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180" windowWidth="21555" windowHeight="11220"/>
  </bookViews>
  <sheets>
    <sheet name="Intro" sheetId="22" r:id="rId1"/>
    <sheet name="DetPri" sheetId="21" r:id="rId2"/>
    <sheet name="HiApartment" sheetId="5" r:id="rId3"/>
    <sheet name="MidApartment" sheetId="4" r:id="rId4"/>
    <sheet name="Hospital" sheetId="6" r:id="rId5"/>
    <sheet name="LgHotel" sheetId="7" r:id="rId6"/>
    <sheet name="SmHotel" sheetId="8" r:id="rId7"/>
    <sheet name="lgOffice" sheetId="9" r:id="rId8"/>
    <sheet name="MdOffice" sheetId="10" r:id="rId9"/>
    <sheet name="SmOffice" sheetId="11" r:id="rId10"/>
    <sheet name="Clinic" sheetId="12" r:id="rId11"/>
    <sheet name="FastFood" sheetId="13" r:id="rId12"/>
    <sheet name="Restaurant" sheetId="14" r:id="rId13"/>
    <sheet name="RetailStore" sheetId="15" r:id="rId14"/>
    <sheet name="StripMall" sheetId="16" r:id="rId15"/>
    <sheet name="PrSchool" sheetId="17" r:id="rId16"/>
    <sheet name="SecSchool" sheetId="18" r:id="rId17"/>
    <sheet name="Warehouse" sheetId="19" r:id="rId18"/>
  </sheets>
  <externalReferences>
    <externalReference r:id="rId19"/>
    <externalReference r:id="rId20"/>
    <externalReference r:id="rId21"/>
  </externalReferences>
  <definedNames>
    <definedName name="Bld_Look" localSheetId="1">[1]LookUp!$F$9:$AI$25</definedName>
    <definedName name="Bld_Look">[2]LookUp!$F$9:$AI$25</definedName>
    <definedName name="BldgLook">[2]LookUp!$C$9:$W$25</definedName>
    <definedName name="CZ_ord" localSheetId="1">[1]LookUp!$B$90:$U$90</definedName>
    <definedName name="CZ_ord">[2]LookUp!$B$90:$U$90</definedName>
    <definedName name="El_Dol_KWh" localSheetId="1">[1]LookUp!$E$1</definedName>
    <definedName name="El_Dol_KWh">[2]LookUp!$E$1</definedName>
    <definedName name="NG_Dol_Thm" localSheetId="1">[1]LookUp!$E$2</definedName>
    <definedName name="NG_Dol_Thm">[2]LookUp!$E$2</definedName>
    <definedName name="_xlnm.Print_Area" localSheetId="10">Clinic!$B$2:$CV$155</definedName>
    <definedName name="_xlnm.Print_Area" localSheetId="11">FastFood!$B$2:$CV$155</definedName>
    <definedName name="_xlnm.Print_Area" localSheetId="2">HiApartment!$B$2:$CV$155</definedName>
    <definedName name="_xlnm.Print_Area" localSheetId="4">Hospital!$B$2:$CV$155</definedName>
    <definedName name="_xlnm.Print_Area" localSheetId="5">LgHotel!$B$2:$CV$155</definedName>
    <definedName name="_xlnm.Print_Area" localSheetId="7">lgOffice!$B$2:$CV$155</definedName>
    <definedName name="_xlnm.Print_Area" localSheetId="8">MdOffice!$B$2:$CV$155</definedName>
    <definedName name="_xlnm.Print_Area" localSheetId="3">MidApartment!$B$2:$CV$155</definedName>
    <definedName name="_xlnm.Print_Area" localSheetId="15">PrSchool!$B$2:$CV$155</definedName>
    <definedName name="_xlnm.Print_Area" localSheetId="12">Restaurant!$B$2:$CV$155</definedName>
    <definedName name="_xlnm.Print_Area" localSheetId="13">RetailStore!$B$2:$CV$155</definedName>
    <definedName name="_xlnm.Print_Area" localSheetId="16">SecSchool!$B$2:$CV$155</definedName>
    <definedName name="_xlnm.Print_Area" localSheetId="6">SmHotel!$B$2:$CV$155</definedName>
    <definedName name="_xlnm.Print_Area" localSheetId="9">SmOffice!$B$2:$CV$155</definedName>
    <definedName name="_xlnm.Print_Area" localSheetId="14">StripMall!$B$2:$CV$155</definedName>
    <definedName name="_xlnm.Print_Area" localSheetId="17">Warehouse!$B$2:$CV$155</definedName>
    <definedName name="Sel_Bld" localSheetId="1">[1]TableGen!$B$47</definedName>
    <definedName name="Sel_Bld">[2]TableGen!$B$47</definedName>
    <definedName name="Sel_FloorSF" localSheetId="1">[1]TableGen!$B$46</definedName>
    <definedName name="Sel_FloorSF">[2]TableGen!$B$46</definedName>
    <definedName name="vv">[3]TableGen!$B$46</definedName>
    <definedName name="vvv">[3]TableGen!$B$47</definedName>
    <definedName name="vvvvvv">[3]TableGen!$B$47</definedName>
    <definedName name="Wt_CZandPR_Look" localSheetId="1">[1]LookUp!$B$66:$U$84</definedName>
    <definedName name="Wt_CZandPR_Look">[2]LookUp!$B$66:$U$84</definedName>
    <definedName name="Wt_CZPR_Look" localSheetId="1">[1]LookUp!$B$90:$U$107</definedName>
    <definedName name="Wt_CZPR_Look">[2]LookUp!$B$90:$U$107</definedName>
    <definedName name="Wt_PR_Look">[2]LookUp!$B$112:$T$127</definedName>
  </definedNames>
  <calcPr calcId="145621"/>
</workbook>
</file>

<file path=xl/calcChain.xml><?xml version="1.0" encoding="utf-8"?>
<calcChain xmlns="http://schemas.openxmlformats.org/spreadsheetml/2006/main">
  <c r="E240" i="21" l="1"/>
  <c r="E239" i="21"/>
  <c r="E204" i="21"/>
  <c r="E203" i="21"/>
  <c r="E198" i="21"/>
  <c r="E196" i="21"/>
  <c r="E195" i="21"/>
  <c r="E167" i="21"/>
  <c r="E166" i="21"/>
  <c r="E165" i="21"/>
  <c r="E164" i="21"/>
  <c r="E163" i="21"/>
  <c r="J162" i="21"/>
  <c r="E162" i="21"/>
  <c r="J161" i="21"/>
  <c r="E161" i="21"/>
  <c r="J160" i="21"/>
  <c r="E160" i="21"/>
  <c r="J159" i="21"/>
  <c r="E159" i="21"/>
  <c r="J158" i="21"/>
  <c r="E158" i="21"/>
  <c r="J157" i="21"/>
  <c r="E157" i="21"/>
  <c r="J156" i="21"/>
  <c r="E156" i="21"/>
  <c r="J155" i="21"/>
  <c r="E155" i="21"/>
  <c r="J154" i="21"/>
  <c r="E154" i="21"/>
  <c r="J153" i="21"/>
  <c r="E153" i="21"/>
  <c r="J152" i="21"/>
  <c r="E152" i="21"/>
  <c r="J151" i="21"/>
  <c r="E151" i="21"/>
  <c r="J150" i="21"/>
  <c r="E150" i="21"/>
  <c r="J149" i="21"/>
  <c r="E149" i="21"/>
  <c r="J148" i="21"/>
  <c r="E148" i="21"/>
  <c r="J147" i="21"/>
  <c r="E147" i="21"/>
  <c r="J146" i="21"/>
  <c r="E146" i="21"/>
  <c r="J145" i="21"/>
  <c r="E145" i="21"/>
  <c r="J144" i="21"/>
  <c r="E144" i="21"/>
  <c r="J143" i="21"/>
  <c r="E143" i="21"/>
  <c r="J142" i="21"/>
  <c r="E142" i="21"/>
  <c r="J141" i="21"/>
  <c r="E141" i="21"/>
  <c r="J140" i="21"/>
  <c r="E140" i="21"/>
  <c r="J139" i="21"/>
  <c r="E139" i="21"/>
  <c r="J138" i="21"/>
  <c r="E138" i="21"/>
  <c r="J137" i="21"/>
  <c r="E137" i="21"/>
  <c r="J136" i="21"/>
  <c r="E136" i="21"/>
  <c r="J135" i="21"/>
  <c r="E135" i="21"/>
  <c r="J134" i="21"/>
  <c r="E134" i="21"/>
  <c r="J133" i="21"/>
  <c r="E133" i="21"/>
  <c r="J132" i="21"/>
  <c r="E132" i="21"/>
  <c r="J131" i="21"/>
  <c r="E131" i="21"/>
  <c r="J130" i="21"/>
  <c r="E130" i="21"/>
  <c r="J129" i="21"/>
  <c r="E129" i="21"/>
  <c r="J128" i="21"/>
  <c r="E128" i="21"/>
  <c r="J127" i="21"/>
  <c r="E127" i="21"/>
  <c r="J126" i="21"/>
  <c r="E126" i="21"/>
  <c r="J125" i="21"/>
  <c r="E125" i="21"/>
  <c r="J124" i="21"/>
  <c r="E124" i="21"/>
  <c r="J123" i="21"/>
  <c r="E123" i="21"/>
  <c r="J122" i="21"/>
  <c r="E122" i="21"/>
  <c r="J121" i="21"/>
  <c r="E121" i="21"/>
  <c r="J120" i="21"/>
  <c r="E120" i="21"/>
  <c r="J119" i="21"/>
  <c r="E119" i="21"/>
  <c r="J118" i="21"/>
  <c r="E118" i="21"/>
  <c r="J117" i="21"/>
  <c r="E117" i="21"/>
  <c r="J116" i="21"/>
  <c r="E116" i="21"/>
  <c r="J115" i="21"/>
  <c r="E115" i="21"/>
  <c r="J114" i="21"/>
  <c r="E114" i="21"/>
  <c r="J113" i="21"/>
  <c r="E113" i="21"/>
  <c r="J112" i="21"/>
  <c r="E112" i="21"/>
  <c r="J111" i="21"/>
  <c r="E111" i="21"/>
  <c r="J110" i="21"/>
  <c r="E110" i="21"/>
  <c r="J109" i="21"/>
  <c r="E109" i="21"/>
  <c r="J108" i="21"/>
  <c r="E108" i="21"/>
  <c r="J107" i="21"/>
  <c r="E107" i="21"/>
  <c r="J106" i="21"/>
  <c r="E106" i="21"/>
  <c r="J105" i="21"/>
  <c r="E105" i="21"/>
  <c r="J104" i="21"/>
  <c r="E104" i="21"/>
  <c r="J103" i="21"/>
  <c r="E103" i="21"/>
  <c r="J102" i="21"/>
  <c r="E102" i="21"/>
  <c r="J101" i="21"/>
  <c r="E101" i="21"/>
  <c r="J100" i="21"/>
  <c r="E100" i="21"/>
  <c r="J99" i="21"/>
  <c r="E99" i="21"/>
  <c r="J98" i="21"/>
  <c r="E98" i="21"/>
  <c r="J97" i="21"/>
  <c r="E97" i="21"/>
  <c r="J96" i="21"/>
  <c r="E96" i="21"/>
  <c r="J95" i="21"/>
  <c r="E95" i="21"/>
  <c r="J94" i="21"/>
  <c r="E94" i="21"/>
  <c r="J93" i="21"/>
  <c r="E93" i="21"/>
  <c r="J92" i="21"/>
  <c r="E92" i="21"/>
  <c r="J91" i="21"/>
  <c r="E91" i="21"/>
  <c r="J90" i="21"/>
  <c r="E90" i="21"/>
  <c r="J89" i="21"/>
  <c r="E89" i="21"/>
  <c r="J88" i="21"/>
  <c r="E88" i="21"/>
  <c r="J87" i="21"/>
  <c r="E87" i="21"/>
  <c r="J86" i="21"/>
  <c r="E86" i="21"/>
  <c r="J85" i="21"/>
  <c r="E85" i="21"/>
  <c r="J84" i="21"/>
  <c r="E84" i="21"/>
  <c r="J83" i="21"/>
  <c r="E83" i="21"/>
  <c r="J82" i="21"/>
  <c r="E82" i="21"/>
  <c r="J81" i="21"/>
  <c r="E81" i="21"/>
  <c r="J80" i="21"/>
  <c r="E80" i="21"/>
  <c r="J79" i="21"/>
  <c r="E79" i="21"/>
  <c r="J78" i="21"/>
  <c r="E78" i="21"/>
  <c r="J77" i="21"/>
  <c r="E77" i="21"/>
  <c r="J76" i="21"/>
  <c r="E76" i="21"/>
  <c r="J75" i="21"/>
  <c r="E75" i="21"/>
  <c r="J74" i="21"/>
  <c r="E74" i="21"/>
  <c r="J73" i="21"/>
  <c r="E73" i="21"/>
  <c r="J72" i="21"/>
  <c r="E72" i="21"/>
  <c r="J71" i="21"/>
  <c r="E71" i="21"/>
  <c r="J70" i="21"/>
  <c r="E70" i="21"/>
  <c r="J69" i="21"/>
  <c r="E69" i="21"/>
  <c r="J68" i="21"/>
  <c r="E68" i="21"/>
  <c r="J67" i="21"/>
  <c r="E67" i="21"/>
  <c r="J66" i="21"/>
  <c r="E66" i="21"/>
  <c r="J65" i="21"/>
  <c r="E65" i="21"/>
  <c r="J64" i="21"/>
  <c r="E64" i="21"/>
  <c r="J63" i="21"/>
  <c r="E63" i="21"/>
  <c r="J62" i="21"/>
  <c r="E62" i="21"/>
  <c r="J61" i="21"/>
  <c r="E61" i="21"/>
  <c r="J60" i="21"/>
  <c r="E60" i="21"/>
  <c r="J59" i="21"/>
  <c r="E59" i="21"/>
  <c r="J58" i="21"/>
  <c r="E58" i="21"/>
  <c r="J57" i="21"/>
  <c r="E57" i="21"/>
  <c r="J56" i="21"/>
  <c r="E56" i="21"/>
  <c r="J55" i="21"/>
  <c r="E55" i="21"/>
  <c r="J54" i="21"/>
  <c r="E54" i="21"/>
  <c r="J53" i="21"/>
  <c r="E53" i="21"/>
  <c r="J52" i="21"/>
  <c r="E52" i="21"/>
  <c r="J51" i="21"/>
  <c r="E51" i="21"/>
  <c r="J50" i="21"/>
  <c r="E50" i="21"/>
  <c r="J49" i="21"/>
  <c r="E49" i="21"/>
  <c r="J48" i="21"/>
  <c r="E48" i="21"/>
  <c r="J47" i="21"/>
  <c r="E47" i="21"/>
  <c r="J46" i="21"/>
  <c r="E46" i="21"/>
  <c r="J45" i="21"/>
  <c r="E45" i="21"/>
  <c r="J44" i="21"/>
  <c r="E44" i="21"/>
  <c r="J43" i="21"/>
  <c r="E43" i="21"/>
  <c r="J42" i="21"/>
  <c r="E42" i="21"/>
  <c r="J41" i="21"/>
  <c r="E41" i="21"/>
  <c r="J40" i="21"/>
  <c r="E40" i="21"/>
  <c r="J39" i="21"/>
  <c r="E39" i="21"/>
  <c r="J38" i="21"/>
  <c r="E38" i="21"/>
  <c r="J37" i="21"/>
  <c r="E37" i="21"/>
  <c r="J36" i="21"/>
  <c r="E36" i="21"/>
  <c r="J35" i="21"/>
  <c r="E35" i="21"/>
  <c r="J34" i="21"/>
  <c r="E34" i="21"/>
  <c r="J33" i="21"/>
  <c r="E33" i="21"/>
  <c r="J32" i="21"/>
  <c r="E32" i="21"/>
  <c r="J31" i="21"/>
  <c r="E31" i="21"/>
  <c r="J30" i="21"/>
  <c r="E30" i="21"/>
  <c r="J29" i="21"/>
  <c r="E29" i="21"/>
  <c r="J28" i="21"/>
  <c r="E28" i="21"/>
  <c r="J27" i="21"/>
  <c r="E27" i="21"/>
  <c r="J26" i="21"/>
  <c r="E26" i="21"/>
  <c r="J25" i="21"/>
  <c r="E25" i="21"/>
  <c r="J24" i="21"/>
  <c r="E24" i="21"/>
  <c r="J23" i="21"/>
  <c r="E23" i="21"/>
  <c r="J22" i="21"/>
  <c r="E22" i="21"/>
  <c r="J21" i="21"/>
  <c r="E21" i="21"/>
  <c r="J20" i="21"/>
  <c r="E20" i="21"/>
  <c r="J19" i="21"/>
  <c r="E19" i="21"/>
  <c r="J18" i="21"/>
  <c r="E18" i="21"/>
  <c r="J17" i="21"/>
  <c r="E17" i="21"/>
  <c r="J16" i="21"/>
  <c r="E16" i="21"/>
  <c r="J15" i="21"/>
  <c r="E15" i="21"/>
  <c r="J14" i="21"/>
  <c r="E14" i="21"/>
  <c r="J13" i="21"/>
  <c r="E13" i="21"/>
  <c r="J12" i="21"/>
  <c r="E12" i="21"/>
  <c r="J11" i="21"/>
  <c r="E11" i="21"/>
  <c r="J10" i="21"/>
  <c r="F10" i="21"/>
  <c r="E10" i="21"/>
  <c r="J9" i="21"/>
  <c r="F9" i="21"/>
  <c r="E9" i="21"/>
  <c r="J8" i="21"/>
  <c r="F8" i="21"/>
  <c r="E8" i="21"/>
  <c r="J7" i="21"/>
  <c r="F7" i="21"/>
  <c r="E7" i="21"/>
  <c r="J6" i="21"/>
  <c r="F6" i="21"/>
  <c r="E6" i="21"/>
  <c r="F5" i="21"/>
  <c r="E5" i="21"/>
</calcChain>
</file>

<file path=xl/sharedStrings.xml><?xml version="1.0" encoding="utf-8"?>
<sst xmlns="http://schemas.openxmlformats.org/spreadsheetml/2006/main" count="26927" uniqueCount="216">
  <si>
    <t xml:space="preserve">Note: for printout, pagination is set for landscape legal size.  For letter size, reduce scale further. </t>
  </si>
  <si>
    <t>Building Type:</t>
  </si>
  <si>
    <t>End Use Cost Summary for Standard 90.1</t>
  </si>
  <si>
    <t>Prototype Floor Area:</t>
  </si>
  <si>
    <t>End Use Summary for Standard 90.1</t>
  </si>
  <si>
    <t>Electric Summary for Standard 90.1</t>
  </si>
  <si>
    <t>Gas Summary for Standard 90.1</t>
  </si>
  <si>
    <t>Energy Use Index  Source kBtus/sq ft/yr</t>
  </si>
  <si>
    <t>US Average Weighted Results</t>
  </si>
  <si>
    <t>Electric Rate, $/kWh:</t>
  </si>
  <si>
    <t>Natural Gas Rate, $/therm:</t>
  </si>
  <si>
    <t>Electric Conversion, kBtu/kWh:</t>
  </si>
  <si>
    <t>Natural Gas Conversion, kBtu/therm:</t>
  </si>
  <si>
    <t>Light.Int</t>
  </si>
  <si>
    <t>Light.Ext</t>
  </si>
  <si>
    <t>SHW</t>
  </si>
  <si>
    <t>Heat</t>
  </si>
  <si>
    <t>Humidfy</t>
  </si>
  <si>
    <t>Cool</t>
  </si>
  <si>
    <t>Ht.Rej</t>
  </si>
  <si>
    <t>Fans</t>
  </si>
  <si>
    <t>Ht.Rcvy</t>
  </si>
  <si>
    <t>Pumps</t>
  </si>
  <si>
    <t>Refrig</t>
  </si>
  <si>
    <t>Elevator</t>
  </si>
  <si>
    <t>Txfmr</t>
  </si>
  <si>
    <t>Data.Ctr</t>
  </si>
  <si>
    <t>Equip</t>
  </si>
  <si>
    <t>Total</t>
  </si>
  <si>
    <t>US Weighted</t>
  </si>
  <si>
    <t>End Cost by 90.1 version:</t>
  </si>
  <si>
    <t>End Use by 90.1 version:</t>
  </si>
  <si>
    <t>End Electric Use by 90.1 version:</t>
  </si>
  <si>
    <t>End Gas Use by 90.1 version:</t>
  </si>
  <si>
    <t>Savings between versions:</t>
  </si>
  <si>
    <t>2004-2007</t>
  </si>
  <si>
    <t>2007-2010</t>
  </si>
  <si>
    <t>2010-2013</t>
  </si>
  <si>
    <t>2004-2013</t>
  </si>
  <si>
    <t>Percentage savings between versions:</t>
  </si>
  <si>
    <t>Climate Zone Detail:</t>
  </si>
  <si>
    <t>Weight</t>
  </si>
  <si>
    <t>Us Weighted</t>
  </si>
  <si>
    <t>End Use Cost Savings from Standard 90.1-2004 to 90.1-2013</t>
  </si>
  <si>
    <t>End Use Savings from Standard 90.1-2004 to 90.1-2013</t>
  </si>
  <si>
    <t>Electric Savings from Standard 90.1-2004 to 90.1-2013</t>
  </si>
  <si>
    <t>Gas Savings from  90.1-2004 to 2013</t>
  </si>
  <si>
    <t>Percentage Cost Savings from Standard 90.1-2004 to 90.1-2013</t>
  </si>
  <si>
    <t>Percentage Site Energy Savings from Standard 90.1-2004 to 90.1-2013</t>
  </si>
  <si>
    <t>Percentage Electric Savings from Standard 90.1-2004 to 90.1-2013</t>
  </si>
  <si>
    <t>Gas Savings % from  90.1-2004 to 2013</t>
  </si>
  <si>
    <t>Percentage Source Energy Savings from Standard 90.1-2004 to 90.1-2013</t>
  </si>
  <si>
    <t>Mid-rise Apartment</t>
  </si>
  <si>
    <t>Energy Cost Index  $/sq ft/yr</t>
  </si>
  <si>
    <t>Energy Use Index  Site kBtus/sq ft/yr</t>
  </si>
  <si>
    <t>Electric Use Intensity  kWh/sq ft/yr</t>
  </si>
  <si>
    <t>Gas Use Intensity  therms/sq ft/yr</t>
  </si>
  <si>
    <t>Cook</t>
  </si>
  <si>
    <t>STD2013</t>
  </si>
  <si>
    <t>STD2010</t>
  </si>
  <si>
    <t>STD2007</t>
  </si>
  <si>
    <t>STD2004</t>
  </si>
  <si>
    <t/>
  </si>
  <si>
    <t>End Use Cost Detail for Standard 90.1-2013</t>
  </si>
  <si>
    <t>End Use Detail for Standard 90.1-2013</t>
  </si>
  <si>
    <t>Electric Detail for Standard 90.1-2013</t>
  </si>
  <si>
    <t>Gas Detail for Standard 90.1-2013</t>
  </si>
  <si>
    <t>CZ 1A</t>
  </si>
  <si>
    <t>CZ 1B</t>
  </si>
  <si>
    <t>CZ 2A</t>
  </si>
  <si>
    <t>CZ 2B</t>
  </si>
  <si>
    <t>CZ 3A</t>
  </si>
  <si>
    <t>CZ 3B</t>
  </si>
  <si>
    <t>CZ 3C</t>
  </si>
  <si>
    <t>CZ 4A</t>
  </si>
  <si>
    <t>CZ 4B</t>
  </si>
  <si>
    <t>CZ 4C</t>
  </si>
  <si>
    <t>CZ 5A</t>
  </si>
  <si>
    <t>CZ 5B</t>
  </si>
  <si>
    <t>CZ 5C</t>
  </si>
  <si>
    <t>CZ 6A</t>
  </si>
  <si>
    <t>CZ 6B</t>
  </si>
  <si>
    <t>CZ 7</t>
  </si>
  <si>
    <t>CZ 8</t>
  </si>
  <si>
    <t>End Use Cost Detail for Standard 90.1-2010</t>
  </si>
  <si>
    <t>End Use Detail for Standard 90.1-2010</t>
  </si>
  <si>
    <t>Electric Detail for Standard 90.1-2010</t>
  </si>
  <si>
    <t>Gas Detail for Standard 90.1-2010</t>
  </si>
  <si>
    <t>End Use Cost Detail for Standard 90.1-2007</t>
  </si>
  <si>
    <t>End Use Detail for Standard 90.1-2007</t>
  </si>
  <si>
    <t>Electric Detail for Standard 90.1-2007</t>
  </si>
  <si>
    <t>Gas Detail for Standard 90.1-2007</t>
  </si>
  <si>
    <t>End Use Cost Detail for Standard 90.1-2004</t>
  </si>
  <si>
    <t>End Use Detail for Standard 90.1-2004</t>
  </si>
  <si>
    <t>Electric Detail for Standard 90.1-2004</t>
  </si>
  <si>
    <t>Gas Detail for Standard 90.1-2004</t>
  </si>
  <si>
    <t>High-rise Apartment</t>
  </si>
  <si>
    <t xml:space="preserve">Hospital </t>
  </si>
  <si>
    <t>Large Hotel</t>
  </si>
  <si>
    <t>Cook.Dry</t>
  </si>
  <si>
    <t>Small Hotel</t>
  </si>
  <si>
    <t>Large Office</t>
  </si>
  <si>
    <t>Medium Office</t>
  </si>
  <si>
    <t>Small Office</t>
  </si>
  <si>
    <t>Outpatient Healthcare</t>
  </si>
  <si>
    <t>Quick-service Restaurant</t>
  </si>
  <si>
    <t>Full-service Restaurant</t>
  </si>
  <si>
    <t>Standalone Retail</t>
  </si>
  <si>
    <t>Strip Mall</t>
  </si>
  <si>
    <t>Primary School</t>
  </si>
  <si>
    <t>Secondary School</t>
  </si>
  <si>
    <t xml:space="preserve">Warehouse </t>
  </si>
  <si>
    <t>Priority sort by remaining ECI (after 90.1-2013) by end use and Prototype</t>
  </si>
  <si>
    <t>Priority sort by past cost savings (90.1-2013 vs. 90.1-2004) by end use and Prototype</t>
  </si>
  <si>
    <t>Prototype</t>
  </si>
  <si>
    <t>End Use</t>
  </si>
  <si>
    <t>ECI</t>
  </si>
  <si>
    <t>Bar - Remaining ECI</t>
  </si>
  <si>
    <t>ECI Savings</t>
  </si>
  <si>
    <t>Bar - unsaved</t>
  </si>
  <si>
    <t>Fast Food</t>
  </si>
  <si>
    <t>Lg Office</t>
  </si>
  <si>
    <t>Humidify</t>
  </si>
  <si>
    <t>-685%</t>
  </si>
  <si>
    <t>Restaurant</t>
  </si>
  <si>
    <t>Md Office</t>
  </si>
  <si>
    <t>Sm Hotel</t>
  </si>
  <si>
    <t>Clinic</t>
  </si>
  <si>
    <t>Lg Hotel</t>
  </si>
  <si>
    <t>IT</t>
  </si>
  <si>
    <t>Pri School</t>
  </si>
  <si>
    <t>Sec School</t>
  </si>
  <si>
    <t>Hospital</t>
  </si>
  <si>
    <t>Hi Apartment</t>
  </si>
  <si>
    <t>Mid Apartment</t>
  </si>
  <si>
    <t>Sm Office</t>
  </si>
  <si>
    <t>Retail Store</t>
  </si>
  <si>
    <t>Warehouse</t>
  </si>
  <si>
    <t>New Use not required in 2004</t>
  </si>
  <si>
    <t xml:space="preserve">	US average summary results, based on construction weighting_x000D_
</t>
  </si>
  <si>
    <t xml:space="preserve">	Percentage savings from Standard 90.1-2004 to 90.1-2013_x000D_</t>
  </si>
  <si>
    <t>This spreadsheet contains detailed end use data results from the Progress Indicator analysis</t>
  </si>
  <si>
    <t>of ASHRAE Standard 90.1 conducted by PNNL.</t>
  </si>
  <si>
    <t>Data includes detailed results for each of the prototypes at the detailed end use level.  A tab</t>
  </si>
  <si>
    <t>for each prototype includes a matrix of tables with a summary and detail for each climate</t>
  </si>
  <si>
    <t>zone. In addition to ECI, both site and source energy use index (EUI) results are included as is</t>
  </si>
  <si>
    <t>end use for gas and electric.  Vertically, tables are included for:</t>
  </si>
  <si>
    <t>Separate climate zone detail tables for energy cost and use after Standard 90.1 in 2004, 2007, 2010, and 2013</t>
  </si>
  <si>
    <t>The spreadsheet includes a list (DetPri tab) of all detailed ECIs by end use and prototype,</t>
  </si>
  <si>
    <t>sorted by remaining use after 90.1-2013 and sorted by savings of 90.1-2013 vs. 90.1-2004.</t>
  </si>
  <si>
    <t>Simple Breakdown</t>
  </si>
  <si>
    <t>Detailed Breakdown</t>
  </si>
  <si>
    <t>End Use Description</t>
  </si>
  <si>
    <t>Light.int</t>
  </si>
  <si>
    <t>Interior Lighting</t>
  </si>
  <si>
    <t>Light.ext</t>
  </si>
  <si>
    <t>Exterior Lighting</t>
  </si>
  <si>
    <t>Service Hot Water</t>
  </si>
  <si>
    <t>Space Heating</t>
  </si>
  <si>
    <t>Humidification (Dehumidification in Heat and Cool)</t>
  </si>
  <si>
    <t>Mechanical Cooling (including unitary heat rejection)</t>
  </si>
  <si>
    <t>Heat rejection, cooling towers (unitary is in cool)</t>
  </si>
  <si>
    <t>Fan.Aux</t>
  </si>
  <si>
    <t>HVAC supply, return and exhaust fans</t>
  </si>
  <si>
    <t>Heat recovery fan and wheel energy</t>
  </si>
  <si>
    <t>Hydronic pumping, including SHW recirculation</t>
  </si>
  <si>
    <t>Misc</t>
  </si>
  <si>
    <t>Refrigeration equipment and kitchen refrigerators and freezers</t>
  </si>
  <si>
    <t>Elevators</t>
  </si>
  <si>
    <t>In-building transformers</t>
  </si>
  <si>
    <t>Cooking</t>
  </si>
  <si>
    <t>Computer room IT equipment and telephone equipment</t>
  </si>
  <si>
    <t>Other plug loads and equipment incl. non-kitchen refrigerators</t>
  </si>
  <si>
    <t>End uses are from energy plus simulation of the prototype models, and are defined as follows:</t>
  </si>
  <si>
    <t>The 16 building prototypes are listed below and further detail and description can be found at:</t>
  </si>
  <si>
    <t>TSD</t>
  </si>
  <si>
    <t>Floor area</t>
  </si>
  <si>
    <t>Building Prototype</t>
  </si>
  <si>
    <t>(ft²)</t>
  </si>
  <si>
    <t>OfcS</t>
  </si>
  <si>
    <t>OfcM</t>
  </si>
  <si>
    <t>OfcL</t>
  </si>
  <si>
    <t>RtlB</t>
  </si>
  <si>
    <t>RtlS</t>
  </si>
  <si>
    <t>SchP</t>
  </si>
  <si>
    <t>SchS</t>
  </si>
  <si>
    <t>MedC</t>
  </si>
  <si>
    <t>MedH</t>
  </si>
  <si>
    <t>HotS</t>
  </si>
  <si>
    <t>HotL</t>
  </si>
  <si>
    <t>Whse</t>
  </si>
  <si>
    <t>Fast</t>
  </si>
  <si>
    <t>Rest</t>
  </si>
  <si>
    <t>AptM</t>
  </si>
  <si>
    <t>AptH</t>
  </si>
  <si>
    <t>Tab</t>
  </si>
  <si>
    <t>http://www.energycodes.gov/commercial-prototype-building-models</t>
  </si>
  <si>
    <t>Related analysis results can be found here:</t>
  </si>
  <si>
    <t>http://www.energycodes.gov/development/commercial/cost_effectiveness</t>
  </si>
  <si>
    <t>PNNL</t>
  </si>
  <si>
    <t>Reid Hart, PE &amp; PNNL Codes Team</t>
  </si>
  <si>
    <t>Abbrev.</t>
  </si>
  <si>
    <t>SmOffice</t>
  </si>
  <si>
    <t>MdOffice</t>
  </si>
  <si>
    <t>LgOffice</t>
  </si>
  <si>
    <t>RetailStore</t>
  </si>
  <si>
    <t>StripMall</t>
  </si>
  <si>
    <t>PriSchool</t>
  </si>
  <si>
    <t>SecSchool</t>
  </si>
  <si>
    <t>SmHotel</t>
  </si>
  <si>
    <t>LgHotel</t>
  </si>
  <si>
    <t>FastFood</t>
  </si>
  <si>
    <t>MidApartment</t>
  </si>
  <si>
    <t>HiApartment</t>
  </si>
  <si>
    <t>(Rounded)</t>
  </si>
  <si>
    <t>E+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</si>
</sst>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,##0.00000"/>
    <numFmt numFmtId="165" formatCode="&quot;$&quot;#,##0.0000"/>
    <numFmt numFmtId="166" formatCode="#,##0.000"/>
    <numFmt numFmtId="167" formatCode="0.0%"/>
    <numFmt numFmtId="168" formatCode="0##\ ####"/>
    <numFmt numFmtId="169" formatCode="##\ ####"/>
    <numFmt numFmtId="170" formatCode="&quot;$&quot;#,##0.000"/>
    <numFmt numFmtId="171" formatCode="0.000%"/>
    <numFmt numFmtId="172" formatCode="&quot;$&quot;#,##0.00000"/>
  </numFmts>
  <fonts count="6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0"/>
      <name val="Arial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10"/>
      <name val="Calibri"/>
      <family val="2"/>
      <scheme val="minor"/>
    </font>
    <font>
      <b/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sz val="8"/>
      <color indexed="8"/>
      <name val="MS Sans Serif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u/>
      <sz val="5"/>
      <color indexed="12"/>
      <name val="Arial"/>
      <family val="2"/>
    </font>
    <font>
      <u/>
      <sz val="9"/>
      <color theme="10"/>
      <name val="Arial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  <scheme val="minor"/>
    </font>
    <font>
      <sz val="11"/>
      <color indexed="19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b/>
      <i/>
      <sz val="12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b/>
      <sz val="11"/>
      <color rgb="FF7030A0"/>
      <name val="Calibri"/>
      <family val="2"/>
    </font>
    <font>
      <b/>
      <sz val="11"/>
      <color rgb="FFFF0000"/>
      <name val="Calibri"/>
      <family val="2"/>
    </font>
    <font>
      <b/>
      <sz val="11"/>
      <color rgb="FF0047D6"/>
      <name val="Calibri"/>
      <family val="2"/>
    </font>
    <font>
      <b/>
      <sz val="11"/>
      <color rgb="FF00B050"/>
      <name val="Calibri"/>
      <family val="2"/>
    </font>
    <font>
      <b/>
      <sz val="11"/>
      <color rgb="FF00B0F0"/>
      <name val="Calibri"/>
      <family val="2"/>
    </font>
    <font>
      <b/>
      <sz val="11"/>
      <color rgb="FFB11FB1"/>
      <name val="Calibri"/>
      <family val="2"/>
    </font>
    <font>
      <u/>
      <sz val="11"/>
      <color theme="10"/>
      <name val="Calibri"/>
      <family val="2"/>
      <scheme val="minor"/>
    </font>
  </fonts>
  <fills count="6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31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11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27"/>
        <bgColor indexed="64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rgb="FFFFFF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medium">
        <color auto="1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9530">
    <xf numFmtId="0" fontId="0" fillId="0" borderId="0"/>
    <xf numFmtId="9" fontId="1" fillId="0" borderId="0" applyFont="0" applyFill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3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1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22" fillId="4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2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40" borderId="0" applyNumberFormat="0" applyBorder="0" applyAlignment="0" applyProtection="0"/>
    <xf numFmtId="0" fontId="22" fillId="38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34" borderId="0" applyNumberFormat="0" applyBorder="0" applyAlignment="0" applyProtection="0"/>
    <xf numFmtId="0" fontId="22" fillId="41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6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4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18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22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34" borderId="0" applyNumberFormat="0" applyBorder="0" applyAlignment="0" applyProtection="0"/>
    <xf numFmtId="0" fontId="22" fillId="41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26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44" borderId="0" applyNumberFormat="0" applyBorder="0" applyAlignment="0" applyProtection="0"/>
    <xf numFmtId="0" fontId="22" fillId="38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23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5" borderId="0" applyNumberFormat="0" applyBorder="0" applyAlignment="0" applyProtection="0"/>
    <xf numFmtId="0" fontId="23" fillId="41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36" borderId="0" applyNumberFormat="0" applyBorder="0" applyAlignment="0" applyProtection="0"/>
    <xf numFmtId="0" fontId="23" fillId="4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15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23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2" borderId="0" applyNumberFormat="0" applyBorder="0" applyAlignment="0" applyProtection="0"/>
    <xf numFmtId="0" fontId="23" fillId="44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17" fillId="19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23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47" borderId="0" applyNumberFormat="0" applyBorder="0" applyAlignment="0" applyProtection="0"/>
    <xf numFmtId="0" fontId="23" fillId="3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17" fillId="2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23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8" borderId="0" applyNumberFormat="0" applyBorder="0" applyAlignment="0" applyProtection="0"/>
    <xf numFmtId="0" fontId="23" fillId="4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17" fillId="2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23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49" borderId="0" applyNumberFormat="0" applyBorder="0" applyAlignment="0" applyProtection="0"/>
    <xf numFmtId="0" fontId="23" fillId="36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17" fillId="31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1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23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53" borderId="0" applyNumberFormat="0" applyBorder="0" applyAlignment="0" applyProtection="0"/>
    <xf numFmtId="0" fontId="23" fillId="44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17" fillId="16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54" borderId="0" applyNumberFormat="0" applyBorder="0" applyAlignment="0" applyProtection="0"/>
    <xf numFmtId="0" fontId="17" fillId="54" borderId="0" applyNumberFormat="0" applyBorder="0" applyAlignment="0" applyProtection="0"/>
    <xf numFmtId="0" fontId="17" fillId="54" borderId="0" applyNumberFormat="0" applyBorder="0" applyAlignment="0" applyProtection="0"/>
    <xf numFmtId="0" fontId="23" fillId="54" borderId="0" applyNumberFormat="0" applyBorder="0" applyAlignment="0" applyProtection="0"/>
    <xf numFmtId="0" fontId="17" fillId="54" borderId="0" applyNumberFormat="0" applyBorder="0" applyAlignment="0" applyProtection="0"/>
    <xf numFmtId="0" fontId="17" fillId="54" borderId="0" applyNumberFormat="0" applyBorder="0" applyAlignment="0" applyProtection="0"/>
    <xf numFmtId="0" fontId="17" fillId="54" borderId="0" applyNumberFormat="0" applyBorder="0" applyAlignment="0" applyProtection="0"/>
    <xf numFmtId="0" fontId="17" fillId="54" borderId="0" applyNumberFormat="0" applyBorder="0" applyAlignment="0" applyProtection="0"/>
    <xf numFmtId="0" fontId="17" fillId="54" borderId="0" applyNumberFormat="0" applyBorder="0" applyAlignment="0" applyProtection="0"/>
    <xf numFmtId="0" fontId="17" fillId="54" borderId="0" applyNumberFormat="0" applyBorder="0" applyAlignment="0" applyProtection="0"/>
    <xf numFmtId="0" fontId="17" fillId="54" borderId="0" applyNumberFormat="0" applyBorder="0" applyAlignment="0" applyProtection="0"/>
    <xf numFmtId="0" fontId="17" fillId="54" borderId="0" applyNumberFormat="0" applyBorder="0" applyAlignment="0" applyProtection="0"/>
    <xf numFmtId="0" fontId="17" fillId="54" borderId="0" applyNumberFormat="0" applyBorder="0" applyAlignment="0" applyProtection="0"/>
    <xf numFmtId="0" fontId="17" fillId="54" borderId="0" applyNumberFormat="0" applyBorder="0" applyAlignment="0" applyProtection="0"/>
    <xf numFmtId="0" fontId="17" fillId="54" borderId="0" applyNumberFormat="0" applyBorder="0" applyAlignment="0" applyProtection="0"/>
    <xf numFmtId="0" fontId="17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47" borderId="0" applyNumberFormat="0" applyBorder="0" applyAlignment="0" applyProtection="0"/>
    <xf numFmtId="0" fontId="23" fillId="5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17" fillId="2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8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24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52" borderId="0" applyNumberFormat="0" applyBorder="0" applyAlignment="0" applyProtection="0"/>
    <xf numFmtId="0" fontId="17" fillId="52" borderId="0" applyNumberFormat="0" applyBorder="0" applyAlignment="0" applyProtection="0"/>
    <xf numFmtId="0" fontId="17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52" borderId="0" applyNumberFormat="0" applyBorder="0" applyAlignment="0" applyProtection="0"/>
    <xf numFmtId="0" fontId="17" fillId="52" borderId="0" applyNumberFormat="0" applyBorder="0" applyAlignment="0" applyProtection="0"/>
    <xf numFmtId="0" fontId="17" fillId="52" borderId="0" applyNumberFormat="0" applyBorder="0" applyAlignment="0" applyProtection="0"/>
    <xf numFmtId="0" fontId="17" fillId="52" borderId="0" applyNumberFormat="0" applyBorder="0" applyAlignment="0" applyProtection="0"/>
    <xf numFmtId="0" fontId="17" fillId="52" borderId="0" applyNumberFormat="0" applyBorder="0" applyAlignment="0" applyProtection="0"/>
    <xf numFmtId="0" fontId="17" fillId="52" borderId="0" applyNumberFormat="0" applyBorder="0" applyAlignment="0" applyProtection="0"/>
    <xf numFmtId="0" fontId="17" fillId="52" borderId="0" applyNumberFormat="0" applyBorder="0" applyAlignment="0" applyProtection="0"/>
    <xf numFmtId="0" fontId="17" fillId="52" borderId="0" applyNumberFormat="0" applyBorder="0" applyAlignment="0" applyProtection="0"/>
    <xf numFmtId="0" fontId="17" fillId="52" borderId="0" applyNumberFormat="0" applyBorder="0" applyAlignment="0" applyProtection="0"/>
    <xf numFmtId="0" fontId="17" fillId="52" borderId="0" applyNumberFormat="0" applyBorder="0" applyAlignment="0" applyProtection="0"/>
    <xf numFmtId="0" fontId="17" fillId="52" borderId="0" applyNumberFormat="0" applyBorder="0" applyAlignment="0" applyProtection="0"/>
    <xf numFmtId="0" fontId="17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28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4" fillId="55" borderId="12" applyBorder="0">
      <alignment horizontal="center" vertical="center" wrapText="1"/>
    </xf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7" fillId="39" borderId="0" applyNumberFormat="0" applyBorder="0" applyAlignment="0" applyProtection="0"/>
    <xf numFmtId="0" fontId="7" fillId="39" borderId="0" applyNumberFormat="0" applyBorder="0" applyAlignment="0" applyProtection="0"/>
    <xf numFmtId="0" fontId="7" fillId="39" borderId="0" applyNumberFormat="0" applyBorder="0" applyAlignment="0" applyProtection="0"/>
    <xf numFmtId="0" fontId="25" fillId="39" borderId="0" applyNumberFormat="0" applyBorder="0" applyAlignment="0" applyProtection="0"/>
    <xf numFmtId="0" fontId="7" fillId="39" borderId="0" applyNumberFormat="0" applyBorder="0" applyAlignment="0" applyProtection="0"/>
    <xf numFmtId="0" fontId="7" fillId="39" borderId="0" applyNumberFormat="0" applyBorder="0" applyAlignment="0" applyProtection="0"/>
    <xf numFmtId="0" fontId="7" fillId="39" borderId="0" applyNumberFormat="0" applyBorder="0" applyAlignment="0" applyProtection="0"/>
    <xf numFmtId="0" fontId="7" fillId="39" borderId="0" applyNumberFormat="0" applyBorder="0" applyAlignment="0" applyProtection="0"/>
    <xf numFmtId="0" fontId="7" fillId="39" borderId="0" applyNumberFormat="0" applyBorder="0" applyAlignment="0" applyProtection="0"/>
    <xf numFmtId="0" fontId="7" fillId="39" borderId="0" applyNumberFormat="0" applyBorder="0" applyAlignment="0" applyProtection="0"/>
    <xf numFmtId="0" fontId="7" fillId="39" borderId="0" applyNumberFormat="0" applyBorder="0" applyAlignment="0" applyProtection="0"/>
    <xf numFmtId="0" fontId="7" fillId="39" borderId="0" applyNumberFormat="0" applyBorder="0" applyAlignment="0" applyProtection="0"/>
    <xf numFmtId="0" fontId="7" fillId="39" borderId="0" applyNumberFormat="0" applyBorder="0" applyAlignment="0" applyProtection="0"/>
    <xf numFmtId="0" fontId="7" fillId="39" borderId="0" applyNumberFormat="0" applyBorder="0" applyAlignment="0" applyProtection="0"/>
    <xf numFmtId="0" fontId="7" fillId="39" borderId="0" applyNumberFormat="0" applyBorder="0" applyAlignment="0" applyProtection="0"/>
    <xf numFmtId="0" fontId="7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5" borderId="0" applyNumberFormat="0" applyBorder="0" applyAlignment="0" applyProtection="0"/>
    <xf numFmtId="0" fontId="25" fillId="39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7" fillId="3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7" fillId="57" borderId="4" applyNumberFormat="0" applyAlignment="0" applyProtection="0"/>
    <xf numFmtId="0" fontId="27" fillId="57" borderId="4" applyNumberFormat="0" applyAlignment="0" applyProtection="0"/>
    <xf numFmtId="0" fontId="27" fillId="57" borderId="4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7" fillId="57" borderId="4" applyNumberFormat="0" applyAlignment="0" applyProtection="0"/>
    <xf numFmtId="0" fontId="27" fillId="57" borderId="4" applyNumberFormat="0" applyAlignment="0" applyProtection="0"/>
    <xf numFmtId="0" fontId="27" fillId="57" borderId="4" applyNumberFormat="0" applyAlignment="0" applyProtection="0"/>
    <xf numFmtId="0" fontId="27" fillId="57" borderId="4" applyNumberFormat="0" applyAlignment="0" applyProtection="0"/>
    <xf numFmtId="0" fontId="27" fillId="57" borderId="4" applyNumberFormat="0" applyAlignment="0" applyProtection="0"/>
    <xf numFmtId="0" fontId="27" fillId="57" borderId="4" applyNumberFormat="0" applyAlignment="0" applyProtection="0"/>
    <xf numFmtId="0" fontId="27" fillId="57" borderId="4" applyNumberFormat="0" applyAlignment="0" applyProtection="0"/>
    <xf numFmtId="0" fontId="27" fillId="57" borderId="4" applyNumberFormat="0" applyAlignment="0" applyProtection="0"/>
    <xf numFmtId="0" fontId="27" fillId="57" borderId="4" applyNumberFormat="0" applyAlignment="0" applyProtection="0"/>
    <xf numFmtId="0" fontId="27" fillId="57" borderId="4" applyNumberFormat="0" applyAlignment="0" applyProtection="0"/>
    <xf numFmtId="0" fontId="27" fillId="57" borderId="4" applyNumberFormat="0" applyAlignment="0" applyProtection="0"/>
    <xf numFmtId="0" fontId="27" fillId="57" borderId="4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28" fillId="57" borderId="13" applyNumberFormat="0" applyAlignment="0" applyProtection="0"/>
    <xf numFmtId="0" fontId="11" fillId="6" borderId="4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6" fillId="56" borderId="13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8" borderId="14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0" fontId="29" fillId="58" borderId="14" applyNumberFormat="0" applyAlignment="0" applyProtection="0"/>
    <xf numFmtId="168" fontId="30" fillId="0" borderId="15" applyFont="0" applyFill="0" applyBorder="0">
      <alignment horizontal="center" vertical="center"/>
      <protection locked="0"/>
    </xf>
    <xf numFmtId="169" fontId="30" fillId="0" borderId="16" applyFont="0" applyFill="0" applyBorder="0">
      <alignment horizontal="center" vertical="center"/>
      <protection locked="0"/>
    </xf>
    <xf numFmtId="169" fontId="30" fillId="0" borderId="16" applyFont="0" applyFill="0" applyBorder="0">
      <alignment horizontal="center" vertical="center"/>
      <protection locked="0"/>
    </xf>
    <xf numFmtId="168" fontId="30" fillId="0" borderId="15" applyFont="0" applyFill="0" applyBorder="0">
      <alignment horizontal="center" vertical="center"/>
      <protection locked="0"/>
    </xf>
    <xf numFmtId="168" fontId="30" fillId="0" borderId="15" applyFont="0" applyFill="0" applyBorder="0">
      <alignment horizontal="center" vertical="center"/>
      <protection locked="0"/>
    </xf>
    <xf numFmtId="168" fontId="30" fillId="0" borderId="15" applyFont="0" applyFill="0" applyBorder="0">
      <alignment horizontal="center" vertical="center"/>
      <protection locked="0"/>
    </xf>
    <xf numFmtId="168" fontId="30" fillId="0" borderId="15" applyFont="0" applyFill="0" applyBorder="0">
      <alignment horizontal="center" vertical="center"/>
      <protection locked="0"/>
    </xf>
    <xf numFmtId="168" fontId="30" fillId="0" borderId="15" applyFont="0" applyFill="0" applyBorder="0">
      <alignment horizontal="center" vertical="center"/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3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33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37" borderId="0" applyNumberFormat="0" applyBorder="0" applyAlignment="0" applyProtection="0"/>
    <xf numFmtId="0" fontId="33" fillId="41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6" fillId="2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0" borderId="17" applyNumberFormat="0" applyAlignment="0" applyProtection="0">
      <alignment horizontal="left" vertical="center"/>
    </xf>
    <xf numFmtId="0" fontId="34" fillId="0" borderId="10">
      <alignment horizontal="left" vertical="center"/>
    </xf>
    <xf numFmtId="0" fontId="34" fillId="0" borderId="10">
      <alignment horizontal="left" vertical="center"/>
    </xf>
    <xf numFmtId="0" fontId="34" fillId="0" borderId="10">
      <alignment horizontal="left" vertical="center"/>
    </xf>
    <xf numFmtId="0" fontId="34" fillId="0" borderId="10">
      <alignment horizontal="left" vertical="center"/>
    </xf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5" fillId="0" borderId="18" applyNumberFormat="0" applyFill="0" applyAlignment="0" applyProtection="0"/>
    <xf numFmtId="0" fontId="36" fillId="0" borderId="19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" fillId="0" borderId="1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7" fillId="0" borderId="20" applyNumberFormat="0" applyFill="0" applyAlignment="0" applyProtection="0"/>
    <xf numFmtId="0" fontId="38" fillId="0" borderId="21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4" fillId="0" borderId="2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39" fillId="0" borderId="22" applyNumberFormat="0" applyFill="0" applyAlignment="0" applyProtection="0"/>
    <xf numFmtId="0" fontId="40" fillId="0" borderId="23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40" fillId="0" borderId="23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39" fillId="0" borderId="22" applyNumberFormat="0" applyFill="0" applyAlignment="0" applyProtection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5" fillId="0" borderId="3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9" fillId="43" borderId="4" applyNumberFormat="0" applyAlignment="0" applyProtection="0"/>
    <xf numFmtId="0" fontId="9" fillId="43" borderId="4" applyNumberFormat="0" applyAlignment="0" applyProtection="0"/>
    <xf numFmtId="0" fontId="9" fillId="43" borderId="4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9" fillId="43" borderId="4" applyNumberFormat="0" applyAlignment="0" applyProtection="0"/>
    <xf numFmtId="0" fontId="9" fillId="43" borderId="4" applyNumberFormat="0" applyAlignment="0" applyProtection="0"/>
    <xf numFmtId="0" fontId="9" fillId="43" borderId="4" applyNumberFormat="0" applyAlignment="0" applyProtection="0"/>
    <xf numFmtId="0" fontId="9" fillId="43" borderId="4" applyNumberFormat="0" applyAlignment="0" applyProtection="0"/>
    <xf numFmtId="0" fontId="9" fillId="43" borderId="4" applyNumberFormat="0" applyAlignment="0" applyProtection="0"/>
    <xf numFmtId="0" fontId="9" fillId="43" borderId="4" applyNumberFormat="0" applyAlignment="0" applyProtection="0"/>
    <xf numFmtId="0" fontId="9" fillId="43" borderId="4" applyNumberFormat="0" applyAlignment="0" applyProtection="0"/>
    <xf numFmtId="0" fontId="9" fillId="43" borderId="4" applyNumberFormat="0" applyAlignment="0" applyProtection="0"/>
    <xf numFmtId="0" fontId="9" fillId="43" borderId="4" applyNumberFormat="0" applyAlignment="0" applyProtection="0"/>
    <xf numFmtId="0" fontId="9" fillId="43" borderId="4" applyNumberFormat="0" applyAlignment="0" applyProtection="0"/>
    <xf numFmtId="0" fontId="9" fillId="43" borderId="4" applyNumberFormat="0" applyAlignment="0" applyProtection="0"/>
    <xf numFmtId="0" fontId="9" fillId="43" borderId="4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43" fillId="43" borderId="13" applyNumberFormat="0" applyAlignment="0" applyProtection="0"/>
    <xf numFmtId="0" fontId="9" fillId="5" borderId="4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3" fillId="40" borderId="13" applyNumberFormat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4" fillId="0" borderId="24" applyNumberFormat="0" applyFill="0" applyAlignment="0" applyProtection="0"/>
    <xf numFmtId="0" fontId="45" fillId="0" borderId="25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45" fillId="0" borderId="25" applyNumberFormat="0" applyFill="0" applyAlignment="0" applyProtection="0"/>
    <xf numFmtId="0" fontId="12" fillId="0" borderId="6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6" fillId="43" borderId="0" applyNumberFormat="0" applyBorder="0" applyAlignment="0" applyProtection="0"/>
    <xf numFmtId="0" fontId="46" fillId="43" borderId="0" applyNumberFormat="0" applyBorder="0" applyAlignment="0" applyProtection="0"/>
    <xf numFmtId="0" fontId="46" fillId="43" borderId="0" applyNumberFormat="0" applyBorder="0" applyAlignment="0" applyProtection="0"/>
    <xf numFmtId="0" fontId="46" fillId="43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8" fillId="43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8" fillId="43" borderId="0" applyNumberFormat="0" applyBorder="0" applyAlignment="0" applyProtection="0"/>
    <xf numFmtId="0" fontId="48" fillId="43" borderId="0" applyNumberFormat="0" applyBorder="0" applyAlignment="0" applyProtection="0"/>
    <xf numFmtId="0" fontId="48" fillId="43" borderId="0" applyNumberFormat="0" applyBorder="0" applyAlignment="0" applyProtection="0"/>
    <xf numFmtId="0" fontId="46" fillId="43" borderId="0" applyNumberFormat="0" applyBorder="0" applyAlignment="0" applyProtection="0"/>
    <xf numFmtId="0" fontId="48" fillId="43" borderId="0" applyNumberFormat="0" applyBorder="0" applyAlignment="0" applyProtection="0"/>
    <xf numFmtId="0" fontId="46" fillId="43" borderId="0" applyNumberFormat="0" applyBorder="0" applyAlignment="0" applyProtection="0"/>
    <xf numFmtId="0" fontId="46" fillId="43" borderId="0" applyNumberFormat="0" applyBorder="0" applyAlignment="0" applyProtection="0"/>
    <xf numFmtId="0" fontId="46" fillId="43" borderId="0" applyNumberFormat="0" applyBorder="0" applyAlignment="0" applyProtection="0"/>
    <xf numFmtId="0" fontId="46" fillId="43" borderId="0" applyNumberFormat="0" applyBorder="0" applyAlignment="0" applyProtection="0"/>
    <xf numFmtId="0" fontId="48" fillId="43" borderId="0" applyNumberFormat="0" applyBorder="0" applyAlignment="0" applyProtection="0"/>
    <xf numFmtId="0" fontId="48" fillId="43" borderId="0" applyNumberFormat="0" applyBorder="0" applyAlignment="0" applyProtection="0"/>
    <xf numFmtId="0" fontId="48" fillId="43" borderId="0" applyNumberFormat="0" applyBorder="0" applyAlignment="0" applyProtection="0"/>
    <xf numFmtId="0" fontId="8" fillId="4" borderId="0" applyNumberFormat="0" applyBorder="0" applyAlignment="0" applyProtection="0"/>
    <xf numFmtId="0" fontId="46" fillId="43" borderId="0" applyNumberFormat="0" applyBorder="0" applyAlignment="0" applyProtection="0"/>
    <xf numFmtId="0" fontId="46" fillId="43" borderId="0" applyNumberFormat="0" applyBorder="0" applyAlignment="0" applyProtection="0"/>
    <xf numFmtId="0" fontId="46" fillId="43" borderId="0" applyNumberFormat="0" applyBorder="0" applyAlignment="0" applyProtection="0"/>
    <xf numFmtId="0" fontId="46" fillId="43" borderId="0" applyNumberFormat="0" applyBorder="0" applyAlignment="0" applyProtection="0"/>
    <xf numFmtId="0" fontId="46" fillId="43" borderId="0" applyNumberFormat="0" applyBorder="0" applyAlignment="0" applyProtection="0"/>
    <xf numFmtId="0" fontId="46" fillId="43" borderId="0" applyNumberFormat="0" applyBorder="0" applyAlignment="0" applyProtection="0"/>
    <xf numFmtId="0" fontId="46" fillId="43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2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9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/>
    <xf numFmtId="0" fontId="30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1" fillId="8" borderId="8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30" fillId="38" borderId="26" applyNumberFormat="0" applyFon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10" fillId="57" borderId="5" applyNumberFormat="0" applyAlignment="0" applyProtection="0"/>
    <xf numFmtId="0" fontId="10" fillId="57" borderId="5" applyNumberFormat="0" applyAlignment="0" applyProtection="0"/>
    <xf numFmtId="0" fontId="10" fillId="57" borderId="5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10" fillId="57" borderId="5" applyNumberFormat="0" applyAlignment="0" applyProtection="0"/>
    <xf numFmtId="0" fontId="10" fillId="57" borderId="5" applyNumberFormat="0" applyAlignment="0" applyProtection="0"/>
    <xf numFmtId="0" fontId="10" fillId="57" borderId="5" applyNumberFormat="0" applyAlignment="0" applyProtection="0"/>
    <xf numFmtId="0" fontId="10" fillId="57" borderId="5" applyNumberFormat="0" applyAlignment="0" applyProtection="0"/>
    <xf numFmtId="0" fontId="10" fillId="57" borderId="5" applyNumberFormat="0" applyAlignment="0" applyProtection="0"/>
    <xf numFmtId="0" fontId="10" fillId="57" borderId="5" applyNumberFormat="0" applyAlignment="0" applyProtection="0"/>
    <xf numFmtId="0" fontId="10" fillId="57" borderId="5" applyNumberFormat="0" applyAlignment="0" applyProtection="0"/>
    <xf numFmtId="0" fontId="10" fillId="57" borderId="5" applyNumberFormat="0" applyAlignment="0" applyProtection="0"/>
    <xf numFmtId="0" fontId="10" fillId="57" borderId="5" applyNumberFormat="0" applyAlignment="0" applyProtection="0"/>
    <xf numFmtId="0" fontId="10" fillId="57" borderId="5" applyNumberFormat="0" applyAlignment="0" applyProtection="0"/>
    <xf numFmtId="0" fontId="10" fillId="57" borderId="5" applyNumberFormat="0" applyAlignment="0" applyProtection="0"/>
    <xf numFmtId="0" fontId="10" fillId="57" borderId="5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50" fillId="57" borderId="27" applyNumberFormat="0" applyAlignment="0" applyProtection="0"/>
    <xf numFmtId="0" fontId="10" fillId="6" borderId="5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0" fontId="50" fillId="56" borderId="27" applyNumberFormat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16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53" fillId="0" borderId="29" applyNumberFormat="0" applyFill="0" applyAlignment="0" applyProtection="0"/>
    <xf numFmtId="0" fontId="16" fillId="0" borderId="9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53" fillId="0" borderId="28" applyNumberFormat="0" applyFill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65" fillId="0" borderId="0" applyNumberFormat="0" applyFill="0" applyBorder="0" applyAlignment="0" applyProtection="0"/>
  </cellStyleXfs>
  <cellXfs count="88">
    <xf numFmtId="0" fontId="0" fillId="0" borderId="0" xfId="0"/>
    <xf numFmtId="0" fontId="0" fillId="0" borderId="0" xfId="0" applyAlignment="1">
      <alignment vertical="center"/>
    </xf>
    <xf numFmtId="164" fontId="0" fillId="0" borderId="0" xfId="0" applyNumberFormat="1" applyAlignment="1">
      <alignment vertical="center"/>
    </xf>
    <xf numFmtId="164" fontId="0" fillId="0" borderId="0" xfId="0" applyNumberFormat="1"/>
    <xf numFmtId="0" fontId="0" fillId="0" borderId="0" xfId="0" applyFont="1"/>
    <xf numFmtId="0" fontId="18" fillId="0" borderId="0" xfId="0" applyFont="1"/>
    <xf numFmtId="0" fontId="0" fillId="0" borderId="0" xfId="0" applyFont="1" applyAlignment="1">
      <alignment horizontal="right"/>
    </xf>
    <xf numFmtId="3" fontId="0" fillId="0" borderId="0" xfId="0" applyNumberFormat="1" applyFont="1"/>
    <xf numFmtId="164" fontId="18" fillId="0" borderId="0" xfId="0" applyNumberFormat="1" applyFont="1"/>
    <xf numFmtId="0" fontId="18" fillId="0" borderId="0" xfId="0" applyFont="1" applyAlignment="1">
      <alignment horizontal="right"/>
    </xf>
    <xf numFmtId="0" fontId="19" fillId="0" borderId="0" xfId="0" applyFont="1"/>
    <xf numFmtId="0" fontId="0" fillId="0" borderId="0" xfId="0" applyAlignment="1">
      <alignment horizontal="right"/>
    </xf>
    <xf numFmtId="165" fontId="0" fillId="0" borderId="0" xfId="0" applyNumberFormat="1"/>
    <xf numFmtId="164" fontId="0" fillId="0" borderId="0" xfId="0" applyNumberFormat="1" applyAlignment="1">
      <alignment horizontal="right"/>
    </xf>
    <xf numFmtId="164" fontId="0" fillId="0" borderId="0" xfId="0" applyNumberFormat="1" applyFont="1" applyAlignment="1">
      <alignment horizontal="right"/>
    </xf>
    <xf numFmtId="166" fontId="0" fillId="0" borderId="0" xfId="0" applyNumberFormat="1"/>
    <xf numFmtId="0" fontId="16" fillId="0" borderId="10" xfId="0" applyFont="1" applyBorder="1"/>
    <xf numFmtId="0" fontId="16" fillId="0" borderId="10" xfId="0" applyFont="1" applyBorder="1" applyAlignment="1">
      <alignment horizontal="right"/>
    </xf>
    <xf numFmtId="0" fontId="19" fillId="0" borderId="10" xfId="0" applyFont="1" applyBorder="1"/>
    <xf numFmtId="0" fontId="20" fillId="0" borderId="0" xfId="0" applyFont="1" applyBorder="1"/>
    <xf numFmtId="0" fontId="16" fillId="0" borderId="0" xfId="0" applyFont="1" applyBorder="1" applyAlignment="1">
      <alignment horizontal="right"/>
    </xf>
    <xf numFmtId="0" fontId="0" fillId="32" borderId="0" xfId="0" applyFill="1"/>
    <xf numFmtId="166" fontId="0" fillId="32" borderId="0" xfId="0" applyNumberFormat="1" applyFill="1"/>
    <xf numFmtId="0" fontId="20" fillId="0" borderId="0" xfId="0" applyFont="1"/>
    <xf numFmtId="0" fontId="0" fillId="32" borderId="0" xfId="0" quotePrefix="1" applyFill="1"/>
    <xf numFmtId="0" fontId="0" fillId="0" borderId="0" xfId="0" quotePrefix="1"/>
    <xf numFmtId="0" fontId="16" fillId="0" borderId="0" xfId="0" applyFont="1"/>
    <xf numFmtId="166" fontId="16" fillId="0" borderId="0" xfId="0" applyNumberFormat="1" applyFont="1"/>
    <xf numFmtId="167" fontId="0" fillId="32" borderId="0" xfId="1" applyNumberFormat="1" applyFont="1" applyFill="1"/>
    <xf numFmtId="167" fontId="0" fillId="0" borderId="0" xfId="1" applyNumberFormat="1" applyFont="1"/>
    <xf numFmtId="0" fontId="16" fillId="0" borderId="11" xfId="0" applyFont="1" applyBorder="1"/>
    <xf numFmtId="167" fontId="16" fillId="0" borderId="11" xfId="1" applyNumberFormat="1" applyFont="1" applyBorder="1"/>
    <xf numFmtId="0" fontId="21" fillId="0" borderId="0" xfId="0" applyFont="1"/>
    <xf numFmtId="166" fontId="16" fillId="0" borderId="10" xfId="0" applyNumberFormat="1" applyFont="1" applyBorder="1" applyAlignment="1">
      <alignment horizontal="right"/>
    </xf>
    <xf numFmtId="164" fontId="16" fillId="0" borderId="10" xfId="0" applyNumberFormat="1" applyFont="1" applyBorder="1" applyAlignment="1">
      <alignment horizontal="right"/>
    </xf>
    <xf numFmtId="10" fontId="0" fillId="0" borderId="0" xfId="1" applyNumberFormat="1" applyFont="1"/>
    <xf numFmtId="10" fontId="0" fillId="32" borderId="0" xfId="1" applyNumberFormat="1" applyFont="1" applyFill="1"/>
    <xf numFmtId="164" fontId="0" fillId="32" borderId="0" xfId="0" applyNumberFormat="1" applyFill="1"/>
    <xf numFmtId="166" fontId="16" fillId="0" borderId="10" xfId="0" applyNumberFormat="1" applyFont="1" applyBorder="1"/>
    <xf numFmtId="9" fontId="16" fillId="0" borderId="10" xfId="1" applyFont="1" applyBorder="1"/>
    <xf numFmtId="164" fontId="16" fillId="0" borderId="10" xfId="0" applyNumberFormat="1" applyFont="1" applyBorder="1"/>
    <xf numFmtId="0" fontId="16" fillId="0" borderId="0" xfId="0" applyFont="1" applyBorder="1"/>
    <xf numFmtId="166" fontId="16" fillId="0" borderId="0" xfId="0" applyNumberFormat="1" applyFont="1" applyBorder="1"/>
    <xf numFmtId="9" fontId="16" fillId="0" borderId="0" xfId="1" applyFont="1" applyBorder="1"/>
    <xf numFmtId="164" fontId="16" fillId="0" borderId="0" xfId="0" applyNumberFormat="1" applyFont="1" applyBorder="1"/>
    <xf numFmtId="0" fontId="16" fillId="0" borderId="10" xfId="0" quotePrefix="1" applyFont="1" applyBorder="1"/>
    <xf numFmtId="167" fontId="16" fillId="0" borderId="10" xfId="1" applyNumberFormat="1" applyFont="1" applyBorder="1"/>
    <xf numFmtId="170" fontId="0" fillId="0" borderId="0" xfId="0" applyNumberFormat="1"/>
    <xf numFmtId="0" fontId="54" fillId="0" borderId="0" xfId="0" applyFont="1"/>
    <xf numFmtId="0" fontId="16" fillId="0" borderId="0" xfId="0" quotePrefix="1" applyFont="1"/>
    <xf numFmtId="171" fontId="0" fillId="0" borderId="0" xfId="1" applyNumberFormat="1" applyFont="1"/>
    <xf numFmtId="172" fontId="0" fillId="0" borderId="0" xfId="0" applyNumberFormat="1"/>
    <xf numFmtId="0" fontId="0" fillId="0" borderId="0" xfId="0" applyAlignment="1"/>
    <xf numFmtId="0" fontId="55" fillId="0" borderId="30" xfId="0" applyFont="1" applyBorder="1" applyAlignment="1">
      <alignment horizontal="justify" vertical="center" wrapText="1"/>
    </xf>
    <xf numFmtId="0" fontId="55" fillId="0" borderId="31" xfId="0" applyFont="1" applyBorder="1" applyAlignment="1">
      <alignment horizontal="justify" vertical="center" wrapText="1"/>
    </xf>
    <xf numFmtId="0" fontId="56" fillId="59" borderId="32" xfId="0" applyFont="1" applyFill="1" applyBorder="1" applyAlignment="1">
      <alignment horizontal="center" vertical="center"/>
    </xf>
    <xf numFmtId="0" fontId="57" fillId="0" borderId="33" xfId="0" applyFont="1" applyBorder="1" applyAlignment="1">
      <alignment horizontal="justify" vertical="center"/>
    </xf>
    <xf numFmtId="0" fontId="58" fillId="0" borderId="33" xfId="0" applyFont="1" applyBorder="1" applyAlignment="1">
      <alignment horizontal="justify" vertical="center" wrapText="1"/>
    </xf>
    <xf numFmtId="0" fontId="56" fillId="60" borderId="32" xfId="0" applyFont="1" applyFill="1" applyBorder="1" applyAlignment="1">
      <alignment horizontal="center" vertical="center"/>
    </xf>
    <xf numFmtId="0" fontId="59" fillId="0" borderId="32" xfId="0" applyFont="1" applyBorder="1" applyAlignment="1">
      <alignment horizontal="center" vertical="center"/>
    </xf>
    <xf numFmtId="0" fontId="60" fillId="0" borderId="35" xfId="0" applyFont="1" applyBorder="1" applyAlignment="1">
      <alignment horizontal="center" vertical="center"/>
    </xf>
    <xf numFmtId="0" fontId="60" fillId="0" borderId="32" xfId="0" applyFont="1" applyBorder="1" applyAlignment="1">
      <alignment horizontal="center" vertical="center"/>
    </xf>
    <xf numFmtId="0" fontId="61" fillId="0" borderId="35" xfId="0" applyFont="1" applyBorder="1" applyAlignment="1">
      <alignment horizontal="center" vertical="center"/>
    </xf>
    <xf numFmtId="0" fontId="61" fillId="0" borderId="32" xfId="0" applyFont="1" applyBorder="1" applyAlignment="1">
      <alignment horizontal="center" vertical="center"/>
    </xf>
    <xf numFmtId="0" fontId="62" fillId="0" borderId="34" xfId="0" applyFont="1" applyBorder="1" applyAlignment="1">
      <alignment horizontal="center" vertical="center"/>
    </xf>
    <xf numFmtId="0" fontId="62" fillId="0" borderId="35" xfId="0" applyFont="1" applyBorder="1" applyAlignment="1">
      <alignment horizontal="center" vertical="center"/>
    </xf>
    <xf numFmtId="0" fontId="62" fillId="0" borderId="32" xfId="0" applyFont="1" applyBorder="1" applyAlignment="1">
      <alignment horizontal="center" vertical="center"/>
    </xf>
    <xf numFmtId="0" fontId="64" fillId="0" borderId="34" xfId="0" applyFont="1" applyBorder="1" applyAlignment="1">
      <alignment horizontal="center" vertical="center"/>
    </xf>
    <xf numFmtId="0" fontId="64" fillId="0" borderId="35" xfId="0" applyFont="1" applyBorder="1" applyAlignment="1">
      <alignment horizontal="center" vertical="center"/>
    </xf>
    <xf numFmtId="0" fontId="64" fillId="0" borderId="32" xfId="0" applyFont="1" applyBorder="1" applyAlignment="1">
      <alignment horizontal="center" vertical="center"/>
    </xf>
    <xf numFmtId="0" fontId="63" fillId="0" borderId="34" xfId="0" applyFont="1" applyBorder="1" applyAlignment="1">
      <alignment horizontal="center" vertical="center"/>
    </xf>
    <xf numFmtId="0" fontId="63" fillId="0" borderId="35" xfId="0" applyFont="1" applyBorder="1" applyAlignment="1">
      <alignment horizontal="center" vertical="center"/>
    </xf>
    <xf numFmtId="0" fontId="63" fillId="0" borderId="32" xfId="0" applyFont="1" applyBorder="1" applyAlignment="1">
      <alignment horizontal="center" vertical="center"/>
    </xf>
    <xf numFmtId="0" fontId="0" fillId="0" borderId="36" xfId="0" applyBorder="1"/>
    <xf numFmtId="0" fontId="0" fillId="61" borderId="36" xfId="0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/>
    <xf numFmtId="0" fontId="0" fillId="61" borderId="37" xfId="0" applyFill="1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/>
    <xf numFmtId="0" fontId="0" fillId="61" borderId="38" xfId="0" applyFill="1" applyBorder="1" applyAlignment="1">
      <alignment horizontal="center"/>
    </xf>
    <xf numFmtId="0" fontId="0" fillId="0" borderId="38" xfId="0" applyBorder="1" applyAlignment="1">
      <alignment horizontal="center"/>
    </xf>
    <xf numFmtId="0" fontId="16" fillId="0" borderId="39" xfId="0" applyFont="1" applyBorder="1"/>
    <xf numFmtId="0" fontId="0" fillId="0" borderId="39" xfId="0" applyBorder="1"/>
    <xf numFmtId="3" fontId="0" fillId="61" borderId="39" xfId="0" applyNumberFormat="1" applyFill="1" applyBorder="1"/>
    <xf numFmtId="3" fontId="0" fillId="0" borderId="39" xfId="0" applyNumberFormat="1" applyBorder="1" applyAlignment="1">
      <alignment horizontal="right"/>
    </xf>
    <xf numFmtId="0" fontId="65" fillId="0" borderId="0" xfId="49529"/>
    <xf numFmtId="14" fontId="0" fillId="0" borderId="0" xfId="0" applyNumberFormat="1"/>
  </cellXfs>
  <cellStyles count="49530">
    <cellStyle name="20% - Accent1 10" xfId="2"/>
    <cellStyle name="20% - Accent1 10 2" xfId="3"/>
    <cellStyle name="20% - Accent1 10 3" xfId="4"/>
    <cellStyle name="20% - Accent1 10 4" xfId="5"/>
    <cellStyle name="20% - Accent1 10 5" xfId="6"/>
    <cellStyle name="20% - Accent1 10 6" xfId="7"/>
    <cellStyle name="20% - Accent1 11" xfId="8"/>
    <cellStyle name="20% - Accent1 11 2" xfId="9"/>
    <cellStyle name="20% - Accent1 11 3" xfId="10"/>
    <cellStyle name="20% - Accent1 11 4" xfId="11"/>
    <cellStyle name="20% - Accent1 11 5" xfId="12"/>
    <cellStyle name="20% - Accent1 11 6" xfId="13"/>
    <cellStyle name="20% - Accent1 12" xfId="14"/>
    <cellStyle name="20% - Accent1 12 2" xfId="15"/>
    <cellStyle name="20% - Accent1 12 3" xfId="16"/>
    <cellStyle name="20% - Accent1 12 4" xfId="17"/>
    <cellStyle name="20% - Accent1 12 5" xfId="18"/>
    <cellStyle name="20% - Accent1 12 6" xfId="19"/>
    <cellStyle name="20% - Accent1 13" xfId="20"/>
    <cellStyle name="20% - Accent1 13 2" xfId="21"/>
    <cellStyle name="20% - Accent1 13 3" xfId="22"/>
    <cellStyle name="20% - Accent1 13 4" xfId="23"/>
    <cellStyle name="20% - Accent1 13 5" xfId="24"/>
    <cellStyle name="20% - Accent1 13 6" xfId="25"/>
    <cellStyle name="20% - Accent1 14" xfId="26"/>
    <cellStyle name="20% - Accent1 14 2" xfId="27"/>
    <cellStyle name="20% - Accent1 14 3" xfId="28"/>
    <cellStyle name="20% - Accent1 14 4" xfId="29"/>
    <cellStyle name="20% - Accent1 14 5" xfId="30"/>
    <cellStyle name="20% - Accent1 14 6" xfId="31"/>
    <cellStyle name="20% - Accent1 15" xfId="32"/>
    <cellStyle name="20% - Accent1 15 2" xfId="33"/>
    <cellStyle name="20% - Accent1 15 3" xfId="34"/>
    <cellStyle name="20% - Accent1 15 4" xfId="35"/>
    <cellStyle name="20% - Accent1 15 5" xfId="36"/>
    <cellStyle name="20% - Accent1 16" xfId="37"/>
    <cellStyle name="20% - Accent1 16 2" xfId="38"/>
    <cellStyle name="20% - Accent1 16 3" xfId="39"/>
    <cellStyle name="20% - Accent1 16 4" xfId="40"/>
    <cellStyle name="20% - Accent1 16 5" xfId="41"/>
    <cellStyle name="20% - Accent1 17" xfId="42"/>
    <cellStyle name="20% - Accent1 18" xfId="43"/>
    <cellStyle name="20% - Accent1 18 2" xfId="44"/>
    <cellStyle name="20% - Accent1 19" xfId="45"/>
    <cellStyle name="20% - Accent1 2" xfId="46"/>
    <cellStyle name="20% - Accent1 2 2" xfId="47"/>
    <cellStyle name="20% - Accent1 2 2 2" xfId="48"/>
    <cellStyle name="20% - Accent1 2 2 3" xfId="49"/>
    <cellStyle name="20% - Accent1 2 2 4" xfId="50"/>
    <cellStyle name="20% - Accent1 2 3" xfId="51"/>
    <cellStyle name="20% - Accent1 2 4" xfId="52"/>
    <cellStyle name="20% - Accent1 2 5" xfId="53"/>
    <cellStyle name="20% - Accent1 2 6" xfId="54"/>
    <cellStyle name="20% - Accent1 2 7" xfId="55"/>
    <cellStyle name="20% - Accent1 2 8" xfId="56"/>
    <cellStyle name="20% - Accent1 20" xfId="57"/>
    <cellStyle name="20% - Accent1 21" xfId="58"/>
    <cellStyle name="20% - Accent1 22" xfId="59"/>
    <cellStyle name="20% - Accent1 3" xfId="60"/>
    <cellStyle name="20% - Accent1 3 2" xfId="61"/>
    <cellStyle name="20% - Accent1 3 3" xfId="62"/>
    <cellStyle name="20% - Accent1 3 4" xfId="63"/>
    <cellStyle name="20% - Accent1 3 5" xfId="64"/>
    <cellStyle name="20% - Accent1 3 6" xfId="65"/>
    <cellStyle name="20% - Accent1 3 7" xfId="66"/>
    <cellStyle name="20% - Accent1 4" xfId="67"/>
    <cellStyle name="20% - Accent1 4 2" xfId="68"/>
    <cellStyle name="20% - Accent1 4 3" xfId="69"/>
    <cellStyle name="20% - Accent1 4 4" xfId="70"/>
    <cellStyle name="20% - Accent1 4 5" xfId="71"/>
    <cellStyle name="20% - Accent1 4 6" xfId="72"/>
    <cellStyle name="20% - Accent1 5" xfId="73"/>
    <cellStyle name="20% - Accent1 5 2" xfId="74"/>
    <cellStyle name="20% - Accent1 5 3" xfId="75"/>
    <cellStyle name="20% - Accent1 5 4" xfId="76"/>
    <cellStyle name="20% - Accent1 5 5" xfId="77"/>
    <cellStyle name="20% - Accent1 5 6" xfId="78"/>
    <cellStyle name="20% - Accent1 6" xfId="79"/>
    <cellStyle name="20% - Accent1 6 2" xfId="80"/>
    <cellStyle name="20% - Accent1 6 3" xfId="81"/>
    <cellStyle name="20% - Accent1 6 4" xfId="82"/>
    <cellStyle name="20% - Accent1 6 5" xfId="83"/>
    <cellStyle name="20% - Accent1 6 6" xfId="84"/>
    <cellStyle name="20% - Accent1 7" xfId="85"/>
    <cellStyle name="20% - Accent1 7 2" xfId="86"/>
    <cellStyle name="20% - Accent1 7 3" xfId="87"/>
    <cellStyle name="20% - Accent1 7 4" xfId="88"/>
    <cellStyle name="20% - Accent1 7 5" xfId="89"/>
    <cellStyle name="20% - Accent1 7 6" xfId="90"/>
    <cellStyle name="20% - Accent1 8" xfId="91"/>
    <cellStyle name="20% - Accent1 8 2" xfId="92"/>
    <cellStyle name="20% - Accent1 8 3" xfId="93"/>
    <cellStyle name="20% - Accent1 8 4" xfId="94"/>
    <cellStyle name="20% - Accent1 8 5" xfId="95"/>
    <cellStyle name="20% - Accent1 8 6" xfId="96"/>
    <cellStyle name="20% - Accent1 9" xfId="97"/>
    <cellStyle name="20% - Accent1 9 2" xfId="98"/>
    <cellStyle name="20% - Accent1 9 3" xfId="99"/>
    <cellStyle name="20% - Accent1 9 4" xfId="100"/>
    <cellStyle name="20% - Accent1 9 5" xfId="101"/>
    <cellStyle name="20% - Accent1 9 6" xfId="102"/>
    <cellStyle name="20% - Accent2 10" xfId="103"/>
    <cellStyle name="20% - Accent2 10 2" xfId="104"/>
    <cellStyle name="20% - Accent2 10 3" xfId="105"/>
    <cellStyle name="20% - Accent2 10 4" xfId="106"/>
    <cellStyle name="20% - Accent2 10 5" xfId="107"/>
    <cellStyle name="20% - Accent2 10 6" xfId="108"/>
    <cellStyle name="20% - Accent2 11" xfId="109"/>
    <cellStyle name="20% - Accent2 11 2" xfId="110"/>
    <cellStyle name="20% - Accent2 11 3" xfId="111"/>
    <cellStyle name="20% - Accent2 11 4" xfId="112"/>
    <cellStyle name="20% - Accent2 11 5" xfId="113"/>
    <cellStyle name="20% - Accent2 11 6" xfId="114"/>
    <cellStyle name="20% - Accent2 12" xfId="115"/>
    <cellStyle name="20% - Accent2 12 2" xfId="116"/>
    <cellStyle name="20% - Accent2 12 3" xfId="117"/>
    <cellStyle name="20% - Accent2 12 4" xfId="118"/>
    <cellStyle name="20% - Accent2 12 5" xfId="119"/>
    <cellStyle name="20% - Accent2 12 6" xfId="120"/>
    <cellStyle name="20% - Accent2 13" xfId="121"/>
    <cellStyle name="20% - Accent2 13 2" xfId="122"/>
    <cellStyle name="20% - Accent2 13 3" xfId="123"/>
    <cellStyle name="20% - Accent2 13 4" xfId="124"/>
    <cellStyle name="20% - Accent2 13 5" xfId="125"/>
    <cellStyle name="20% - Accent2 13 6" xfId="126"/>
    <cellStyle name="20% - Accent2 14" xfId="127"/>
    <cellStyle name="20% - Accent2 14 2" xfId="128"/>
    <cellStyle name="20% - Accent2 14 3" xfId="129"/>
    <cellStyle name="20% - Accent2 14 4" xfId="130"/>
    <cellStyle name="20% - Accent2 14 5" xfId="131"/>
    <cellStyle name="20% - Accent2 14 6" xfId="132"/>
    <cellStyle name="20% - Accent2 15" xfId="133"/>
    <cellStyle name="20% - Accent2 15 2" xfId="134"/>
    <cellStyle name="20% - Accent2 15 3" xfId="135"/>
    <cellStyle name="20% - Accent2 15 4" xfId="136"/>
    <cellStyle name="20% - Accent2 15 5" xfId="137"/>
    <cellStyle name="20% - Accent2 16" xfId="138"/>
    <cellStyle name="20% - Accent2 16 2" xfId="139"/>
    <cellStyle name="20% - Accent2 16 3" xfId="140"/>
    <cellStyle name="20% - Accent2 16 4" xfId="141"/>
    <cellStyle name="20% - Accent2 16 5" xfId="142"/>
    <cellStyle name="20% - Accent2 17" xfId="143"/>
    <cellStyle name="20% - Accent2 18" xfId="144"/>
    <cellStyle name="20% - Accent2 18 2" xfId="145"/>
    <cellStyle name="20% - Accent2 19" xfId="146"/>
    <cellStyle name="20% - Accent2 2" xfId="147"/>
    <cellStyle name="20% - Accent2 2 2" xfId="148"/>
    <cellStyle name="20% - Accent2 2 2 2" xfId="149"/>
    <cellStyle name="20% - Accent2 2 2 3" xfId="150"/>
    <cellStyle name="20% - Accent2 2 2 4" xfId="151"/>
    <cellStyle name="20% - Accent2 2 3" xfId="152"/>
    <cellStyle name="20% - Accent2 2 4" xfId="153"/>
    <cellStyle name="20% - Accent2 2 5" xfId="154"/>
    <cellStyle name="20% - Accent2 2 6" xfId="155"/>
    <cellStyle name="20% - Accent2 2 7" xfId="156"/>
    <cellStyle name="20% - Accent2 20" xfId="157"/>
    <cellStyle name="20% - Accent2 21" xfId="158"/>
    <cellStyle name="20% - Accent2 22" xfId="159"/>
    <cellStyle name="20% - Accent2 3" xfId="160"/>
    <cellStyle name="20% - Accent2 3 2" xfId="161"/>
    <cellStyle name="20% - Accent2 3 3" xfId="162"/>
    <cellStyle name="20% - Accent2 3 4" xfId="163"/>
    <cellStyle name="20% - Accent2 3 5" xfId="164"/>
    <cellStyle name="20% - Accent2 3 6" xfId="165"/>
    <cellStyle name="20% - Accent2 4" xfId="166"/>
    <cellStyle name="20% - Accent2 4 2" xfId="167"/>
    <cellStyle name="20% - Accent2 4 3" xfId="168"/>
    <cellStyle name="20% - Accent2 4 4" xfId="169"/>
    <cellStyle name="20% - Accent2 4 5" xfId="170"/>
    <cellStyle name="20% - Accent2 4 6" xfId="171"/>
    <cellStyle name="20% - Accent2 5" xfId="172"/>
    <cellStyle name="20% - Accent2 5 2" xfId="173"/>
    <cellStyle name="20% - Accent2 5 3" xfId="174"/>
    <cellStyle name="20% - Accent2 5 4" xfId="175"/>
    <cellStyle name="20% - Accent2 5 5" xfId="176"/>
    <cellStyle name="20% - Accent2 5 6" xfId="177"/>
    <cellStyle name="20% - Accent2 6" xfId="178"/>
    <cellStyle name="20% - Accent2 6 2" xfId="179"/>
    <cellStyle name="20% - Accent2 6 3" xfId="180"/>
    <cellStyle name="20% - Accent2 6 4" xfId="181"/>
    <cellStyle name="20% - Accent2 6 5" xfId="182"/>
    <cellStyle name="20% - Accent2 6 6" xfId="183"/>
    <cellStyle name="20% - Accent2 7" xfId="184"/>
    <cellStyle name="20% - Accent2 7 2" xfId="185"/>
    <cellStyle name="20% - Accent2 7 3" xfId="186"/>
    <cellStyle name="20% - Accent2 7 4" xfId="187"/>
    <cellStyle name="20% - Accent2 7 5" xfId="188"/>
    <cellStyle name="20% - Accent2 7 6" xfId="189"/>
    <cellStyle name="20% - Accent2 8" xfId="190"/>
    <cellStyle name="20% - Accent2 8 2" xfId="191"/>
    <cellStyle name="20% - Accent2 8 3" xfId="192"/>
    <cellStyle name="20% - Accent2 8 4" xfId="193"/>
    <cellStyle name="20% - Accent2 8 5" xfId="194"/>
    <cellStyle name="20% - Accent2 8 6" xfId="195"/>
    <cellStyle name="20% - Accent2 9" xfId="196"/>
    <cellStyle name="20% - Accent2 9 2" xfId="197"/>
    <cellStyle name="20% - Accent2 9 3" xfId="198"/>
    <cellStyle name="20% - Accent2 9 4" xfId="199"/>
    <cellStyle name="20% - Accent2 9 5" xfId="200"/>
    <cellStyle name="20% - Accent2 9 6" xfId="201"/>
    <cellStyle name="20% - Accent3 10" xfId="202"/>
    <cellStyle name="20% - Accent3 10 2" xfId="203"/>
    <cellStyle name="20% - Accent3 10 3" xfId="204"/>
    <cellStyle name="20% - Accent3 10 4" xfId="205"/>
    <cellStyle name="20% - Accent3 10 5" xfId="206"/>
    <cellStyle name="20% - Accent3 10 6" xfId="207"/>
    <cellStyle name="20% - Accent3 11" xfId="208"/>
    <cellStyle name="20% - Accent3 11 2" xfId="209"/>
    <cellStyle name="20% - Accent3 11 3" xfId="210"/>
    <cellStyle name="20% - Accent3 11 4" xfId="211"/>
    <cellStyle name="20% - Accent3 11 5" xfId="212"/>
    <cellStyle name="20% - Accent3 11 6" xfId="213"/>
    <cellStyle name="20% - Accent3 12" xfId="214"/>
    <cellStyle name="20% - Accent3 12 2" xfId="215"/>
    <cellStyle name="20% - Accent3 12 3" xfId="216"/>
    <cellStyle name="20% - Accent3 12 4" xfId="217"/>
    <cellStyle name="20% - Accent3 12 5" xfId="218"/>
    <cellStyle name="20% - Accent3 12 6" xfId="219"/>
    <cellStyle name="20% - Accent3 13" xfId="220"/>
    <cellStyle name="20% - Accent3 13 2" xfId="221"/>
    <cellStyle name="20% - Accent3 13 3" xfId="222"/>
    <cellStyle name="20% - Accent3 13 4" xfId="223"/>
    <cellStyle name="20% - Accent3 13 5" xfId="224"/>
    <cellStyle name="20% - Accent3 13 6" xfId="225"/>
    <cellStyle name="20% - Accent3 14" xfId="226"/>
    <cellStyle name="20% - Accent3 14 2" xfId="227"/>
    <cellStyle name="20% - Accent3 14 3" xfId="228"/>
    <cellStyle name="20% - Accent3 14 4" xfId="229"/>
    <cellStyle name="20% - Accent3 14 5" xfId="230"/>
    <cellStyle name="20% - Accent3 14 6" xfId="231"/>
    <cellStyle name="20% - Accent3 15" xfId="232"/>
    <cellStyle name="20% - Accent3 15 2" xfId="233"/>
    <cellStyle name="20% - Accent3 15 3" xfId="234"/>
    <cellStyle name="20% - Accent3 15 4" xfId="235"/>
    <cellStyle name="20% - Accent3 15 5" xfId="236"/>
    <cellStyle name="20% - Accent3 16" xfId="237"/>
    <cellStyle name="20% - Accent3 16 2" xfId="238"/>
    <cellStyle name="20% - Accent3 16 3" xfId="239"/>
    <cellStyle name="20% - Accent3 16 4" xfId="240"/>
    <cellStyle name="20% - Accent3 16 5" xfId="241"/>
    <cellStyle name="20% - Accent3 17" xfId="242"/>
    <cellStyle name="20% - Accent3 18" xfId="243"/>
    <cellStyle name="20% - Accent3 18 2" xfId="244"/>
    <cellStyle name="20% - Accent3 19" xfId="245"/>
    <cellStyle name="20% - Accent3 2" xfId="246"/>
    <cellStyle name="20% - Accent3 2 2" xfId="247"/>
    <cellStyle name="20% - Accent3 2 2 2" xfId="248"/>
    <cellStyle name="20% - Accent3 2 2 3" xfId="249"/>
    <cellStyle name="20% - Accent3 2 2 4" xfId="250"/>
    <cellStyle name="20% - Accent3 2 3" xfId="251"/>
    <cellStyle name="20% - Accent3 2 4" xfId="252"/>
    <cellStyle name="20% - Accent3 2 5" xfId="253"/>
    <cellStyle name="20% - Accent3 2 6" xfId="254"/>
    <cellStyle name="20% - Accent3 2 7" xfId="255"/>
    <cellStyle name="20% - Accent3 20" xfId="256"/>
    <cellStyle name="20% - Accent3 21" xfId="257"/>
    <cellStyle name="20% - Accent3 22" xfId="258"/>
    <cellStyle name="20% - Accent3 3" xfId="259"/>
    <cellStyle name="20% - Accent3 3 2" xfId="260"/>
    <cellStyle name="20% - Accent3 3 3" xfId="261"/>
    <cellStyle name="20% - Accent3 3 4" xfId="262"/>
    <cellStyle name="20% - Accent3 3 5" xfId="263"/>
    <cellStyle name="20% - Accent3 3 6" xfId="264"/>
    <cellStyle name="20% - Accent3 4" xfId="265"/>
    <cellStyle name="20% - Accent3 4 2" xfId="266"/>
    <cellStyle name="20% - Accent3 4 3" xfId="267"/>
    <cellStyle name="20% - Accent3 4 4" xfId="268"/>
    <cellStyle name="20% - Accent3 4 5" xfId="269"/>
    <cellStyle name="20% - Accent3 4 6" xfId="270"/>
    <cellStyle name="20% - Accent3 5" xfId="271"/>
    <cellStyle name="20% - Accent3 5 2" xfId="272"/>
    <cellStyle name="20% - Accent3 5 3" xfId="273"/>
    <cellStyle name="20% - Accent3 5 4" xfId="274"/>
    <cellStyle name="20% - Accent3 5 5" xfId="275"/>
    <cellStyle name="20% - Accent3 5 6" xfId="276"/>
    <cellStyle name="20% - Accent3 6" xfId="277"/>
    <cellStyle name="20% - Accent3 6 2" xfId="278"/>
    <cellStyle name="20% - Accent3 6 3" xfId="279"/>
    <cellStyle name="20% - Accent3 6 4" xfId="280"/>
    <cellStyle name="20% - Accent3 6 5" xfId="281"/>
    <cellStyle name="20% - Accent3 6 6" xfId="282"/>
    <cellStyle name="20% - Accent3 7" xfId="283"/>
    <cellStyle name="20% - Accent3 7 2" xfId="284"/>
    <cellStyle name="20% - Accent3 7 3" xfId="285"/>
    <cellStyle name="20% - Accent3 7 4" xfId="286"/>
    <cellStyle name="20% - Accent3 7 5" xfId="287"/>
    <cellStyle name="20% - Accent3 7 6" xfId="288"/>
    <cellStyle name="20% - Accent3 8" xfId="289"/>
    <cellStyle name="20% - Accent3 8 2" xfId="290"/>
    <cellStyle name="20% - Accent3 8 3" xfId="291"/>
    <cellStyle name="20% - Accent3 8 4" xfId="292"/>
    <cellStyle name="20% - Accent3 8 5" xfId="293"/>
    <cellStyle name="20% - Accent3 8 6" xfId="294"/>
    <cellStyle name="20% - Accent3 9" xfId="295"/>
    <cellStyle name="20% - Accent3 9 2" xfId="296"/>
    <cellStyle name="20% - Accent3 9 3" xfId="297"/>
    <cellStyle name="20% - Accent3 9 4" xfId="298"/>
    <cellStyle name="20% - Accent3 9 5" xfId="299"/>
    <cellStyle name="20% - Accent3 9 6" xfId="300"/>
    <cellStyle name="20% - Accent4 10" xfId="301"/>
    <cellStyle name="20% - Accent4 10 2" xfId="302"/>
    <cellStyle name="20% - Accent4 10 3" xfId="303"/>
    <cellStyle name="20% - Accent4 10 4" xfId="304"/>
    <cellStyle name="20% - Accent4 10 5" xfId="305"/>
    <cellStyle name="20% - Accent4 10 6" xfId="306"/>
    <cellStyle name="20% - Accent4 11" xfId="307"/>
    <cellStyle name="20% - Accent4 11 2" xfId="308"/>
    <cellStyle name="20% - Accent4 11 3" xfId="309"/>
    <cellStyle name="20% - Accent4 11 4" xfId="310"/>
    <cellStyle name="20% - Accent4 11 5" xfId="311"/>
    <cellStyle name="20% - Accent4 11 6" xfId="312"/>
    <cellStyle name="20% - Accent4 12" xfId="313"/>
    <cellStyle name="20% - Accent4 12 2" xfId="314"/>
    <cellStyle name="20% - Accent4 12 3" xfId="315"/>
    <cellStyle name="20% - Accent4 12 4" xfId="316"/>
    <cellStyle name="20% - Accent4 12 5" xfId="317"/>
    <cellStyle name="20% - Accent4 12 6" xfId="318"/>
    <cellStyle name="20% - Accent4 13" xfId="319"/>
    <cellStyle name="20% - Accent4 13 2" xfId="320"/>
    <cellStyle name="20% - Accent4 13 3" xfId="321"/>
    <cellStyle name="20% - Accent4 13 4" xfId="322"/>
    <cellStyle name="20% - Accent4 13 5" xfId="323"/>
    <cellStyle name="20% - Accent4 13 6" xfId="324"/>
    <cellStyle name="20% - Accent4 14" xfId="325"/>
    <cellStyle name="20% - Accent4 14 2" xfId="326"/>
    <cellStyle name="20% - Accent4 14 3" xfId="327"/>
    <cellStyle name="20% - Accent4 14 4" xfId="328"/>
    <cellStyle name="20% - Accent4 14 5" xfId="329"/>
    <cellStyle name="20% - Accent4 14 6" xfId="330"/>
    <cellStyle name="20% - Accent4 15" xfId="331"/>
    <cellStyle name="20% - Accent4 15 2" xfId="332"/>
    <cellStyle name="20% - Accent4 15 3" xfId="333"/>
    <cellStyle name="20% - Accent4 15 4" xfId="334"/>
    <cellStyle name="20% - Accent4 15 5" xfId="335"/>
    <cellStyle name="20% - Accent4 16" xfId="336"/>
    <cellStyle name="20% - Accent4 16 2" xfId="337"/>
    <cellStyle name="20% - Accent4 16 3" xfId="338"/>
    <cellStyle name="20% - Accent4 16 4" xfId="339"/>
    <cellStyle name="20% - Accent4 16 5" xfId="340"/>
    <cellStyle name="20% - Accent4 17" xfId="341"/>
    <cellStyle name="20% - Accent4 18" xfId="342"/>
    <cellStyle name="20% - Accent4 18 2" xfId="343"/>
    <cellStyle name="20% - Accent4 19" xfId="344"/>
    <cellStyle name="20% - Accent4 2" xfId="345"/>
    <cellStyle name="20% - Accent4 2 2" xfId="346"/>
    <cellStyle name="20% - Accent4 2 2 2" xfId="347"/>
    <cellStyle name="20% - Accent4 2 2 3" xfId="348"/>
    <cellStyle name="20% - Accent4 2 2 4" xfId="349"/>
    <cellStyle name="20% - Accent4 2 3" xfId="350"/>
    <cellStyle name="20% - Accent4 2 4" xfId="351"/>
    <cellStyle name="20% - Accent4 2 5" xfId="352"/>
    <cellStyle name="20% - Accent4 2 6" xfId="353"/>
    <cellStyle name="20% - Accent4 2 7" xfId="354"/>
    <cellStyle name="20% - Accent4 20" xfId="355"/>
    <cellStyle name="20% - Accent4 21" xfId="356"/>
    <cellStyle name="20% - Accent4 22" xfId="357"/>
    <cellStyle name="20% - Accent4 3" xfId="358"/>
    <cellStyle name="20% - Accent4 3 2" xfId="359"/>
    <cellStyle name="20% - Accent4 3 3" xfId="360"/>
    <cellStyle name="20% - Accent4 3 4" xfId="361"/>
    <cellStyle name="20% - Accent4 3 5" xfId="362"/>
    <cellStyle name="20% - Accent4 3 6" xfId="363"/>
    <cellStyle name="20% - Accent4 4" xfId="364"/>
    <cellStyle name="20% - Accent4 4 2" xfId="365"/>
    <cellStyle name="20% - Accent4 4 3" xfId="366"/>
    <cellStyle name="20% - Accent4 4 4" xfId="367"/>
    <cellStyle name="20% - Accent4 4 5" xfId="368"/>
    <cellStyle name="20% - Accent4 4 6" xfId="369"/>
    <cellStyle name="20% - Accent4 5" xfId="370"/>
    <cellStyle name="20% - Accent4 5 2" xfId="371"/>
    <cellStyle name="20% - Accent4 5 3" xfId="372"/>
    <cellStyle name="20% - Accent4 5 4" xfId="373"/>
    <cellStyle name="20% - Accent4 5 5" xfId="374"/>
    <cellStyle name="20% - Accent4 5 6" xfId="375"/>
    <cellStyle name="20% - Accent4 6" xfId="376"/>
    <cellStyle name="20% - Accent4 6 2" xfId="377"/>
    <cellStyle name="20% - Accent4 6 3" xfId="378"/>
    <cellStyle name="20% - Accent4 6 4" xfId="379"/>
    <cellStyle name="20% - Accent4 6 5" xfId="380"/>
    <cellStyle name="20% - Accent4 6 6" xfId="381"/>
    <cellStyle name="20% - Accent4 7" xfId="382"/>
    <cellStyle name="20% - Accent4 7 2" xfId="383"/>
    <cellStyle name="20% - Accent4 7 3" xfId="384"/>
    <cellStyle name="20% - Accent4 7 4" xfId="385"/>
    <cellStyle name="20% - Accent4 7 5" xfId="386"/>
    <cellStyle name="20% - Accent4 7 6" xfId="387"/>
    <cellStyle name="20% - Accent4 8" xfId="388"/>
    <cellStyle name="20% - Accent4 8 2" xfId="389"/>
    <cellStyle name="20% - Accent4 8 3" xfId="390"/>
    <cellStyle name="20% - Accent4 8 4" xfId="391"/>
    <cellStyle name="20% - Accent4 8 5" xfId="392"/>
    <cellStyle name="20% - Accent4 8 6" xfId="393"/>
    <cellStyle name="20% - Accent4 9" xfId="394"/>
    <cellStyle name="20% - Accent4 9 2" xfId="395"/>
    <cellStyle name="20% - Accent4 9 3" xfId="396"/>
    <cellStyle name="20% - Accent4 9 4" xfId="397"/>
    <cellStyle name="20% - Accent4 9 5" xfId="398"/>
    <cellStyle name="20% - Accent4 9 6" xfId="399"/>
    <cellStyle name="20% - Accent5 10" xfId="400"/>
    <cellStyle name="20% - Accent5 10 2" xfId="401"/>
    <cellStyle name="20% - Accent5 10 3" xfId="402"/>
    <cellStyle name="20% - Accent5 10 4" xfId="403"/>
    <cellStyle name="20% - Accent5 10 5" xfId="404"/>
    <cellStyle name="20% - Accent5 10 6" xfId="405"/>
    <cellStyle name="20% - Accent5 11" xfId="406"/>
    <cellStyle name="20% - Accent5 11 2" xfId="407"/>
    <cellStyle name="20% - Accent5 11 3" xfId="408"/>
    <cellStyle name="20% - Accent5 11 4" xfId="409"/>
    <cellStyle name="20% - Accent5 11 5" xfId="410"/>
    <cellStyle name="20% - Accent5 11 6" xfId="411"/>
    <cellStyle name="20% - Accent5 12" xfId="412"/>
    <cellStyle name="20% - Accent5 12 2" xfId="413"/>
    <cellStyle name="20% - Accent5 12 3" xfId="414"/>
    <cellStyle name="20% - Accent5 12 4" xfId="415"/>
    <cellStyle name="20% - Accent5 12 5" xfId="416"/>
    <cellStyle name="20% - Accent5 12 6" xfId="417"/>
    <cellStyle name="20% - Accent5 13" xfId="418"/>
    <cellStyle name="20% - Accent5 13 2" xfId="419"/>
    <cellStyle name="20% - Accent5 13 3" xfId="420"/>
    <cellStyle name="20% - Accent5 13 4" xfId="421"/>
    <cellStyle name="20% - Accent5 13 5" xfId="422"/>
    <cellStyle name="20% - Accent5 13 6" xfId="423"/>
    <cellStyle name="20% - Accent5 14" xfId="424"/>
    <cellStyle name="20% - Accent5 14 2" xfId="425"/>
    <cellStyle name="20% - Accent5 14 3" xfId="426"/>
    <cellStyle name="20% - Accent5 14 4" xfId="427"/>
    <cellStyle name="20% - Accent5 14 5" xfId="428"/>
    <cellStyle name="20% - Accent5 14 6" xfId="429"/>
    <cellStyle name="20% - Accent5 15" xfId="430"/>
    <cellStyle name="20% - Accent5 15 2" xfId="431"/>
    <cellStyle name="20% - Accent5 15 3" xfId="432"/>
    <cellStyle name="20% - Accent5 15 4" xfId="433"/>
    <cellStyle name="20% - Accent5 15 5" xfId="434"/>
    <cellStyle name="20% - Accent5 16" xfId="435"/>
    <cellStyle name="20% - Accent5 16 2" xfId="436"/>
    <cellStyle name="20% - Accent5 16 3" xfId="437"/>
    <cellStyle name="20% - Accent5 16 4" xfId="438"/>
    <cellStyle name="20% - Accent5 16 5" xfId="439"/>
    <cellStyle name="20% - Accent5 17" xfId="440"/>
    <cellStyle name="20% - Accent5 18" xfId="441"/>
    <cellStyle name="20% - Accent5 18 2" xfId="442"/>
    <cellStyle name="20% - Accent5 19" xfId="443"/>
    <cellStyle name="20% - Accent5 2" xfId="444"/>
    <cellStyle name="20% - Accent5 2 2" xfId="445"/>
    <cellStyle name="20% - Accent5 2 3" xfId="446"/>
    <cellStyle name="20% - Accent5 2 4" xfId="447"/>
    <cellStyle name="20% - Accent5 2 5" xfId="448"/>
    <cellStyle name="20% - Accent5 2 6" xfId="449"/>
    <cellStyle name="20% - Accent5 2 7" xfId="450"/>
    <cellStyle name="20% - Accent5 20" xfId="451"/>
    <cellStyle name="20% - Accent5 21" xfId="452"/>
    <cellStyle name="20% - Accent5 22" xfId="453"/>
    <cellStyle name="20% - Accent5 3" xfId="454"/>
    <cellStyle name="20% - Accent5 3 2" xfId="455"/>
    <cellStyle name="20% - Accent5 3 3" xfId="456"/>
    <cellStyle name="20% - Accent5 3 4" xfId="457"/>
    <cellStyle name="20% - Accent5 3 5" xfId="458"/>
    <cellStyle name="20% - Accent5 3 6" xfId="459"/>
    <cellStyle name="20% - Accent5 4" xfId="460"/>
    <cellStyle name="20% - Accent5 4 2" xfId="461"/>
    <cellStyle name="20% - Accent5 4 3" xfId="462"/>
    <cellStyle name="20% - Accent5 4 4" xfId="463"/>
    <cellStyle name="20% - Accent5 4 5" xfId="464"/>
    <cellStyle name="20% - Accent5 4 6" xfId="465"/>
    <cellStyle name="20% - Accent5 5" xfId="466"/>
    <cellStyle name="20% - Accent5 5 2" xfId="467"/>
    <cellStyle name="20% - Accent5 5 3" xfId="468"/>
    <cellStyle name="20% - Accent5 5 4" xfId="469"/>
    <cellStyle name="20% - Accent5 5 5" xfId="470"/>
    <cellStyle name="20% - Accent5 5 6" xfId="471"/>
    <cellStyle name="20% - Accent5 6" xfId="472"/>
    <cellStyle name="20% - Accent5 6 2" xfId="473"/>
    <cellStyle name="20% - Accent5 6 3" xfId="474"/>
    <cellStyle name="20% - Accent5 6 4" xfId="475"/>
    <cellStyle name="20% - Accent5 6 5" xfId="476"/>
    <cellStyle name="20% - Accent5 6 6" xfId="477"/>
    <cellStyle name="20% - Accent5 7" xfId="478"/>
    <cellStyle name="20% - Accent5 7 2" xfId="479"/>
    <cellStyle name="20% - Accent5 7 3" xfId="480"/>
    <cellStyle name="20% - Accent5 7 4" xfId="481"/>
    <cellStyle name="20% - Accent5 7 5" xfId="482"/>
    <cellStyle name="20% - Accent5 7 6" xfId="483"/>
    <cellStyle name="20% - Accent5 8" xfId="484"/>
    <cellStyle name="20% - Accent5 8 2" xfId="485"/>
    <cellStyle name="20% - Accent5 8 3" xfId="486"/>
    <cellStyle name="20% - Accent5 8 4" xfId="487"/>
    <cellStyle name="20% - Accent5 8 5" xfId="488"/>
    <cellStyle name="20% - Accent5 8 6" xfId="489"/>
    <cellStyle name="20% - Accent5 9" xfId="490"/>
    <cellStyle name="20% - Accent5 9 2" xfId="491"/>
    <cellStyle name="20% - Accent5 9 3" xfId="492"/>
    <cellStyle name="20% - Accent5 9 4" xfId="493"/>
    <cellStyle name="20% - Accent5 9 5" xfId="494"/>
    <cellStyle name="20% - Accent5 9 6" xfId="495"/>
    <cellStyle name="20% - Accent6 10" xfId="496"/>
    <cellStyle name="20% - Accent6 10 2" xfId="497"/>
    <cellStyle name="20% - Accent6 10 3" xfId="498"/>
    <cellStyle name="20% - Accent6 10 4" xfId="499"/>
    <cellStyle name="20% - Accent6 10 5" xfId="500"/>
    <cellStyle name="20% - Accent6 10 6" xfId="501"/>
    <cellStyle name="20% - Accent6 11" xfId="502"/>
    <cellStyle name="20% - Accent6 11 2" xfId="503"/>
    <cellStyle name="20% - Accent6 11 3" xfId="504"/>
    <cellStyle name="20% - Accent6 11 4" xfId="505"/>
    <cellStyle name="20% - Accent6 11 5" xfId="506"/>
    <cellStyle name="20% - Accent6 11 6" xfId="507"/>
    <cellStyle name="20% - Accent6 12" xfId="508"/>
    <cellStyle name="20% - Accent6 12 2" xfId="509"/>
    <cellStyle name="20% - Accent6 12 3" xfId="510"/>
    <cellStyle name="20% - Accent6 12 4" xfId="511"/>
    <cellStyle name="20% - Accent6 12 5" xfId="512"/>
    <cellStyle name="20% - Accent6 12 6" xfId="513"/>
    <cellStyle name="20% - Accent6 13" xfId="514"/>
    <cellStyle name="20% - Accent6 13 2" xfId="515"/>
    <cellStyle name="20% - Accent6 13 3" xfId="516"/>
    <cellStyle name="20% - Accent6 13 4" xfId="517"/>
    <cellStyle name="20% - Accent6 13 5" xfId="518"/>
    <cellStyle name="20% - Accent6 13 6" xfId="519"/>
    <cellStyle name="20% - Accent6 14" xfId="520"/>
    <cellStyle name="20% - Accent6 14 2" xfId="521"/>
    <cellStyle name="20% - Accent6 14 3" xfId="522"/>
    <cellStyle name="20% - Accent6 14 4" xfId="523"/>
    <cellStyle name="20% - Accent6 14 5" xfId="524"/>
    <cellStyle name="20% - Accent6 14 6" xfId="525"/>
    <cellStyle name="20% - Accent6 15" xfId="526"/>
    <cellStyle name="20% - Accent6 15 2" xfId="527"/>
    <cellStyle name="20% - Accent6 15 3" xfId="528"/>
    <cellStyle name="20% - Accent6 15 4" xfId="529"/>
    <cellStyle name="20% - Accent6 15 5" xfId="530"/>
    <cellStyle name="20% - Accent6 16" xfId="531"/>
    <cellStyle name="20% - Accent6 16 2" xfId="532"/>
    <cellStyle name="20% - Accent6 16 3" xfId="533"/>
    <cellStyle name="20% - Accent6 16 4" xfId="534"/>
    <cellStyle name="20% - Accent6 16 5" xfId="535"/>
    <cellStyle name="20% - Accent6 17" xfId="536"/>
    <cellStyle name="20% - Accent6 18" xfId="537"/>
    <cellStyle name="20% - Accent6 18 2" xfId="538"/>
    <cellStyle name="20% - Accent6 19" xfId="539"/>
    <cellStyle name="20% - Accent6 2" xfId="540"/>
    <cellStyle name="20% - Accent6 2 2" xfId="541"/>
    <cellStyle name="20% - Accent6 2 2 2" xfId="542"/>
    <cellStyle name="20% - Accent6 2 2 3" xfId="543"/>
    <cellStyle name="20% - Accent6 2 2 4" xfId="544"/>
    <cellStyle name="20% - Accent6 2 3" xfId="545"/>
    <cellStyle name="20% - Accent6 2 4" xfId="546"/>
    <cellStyle name="20% - Accent6 2 5" xfId="547"/>
    <cellStyle name="20% - Accent6 2 6" xfId="548"/>
    <cellStyle name="20% - Accent6 2 7" xfId="549"/>
    <cellStyle name="20% - Accent6 20" xfId="550"/>
    <cellStyle name="20% - Accent6 21" xfId="551"/>
    <cellStyle name="20% - Accent6 22" xfId="552"/>
    <cellStyle name="20% - Accent6 3" xfId="553"/>
    <cellStyle name="20% - Accent6 3 2" xfId="554"/>
    <cellStyle name="20% - Accent6 3 3" xfId="555"/>
    <cellStyle name="20% - Accent6 3 4" xfId="556"/>
    <cellStyle name="20% - Accent6 3 5" xfId="557"/>
    <cellStyle name="20% - Accent6 3 6" xfId="558"/>
    <cellStyle name="20% - Accent6 4" xfId="559"/>
    <cellStyle name="20% - Accent6 4 2" xfId="560"/>
    <cellStyle name="20% - Accent6 4 3" xfId="561"/>
    <cellStyle name="20% - Accent6 4 4" xfId="562"/>
    <cellStyle name="20% - Accent6 4 5" xfId="563"/>
    <cellStyle name="20% - Accent6 4 6" xfId="564"/>
    <cellStyle name="20% - Accent6 5" xfId="565"/>
    <cellStyle name="20% - Accent6 5 2" xfId="566"/>
    <cellStyle name="20% - Accent6 5 3" xfId="567"/>
    <cellStyle name="20% - Accent6 5 4" xfId="568"/>
    <cellStyle name="20% - Accent6 5 5" xfId="569"/>
    <cellStyle name="20% - Accent6 5 6" xfId="570"/>
    <cellStyle name="20% - Accent6 6" xfId="571"/>
    <cellStyle name="20% - Accent6 6 2" xfId="572"/>
    <cellStyle name="20% - Accent6 6 3" xfId="573"/>
    <cellStyle name="20% - Accent6 6 4" xfId="574"/>
    <cellStyle name="20% - Accent6 6 5" xfId="575"/>
    <cellStyle name="20% - Accent6 6 6" xfId="576"/>
    <cellStyle name="20% - Accent6 7" xfId="577"/>
    <cellStyle name="20% - Accent6 7 2" xfId="578"/>
    <cellStyle name="20% - Accent6 7 3" xfId="579"/>
    <cellStyle name="20% - Accent6 7 4" xfId="580"/>
    <cellStyle name="20% - Accent6 7 5" xfId="581"/>
    <cellStyle name="20% - Accent6 7 6" xfId="582"/>
    <cellStyle name="20% - Accent6 8" xfId="583"/>
    <cellStyle name="20% - Accent6 8 2" xfId="584"/>
    <cellStyle name="20% - Accent6 8 3" xfId="585"/>
    <cellStyle name="20% - Accent6 8 4" xfId="586"/>
    <cellStyle name="20% - Accent6 8 5" xfId="587"/>
    <cellStyle name="20% - Accent6 8 6" xfId="588"/>
    <cellStyle name="20% - Accent6 9" xfId="589"/>
    <cellStyle name="20% - Accent6 9 2" xfId="590"/>
    <cellStyle name="20% - Accent6 9 3" xfId="591"/>
    <cellStyle name="20% - Accent6 9 4" xfId="592"/>
    <cellStyle name="20% - Accent6 9 5" xfId="593"/>
    <cellStyle name="20% - Accent6 9 6" xfId="594"/>
    <cellStyle name="40% - Accent1 10" xfId="595"/>
    <cellStyle name="40% - Accent1 10 2" xfId="596"/>
    <cellStyle name="40% - Accent1 10 3" xfId="597"/>
    <cellStyle name="40% - Accent1 10 4" xfId="598"/>
    <cellStyle name="40% - Accent1 10 5" xfId="599"/>
    <cellStyle name="40% - Accent1 10 6" xfId="600"/>
    <cellStyle name="40% - Accent1 11" xfId="601"/>
    <cellStyle name="40% - Accent1 11 2" xfId="602"/>
    <cellStyle name="40% - Accent1 11 3" xfId="603"/>
    <cellStyle name="40% - Accent1 11 4" xfId="604"/>
    <cellStyle name="40% - Accent1 11 5" xfId="605"/>
    <cellStyle name="40% - Accent1 11 6" xfId="606"/>
    <cellStyle name="40% - Accent1 12" xfId="607"/>
    <cellStyle name="40% - Accent1 12 2" xfId="608"/>
    <cellStyle name="40% - Accent1 12 3" xfId="609"/>
    <cellStyle name="40% - Accent1 12 4" xfId="610"/>
    <cellStyle name="40% - Accent1 12 5" xfId="611"/>
    <cellStyle name="40% - Accent1 12 6" xfId="612"/>
    <cellStyle name="40% - Accent1 13" xfId="613"/>
    <cellStyle name="40% - Accent1 13 2" xfId="614"/>
    <cellStyle name="40% - Accent1 13 3" xfId="615"/>
    <cellStyle name="40% - Accent1 13 4" xfId="616"/>
    <cellStyle name="40% - Accent1 13 5" xfId="617"/>
    <cellStyle name="40% - Accent1 13 6" xfId="618"/>
    <cellStyle name="40% - Accent1 14" xfId="619"/>
    <cellStyle name="40% - Accent1 14 2" xfId="620"/>
    <cellStyle name="40% - Accent1 14 3" xfId="621"/>
    <cellStyle name="40% - Accent1 14 4" xfId="622"/>
    <cellStyle name="40% - Accent1 14 5" xfId="623"/>
    <cellStyle name="40% - Accent1 14 6" xfId="624"/>
    <cellStyle name="40% - Accent1 15" xfId="625"/>
    <cellStyle name="40% - Accent1 15 2" xfId="626"/>
    <cellStyle name="40% - Accent1 15 3" xfId="627"/>
    <cellStyle name="40% - Accent1 15 4" xfId="628"/>
    <cellStyle name="40% - Accent1 15 5" xfId="629"/>
    <cellStyle name="40% - Accent1 16" xfId="630"/>
    <cellStyle name="40% - Accent1 16 2" xfId="631"/>
    <cellStyle name="40% - Accent1 16 3" xfId="632"/>
    <cellStyle name="40% - Accent1 16 4" xfId="633"/>
    <cellStyle name="40% - Accent1 16 5" xfId="634"/>
    <cellStyle name="40% - Accent1 17" xfId="635"/>
    <cellStyle name="40% - Accent1 18" xfId="636"/>
    <cellStyle name="40% - Accent1 18 2" xfId="637"/>
    <cellStyle name="40% - Accent1 19" xfId="638"/>
    <cellStyle name="40% - Accent1 2" xfId="639"/>
    <cellStyle name="40% - Accent1 2 2" xfId="640"/>
    <cellStyle name="40% - Accent1 2 2 2" xfId="641"/>
    <cellStyle name="40% - Accent1 2 2 3" xfId="642"/>
    <cellStyle name="40% - Accent1 2 2 4" xfId="643"/>
    <cellStyle name="40% - Accent1 2 3" xfId="644"/>
    <cellStyle name="40% - Accent1 2 4" xfId="645"/>
    <cellStyle name="40% - Accent1 2 5" xfId="646"/>
    <cellStyle name="40% - Accent1 2 6" xfId="647"/>
    <cellStyle name="40% - Accent1 2 7" xfId="648"/>
    <cellStyle name="40% - Accent1 20" xfId="649"/>
    <cellStyle name="40% - Accent1 21" xfId="650"/>
    <cellStyle name="40% - Accent1 22" xfId="651"/>
    <cellStyle name="40% - Accent1 3" xfId="652"/>
    <cellStyle name="40% - Accent1 3 2" xfId="653"/>
    <cellStyle name="40% - Accent1 3 3" xfId="654"/>
    <cellStyle name="40% - Accent1 3 4" xfId="655"/>
    <cellStyle name="40% - Accent1 3 5" xfId="656"/>
    <cellStyle name="40% - Accent1 3 6" xfId="657"/>
    <cellStyle name="40% - Accent1 4" xfId="658"/>
    <cellStyle name="40% - Accent1 4 2" xfId="659"/>
    <cellStyle name="40% - Accent1 4 3" xfId="660"/>
    <cellStyle name="40% - Accent1 4 4" xfId="661"/>
    <cellStyle name="40% - Accent1 4 5" xfId="662"/>
    <cellStyle name="40% - Accent1 4 6" xfId="663"/>
    <cellStyle name="40% - Accent1 5" xfId="664"/>
    <cellStyle name="40% - Accent1 5 2" xfId="665"/>
    <cellStyle name="40% - Accent1 5 3" xfId="666"/>
    <cellStyle name="40% - Accent1 5 4" xfId="667"/>
    <cellStyle name="40% - Accent1 5 5" xfId="668"/>
    <cellStyle name="40% - Accent1 5 6" xfId="669"/>
    <cellStyle name="40% - Accent1 6" xfId="670"/>
    <cellStyle name="40% - Accent1 6 2" xfId="671"/>
    <cellStyle name="40% - Accent1 6 3" xfId="672"/>
    <cellStyle name="40% - Accent1 6 4" xfId="673"/>
    <cellStyle name="40% - Accent1 6 5" xfId="674"/>
    <cellStyle name="40% - Accent1 6 6" xfId="675"/>
    <cellStyle name="40% - Accent1 7" xfId="676"/>
    <cellStyle name="40% - Accent1 7 2" xfId="677"/>
    <cellStyle name="40% - Accent1 7 3" xfId="678"/>
    <cellStyle name="40% - Accent1 7 4" xfId="679"/>
    <cellStyle name="40% - Accent1 7 5" xfId="680"/>
    <cellStyle name="40% - Accent1 7 6" xfId="681"/>
    <cellStyle name="40% - Accent1 8" xfId="682"/>
    <cellStyle name="40% - Accent1 8 2" xfId="683"/>
    <cellStyle name="40% - Accent1 8 3" xfId="684"/>
    <cellStyle name="40% - Accent1 8 4" xfId="685"/>
    <cellStyle name="40% - Accent1 8 5" xfId="686"/>
    <cellStyle name="40% - Accent1 8 6" xfId="687"/>
    <cellStyle name="40% - Accent1 9" xfId="688"/>
    <cellStyle name="40% - Accent1 9 2" xfId="689"/>
    <cellStyle name="40% - Accent1 9 3" xfId="690"/>
    <cellStyle name="40% - Accent1 9 4" xfId="691"/>
    <cellStyle name="40% - Accent1 9 5" xfId="692"/>
    <cellStyle name="40% - Accent1 9 6" xfId="693"/>
    <cellStyle name="40% - Accent2 10" xfId="694"/>
    <cellStyle name="40% - Accent2 10 2" xfId="695"/>
    <cellStyle name="40% - Accent2 10 3" xfId="696"/>
    <cellStyle name="40% - Accent2 10 4" xfId="697"/>
    <cellStyle name="40% - Accent2 10 5" xfId="698"/>
    <cellStyle name="40% - Accent2 10 6" xfId="699"/>
    <cellStyle name="40% - Accent2 11" xfId="700"/>
    <cellStyle name="40% - Accent2 11 2" xfId="701"/>
    <cellStyle name="40% - Accent2 11 3" xfId="702"/>
    <cellStyle name="40% - Accent2 11 4" xfId="703"/>
    <cellStyle name="40% - Accent2 11 5" xfId="704"/>
    <cellStyle name="40% - Accent2 11 6" xfId="705"/>
    <cellStyle name="40% - Accent2 12" xfId="706"/>
    <cellStyle name="40% - Accent2 12 2" xfId="707"/>
    <cellStyle name="40% - Accent2 12 3" xfId="708"/>
    <cellStyle name="40% - Accent2 12 4" xfId="709"/>
    <cellStyle name="40% - Accent2 12 5" xfId="710"/>
    <cellStyle name="40% - Accent2 12 6" xfId="711"/>
    <cellStyle name="40% - Accent2 13" xfId="712"/>
    <cellStyle name="40% - Accent2 13 2" xfId="713"/>
    <cellStyle name="40% - Accent2 13 3" xfId="714"/>
    <cellStyle name="40% - Accent2 13 4" xfId="715"/>
    <cellStyle name="40% - Accent2 13 5" xfId="716"/>
    <cellStyle name="40% - Accent2 13 6" xfId="717"/>
    <cellStyle name="40% - Accent2 14" xfId="718"/>
    <cellStyle name="40% - Accent2 14 2" xfId="719"/>
    <cellStyle name="40% - Accent2 14 3" xfId="720"/>
    <cellStyle name="40% - Accent2 14 4" xfId="721"/>
    <cellStyle name="40% - Accent2 14 5" xfId="722"/>
    <cellStyle name="40% - Accent2 14 6" xfId="723"/>
    <cellStyle name="40% - Accent2 15" xfId="724"/>
    <cellStyle name="40% - Accent2 15 2" xfId="725"/>
    <cellStyle name="40% - Accent2 15 3" xfId="726"/>
    <cellStyle name="40% - Accent2 15 4" xfId="727"/>
    <cellStyle name="40% - Accent2 15 5" xfId="728"/>
    <cellStyle name="40% - Accent2 16" xfId="729"/>
    <cellStyle name="40% - Accent2 16 2" xfId="730"/>
    <cellStyle name="40% - Accent2 16 3" xfId="731"/>
    <cellStyle name="40% - Accent2 16 4" xfId="732"/>
    <cellStyle name="40% - Accent2 16 5" xfId="733"/>
    <cellStyle name="40% - Accent2 17" xfId="734"/>
    <cellStyle name="40% - Accent2 18" xfId="735"/>
    <cellStyle name="40% - Accent2 18 2" xfId="736"/>
    <cellStyle name="40% - Accent2 19" xfId="737"/>
    <cellStyle name="40% - Accent2 2" xfId="738"/>
    <cellStyle name="40% - Accent2 2 2" xfId="739"/>
    <cellStyle name="40% - Accent2 2 3" xfId="740"/>
    <cellStyle name="40% - Accent2 2 4" xfId="741"/>
    <cellStyle name="40% - Accent2 2 5" xfId="742"/>
    <cellStyle name="40% - Accent2 2 6" xfId="743"/>
    <cellStyle name="40% - Accent2 2 7" xfId="744"/>
    <cellStyle name="40% - Accent2 20" xfId="745"/>
    <cellStyle name="40% - Accent2 21" xfId="746"/>
    <cellStyle name="40% - Accent2 22" xfId="747"/>
    <cellStyle name="40% - Accent2 3" xfId="748"/>
    <cellStyle name="40% - Accent2 3 2" xfId="749"/>
    <cellStyle name="40% - Accent2 3 3" xfId="750"/>
    <cellStyle name="40% - Accent2 3 4" xfId="751"/>
    <cellStyle name="40% - Accent2 3 5" xfId="752"/>
    <cellStyle name="40% - Accent2 3 6" xfId="753"/>
    <cellStyle name="40% - Accent2 4" xfId="754"/>
    <cellStyle name="40% - Accent2 4 2" xfId="755"/>
    <cellStyle name="40% - Accent2 4 3" xfId="756"/>
    <cellStyle name="40% - Accent2 4 4" xfId="757"/>
    <cellStyle name="40% - Accent2 4 5" xfId="758"/>
    <cellStyle name="40% - Accent2 4 6" xfId="759"/>
    <cellStyle name="40% - Accent2 5" xfId="760"/>
    <cellStyle name="40% - Accent2 5 2" xfId="761"/>
    <cellStyle name="40% - Accent2 5 3" xfId="762"/>
    <cellStyle name="40% - Accent2 5 4" xfId="763"/>
    <cellStyle name="40% - Accent2 5 5" xfId="764"/>
    <cellStyle name="40% - Accent2 5 6" xfId="765"/>
    <cellStyle name="40% - Accent2 6" xfId="766"/>
    <cellStyle name="40% - Accent2 6 2" xfId="767"/>
    <cellStyle name="40% - Accent2 6 3" xfId="768"/>
    <cellStyle name="40% - Accent2 6 4" xfId="769"/>
    <cellStyle name="40% - Accent2 6 5" xfId="770"/>
    <cellStyle name="40% - Accent2 6 6" xfId="771"/>
    <cellStyle name="40% - Accent2 7" xfId="772"/>
    <cellStyle name="40% - Accent2 7 2" xfId="773"/>
    <cellStyle name="40% - Accent2 7 3" xfId="774"/>
    <cellStyle name="40% - Accent2 7 4" xfId="775"/>
    <cellStyle name="40% - Accent2 7 5" xfId="776"/>
    <cellStyle name="40% - Accent2 7 6" xfId="777"/>
    <cellStyle name="40% - Accent2 8" xfId="778"/>
    <cellStyle name="40% - Accent2 8 2" xfId="779"/>
    <cellStyle name="40% - Accent2 8 3" xfId="780"/>
    <cellStyle name="40% - Accent2 8 4" xfId="781"/>
    <cellStyle name="40% - Accent2 8 5" xfId="782"/>
    <cellStyle name="40% - Accent2 8 6" xfId="783"/>
    <cellStyle name="40% - Accent2 9" xfId="784"/>
    <cellStyle name="40% - Accent2 9 2" xfId="785"/>
    <cellStyle name="40% - Accent2 9 3" xfId="786"/>
    <cellStyle name="40% - Accent2 9 4" xfId="787"/>
    <cellStyle name="40% - Accent2 9 5" xfId="788"/>
    <cellStyle name="40% - Accent2 9 6" xfId="789"/>
    <cellStyle name="40% - Accent3 10" xfId="790"/>
    <cellStyle name="40% - Accent3 10 2" xfId="791"/>
    <cellStyle name="40% - Accent3 10 3" xfId="792"/>
    <cellStyle name="40% - Accent3 10 4" xfId="793"/>
    <cellStyle name="40% - Accent3 10 5" xfId="794"/>
    <cellStyle name="40% - Accent3 10 6" xfId="795"/>
    <cellStyle name="40% - Accent3 11" xfId="796"/>
    <cellStyle name="40% - Accent3 11 2" xfId="797"/>
    <cellStyle name="40% - Accent3 11 3" xfId="798"/>
    <cellStyle name="40% - Accent3 11 4" xfId="799"/>
    <cellStyle name="40% - Accent3 11 5" xfId="800"/>
    <cellStyle name="40% - Accent3 11 6" xfId="801"/>
    <cellStyle name="40% - Accent3 12" xfId="802"/>
    <cellStyle name="40% - Accent3 12 2" xfId="803"/>
    <cellStyle name="40% - Accent3 12 3" xfId="804"/>
    <cellStyle name="40% - Accent3 12 4" xfId="805"/>
    <cellStyle name="40% - Accent3 12 5" xfId="806"/>
    <cellStyle name="40% - Accent3 12 6" xfId="807"/>
    <cellStyle name="40% - Accent3 13" xfId="808"/>
    <cellStyle name="40% - Accent3 13 2" xfId="809"/>
    <cellStyle name="40% - Accent3 13 3" xfId="810"/>
    <cellStyle name="40% - Accent3 13 4" xfId="811"/>
    <cellStyle name="40% - Accent3 13 5" xfId="812"/>
    <cellStyle name="40% - Accent3 13 6" xfId="813"/>
    <cellStyle name="40% - Accent3 14" xfId="814"/>
    <cellStyle name="40% - Accent3 14 2" xfId="815"/>
    <cellStyle name="40% - Accent3 14 3" xfId="816"/>
    <cellStyle name="40% - Accent3 14 4" xfId="817"/>
    <cellStyle name="40% - Accent3 14 5" xfId="818"/>
    <cellStyle name="40% - Accent3 14 6" xfId="819"/>
    <cellStyle name="40% - Accent3 15" xfId="820"/>
    <cellStyle name="40% - Accent3 15 2" xfId="821"/>
    <cellStyle name="40% - Accent3 15 3" xfId="822"/>
    <cellStyle name="40% - Accent3 15 4" xfId="823"/>
    <cellStyle name="40% - Accent3 15 5" xfId="824"/>
    <cellStyle name="40% - Accent3 16" xfId="825"/>
    <cellStyle name="40% - Accent3 16 2" xfId="826"/>
    <cellStyle name="40% - Accent3 16 3" xfId="827"/>
    <cellStyle name="40% - Accent3 16 4" xfId="828"/>
    <cellStyle name="40% - Accent3 16 5" xfId="829"/>
    <cellStyle name="40% - Accent3 17" xfId="830"/>
    <cellStyle name="40% - Accent3 18" xfId="831"/>
    <cellStyle name="40% - Accent3 18 2" xfId="832"/>
    <cellStyle name="40% - Accent3 19" xfId="833"/>
    <cellStyle name="40% - Accent3 2" xfId="834"/>
    <cellStyle name="40% - Accent3 2 2" xfId="835"/>
    <cellStyle name="40% - Accent3 2 2 2" xfId="836"/>
    <cellStyle name="40% - Accent3 2 2 3" xfId="837"/>
    <cellStyle name="40% - Accent3 2 2 4" xfId="838"/>
    <cellStyle name="40% - Accent3 2 3" xfId="839"/>
    <cellStyle name="40% - Accent3 2 4" xfId="840"/>
    <cellStyle name="40% - Accent3 2 5" xfId="841"/>
    <cellStyle name="40% - Accent3 2 6" xfId="842"/>
    <cellStyle name="40% - Accent3 2 7" xfId="843"/>
    <cellStyle name="40% - Accent3 20" xfId="844"/>
    <cellStyle name="40% - Accent3 21" xfId="845"/>
    <cellStyle name="40% - Accent3 22" xfId="846"/>
    <cellStyle name="40% - Accent3 3" xfId="847"/>
    <cellStyle name="40% - Accent3 3 2" xfId="848"/>
    <cellStyle name="40% - Accent3 3 3" xfId="849"/>
    <cellStyle name="40% - Accent3 3 4" xfId="850"/>
    <cellStyle name="40% - Accent3 3 5" xfId="851"/>
    <cellStyle name="40% - Accent3 3 6" xfId="852"/>
    <cellStyle name="40% - Accent3 4" xfId="853"/>
    <cellStyle name="40% - Accent3 4 2" xfId="854"/>
    <cellStyle name="40% - Accent3 4 3" xfId="855"/>
    <cellStyle name="40% - Accent3 4 4" xfId="856"/>
    <cellStyle name="40% - Accent3 4 5" xfId="857"/>
    <cellStyle name="40% - Accent3 4 6" xfId="858"/>
    <cellStyle name="40% - Accent3 5" xfId="859"/>
    <cellStyle name="40% - Accent3 5 2" xfId="860"/>
    <cellStyle name="40% - Accent3 5 3" xfId="861"/>
    <cellStyle name="40% - Accent3 5 4" xfId="862"/>
    <cellStyle name="40% - Accent3 5 5" xfId="863"/>
    <cellStyle name="40% - Accent3 5 6" xfId="864"/>
    <cellStyle name="40% - Accent3 6" xfId="865"/>
    <cellStyle name="40% - Accent3 6 2" xfId="866"/>
    <cellStyle name="40% - Accent3 6 3" xfId="867"/>
    <cellStyle name="40% - Accent3 6 4" xfId="868"/>
    <cellStyle name="40% - Accent3 6 5" xfId="869"/>
    <cellStyle name="40% - Accent3 6 6" xfId="870"/>
    <cellStyle name="40% - Accent3 7" xfId="871"/>
    <cellStyle name="40% - Accent3 7 2" xfId="872"/>
    <cellStyle name="40% - Accent3 7 3" xfId="873"/>
    <cellStyle name="40% - Accent3 7 4" xfId="874"/>
    <cellStyle name="40% - Accent3 7 5" xfId="875"/>
    <cellStyle name="40% - Accent3 7 6" xfId="876"/>
    <cellStyle name="40% - Accent3 8" xfId="877"/>
    <cellStyle name="40% - Accent3 8 2" xfId="878"/>
    <cellStyle name="40% - Accent3 8 3" xfId="879"/>
    <cellStyle name="40% - Accent3 8 4" xfId="880"/>
    <cellStyle name="40% - Accent3 8 5" xfId="881"/>
    <cellStyle name="40% - Accent3 8 6" xfId="882"/>
    <cellStyle name="40% - Accent3 9" xfId="883"/>
    <cellStyle name="40% - Accent3 9 2" xfId="884"/>
    <cellStyle name="40% - Accent3 9 3" xfId="885"/>
    <cellStyle name="40% - Accent3 9 4" xfId="886"/>
    <cellStyle name="40% - Accent3 9 5" xfId="887"/>
    <cellStyle name="40% - Accent3 9 6" xfId="888"/>
    <cellStyle name="40% - Accent4 10" xfId="889"/>
    <cellStyle name="40% - Accent4 10 2" xfId="890"/>
    <cellStyle name="40% - Accent4 10 3" xfId="891"/>
    <cellStyle name="40% - Accent4 10 4" xfId="892"/>
    <cellStyle name="40% - Accent4 10 5" xfId="893"/>
    <cellStyle name="40% - Accent4 10 6" xfId="894"/>
    <cellStyle name="40% - Accent4 11" xfId="895"/>
    <cellStyle name="40% - Accent4 11 2" xfId="896"/>
    <cellStyle name="40% - Accent4 11 3" xfId="897"/>
    <cellStyle name="40% - Accent4 11 4" xfId="898"/>
    <cellStyle name="40% - Accent4 11 5" xfId="899"/>
    <cellStyle name="40% - Accent4 11 6" xfId="900"/>
    <cellStyle name="40% - Accent4 12" xfId="901"/>
    <cellStyle name="40% - Accent4 12 2" xfId="902"/>
    <cellStyle name="40% - Accent4 12 3" xfId="903"/>
    <cellStyle name="40% - Accent4 12 4" xfId="904"/>
    <cellStyle name="40% - Accent4 12 5" xfId="905"/>
    <cellStyle name="40% - Accent4 12 6" xfId="906"/>
    <cellStyle name="40% - Accent4 13" xfId="907"/>
    <cellStyle name="40% - Accent4 13 2" xfId="908"/>
    <cellStyle name="40% - Accent4 13 3" xfId="909"/>
    <cellStyle name="40% - Accent4 13 4" xfId="910"/>
    <cellStyle name="40% - Accent4 13 5" xfId="911"/>
    <cellStyle name="40% - Accent4 13 6" xfId="912"/>
    <cellStyle name="40% - Accent4 14" xfId="913"/>
    <cellStyle name="40% - Accent4 14 2" xfId="914"/>
    <cellStyle name="40% - Accent4 14 3" xfId="915"/>
    <cellStyle name="40% - Accent4 14 4" xfId="916"/>
    <cellStyle name="40% - Accent4 14 5" xfId="917"/>
    <cellStyle name="40% - Accent4 14 6" xfId="918"/>
    <cellStyle name="40% - Accent4 15" xfId="919"/>
    <cellStyle name="40% - Accent4 15 2" xfId="920"/>
    <cellStyle name="40% - Accent4 15 3" xfId="921"/>
    <cellStyle name="40% - Accent4 15 4" xfId="922"/>
    <cellStyle name="40% - Accent4 15 5" xfId="923"/>
    <cellStyle name="40% - Accent4 16" xfId="924"/>
    <cellStyle name="40% - Accent4 16 2" xfId="925"/>
    <cellStyle name="40% - Accent4 16 3" xfId="926"/>
    <cellStyle name="40% - Accent4 16 4" xfId="927"/>
    <cellStyle name="40% - Accent4 16 5" xfId="928"/>
    <cellStyle name="40% - Accent4 17" xfId="929"/>
    <cellStyle name="40% - Accent4 18" xfId="930"/>
    <cellStyle name="40% - Accent4 18 2" xfId="931"/>
    <cellStyle name="40% - Accent4 19" xfId="932"/>
    <cellStyle name="40% - Accent4 2" xfId="933"/>
    <cellStyle name="40% - Accent4 2 2" xfId="934"/>
    <cellStyle name="40% - Accent4 2 2 2" xfId="935"/>
    <cellStyle name="40% - Accent4 2 2 3" xfId="936"/>
    <cellStyle name="40% - Accent4 2 2 4" xfId="937"/>
    <cellStyle name="40% - Accent4 2 3" xfId="938"/>
    <cellStyle name="40% - Accent4 2 4" xfId="939"/>
    <cellStyle name="40% - Accent4 2 5" xfId="940"/>
    <cellStyle name="40% - Accent4 2 6" xfId="941"/>
    <cellStyle name="40% - Accent4 2 7" xfId="942"/>
    <cellStyle name="40% - Accent4 20" xfId="943"/>
    <cellStyle name="40% - Accent4 21" xfId="944"/>
    <cellStyle name="40% - Accent4 22" xfId="945"/>
    <cellStyle name="40% - Accent4 3" xfId="946"/>
    <cellStyle name="40% - Accent4 3 2" xfId="947"/>
    <cellStyle name="40% - Accent4 3 3" xfId="948"/>
    <cellStyle name="40% - Accent4 3 4" xfId="949"/>
    <cellStyle name="40% - Accent4 3 5" xfId="950"/>
    <cellStyle name="40% - Accent4 3 6" xfId="951"/>
    <cellStyle name="40% - Accent4 4" xfId="952"/>
    <cellStyle name="40% - Accent4 4 2" xfId="953"/>
    <cellStyle name="40% - Accent4 4 3" xfId="954"/>
    <cellStyle name="40% - Accent4 4 4" xfId="955"/>
    <cellStyle name="40% - Accent4 4 5" xfId="956"/>
    <cellStyle name="40% - Accent4 4 6" xfId="957"/>
    <cellStyle name="40% - Accent4 5" xfId="958"/>
    <cellStyle name="40% - Accent4 5 2" xfId="959"/>
    <cellStyle name="40% - Accent4 5 3" xfId="960"/>
    <cellStyle name="40% - Accent4 5 4" xfId="961"/>
    <cellStyle name="40% - Accent4 5 5" xfId="962"/>
    <cellStyle name="40% - Accent4 5 6" xfId="963"/>
    <cellStyle name="40% - Accent4 6" xfId="964"/>
    <cellStyle name="40% - Accent4 6 2" xfId="965"/>
    <cellStyle name="40% - Accent4 6 3" xfId="966"/>
    <cellStyle name="40% - Accent4 6 4" xfId="967"/>
    <cellStyle name="40% - Accent4 6 5" xfId="968"/>
    <cellStyle name="40% - Accent4 6 6" xfId="969"/>
    <cellStyle name="40% - Accent4 7" xfId="970"/>
    <cellStyle name="40% - Accent4 7 2" xfId="971"/>
    <cellStyle name="40% - Accent4 7 3" xfId="972"/>
    <cellStyle name="40% - Accent4 7 4" xfId="973"/>
    <cellStyle name="40% - Accent4 7 5" xfId="974"/>
    <cellStyle name="40% - Accent4 7 6" xfId="975"/>
    <cellStyle name="40% - Accent4 8" xfId="976"/>
    <cellStyle name="40% - Accent4 8 2" xfId="977"/>
    <cellStyle name="40% - Accent4 8 3" xfId="978"/>
    <cellStyle name="40% - Accent4 8 4" xfId="979"/>
    <cellStyle name="40% - Accent4 8 5" xfId="980"/>
    <cellStyle name="40% - Accent4 8 6" xfId="981"/>
    <cellStyle name="40% - Accent4 9" xfId="982"/>
    <cellStyle name="40% - Accent4 9 2" xfId="983"/>
    <cellStyle name="40% - Accent4 9 3" xfId="984"/>
    <cellStyle name="40% - Accent4 9 4" xfId="985"/>
    <cellStyle name="40% - Accent4 9 5" xfId="986"/>
    <cellStyle name="40% - Accent4 9 6" xfId="987"/>
    <cellStyle name="40% - Accent5 10" xfId="988"/>
    <cellStyle name="40% - Accent5 10 2" xfId="989"/>
    <cellStyle name="40% - Accent5 10 3" xfId="990"/>
    <cellStyle name="40% - Accent5 10 4" xfId="991"/>
    <cellStyle name="40% - Accent5 10 5" xfId="992"/>
    <cellStyle name="40% - Accent5 10 6" xfId="993"/>
    <cellStyle name="40% - Accent5 11" xfId="994"/>
    <cellStyle name="40% - Accent5 11 2" xfId="995"/>
    <cellStyle name="40% - Accent5 11 3" xfId="996"/>
    <cellStyle name="40% - Accent5 11 4" xfId="997"/>
    <cellStyle name="40% - Accent5 11 5" xfId="998"/>
    <cellStyle name="40% - Accent5 11 6" xfId="999"/>
    <cellStyle name="40% - Accent5 12" xfId="1000"/>
    <cellStyle name="40% - Accent5 12 2" xfId="1001"/>
    <cellStyle name="40% - Accent5 12 3" xfId="1002"/>
    <cellStyle name="40% - Accent5 12 4" xfId="1003"/>
    <cellStyle name="40% - Accent5 12 5" xfId="1004"/>
    <cellStyle name="40% - Accent5 12 6" xfId="1005"/>
    <cellStyle name="40% - Accent5 13" xfId="1006"/>
    <cellStyle name="40% - Accent5 13 2" xfId="1007"/>
    <cellStyle name="40% - Accent5 13 3" xfId="1008"/>
    <cellStyle name="40% - Accent5 13 4" xfId="1009"/>
    <cellStyle name="40% - Accent5 13 5" xfId="1010"/>
    <cellStyle name="40% - Accent5 13 6" xfId="1011"/>
    <cellStyle name="40% - Accent5 14" xfId="1012"/>
    <cellStyle name="40% - Accent5 14 2" xfId="1013"/>
    <cellStyle name="40% - Accent5 14 3" xfId="1014"/>
    <cellStyle name="40% - Accent5 14 4" xfId="1015"/>
    <cellStyle name="40% - Accent5 14 5" xfId="1016"/>
    <cellStyle name="40% - Accent5 14 6" xfId="1017"/>
    <cellStyle name="40% - Accent5 15" xfId="1018"/>
    <cellStyle name="40% - Accent5 15 2" xfId="1019"/>
    <cellStyle name="40% - Accent5 15 3" xfId="1020"/>
    <cellStyle name="40% - Accent5 15 4" xfId="1021"/>
    <cellStyle name="40% - Accent5 15 5" xfId="1022"/>
    <cellStyle name="40% - Accent5 16" xfId="1023"/>
    <cellStyle name="40% - Accent5 16 2" xfId="1024"/>
    <cellStyle name="40% - Accent5 16 3" xfId="1025"/>
    <cellStyle name="40% - Accent5 16 4" xfId="1026"/>
    <cellStyle name="40% - Accent5 16 5" xfId="1027"/>
    <cellStyle name="40% - Accent5 17" xfId="1028"/>
    <cellStyle name="40% - Accent5 18" xfId="1029"/>
    <cellStyle name="40% - Accent5 18 2" xfId="1030"/>
    <cellStyle name="40% - Accent5 19" xfId="1031"/>
    <cellStyle name="40% - Accent5 2" xfId="1032"/>
    <cellStyle name="40% - Accent5 2 2" xfId="1033"/>
    <cellStyle name="40% - Accent5 2 2 2" xfId="1034"/>
    <cellStyle name="40% - Accent5 2 2 3" xfId="1035"/>
    <cellStyle name="40% - Accent5 2 2 4" xfId="1036"/>
    <cellStyle name="40% - Accent5 2 3" xfId="1037"/>
    <cellStyle name="40% - Accent5 2 4" xfId="1038"/>
    <cellStyle name="40% - Accent5 2 5" xfId="1039"/>
    <cellStyle name="40% - Accent5 2 6" xfId="1040"/>
    <cellStyle name="40% - Accent5 2 7" xfId="1041"/>
    <cellStyle name="40% - Accent5 20" xfId="1042"/>
    <cellStyle name="40% - Accent5 21" xfId="1043"/>
    <cellStyle name="40% - Accent5 22" xfId="1044"/>
    <cellStyle name="40% - Accent5 3" xfId="1045"/>
    <cellStyle name="40% - Accent5 3 2" xfId="1046"/>
    <cellStyle name="40% - Accent5 3 3" xfId="1047"/>
    <cellStyle name="40% - Accent5 3 4" xfId="1048"/>
    <cellStyle name="40% - Accent5 3 5" xfId="1049"/>
    <cellStyle name="40% - Accent5 3 6" xfId="1050"/>
    <cellStyle name="40% - Accent5 4" xfId="1051"/>
    <cellStyle name="40% - Accent5 4 2" xfId="1052"/>
    <cellStyle name="40% - Accent5 4 3" xfId="1053"/>
    <cellStyle name="40% - Accent5 4 4" xfId="1054"/>
    <cellStyle name="40% - Accent5 4 5" xfId="1055"/>
    <cellStyle name="40% - Accent5 4 6" xfId="1056"/>
    <cellStyle name="40% - Accent5 5" xfId="1057"/>
    <cellStyle name="40% - Accent5 5 2" xfId="1058"/>
    <cellStyle name="40% - Accent5 5 3" xfId="1059"/>
    <cellStyle name="40% - Accent5 5 4" xfId="1060"/>
    <cellStyle name="40% - Accent5 5 5" xfId="1061"/>
    <cellStyle name="40% - Accent5 5 6" xfId="1062"/>
    <cellStyle name="40% - Accent5 6" xfId="1063"/>
    <cellStyle name="40% - Accent5 6 2" xfId="1064"/>
    <cellStyle name="40% - Accent5 6 3" xfId="1065"/>
    <cellStyle name="40% - Accent5 6 4" xfId="1066"/>
    <cellStyle name="40% - Accent5 6 5" xfId="1067"/>
    <cellStyle name="40% - Accent5 6 6" xfId="1068"/>
    <cellStyle name="40% - Accent5 7" xfId="1069"/>
    <cellStyle name="40% - Accent5 7 2" xfId="1070"/>
    <cellStyle name="40% - Accent5 7 3" xfId="1071"/>
    <cellStyle name="40% - Accent5 7 4" xfId="1072"/>
    <cellStyle name="40% - Accent5 7 5" xfId="1073"/>
    <cellStyle name="40% - Accent5 7 6" xfId="1074"/>
    <cellStyle name="40% - Accent5 8" xfId="1075"/>
    <cellStyle name="40% - Accent5 8 2" xfId="1076"/>
    <cellStyle name="40% - Accent5 8 3" xfId="1077"/>
    <cellStyle name="40% - Accent5 8 4" xfId="1078"/>
    <cellStyle name="40% - Accent5 8 5" xfId="1079"/>
    <cellStyle name="40% - Accent5 8 6" xfId="1080"/>
    <cellStyle name="40% - Accent5 9" xfId="1081"/>
    <cellStyle name="40% - Accent5 9 2" xfId="1082"/>
    <cellStyle name="40% - Accent5 9 3" xfId="1083"/>
    <cellStyle name="40% - Accent5 9 4" xfId="1084"/>
    <cellStyle name="40% - Accent5 9 5" xfId="1085"/>
    <cellStyle name="40% - Accent5 9 6" xfId="1086"/>
    <cellStyle name="40% - Accent6 10" xfId="1087"/>
    <cellStyle name="40% - Accent6 10 2" xfId="1088"/>
    <cellStyle name="40% - Accent6 10 3" xfId="1089"/>
    <cellStyle name="40% - Accent6 10 4" xfId="1090"/>
    <cellStyle name="40% - Accent6 10 5" xfId="1091"/>
    <cellStyle name="40% - Accent6 10 6" xfId="1092"/>
    <cellStyle name="40% - Accent6 11" xfId="1093"/>
    <cellStyle name="40% - Accent6 11 2" xfId="1094"/>
    <cellStyle name="40% - Accent6 11 3" xfId="1095"/>
    <cellStyle name="40% - Accent6 11 4" xfId="1096"/>
    <cellStyle name="40% - Accent6 11 5" xfId="1097"/>
    <cellStyle name="40% - Accent6 11 6" xfId="1098"/>
    <cellStyle name="40% - Accent6 12" xfId="1099"/>
    <cellStyle name="40% - Accent6 12 2" xfId="1100"/>
    <cellStyle name="40% - Accent6 12 3" xfId="1101"/>
    <cellStyle name="40% - Accent6 12 4" xfId="1102"/>
    <cellStyle name="40% - Accent6 12 5" xfId="1103"/>
    <cellStyle name="40% - Accent6 12 6" xfId="1104"/>
    <cellStyle name="40% - Accent6 13" xfId="1105"/>
    <cellStyle name="40% - Accent6 13 2" xfId="1106"/>
    <cellStyle name="40% - Accent6 13 3" xfId="1107"/>
    <cellStyle name="40% - Accent6 13 4" xfId="1108"/>
    <cellStyle name="40% - Accent6 13 5" xfId="1109"/>
    <cellStyle name="40% - Accent6 13 6" xfId="1110"/>
    <cellStyle name="40% - Accent6 14" xfId="1111"/>
    <cellStyle name="40% - Accent6 14 2" xfId="1112"/>
    <cellStyle name="40% - Accent6 14 3" xfId="1113"/>
    <cellStyle name="40% - Accent6 14 4" xfId="1114"/>
    <cellStyle name="40% - Accent6 14 5" xfId="1115"/>
    <cellStyle name="40% - Accent6 14 6" xfId="1116"/>
    <cellStyle name="40% - Accent6 15" xfId="1117"/>
    <cellStyle name="40% - Accent6 15 2" xfId="1118"/>
    <cellStyle name="40% - Accent6 15 3" xfId="1119"/>
    <cellStyle name="40% - Accent6 15 4" xfId="1120"/>
    <cellStyle name="40% - Accent6 15 5" xfId="1121"/>
    <cellStyle name="40% - Accent6 16" xfId="1122"/>
    <cellStyle name="40% - Accent6 16 2" xfId="1123"/>
    <cellStyle name="40% - Accent6 16 3" xfId="1124"/>
    <cellStyle name="40% - Accent6 16 4" xfId="1125"/>
    <cellStyle name="40% - Accent6 16 5" xfId="1126"/>
    <cellStyle name="40% - Accent6 17" xfId="1127"/>
    <cellStyle name="40% - Accent6 18" xfId="1128"/>
    <cellStyle name="40% - Accent6 18 2" xfId="1129"/>
    <cellStyle name="40% - Accent6 19" xfId="1130"/>
    <cellStyle name="40% - Accent6 2" xfId="1131"/>
    <cellStyle name="40% - Accent6 2 2" xfId="1132"/>
    <cellStyle name="40% - Accent6 2 2 2" xfId="1133"/>
    <cellStyle name="40% - Accent6 2 2 3" xfId="1134"/>
    <cellStyle name="40% - Accent6 2 2 4" xfId="1135"/>
    <cellStyle name="40% - Accent6 2 3" xfId="1136"/>
    <cellStyle name="40% - Accent6 2 4" xfId="1137"/>
    <cellStyle name="40% - Accent6 2 5" xfId="1138"/>
    <cellStyle name="40% - Accent6 2 6" xfId="1139"/>
    <cellStyle name="40% - Accent6 2 7" xfId="1140"/>
    <cellStyle name="40% - Accent6 20" xfId="1141"/>
    <cellStyle name="40% - Accent6 21" xfId="1142"/>
    <cellStyle name="40% - Accent6 22" xfId="1143"/>
    <cellStyle name="40% - Accent6 3" xfId="1144"/>
    <cellStyle name="40% - Accent6 3 2" xfId="1145"/>
    <cellStyle name="40% - Accent6 3 3" xfId="1146"/>
    <cellStyle name="40% - Accent6 3 4" xfId="1147"/>
    <cellStyle name="40% - Accent6 3 5" xfId="1148"/>
    <cellStyle name="40% - Accent6 3 6" xfId="1149"/>
    <cellStyle name="40% - Accent6 4" xfId="1150"/>
    <cellStyle name="40% - Accent6 4 2" xfId="1151"/>
    <cellStyle name="40% - Accent6 4 3" xfId="1152"/>
    <cellStyle name="40% - Accent6 4 4" xfId="1153"/>
    <cellStyle name="40% - Accent6 4 5" xfId="1154"/>
    <cellStyle name="40% - Accent6 4 6" xfId="1155"/>
    <cellStyle name="40% - Accent6 5" xfId="1156"/>
    <cellStyle name="40% - Accent6 5 2" xfId="1157"/>
    <cellStyle name="40% - Accent6 5 3" xfId="1158"/>
    <cellStyle name="40% - Accent6 5 4" xfId="1159"/>
    <cellStyle name="40% - Accent6 5 5" xfId="1160"/>
    <cellStyle name="40% - Accent6 5 6" xfId="1161"/>
    <cellStyle name="40% - Accent6 6" xfId="1162"/>
    <cellStyle name="40% - Accent6 6 2" xfId="1163"/>
    <cellStyle name="40% - Accent6 6 3" xfId="1164"/>
    <cellStyle name="40% - Accent6 6 4" xfId="1165"/>
    <cellStyle name="40% - Accent6 6 5" xfId="1166"/>
    <cellStyle name="40% - Accent6 6 6" xfId="1167"/>
    <cellStyle name="40% - Accent6 7" xfId="1168"/>
    <cellStyle name="40% - Accent6 7 2" xfId="1169"/>
    <cellStyle name="40% - Accent6 7 3" xfId="1170"/>
    <cellStyle name="40% - Accent6 7 4" xfId="1171"/>
    <cellStyle name="40% - Accent6 7 5" xfId="1172"/>
    <cellStyle name="40% - Accent6 7 6" xfId="1173"/>
    <cellStyle name="40% - Accent6 8" xfId="1174"/>
    <cellStyle name="40% - Accent6 8 2" xfId="1175"/>
    <cellStyle name="40% - Accent6 8 3" xfId="1176"/>
    <cellStyle name="40% - Accent6 8 4" xfId="1177"/>
    <cellStyle name="40% - Accent6 8 5" xfId="1178"/>
    <cellStyle name="40% - Accent6 8 6" xfId="1179"/>
    <cellStyle name="40% - Accent6 9" xfId="1180"/>
    <cellStyle name="40% - Accent6 9 2" xfId="1181"/>
    <cellStyle name="40% - Accent6 9 3" xfId="1182"/>
    <cellStyle name="40% - Accent6 9 4" xfId="1183"/>
    <cellStyle name="40% - Accent6 9 5" xfId="1184"/>
    <cellStyle name="40% - Accent6 9 6" xfId="1185"/>
    <cellStyle name="60% - Accent1 10" xfId="1186"/>
    <cellStyle name="60% - Accent1 10 2" xfId="1187"/>
    <cellStyle name="60% - Accent1 10 2 2" xfId="1188"/>
    <cellStyle name="60% - Accent1 11" xfId="1189"/>
    <cellStyle name="60% - Accent1 11 2" xfId="1190"/>
    <cellStyle name="60% - Accent1 11 2 2" xfId="1191"/>
    <cellStyle name="60% - Accent1 12" xfId="1192"/>
    <cellStyle name="60% - Accent1 12 2" xfId="1193"/>
    <cellStyle name="60% - Accent1 12 2 2" xfId="1194"/>
    <cellStyle name="60% - Accent1 13" xfId="1195"/>
    <cellStyle name="60% - Accent1 13 2" xfId="1196"/>
    <cellStyle name="60% - Accent1 13 2 2" xfId="1197"/>
    <cellStyle name="60% - Accent1 14" xfId="1198"/>
    <cellStyle name="60% - Accent1 14 2" xfId="1199"/>
    <cellStyle name="60% - Accent1 14 3" xfId="1200"/>
    <cellStyle name="60% - Accent1 14 4" xfId="1201"/>
    <cellStyle name="60% - Accent1 14 5" xfId="1202"/>
    <cellStyle name="60% - Accent1 14 6" xfId="1203"/>
    <cellStyle name="60% - Accent1 15" xfId="1204"/>
    <cellStyle name="60% - Accent1 15 2" xfId="1205"/>
    <cellStyle name="60% - Accent1 15 3" xfId="1206"/>
    <cellStyle name="60% - Accent1 15 4" xfId="1207"/>
    <cellStyle name="60% - Accent1 15 5" xfId="1208"/>
    <cellStyle name="60% - Accent1 16" xfId="1209"/>
    <cellStyle name="60% - Accent1 16 2" xfId="1210"/>
    <cellStyle name="60% - Accent1 16 3" xfId="1211"/>
    <cellStyle name="60% - Accent1 16 4" xfId="1212"/>
    <cellStyle name="60% - Accent1 16 5" xfId="1213"/>
    <cellStyle name="60% - Accent1 17" xfId="1214"/>
    <cellStyle name="60% - Accent1 17 2" xfId="1215"/>
    <cellStyle name="60% - Accent1 17 2 2" xfId="1216"/>
    <cellStyle name="60% - Accent1 18" xfId="1217"/>
    <cellStyle name="60% - Accent1 18 2" xfId="1218"/>
    <cellStyle name="60% - Accent1 19" xfId="1219"/>
    <cellStyle name="60% - Accent1 2" xfId="1220"/>
    <cellStyle name="60% - Accent1 2 2" xfId="1221"/>
    <cellStyle name="60% - Accent1 2 2 2" xfId="1222"/>
    <cellStyle name="60% - Accent1 2 2 2 2" xfId="1223"/>
    <cellStyle name="60% - Accent1 2 2 2 2 2" xfId="1224"/>
    <cellStyle name="60% - Accent1 2 2 3" xfId="1225"/>
    <cellStyle name="60% - Accent1 2 2 3 2" xfId="1226"/>
    <cellStyle name="60% - Accent1 2 2 3 2 2" xfId="1227"/>
    <cellStyle name="60% - Accent1 2 2 4" xfId="1228"/>
    <cellStyle name="60% - Accent1 2 2 5" xfId="1229"/>
    <cellStyle name="60% - Accent1 2 2 5 2" xfId="1230"/>
    <cellStyle name="60% - Accent1 2 3" xfId="1231"/>
    <cellStyle name="60% - Accent1 2 3 2" xfId="1232"/>
    <cellStyle name="60% - Accent1 2 3 2 2" xfId="1233"/>
    <cellStyle name="60% - Accent1 2 4" xfId="1234"/>
    <cellStyle name="60% - Accent1 2 4 2" xfId="1235"/>
    <cellStyle name="60% - Accent1 2 4 2 2" xfId="1236"/>
    <cellStyle name="60% - Accent1 2 5" xfId="1237"/>
    <cellStyle name="60% - Accent1 2 6" xfId="1238"/>
    <cellStyle name="60% - Accent1 2 6 2" xfId="1239"/>
    <cellStyle name="60% - Accent1 20" xfId="1240"/>
    <cellStyle name="60% - Accent1 21" xfId="1241"/>
    <cellStyle name="60% - Accent1 22" xfId="1242"/>
    <cellStyle name="60% - Accent1 3" xfId="1243"/>
    <cellStyle name="60% - Accent1 3 2" xfId="1244"/>
    <cellStyle name="60% - Accent1 3 2 2" xfId="1245"/>
    <cellStyle name="60% - Accent1 4" xfId="1246"/>
    <cellStyle name="60% - Accent1 4 2" xfId="1247"/>
    <cellStyle name="60% - Accent1 4 2 2" xfId="1248"/>
    <cellStyle name="60% - Accent1 5" xfId="1249"/>
    <cellStyle name="60% - Accent1 5 2" xfId="1250"/>
    <cellStyle name="60% - Accent1 5 2 2" xfId="1251"/>
    <cellStyle name="60% - Accent1 6" xfId="1252"/>
    <cellStyle name="60% - Accent1 6 2" xfId="1253"/>
    <cellStyle name="60% - Accent1 6 2 2" xfId="1254"/>
    <cellStyle name="60% - Accent1 7" xfId="1255"/>
    <cellStyle name="60% - Accent1 7 2" xfId="1256"/>
    <cellStyle name="60% - Accent1 7 2 2" xfId="1257"/>
    <cellStyle name="60% - Accent1 8" xfId="1258"/>
    <cellStyle name="60% - Accent1 8 2" xfId="1259"/>
    <cellStyle name="60% - Accent1 8 2 2" xfId="1260"/>
    <cellStyle name="60% - Accent1 9" xfId="1261"/>
    <cellStyle name="60% - Accent1 9 2" xfId="1262"/>
    <cellStyle name="60% - Accent1 9 2 2" xfId="1263"/>
    <cellStyle name="60% - Accent2 10" xfId="1264"/>
    <cellStyle name="60% - Accent2 10 2" xfId="1265"/>
    <cellStyle name="60% - Accent2 10 2 2" xfId="1266"/>
    <cellStyle name="60% - Accent2 11" xfId="1267"/>
    <cellStyle name="60% - Accent2 11 2" xfId="1268"/>
    <cellStyle name="60% - Accent2 11 2 2" xfId="1269"/>
    <cellStyle name="60% - Accent2 12" xfId="1270"/>
    <cellStyle name="60% - Accent2 12 2" xfId="1271"/>
    <cellStyle name="60% - Accent2 12 2 2" xfId="1272"/>
    <cellStyle name="60% - Accent2 13" xfId="1273"/>
    <cellStyle name="60% - Accent2 13 2" xfId="1274"/>
    <cellStyle name="60% - Accent2 13 2 2" xfId="1275"/>
    <cellStyle name="60% - Accent2 14" xfId="1276"/>
    <cellStyle name="60% - Accent2 14 2" xfId="1277"/>
    <cellStyle name="60% - Accent2 14 3" xfId="1278"/>
    <cellStyle name="60% - Accent2 14 4" xfId="1279"/>
    <cellStyle name="60% - Accent2 14 5" xfId="1280"/>
    <cellStyle name="60% - Accent2 14 6" xfId="1281"/>
    <cellStyle name="60% - Accent2 15" xfId="1282"/>
    <cellStyle name="60% - Accent2 15 2" xfId="1283"/>
    <cellStyle name="60% - Accent2 15 3" xfId="1284"/>
    <cellStyle name="60% - Accent2 15 4" xfId="1285"/>
    <cellStyle name="60% - Accent2 15 5" xfId="1286"/>
    <cellStyle name="60% - Accent2 16" xfId="1287"/>
    <cellStyle name="60% - Accent2 16 2" xfId="1288"/>
    <cellStyle name="60% - Accent2 16 3" xfId="1289"/>
    <cellStyle name="60% - Accent2 16 4" xfId="1290"/>
    <cellStyle name="60% - Accent2 16 5" xfId="1291"/>
    <cellStyle name="60% - Accent2 17" xfId="1292"/>
    <cellStyle name="60% - Accent2 17 2" xfId="1293"/>
    <cellStyle name="60% - Accent2 17 2 2" xfId="1294"/>
    <cellStyle name="60% - Accent2 18" xfId="1295"/>
    <cellStyle name="60% - Accent2 18 2" xfId="1296"/>
    <cellStyle name="60% - Accent2 19" xfId="1297"/>
    <cellStyle name="60% - Accent2 2" xfId="1298"/>
    <cellStyle name="60% - Accent2 2 2" xfId="1299"/>
    <cellStyle name="60% - Accent2 2 2 2" xfId="1300"/>
    <cellStyle name="60% - Accent2 2 2 2 2" xfId="1301"/>
    <cellStyle name="60% - Accent2 2 2 2 2 2" xfId="1302"/>
    <cellStyle name="60% - Accent2 2 2 3" xfId="1303"/>
    <cellStyle name="60% - Accent2 2 2 3 2" xfId="1304"/>
    <cellStyle name="60% - Accent2 2 2 3 2 2" xfId="1305"/>
    <cellStyle name="60% - Accent2 2 2 4" xfId="1306"/>
    <cellStyle name="60% - Accent2 2 2 5" xfId="1307"/>
    <cellStyle name="60% - Accent2 2 2 5 2" xfId="1308"/>
    <cellStyle name="60% - Accent2 2 3" xfId="1309"/>
    <cellStyle name="60% - Accent2 2 3 2" xfId="1310"/>
    <cellStyle name="60% - Accent2 2 3 2 2" xfId="1311"/>
    <cellStyle name="60% - Accent2 2 4" xfId="1312"/>
    <cellStyle name="60% - Accent2 2 4 2" xfId="1313"/>
    <cellStyle name="60% - Accent2 2 4 2 2" xfId="1314"/>
    <cellStyle name="60% - Accent2 2 5" xfId="1315"/>
    <cellStyle name="60% - Accent2 2 6" xfId="1316"/>
    <cellStyle name="60% - Accent2 2 6 2" xfId="1317"/>
    <cellStyle name="60% - Accent2 20" xfId="1318"/>
    <cellStyle name="60% - Accent2 21" xfId="1319"/>
    <cellStyle name="60% - Accent2 22" xfId="1320"/>
    <cellStyle name="60% - Accent2 3" xfId="1321"/>
    <cellStyle name="60% - Accent2 3 2" xfId="1322"/>
    <cellStyle name="60% - Accent2 3 2 2" xfId="1323"/>
    <cellStyle name="60% - Accent2 4" xfId="1324"/>
    <cellStyle name="60% - Accent2 4 2" xfId="1325"/>
    <cellStyle name="60% - Accent2 4 2 2" xfId="1326"/>
    <cellStyle name="60% - Accent2 5" xfId="1327"/>
    <cellStyle name="60% - Accent2 5 2" xfId="1328"/>
    <cellStyle name="60% - Accent2 5 2 2" xfId="1329"/>
    <cellStyle name="60% - Accent2 6" xfId="1330"/>
    <cellStyle name="60% - Accent2 6 2" xfId="1331"/>
    <cellStyle name="60% - Accent2 6 2 2" xfId="1332"/>
    <cellStyle name="60% - Accent2 7" xfId="1333"/>
    <cellStyle name="60% - Accent2 7 2" xfId="1334"/>
    <cellStyle name="60% - Accent2 7 2 2" xfId="1335"/>
    <cellStyle name="60% - Accent2 8" xfId="1336"/>
    <cellStyle name="60% - Accent2 8 2" xfId="1337"/>
    <cellStyle name="60% - Accent2 8 2 2" xfId="1338"/>
    <cellStyle name="60% - Accent2 9" xfId="1339"/>
    <cellStyle name="60% - Accent2 9 2" xfId="1340"/>
    <cellStyle name="60% - Accent2 9 2 2" xfId="1341"/>
    <cellStyle name="60% - Accent3 10" xfId="1342"/>
    <cellStyle name="60% - Accent3 10 2" xfId="1343"/>
    <cellStyle name="60% - Accent3 10 2 2" xfId="1344"/>
    <cellStyle name="60% - Accent3 11" xfId="1345"/>
    <cellStyle name="60% - Accent3 11 2" xfId="1346"/>
    <cellStyle name="60% - Accent3 11 2 2" xfId="1347"/>
    <cellStyle name="60% - Accent3 12" xfId="1348"/>
    <cellStyle name="60% - Accent3 12 2" xfId="1349"/>
    <cellStyle name="60% - Accent3 12 2 2" xfId="1350"/>
    <cellStyle name="60% - Accent3 13" xfId="1351"/>
    <cellStyle name="60% - Accent3 13 2" xfId="1352"/>
    <cellStyle name="60% - Accent3 13 2 2" xfId="1353"/>
    <cellStyle name="60% - Accent3 14" xfId="1354"/>
    <cellStyle name="60% - Accent3 14 2" xfId="1355"/>
    <cellStyle name="60% - Accent3 14 3" xfId="1356"/>
    <cellStyle name="60% - Accent3 14 4" xfId="1357"/>
    <cellStyle name="60% - Accent3 14 5" xfId="1358"/>
    <cellStyle name="60% - Accent3 14 6" xfId="1359"/>
    <cellStyle name="60% - Accent3 15" xfId="1360"/>
    <cellStyle name="60% - Accent3 15 2" xfId="1361"/>
    <cellStyle name="60% - Accent3 15 3" xfId="1362"/>
    <cellStyle name="60% - Accent3 15 4" xfId="1363"/>
    <cellStyle name="60% - Accent3 15 5" xfId="1364"/>
    <cellStyle name="60% - Accent3 16" xfId="1365"/>
    <cellStyle name="60% - Accent3 16 2" xfId="1366"/>
    <cellStyle name="60% - Accent3 16 3" xfId="1367"/>
    <cellStyle name="60% - Accent3 16 4" xfId="1368"/>
    <cellStyle name="60% - Accent3 16 5" xfId="1369"/>
    <cellStyle name="60% - Accent3 17" xfId="1370"/>
    <cellStyle name="60% - Accent3 17 2" xfId="1371"/>
    <cellStyle name="60% - Accent3 17 2 2" xfId="1372"/>
    <cellStyle name="60% - Accent3 18" xfId="1373"/>
    <cellStyle name="60% - Accent3 18 2" xfId="1374"/>
    <cellStyle name="60% - Accent3 19" xfId="1375"/>
    <cellStyle name="60% - Accent3 2" xfId="1376"/>
    <cellStyle name="60% - Accent3 2 2" xfId="1377"/>
    <cellStyle name="60% - Accent3 2 2 2" xfId="1378"/>
    <cellStyle name="60% - Accent3 2 2 2 2" xfId="1379"/>
    <cellStyle name="60% - Accent3 2 2 2 2 2" xfId="1380"/>
    <cellStyle name="60% - Accent3 2 2 3" xfId="1381"/>
    <cellStyle name="60% - Accent3 2 2 3 2" xfId="1382"/>
    <cellStyle name="60% - Accent3 2 2 3 2 2" xfId="1383"/>
    <cellStyle name="60% - Accent3 2 2 4" xfId="1384"/>
    <cellStyle name="60% - Accent3 2 2 5" xfId="1385"/>
    <cellStyle name="60% - Accent3 2 2 5 2" xfId="1386"/>
    <cellStyle name="60% - Accent3 2 3" xfId="1387"/>
    <cellStyle name="60% - Accent3 2 3 2" xfId="1388"/>
    <cellStyle name="60% - Accent3 2 3 2 2" xfId="1389"/>
    <cellStyle name="60% - Accent3 2 4" xfId="1390"/>
    <cellStyle name="60% - Accent3 2 4 2" xfId="1391"/>
    <cellStyle name="60% - Accent3 2 4 2 2" xfId="1392"/>
    <cellStyle name="60% - Accent3 2 5" xfId="1393"/>
    <cellStyle name="60% - Accent3 2 6" xfId="1394"/>
    <cellStyle name="60% - Accent3 2 6 2" xfId="1395"/>
    <cellStyle name="60% - Accent3 20" xfId="1396"/>
    <cellStyle name="60% - Accent3 21" xfId="1397"/>
    <cellStyle name="60% - Accent3 22" xfId="1398"/>
    <cellStyle name="60% - Accent3 3" xfId="1399"/>
    <cellStyle name="60% - Accent3 3 2" xfId="1400"/>
    <cellStyle name="60% - Accent3 3 2 2" xfId="1401"/>
    <cellStyle name="60% - Accent3 4" xfId="1402"/>
    <cellStyle name="60% - Accent3 4 2" xfId="1403"/>
    <cellStyle name="60% - Accent3 4 2 2" xfId="1404"/>
    <cellStyle name="60% - Accent3 5" xfId="1405"/>
    <cellStyle name="60% - Accent3 5 2" xfId="1406"/>
    <cellStyle name="60% - Accent3 5 2 2" xfId="1407"/>
    <cellStyle name="60% - Accent3 6" xfId="1408"/>
    <cellStyle name="60% - Accent3 6 2" xfId="1409"/>
    <cellStyle name="60% - Accent3 6 2 2" xfId="1410"/>
    <cellStyle name="60% - Accent3 7" xfId="1411"/>
    <cellStyle name="60% - Accent3 7 2" xfId="1412"/>
    <cellStyle name="60% - Accent3 7 2 2" xfId="1413"/>
    <cellStyle name="60% - Accent3 8" xfId="1414"/>
    <cellStyle name="60% - Accent3 8 2" xfId="1415"/>
    <cellStyle name="60% - Accent3 8 2 2" xfId="1416"/>
    <cellStyle name="60% - Accent3 9" xfId="1417"/>
    <cellStyle name="60% - Accent3 9 2" xfId="1418"/>
    <cellStyle name="60% - Accent3 9 2 2" xfId="1419"/>
    <cellStyle name="60% - Accent4 10" xfId="1420"/>
    <cellStyle name="60% - Accent4 10 2" xfId="1421"/>
    <cellStyle name="60% - Accent4 10 2 2" xfId="1422"/>
    <cellStyle name="60% - Accent4 11" xfId="1423"/>
    <cellStyle name="60% - Accent4 11 2" xfId="1424"/>
    <cellStyle name="60% - Accent4 11 2 2" xfId="1425"/>
    <cellStyle name="60% - Accent4 12" xfId="1426"/>
    <cellStyle name="60% - Accent4 12 2" xfId="1427"/>
    <cellStyle name="60% - Accent4 12 2 2" xfId="1428"/>
    <cellStyle name="60% - Accent4 13" xfId="1429"/>
    <cellStyle name="60% - Accent4 13 2" xfId="1430"/>
    <cellStyle name="60% - Accent4 13 2 2" xfId="1431"/>
    <cellStyle name="60% - Accent4 14" xfId="1432"/>
    <cellStyle name="60% - Accent4 14 2" xfId="1433"/>
    <cellStyle name="60% - Accent4 14 3" xfId="1434"/>
    <cellStyle name="60% - Accent4 14 4" xfId="1435"/>
    <cellStyle name="60% - Accent4 14 5" xfId="1436"/>
    <cellStyle name="60% - Accent4 14 6" xfId="1437"/>
    <cellStyle name="60% - Accent4 15" xfId="1438"/>
    <cellStyle name="60% - Accent4 15 2" xfId="1439"/>
    <cellStyle name="60% - Accent4 15 3" xfId="1440"/>
    <cellStyle name="60% - Accent4 15 4" xfId="1441"/>
    <cellStyle name="60% - Accent4 15 5" xfId="1442"/>
    <cellStyle name="60% - Accent4 16" xfId="1443"/>
    <cellStyle name="60% - Accent4 16 2" xfId="1444"/>
    <cellStyle name="60% - Accent4 16 3" xfId="1445"/>
    <cellStyle name="60% - Accent4 16 4" xfId="1446"/>
    <cellStyle name="60% - Accent4 16 5" xfId="1447"/>
    <cellStyle name="60% - Accent4 17" xfId="1448"/>
    <cellStyle name="60% - Accent4 17 2" xfId="1449"/>
    <cellStyle name="60% - Accent4 17 2 2" xfId="1450"/>
    <cellStyle name="60% - Accent4 18" xfId="1451"/>
    <cellStyle name="60% - Accent4 18 2" xfId="1452"/>
    <cellStyle name="60% - Accent4 19" xfId="1453"/>
    <cellStyle name="60% - Accent4 2" xfId="1454"/>
    <cellStyle name="60% - Accent4 2 2" xfId="1455"/>
    <cellStyle name="60% - Accent4 2 2 2" xfId="1456"/>
    <cellStyle name="60% - Accent4 2 2 2 2" xfId="1457"/>
    <cellStyle name="60% - Accent4 2 2 2 2 2" xfId="1458"/>
    <cellStyle name="60% - Accent4 2 2 3" xfId="1459"/>
    <cellStyle name="60% - Accent4 2 2 3 2" xfId="1460"/>
    <cellStyle name="60% - Accent4 2 2 3 2 2" xfId="1461"/>
    <cellStyle name="60% - Accent4 2 2 4" xfId="1462"/>
    <cellStyle name="60% - Accent4 2 2 5" xfId="1463"/>
    <cellStyle name="60% - Accent4 2 2 5 2" xfId="1464"/>
    <cellStyle name="60% - Accent4 2 3" xfId="1465"/>
    <cellStyle name="60% - Accent4 2 3 2" xfId="1466"/>
    <cellStyle name="60% - Accent4 2 3 2 2" xfId="1467"/>
    <cellStyle name="60% - Accent4 2 4" xfId="1468"/>
    <cellStyle name="60% - Accent4 2 4 2" xfId="1469"/>
    <cellStyle name="60% - Accent4 2 4 2 2" xfId="1470"/>
    <cellStyle name="60% - Accent4 2 5" xfId="1471"/>
    <cellStyle name="60% - Accent4 2 6" xfId="1472"/>
    <cellStyle name="60% - Accent4 2 6 2" xfId="1473"/>
    <cellStyle name="60% - Accent4 20" xfId="1474"/>
    <cellStyle name="60% - Accent4 21" xfId="1475"/>
    <cellStyle name="60% - Accent4 22" xfId="1476"/>
    <cellStyle name="60% - Accent4 3" xfId="1477"/>
    <cellStyle name="60% - Accent4 3 2" xfId="1478"/>
    <cellStyle name="60% - Accent4 3 2 2" xfId="1479"/>
    <cellStyle name="60% - Accent4 4" xfId="1480"/>
    <cellStyle name="60% - Accent4 4 2" xfId="1481"/>
    <cellStyle name="60% - Accent4 4 2 2" xfId="1482"/>
    <cellStyle name="60% - Accent4 5" xfId="1483"/>
    <cellStyle name="60% - Accent4 5 2" xfId="1484"/>
    <cellStyle name="60% - Accent4 5 2 2" xfId="1485"/>
    <cellStyle name="60% - Accent4 6" xfId="1486"/>
    <cellStyle name="60% - Accent4 6 2" xfId="1487"/>
    <cellStyle name="60% - Accent4 6 2 2" xfId="1488"/>
    <cellStyle name="60% - Accent4 7" xfId="1489"/>
    <cellStyle name="60% - Accent4 7 2" xfId="1490"/>
    <cellStyle name="60% - Accent4 7 2 2" xfId="1491"/>
    <cellStyle name="60% - Accent4 8" xfId="1492"/>
    <cellStyle name="60% - Accent4 8 2" xfId="1493"/>
    <cellStyle name="60% - Accent4 8 2 2" xfId="1494"/>
    <cellStyle name="60% - Accent4 9" xfId="1495"/>
    <cellStyle name="60% - Accent4 9 2" xfId="1496"/>
    <cellStyle name="60% - Accent4 9 2 2" xfId="1497"/>
    <cellStyle name="60% - Accent5 10" xfId="1498"/>
    <cellStyle name="60% - Accent5 10 2" xfId="1499"/>
    <cellStyle name="60% - Accent5 10 2 2" xfId="1500"/>
    <cellStyle name="60% - Accent5 11" xfId="1501"/>
    <cellStyle name="60% - Accent5 11 2" xfId="1502"/>
    <cellStyle name="60% - Accent5 11 2 2" xfId="1503"/>
    <cellStyle name="60% - Accent5 12" xfId="1504"/>
    <cellStyle name="60% - Accent5 12 2" xfId="1505"/>
    <cellStyle name="60% - Accent5 12 2 2" xfId="1506"/>
    <cellStyle name="60% - Accent5 13" xfId="1507"/>
    <cellStyle name="60% - Accent5 13 2" xfId="1508"/>
    <cellStyle name="60% - Accent5 13 2 2" xfId="1509"/>
    <cellStyle name="60% - Accent5 14" xfId="1510"/>
    <cellStyle name="60% - Accent5 14 2" xfId="1511"/>
    <cellStyle name="60% - Accent5 14 3" xfId="1512"/>
    <cellStyle name="60% - Accent5 14 4" xfId="1513"/>
    <cellStyle name="60% - Accent5 14 5" xfId="1514"/>
    <cellStyle name="60% - Accent5 14 6" xfId="1515"/>
    <cellStyle name="60% - Accent5 15" xfId="1516"/>
    <cellStyle name="60% - Accent5 15 2" xfId="1517"/>
    <cellStyle name="60% - Accent5 15 3" xfId="1518"/>
    <cellStyle name="60% - Accent5 15 4" xfId="1519"/>
    <cellStyle name="60% - Accent5 15 5" xfId="1520"/>
    <cellStyle name="60% - Accent5 16" xfId="1521"/>
    <cellStyle name="60% - Accent5 16 2" xfId="1522"/>
    <cellStyle name="60% - Accent5 16 3" xfId="1523"/>
    <cellStyle name="60% - Accent5 16 4" xfId="1524"/>
    <cellStyle name="60% - Accent5 16 5" xfId="1525"/>
    <cellStyle name="60% - Accent5 17" xfId="1526"/>
    <cellStyle name="60% - Accent5 17 2" xfId="1527"/>
    <cellStyle name="60% - Accent5 17 2 2" xfId="1528"/>
    <cellStyle name="60% - Accent5 18" xfId="1529"/>
    <cellStyle name="60% - Accent5 18 2" xfId="1530"/>
    <cellStyle name="60% - Accent5 19" xfId="1531"/>
    <cellStyle name="60% - Accent5 2" xfId="1532"/>
    <cellStyle name="60% - Accent5 2 2" xfId="1533"/>
    <cellStyle name="60% - Accent5 2 2 2" xfId="1534"/>
    <cellStyle name="60% - Accent5 2 2 2 2" xfId="1535"/>
    <cellStyle name="60% - Accent5 2 2 2 2 2" xfId="1536"/>
    <cellStyle name="60% - Accent5 2 2 3" xfId="1537"/>
    <cellStyle name="60% - Accent5 2 2 3 2" xfId="1538"/>
    <cellStyle name="60% - Accent5 2 2 3 2 2" xfId="1539"/>
    <cellStyle name="60% - Accent5 2 2 4" xfId="1540"/>
    <cellStyle name="60% - Accent5 2 2 5" xfId="1541"/>
    <cellStyle name="60% - Accent5 2 2 5 2" xfId="1542"/>
    <cellStyle name="60% - Accent5 2 3" xfId="1543"/>
    <cellStyle name="60% - Accent5 2 3 2" xfId="1544"/>
    <cellStyle name="60% - Accent5 2 3 2 2" xfId="1545"/>
    <cellStyle name="60% - Accent5 2 4" xfId="1546"/>
    <cellStyle name="60% - Accent5 2 4 2" xfId="1547"/>
    <cellStyle name="60% - Accent5 2 4 2 2" xfId="1548"/>
    <cellStyle name="60% - Accent5 2 5" xfId="1549"/>
    <cellStyle name="60% - Accent5 2 6" xfId="1550"/>
    <cellStyle name="60% - Accent5 2 6 2" xfId="1551"/>
    <cellStyle name="60% - Accent5 20" xfId="1552"/>
    <cellStyle name="60% - Accent5 21" xfId="1553"/>
    <cellStyle name="60% - Accent5 22" xfId="1554"/>
    <cellStyle name="60% - Accent5 3" xfId="1555"/>
    <cellStyle name="60% - Accent5 3 2" xfId="1556"/>
    <cellStyle name="60% - Accent5 3 2 2" xfId="1557"/>
    <cellStyle name="60% - Accent5 4" xfId="1558"/>
    <cellStyle name="60% - Accent5 4 2" xfId="1559"/>
    <cellStyle name="60% - Accent5 4 2 2" xfId="1560"/>
    <cellStyle name="60% - Accent5 5" xfId="1561"/>
    <cellStyle name="60% - Accent5 5 2" xfId="1562"/>
    <cellStyle name="60% - Accent5 5 2 2" xfId="1563"/>
    <cellStyle name="60% - Accent5 6" xfId="1564"/>
    <cellStyle name="60% - Accent5 6 2" xfId="1565"/>
    <cellStyle name="60% - Accent5 6 2 2" xfId="1566"/>
    <cellStyle name="60% - Accent5 7" xfId="1567"/>
    <cellStyle name="60% - Accent5 7 2" xfId="1568"/>
    <cellStyle name="60% - Accent5 7 2 2" xfId="1569"/>
    <cellStyle name="60% - Accent5 8" xfId="1570"/>
    <cellStyle name="60% - Accent5 8 2" xfId="1571"/>
    <cellStyle name="60% - Accent5 8 2 2" xfId="1572"/>
    <cellStyle name="60% - Accent5 9" xfId="1573"/>
    <cellStyle name="60% - Accent5 9 2" xfId="1574"/>
    <cellStyle name="60% - Accent5 9 2 2" xfId="1575"/>
    <cellStyle name="60% - Accent6 10" xfId="1576"/>
    <cellStyle name="60% - Accent6 10 2" xfId="1577"/>
    <cellStyle name="60% - Accent6 10 2 2" xfId="1578"/>
    <cellStyle name="60% - Accent6 11" xfId="1579"/>
    <cellStyle name="60% - Accent6 11 2" xfId="1580"/>
    <cellStyle name="60% - Accent6 11 2 2" xfId="1581"/>
    <cellStyle name="60% - Accent6 12" xfId="1582"/>
    <cellStyle name="60% - Accent6 12 2" xfId="1583"/>
    <cellStyle name="60% - Accent6 12 2 2" xfId="1584"/>
    <cellStyle name="60% - Accent6 13" xfId="1585"/>
    <cellStyle name="60% - Accent6 13 2" xfId="1586"/>
    <cellStyle name="60% - Accent6 13 2 2" xfId="1587"/>
    <cellStyle name="60% - Accent6 14" xfId="1588"/>
    <cellStyle name="60% - Accent6 14 2" xfId="1589"/>
    <cellStyle name="60% - Accent6 14 3" xfId="1590"/>
    <cellStyle name="60% - Accent6 14 4" xfId="1591"/>
    <cellStyle name="60% - Accent6 14 5" xfId="1592"/>
    <cellStyle name="60% - Accent6 14 6" xfId="1593"/>
    <cellStyle name="60% - Accent6 15" xfId="1594"/>
    <cellStyle name="60% - Accent6 15 2" xfId="1595"/>
    <cellStyle name="60% - Accent6 15 3" xfId="1596"/>
    <cellStyle name="60% - Accent6 15 4" xfId="1597"/>
    <cellStyle name="60% - Accent6 15 5" xfId="1598"/>
    <cellStyle name="60% - Accent6 16" xfId="1599"/>
    <cellStyle name="60% - Accent6 16 2" xfId="1600"/>
    <cellStyle name="60% - Accent6 16 3" xfId="1601"/>
    <cellStyle name="60% - Accent6 16 4" xfId="1602"/>
    <cellStyle name="60% - Accent6 16 5" xfId="1603"/>
    <cellStyle name="60% - Accent6 17" xfId="1604"/>
    <cellStyle name="60% - Accent6 17 2" xfId="1605"/>
    <cellStyle name="60% - Accent6 17 2 2" xfId="1606"/>
    <cellStyle name="60% - Accent6 18" xfId="1607"/>
    <cellStyle name="60% - Accent6 18 2" xfId="1608"/>
    <cellStyle name="60% - Accent6 19" xfId="1609"/>
    <cellStyle name="60% - Accent6 2" xfId="1610"/>
    <cellStyle name="60% - Accent6 2 2" xfId="1611"/>
    <cellStyle name="60% - Accent6 2 2 2" xfId="1612"/>
    <cellStyle name="60% - Accent6 2 2 2 2" xfId="1613"/>
    <cellStyle name="60% - Accent6 2 2 2 2 2" xfId="1614"/>
    <cellStyle name="60% - Accent6 2 2 3" xfId="1615"/>
    <cellStyle name="60% - Accent6 2 2 3 2" xfId="1616"/>
    <cellStyle name="60% - Accent6 2 2 3 2 2" xfId="1617"/>
    <cellStyle name="60% - Accent6 2 2 4" xfId="1618"/>
    <cellStyle name="60% - Accent6 2 2 5" xfId="1619"/>
    <cellStyle name="60% - Accent6 2 2 5 2" xfId="1620"/>
    <cellStyle name="60% - Accent6 2 3" xfId="1621"/>
    <cellStyle name="60% - Accent6 2 3 2" xfId="1622"/>
    <cellStyle name="60% - Accent6 2 3 2 2" xfId="1623"/>
    <cellStyle name="60% - Accent6 2 4" xfId="1624"/>
    <cellStyle name="60% - Accent6 2 4 2" xfId="1625"/>
    <cellStyle name="60% - Accent6 2 4 2 2" xfId="1626"/>
    <cellStyle name="60% - Accent6 2 5" xfId="1627"/>
    <cellStyle name="60% - Accent6 2 6" xfId="1628"/>
    <cellStyle name="60% - Accent6 2 6 2" xfId="1629"/>
    <cellStyle name="60% - Accent6 20" xfId="1630"/>
    <cellStyle name="60% - Accent6 21" xfId="1631"/>
    <cellStyle name="60% - Accent6 22" xfId="1632"/>
    <cellStyle name="60% - Accent6 3" xfId="1633"/>
    <cellStyle name="60% - Accent6 3 2" xfId="1634"/>
    <cellStyle name="60% - Accent6 3 2 2" xfId="1635"/>
    <cellStyle name="60% - Accent6 4" xfId="1636"/>
    <cellStyle name="60% - Accent6 4 2" xfId="1637"/>
    <cellStyle name="60% - Accent6 4 2 2" xfId="1638"/>
    <cellStyle name="60% - Accent6 5" xfId="1639"/>
    <cellStyle name="60% - Accent6 5 2" xfId="1640"/>
    <cellStyle name="60% - Accent6 5 2 2" xfId="1641"/>
    <cellStyle name="60% - Accent6 6" xfId="1642"/>
    <cellStyle name="60% - Accent6 6 2" xfId="1643"/>
    <cellStyle name="60% - Accent6 6 2 2" xfId="1644"/>
    <cellStyle name="60% - Accent6 7" xfId="1645"/>
    <cellStyle name="60% - Accent6 7 2" xfId="1646"/>
    <cellStyle name="60% - Accent6 7 2 2" xfId="1647"/>
    <cellStyle name="60% - Accent6 8" xfId="1648"/>
    <cellStyle name="60% - Accent6 8 2" xfId="1649"/>
    <cellStyle name="60% - Accent6 8 2 2" xfId="1650"/>
    <cellStyle name="60% - Accent6 9" xfId="1651"/>
    <cellStyle name="60% - Accent6 9 2" xfId="1652"/>
    <cellStyle name="60% - Accent6 9 2 2" xfId="1653"/>
    <cellStyle name="Accent1 10" xfId="1654"/>
    <cellStyle name="Accent1 10 2" xfId="1655"/>
    <cellStyle name="Accent1 10 2 2" xfId="1656"/>
    <cellStyle name="Accent1 11" xfId="1657"/>
    <cellStyle name="Accent1 11 2" xfId="1658"/>
    <cellStyle name="Accent1 11 2 2" xfId="1659"/>
    <cellStyle name="Accent1 12" xfId="1660"/>
    <cellStyle name="Accent1 12 2" xfId="1661"/>
    <cellStyle name="Accent1 12 2 2" xfId="1662"/>
    <cellStyle name="Accent1 13" xfId="1663"/>
    <cellStyle name="Accent1 13 2" xfId="1664"/>
    <cellStyle name="Accent1 13 2 2" xfId="1665"/>
    <cellStyle name="Accent1 14" xfId="1666"/>
    <cellStyle name="Accent1 14 2" xfId="1667"/>
    <cellStyle name="Accent1 14 3" xfId="1668"/>
    <cellStyle name="Accent1 14 4" xfId="1669"/>
    <cellStyle name="Accent1 14 5" xfId="1670"/>
    <cellStyle name="Accent1 14 6" xfId="1671"/>
    <cellStyle name="Accent1 15" xfId="1672"/>
    <cellStyle name="Accent1 15 2" xfId="1673"/>
    <cellStyle name="Accent1 15 3" xfId="1674"/>
    <cellStyle name="Accent1 15 4" xfId="1675"/>
    <cellStyle name="Accent1 15 5" xfId="1676"/>
    <cellStyle name="Accent1 16" xfId="1677"/>
    <cellStyle name="Accent1 16 2" xfId="1678"/>
    <cellStyle name="Accent1 16 3" xfId="1679"/>
    <cellStyle name="Accent1 16 4" xfId="1680"/>
    <cellStyle name="Accent1 16 5" xfId="1681"/>
    <cellStyle name="Accent1 17" xfId="1682"/>
    <cellStyle name="Accent1 17 2" xfId="1683"/>
    <cellStyle name="Accent1 17 2 2" xfId="1684"/>
    <cellStyle name="Accent1 18" xfId="1685"/>
    <cellStyle name="Accent1 18 2" xfId="1686"/>
    <cellStyle name="Accent1 19" xfId="1687"/>
    <cellStyle name="Accent1 2" xfId="1688"/>
    <cellStyle name="Accent1 2 2" xfId="1689"/>
    <cellStyle name="Accent1 2 2 2" xfId="1690"/>
    <cellStyle name="Accent1 2 2 2 2" xfId="1691"/>
    <cellStyle name="Accent1 2 2 2 2 2" xfId="1692"/>
    <cellStyle name="Accent1 2 2 3" xfId="1693"/>
    <cellStyle name="Accent1 2 2 3 2" xfId="1694"/>
    <cellStyle name="Accent1 2 2 3 2 2" xfId="1695"/>
    <cellStyle name="Accent1 2 2 4" xfId="1696"/>
    <cellStyle name="Accent1 2 2 5" xfId="1697"/>
    <cellStyle name="Accent1 2 2 5 2" xfId="1698"/>
    <cellStyle name="Accent1 2 3" xfId="1699"/>
    <cellStyle name="Accent1 2 3 2" xfId="1700"/>
    <cellStyle name="Accent1 2 3 2 2" xfId="1701"/>
    <cellStyle name="Accent1 2 4" xfId="1702"/>
    <cellStyle name="Accent1 2 4 2" xfId="1703"/>
    <cellStyle name="Accent1 2 4 2 2" xfId="1704"/>
    <cellStyle name="Accent1 2 5" xfId="1705"/>
    <cellStyle name="Accent1 2 6" xfId="1706"/>
    <cellStyle name="Accent1 2 6 2" xfId="1707"/>
    <cellStyle name="Accent1 20" xfId="1708"/>
    <cellStyle name="Accent1 21" xfId="1709"/>
    <cellStyle name="Accent1 22" xfId="1710"/>
    <cellStyle name="Accent1 3" xfId="1711"/>
    <cellStyle name="Accent1 3 2" xfId="1712"/>
    <cellStyle name="Accent1 3 2 2" xfId="1713"/>
    <cellStyle name="Accent1 4" xfId="1714"/>
    <cellStyle name="Accent1 4 2" xfId="1715"/>
    <cellStyle name="Accent1 4 2 2" xfId="1716"/>
    <cellStyle name="Accent1 5" xfId="1717"/>
    <cellStyle name="Accent1 5 2" xfId="1718"/>
    <cellStyle name="Accent1 5 2 2" xfId="1719"/>
    <cellStyle name="Accent1 6" xfId="1720"/>
    <cellStyle name="Accent1 6 2" xfId="1721"/>
    <cellStyle name="Accent1 6 2 2" xfId="1722"/>
    <cellStyle name="Accent1 7" xfId="1723"/>
    <cellStyle name="Accent1 7 2" xfId="1724"/>
    <cellStyle name="Accent1 7 2 2" xfId="1725"/>
    <cellStyle name="Accent1 8" xfId="1726"/>
    <cellStyle name="Accent1 8 2" xfId="1727"/>
    <cellStyle name="Accent1 8 2 2" xfId="1728"/>
    <cellStyle name="Accent1 9" xfId="1729"/>
    <cellStyle name="Accent1 9 2" xfId="1730"/>
    <cellStyle name="Accent1 9 2 2" xfId="1731"/>
    <cellStyle name="Accent2 10" xfId="1732"/>
    <cellStyle name="Accent2 10 2" xfId="1733"/>
    <cellStyle name="Accent2 10 2 2" xfId="1734"/>
    <cellStyle name="Accent2 11" xfId="1735"/>
    <cellStyle name="Accent2 11 2" xfId="1736"/>
    <cellStyle name="Accent2 11 2 2" xfId="1737"/>
    <cellStyle name="Accent2 12" xfId="1738"/>
    <cellStyle name="Accent2 12 2" xfId="1739"/>
    <cellStyle name="Accent2 12 2 2" xfId="1740"/>
    <cellStyle name="Accent2 13" xfId="1741"/>
    <cellStyle name="Accent2 13 2" xfId="1742"/>
    <cellStyle name="Accent2 13 2 2" xfId="1743"/>
    <cellStyle name="Accent2 14" xfId="1744"/>
    <cellStyle name="Accent2 14 2" xfId="1745"/>
    <cellStyle name="Accent2 14 3" xfId="1746"/>
    <cellStyle name="Accent2 14 4" xfId="1747"/>
    <cellStyle name="Accent2 14 5" xfId="1748"/>
    <cellStyle name="Accent2 14 6" xfId="1749"/>
    <cellStyle name="Accent2 15" xfId="1750"/>
    <cellStyle name="Accent2 15 2" xfId="1751"/>
    <cellStyle name="Accent2 15 3" xfId="1752"/>
    <cellStyle name="Accent2 15 4" xfId="1753"/>
    <cellStyle name="Accent2 15 5" xfId="1754"/>
    <cellStyle name="Accent2 16" xfId="1755"/>
    <cellStyle name="Accent2 16 2" xfId="1756"/>
    <cellStyle name="Accent2 16 3" xfId="1757"/>
    <cellStyle name="Accent2 16 4" xfId="1758"/>
    <cellStyle name="Accent2 16 5" xfId="1759"/>
    <cellStyle name="Accent2 17" xfId="1760"/>
    <cellStyle name="Accent2 17 2" xfId="1761"/>
    <cellStyle name="Accent2 17 2 2" xfId="1762"/>
    <cellStyle name="Accent2 18" xfId="1763"/>
    <cellStyle name="Accent2 18 2" xfId="1764"/>
    <cellStyle name="Accent2 19" xfId="1765"/>
    <cellStyle name="Accent2 2" xfId="1766"/>
    <cellStyle name="Accent2 2 2" xfId="1767"/>
    <cellStyle name="Accent2 2 2 2" xfId="1768"/>
    <cellStyle name="Accent2 2 2 2 2" xfId="1769"/>
    <cellStyle name="Accent2 2 2 2 2 2" xfId="1770"/>
    <cellStyle name="Accent2 2 2 3" xfId="1771"/>
    <cellStyle name="Accent2 2 2 3 2" xfId="1772"/>
    <cellStyle name="Accent2 2 2 3 2 2" xfId="1773"/>
    <cellStyle name="Accent2 2 2 4" xfId="1774"/>
    <cellStyle name="Accent2 2 2 5" xfId="1775"/>
    <cellStyle name="Accent2 2 2 5 2" xfId="1776"/>
    <cellStyle name="Accent2 2 3" xfId="1777"/>
    <cellStyle name="Accent2 2 3 2" xfId="1778"/>
    <cellStyle name="Accent2 2 3 2 2" xfId="1779"/>
    <cellStyle name="Accent2 2 4" xfId="1780"/>
    <cellStyle name="Accent2 2 4 2" xfId="1781"/>
    <cellStyle name="Accent2 2 4 2 2" xfId="1782"/>
    <cellStyle name="Accent2 2 5" xfId="1783"/>
    <cellStyle name="Accent2 2 6" xfId="1784"/>
    <cellStyle name="Accent2 2 6 2" xfId="1785"/>
    <cellStyle name="Accent2 2 7" xfId="1786"/>
    <cellStyle name="Accent2 20" xfId="1787"/>
    <cellStyle name="Accent2 21" xfId="1788"/>
    <cellStyle name="Accent2 3" xfId="1789"/>
    <cellStyle name="Accent2 3 2" xfId="1790"/>
    <cellStyle name="Accent2 3 2 2" xfId="1791"/>
    <cellStyle name="Accent2 4" xfId="1792"/>
    <cellStyle name="Accent2 4 2" xfId="1793"/>
    <cellStyle name="Accent2 4 2 2" xfId="1794"/>
    <cellStyle name="Accent2 5" xfId="1795"/>
    <cellStyle name="Accent2 5 2" xfId="1796"/>
    <cellStyle name="Accent2 5 2 2" xfId="1797"/>
    <cellStyle name="Accent2 6" xfId="1798"/>
    <cellStyle name="Accent2 6 2" xfId="1799"/>
    <cellStyle name="Accent2 6 2 2" xfId="1800"/>
    <cellStyle name="Accent2 7" xfId="1801"/>
    <cellStyle name="Accent2 7 2" xfId="1802"/>
    <cellStyle name="Accent2 7 2 2" xfId="1803"/>
    <cellStyle name="Accent2 8" xfId="1804"/>
    <cellStyle name="Accent2 8 2" xfId="1805"/>
    <cellStyle name="Accent2 8 2 2" xfId="1806"/>
    <cellStyle name="Accent2 9" xfId="1807"/>
    <cellStyle name="Accent2 9 2" xfId="1808"/>
    <cellStyle name="Accent2 9 2 2" xfId="1809"/>
    <cellStyle name="Accent3 10" xfId="1810"/>
    <cellStyle name="Accent3 10 2" xfId="1811"/>
    <cellStyle name="Accent3 10 2 2" xfId="1812"/>
    <cellStyle name="Accent3 11" xfId="1813"/>
    <cellStyle name="Accent3 11 2" xfId="1814"/>
    <cellStyle name="Accent3 11 2 2" xfId="1815"/>
    <cellStyle name="Accent3 12" xfId="1816"/>
    <cellStyle name="Accent3 12 2" xfId="1817"/>
    <cellStyle name="Accent3 12 2 2" xfId="1818"/>
    <cellStyle name="Accent3 13" xfId="1819"/>
    <cellStyle name="Accent3 13 2" xfId="1820"/>
    <cellStyle name="Accent3 13 2 2" xfId="1821"/>
    <cellStyle name="Accent3 14" xfId="1822"/>
    <cellStyle name="Accent3 14 2" xfId="1823"/>
    <cellStyle name="Accent3 14 3" xfId="1824"/>
    <cellStyle name="Accent3 14 4" xfId="1825"/>
    <cellStyle name="Accent3 14 5" xfId="1826"/>
    <cellStyle name="Accent3 14 6" xfId="1827"/>
    <cellStyle name="Accent3 15" xfId="1828"/>
    <cellStyle name="Accent3 15 2" xfId="1829"/>
    <cellStyle name="Accent3 15 3" xfId="1830"/>
    <cellStyle name="Accent3 15 4" xfId="1831"/>
    <cellStyle name="Accent3 15 5" xfId="1832"/>
    <cellStyle name="Accent3 16" xfId="1833"/>
    <cellStyle name="Accent3 16 2" xfId="1834"/>
    <cellStyle name="Accent3 16 3" xfId="1835"/>
    <cellStyle name="Accent3 16 4" xfId="1836"/>
    <cellStyle name="Accent3 16 5" xfId="1837"/>
    <cellStyle name="Accent3 17" xfId="1838"/>
    <cellStyle name="Accent3 17 2" xfId="1839"/>
    <cellStyle name="Accent3 17 2 2" xfId="1840"/>
    <cellStyle name="Accent3 18" xfId="1841"/>
    <cellStyle name="Accent3 18 2" xfId="1842"/>
    <cellStyle name="Accent3 19" xfId="1843"/>
    <cellStyle name="Accent3 2" xfId="1844"/>
    <cellStyle name="Accent3 2 2" xfId="1845"/>
    <cellStyle name="Accent3 2 2 2" xfId="1846"/>
    <cellStyle name="Accent3 2 2 2 2" xfId="1847"/>
    <cellStyle name="Accent3 2 2 2 2 2" xfId="1848"/>
    <cellStyle name="Accent3 2 2 3" xfId="1849"/>
    <cellStyle name="Accent3 2 2 3 2" xfId="1850"/>
    <cellStyle name="Accent3 2 2 3 2 2" xfId="1851"/>
    <cellStyle name="Accent3 2 2 4" xfId="1852"/>
    <cellStyle name="Accent3 2 2 5" xfId="1853"/>
    <cellStyle name="Accent3 2 2 5 2" xfId="1854"/>
    <cellStyle name="Accent3 2 3" xfId="1855"/>
    <cellStyle name="Accent3 2 3 2" xfId="1856"/>
    <cellStyle name="Accent3 2 3 2 2" xfId="1857"/>
    <cellStyle name="Accent3 2 4" xfId="1858"/>
    <cellStyle name="Accent3 2 4 2" xfId="1859"/>
    <cellStyle name="Accent3 2 4 2 2" xfId="1860"/>
    <cellStyle name="Accent3 2 5" xfId="1861"/>
    <cellStyle name="Accent3 2 6" xfId="1862"/>
    <cellStyle name="Accent3 2 6 2" xfId="1863"/>
    <cellStyle name="Accent3 20" xfId="1864"/>
    <cellStyle name="Accent3 21" xfId="1865"/>
    <cellStyle name="Accent3 22" xfId="1866"/>
    <cellStyle name="Accent3 3" xfId="1867"/>
    <cellStyle name="Accent3 3 2" xfId="1868"/>
    <cellStyle name="Accent3 3 2 2" xfId="1869"/>
    <cellStyle name="Accent3 4" xfId="1870"/>
    <cellStyle name="Accent3 4 2" xfId="1871"/>
    <cellStyle name="Accent3 4 2 2" xfId="1872"/>
    <cellStyle name="Accent3 5" xfId="1873"/>
    <cellStyle name="Accent3 5 2" xfId="1874"/>
    <cellStyle name="Accent3 5 2 2" xfId="1875"/>
    <cellStyle name="Accent3 6" xfId="1876"/>
    <cellStyle name="Accent3 6 2" xfId="1877"/>
    <cellStyle name="Accent3 6 2 2" xfId="1878"/>
    <cellStyle name="Accent3 7" xfId="1879"/>
    <cellStyle name="Accent3 7 2" xfId="1880"/>
    <cellStyle name="Accent3 7 2 2" xfId="1881"/>
    <cellStyle name="Accent3 8" xfId="1882"/>
    <cellStyle name="Accent3 8 2" xfId="1883"/>
    <cellStyle name="Accent3 8 2 2" xfId="1884"/>
    <cellStyle name="Accent3 9" xfId="1885"/>
    <cellStyle name="Accent3 9 2" xfId="1886"/>
    <cellStyle name="Accent3 9 2 2" xfId="1887"/>
    <cellStyle name="Accent4 10" xfId="1888"/>
    <cellStyle name="Accent4 10 2" xfId="1889"/>
    <cellStyle name="Accent4 10 2 2" xfId="1890"/>
    <cellStyle name="Accent4 11" xfId="1891"/>
    <cellStyle name="Accent4 11 2" xfId="1892"/>
    <cellStyle name="Accent4 11 2 2" xfId="1893"/>
    <cellStyle name="Accent4 12" xfId="1894"/>
    <cellStyle name="Accent4 12 2" xfId="1895"/>
    <cellStyle name="Accent4 12 2 2" xfId="1896"/>
    <cellStyle name="Accent4 13" xfId="1897"/>
    <cellStyle name="Accent4 13 2" xfId="1898"/>
    <cellStyle name="Accent4 13 2 2" xfId="1899"/>
    <cellStyle name="Accent4 14" xfId="1900"/>
    <cellStyle name="Accent4 14 2" xfId="1901"/>
    <cellStyle name="Accent4 14 3" xfId="1902"/>
    <cellStyle name="Accent4 14 4" xfId="1903"/>
    <cellStyle name="Accent4 14 5" xfId="1904"/>
    <cellStyle name="Accent4 14 6" xfId="1905"/>
    <cellStyle name="Accent4 15" xfId="1906"/>
    <cellStyle name="Accent4 15 2" xfId="1907"/>
    <cellStyle name="Accent4 15 3" xfId="1908"/>
    <cellStyle name="Accent4 15 4" xfId="1909"/>
    <cellStyle name="Accent4 15 5" xfId="1910"/>
    <cellStyle name="Accent4 16" xfId="1911"/>
    <cellStyle name="Accent4 16 2" xfId="1912"/>
    <cellStyle name="Accent4 16 3" xfId="1913"/>
    <cellStyle name="Accent4 16 4" xfId="1914"/>
    <cellStyle name="Accent4 16 5" xfId="1915"/>
    <cellStyle name="Accent4 17" xfId="1916"/>
    <cellStyle name="Accent4 17 2" xfId="1917"/>
    <cellStyle name="Accent4 17 2 2" xfId="1918"/>
    <cellStyle name="Accent4 18" xfId="1919"/>
    <cellStyle name="Accent4 18 2" xfId="1920"/>
    <cellStyle name="Accent4 19" xfId="1921"/>
    <cellStyle name="Accent4 2" xfId="1922"/>
    <cellStyle name="Accent4 2 2" xfId="1923"/>
    <cellStyle name="Accent4 2 2 2" xfId="1924"/>
    <cellStyle name="Accent4 2 2 2 2" xfId="1925"/>
    <cellStyle name="Accent4 2 2 2 2 2" xfId="1926"/>
    <cellStyle name="Accent4 2 2 3" xfId="1927"/>
    <cellStyle name="Accent4 2 2 3 2" xfId="1928"/>
    <cellStyle name="Accent4 2 2 3 2 2" xfId="1929"/>
    <cellStyle name="Accent4 2 2 4" xfId="1930"/>
    <cellStyle name="Accent4 2 2 5" xfId="1931"/>
    <cellStyle name="Accent4 2 2 5 2" xfId="1932"/>
    <cellStyle name="Accent4 2 3" xfId="1933"/>
    <cellStyle name="Accent4 2 3 2" xfId="1934"/>
    <cellStyle name="Accent4 2 3 2 2" xfId="1935"/>
    <cellStyle name="Accent4 2 4" xfId="1936"/>
    <cellStyle name="Accent4 2 4 2" xfId="1937"/>
    <cellStyle name="Accent4 2 4 2 2" xfId="1938"/>
    <cellStyle name="Accent4 2 5" xfId="1939"/>
    <cellStyle name="Accent4 2 6" xfId="1940"/>
    <cellStyle name="Accent4 2 6 2" xfId="1941"/>
    <cellStyle name="Accent4 20" xfId="1942"/>
    <cellStyle name="Accent4 21" xfId="1943"/>
    <cellStyle name="Accent4 22" xfId="1944"/>
    <cellStyle name="Accent4 3" xfId="1945"/>
    <cellStyle name="Accent4 3 2" xfId="1946"/>
    <cellStyle name="Accent4 3 2 2" xfId="1947"/>
    <cellStyle name="Accent4 4" xfId="1948"/>
    <cellStyle name="Accent4 4 2" xfId="1949"/>
    <cellStyle name="Accent4 4 2 2" xfId="1950"/>
    <cellStyle name="Accent4 5" xfId="1951"/>
    <cellStyle name="Accent4 5 2" xfId="1952"/>
    <cellStyle name="Accent4 5 2 2" xfId="1953"/>
    <cellStyle name="Accent4 6" xfId="1954"/>
    <cellStyle name="Accent4 6 2" xfId="1955"/>
    <cellStyle name="Accent4 6 2 2" xfId="1956"/>
    <cellStyle name="Accent4 7" xfId="1957"/>
    <cellStyle name="Accent4 7 2" xfId="1958"/>
    <cellStyle name="Accent4 7 2 2" xfId="1959"/>
    <cellStyle name="Accent4 8" xfId="1960"/>
    <cellStyle name="Accent4 8 2" xfId="1961"/>
    <cellStyle name="Accent4 8 2 2" xfId="1962"/>
    <cellStyle name="Accent4 9" xfId="1963"/>
    <cellStyle name="Accent4 9 2" xfId="1964"/>
    <cellStyle name="Accent4 9 2 2" xfId="1965"/>
    <cellStyle name="Accent5 10" xfId="1966"/>
    <cellStyle name="Accent5 10 2" xfId="1967"/>
    <cellStyle name="Accent5 10 2 2" xfId="1968"/>
    <cellStyle name="Accent5 11" xfId="1969"/>
    <cellStyle name="Accent5 11 2" xfId="1970"/>
    <cellStyle name="Accent5 11 2 2" xfId="1971"/>
    <cellStyle name="Accent5 12" xfId="1972"/>
    <cellStyle name="Accent5 12 2" xfId="1973"/>
    <cellStyle name="Accent5 12 2 2" xfId="1974"/>
    <cellStyle name="Accent5 13" xfId="1975"/>
    <cellStyle name="Accent5 13 2" xfId="1976"/>
    <cellStyle name="Accent5 13 2 2" xfId="1977"/>
    <cellStyle name="Accent5 14" xfId="1978"/>
    <cellStyle name="Accent5 14 2" xfId="1979"/>
    <cellStyle name="Accent5 14 3" xfId="1980"/>
    <cellStyle name="Accent5 14 4" xfId="1981"/>
    <cellStyle name="Accent5 14 5" xfId="1982"/>
    <cellStyle name="Accent5 14 6" xfId="1983"/>
    <cellStyle name="Accent5 15" xfId="1984"/>
    <cellStyle name="Accent5 15 2" xfId="1985"/>
    <cellStyle name="Accent5 15 3" xfId="1986"/>
    <cellStyle name="Accent5 15 4" xfId="1987"/>
    <cellStyle name="Accent5 15 5" xfId="1988"/>
    <cellStyle name="Accent5 16" xfId="1989"/>
    <cellStyle name="Accent5 16 2" xfId="1990"/>
    <cellStyle name="Accent5 16 3" xfId="1991"/>
    <cellStyle name="Accent5 16 4" xfId="1992"/>
    <cellStyle name="Accent5 16 5" xfId="1993"/>
    <cellStyle name="Accent5 17" xfId="1994"/>
    <cellStyle name="Accent5 17 2" xfId="1995"/>
    <cellStyle name="Accent5 17 2 2" xfId="1996"/>
    <cellStyle name="Accent5 18" xfId="1997"/>
    <cellStyle name="Accent5 18 2" xfId="1998"/>
    <cellStyle name="Accent5 19" xfId="1999"/>
    <cellStyle name="Accent5 2" xfId="2000"/>
    <cellStyle name="Accent5 2 2" xfId="2001"/>
    <cellStyle name="Accent5 2 2 2" xfId="2002"/>
    <cellStyle name="Accent5 2 2 2 2" xfId="2003"/>
    <cellStyle name="Accent5 2 3" xfId="2004"/>
    <cellStyle name="Accent5 2 3 2" xfId="2005"/>
    <cellStyle name="Accent5 2 3 2 2" xfId="2006"/>
    <cellStyle name="Accent5 2 4" xfId="2007"/>
    <cellStyle name="Accent5 2 4 2" xfId="2008"/>
    <cellStyle name="Accent5 20" xfId="2009"/>
    <cellStyle name="Accent5 21" xfId="2010"/>
    <cellStyle name="Accent5 22" xfId="2011"/>
    <cellStyle name="Accent5 3" xfId="2012"/>
    <cellStyle name="Accent5 3 2" xfId="2013"/>
    <cellStyle name="Accent5 3 2 2" xfId="2014"/>
    <cellStyle name="Accent5 4" xfId="2015"/>
    <cellStyle name="Accent5 4 2" xfId="2016"/>
    <cellStyle name="Accent5 4 2 2" xfId="2017"/>
    <cellStyle name="Accent5 5" xfId="2018"/>
    <cellStyle name="Accent5 5 2" xfId="2019"/>
    <cellStyle name="Accent5 5 2 2" xfId="2020"/>
    <cellStyle name="Accent5 6" xfId="2021"/>
    <cellStyle name="Accent5 6 2" xfId="2022"/>
    <cellStyle name="Accent5 6 2 2" xfId="2023"/>
    <cellStyle name="Accent5 7" xfId="2024"/>
    <cellStyle name="Accent5 7 2" xfId="2025"/>
    <cellStyle name="Accent5 7 2 2" xfId="2026"/>
    <cellStyle name="Accent5 8" xfId="2027"/>
    <cellStyle name="Accent5 8 2" xfId="2028"/>
    <cellStyle name="Accent5 8 2 2" xfId="2029"/>
    <cellStyle name="Accent5 9" xfId="2030"/>
    <cellStyle name="Accent5 9 2" xfId="2031"/>
    <cellStyle name="Accent5 9 2 2" xfId="2032"/>
    <cellStyle name="Accent6 10" xfId="2033"/>
    <cellStyle name="Accent6 10 2" xfId="2034"/>
    <cellStyle name="Accent6 10 2 2" xfId="2035"/>
    <cellStyle name="Accent6 11" xfId="2036"/>
    <cellStyle name="Accent6 11 2" xfId="2037"/>
    <cellStyle name="Accent6 11 2 2" xfId="2038"/>
    <cellStyle name="Accent6 12" xfId="2039"/>
    <cellStyle name="Accent6 12 2" xfId="2040"/>
    <cellStyle name="Accent6 12 2 2" xfId="2041"/>
    <cellStyle name="Accent6 13" xfId="2042"/>
    <cellStyle name="Accent6 13 2" xfId="2043"/>
    <cellStyle name="Accent6 13 2 2" xfId="2044"/>
    <cellStyle name="Accent6 14" xfId="2045"/>
    <cellStyle name="Accent6 14 2" xfId="2046"/>
    <cellStyle name="Accent6 14 3" xfId="2047"/>
    <cellStyle name="Accent6 14 4" xfId="2048"/>
    <cellStyle name="Accent6 14 5" xfId="2049"/>
    <cellStyle name="Accent6 14 6" xfId="2050"/>
    <cellStyle name="Accent6 15" xfId="2051"/>
    <cellStyle name="Accent6 15 2" xfId="2052"/>
    <cellStyle name="Accent6 15 3" xfId="2053"/>
    <cellStyle name="Accent6 15 4" xfId="2054"/>
    <cellStyle name="Accent6 15 5" xfId="2055"/>
    <cellStyle name="Accent6 16" xfId="2056"/>
    <cellStyle name="Accent6 16 2" xfId="2057"/>
    <cellStyle name="Accent6 16 3" xfId="2058"/>
    <cellStyle name="Accent6 16 4" xfId="2059"/>
    <cellStyle name="Accent6 16 5" xfId="2060"/>
    <cellStyle name="Accent6 17" xfId="2061"/>
    <cellStyle name="Accent6 17 2" xfId="2062"/>
    <cellStyle name="Accent6 17 2 2" xfId="2063"/>
    <cellStyle name="Accent6 18" xfId="2064"/>
    <cellStyle name="Accent6 18 2" xfId="2065"/>
    <cellStyle name="Accent6 19" xfId="2066"/>
    <cellStyle name="Accent6 2" xfId="2067"/>
    <cellStyle name="Accent6 2 2" xfId="2068"/>
    <cellStyle name="Accent6 2 2 2" xfId="2069"/>
    <cellStyle name="Accent6 2 2 2 2" xfId="2070"/>
    <cellStyle name="Accent6 2 2 2 2 2" xfId="2071"/>
    <cellStyle name="Accent6 2 2 3" xfId="2072"/>
    <cellStyle name="Accent6 2 2 3 2" xfId="2073"/>
    <cellStyle name="Accent6 2 2 3 2 2" xfId="2074"/>
    <cellStyle name="Accent6 2 2 4" xfId="2075"/>
    <cellStyle name="Accent6 2 2 5" xfId="2076"/>
    <cellStyle name="Accent6 2 2 5 2" xfId="2077"/>
    <cellStyle name="Accent6 2 3" xfId="2078"/>
    <cellStyle name="Accent6 2 3 2" xfId="2079"/>
    <cellStyle name="Accent6 2 3 2 2" xfId="2080"/>
    <cellStyle name="Accent6 2 4" xfId="2081"/>
    <cellStyle name="Accent6 2 4 2" xfId="2082"/>
    <cellStyle name="Accent6 2 4 2 2" xfId="2083"/>
    <cellStyle name="Accent6 2 5" xfId="2084"/>
    <cellStyle name="Accent6 2 6" xfId="2085"/>
    <cellStyle name="Accent6 2 6 2" xfId="2086"/>
    <cellStyle name="Accent6 20" xfId="2087"/>
    <cellStyle name="Accent6 21" xfId="2088"/>
    <cellStyle name="Accent6 22" xfId="2089"/>
    <cellStyle name="Accent6 3" xfId="2090"/>
    <cellStyle name="Accent6 3 2" xfId="2091"/>
    <cellStyle name="Accent6 3 2 2" xfId="2092"/>
    <cellStyle name="Accent6 4" xfId="2093"/>
    <cellStyle name="Accent6 4 2" xfId="2094"/>
    <cellStyle name="Accent6 4 2 2" xfId="2095"/>
    <cellStyle name="Accent6 5" xfId="2096"/>
    <cellStyle name="Accent6 5 2" xfId="2097"/>
    <cellStyle name="Accent6 5 2 2" xfId="2098"/>
    <cellStyle name="Accent6 6" xfId="2099"/>
    <cellStyle name="Accent6 6 2" xfId="2100"/>
    <cellStyle name="Accent6 6 2 2" xfId="2101"/>
    <cellStyle name="Accent6 7" xfId="2102"/>
    <cellStyle name="Accent6 7 2" xfId="2103"/>
    <cellStyle name="Accent6 7 2 2" xfId="2104"/>
    <cellStyle name="Accent6 8" xfId="2105"/>
    <cellStyle name="Accent6 8 2" xfId="2106"/>
    <cellStyle name="Accent6 8 2 2" xfId="2107"/>
    <cellStyle name="Accent6 9" xfId="2108"/>
    <cellStyle name="Accent6 9 2" xfId="2109"/>
    <cellStyle name="Accent6 9 2 2" xfId="2110"/>
    <cellStyle name="ASHRAE Heading" xfId="2111"/>
    <cellStyle name="Bad 10" xfId="2112"/>
    <cellStyle name="Bad 11" xfId="2113"/>
    <cellStyle name="Bad 12" xfId="2114"/>
    <cellStyle name="Bad 13" xfId="2115"/>
    <cellStyle name="Bad 14" xfId="2116"/>
    <cellStyle name="Bad 14 2" xfId="2117"/>
    <cellStyle name="Bad 14 3" xfId="2118"/>
    <cellStyle name="Bad 14 4" xfId="2119"/>
    <cellStyle name="Bad 14 5" xfId="2120"/>
    <cellStyle name="Bad 14 6" xfId="2121"/>
    <cellStyle name="Bad 15" xfId="2122"/>
    <cellStyle name="Bad 15 2" xfId="2123"/>
    <cellStyle name="Bad 15 3" xfId="2124"/>
    <cellStyle name="Bad 15 4" xfId="2125"/>
    <cellStyle name="Bad 15 5" xfId="2126"/>
    <cellStyle name="Bad 16" xfId="2127"/>
    <cellStyle name="Bad 16 2" xfId="2128"/>
    <cellStyle name="Bad 16 3" xfId="2129"/>
    <cellStyle name="Bad 16 4" xfId="2130"/>
    <cellStyle name="Bad 16 5" xfId="2131"/>
    <cellStyle name="Bad 17" xfId="2132"/>
    <cellStyle name="Bad 18" xfId="2133"/>
    <cellStyle name="Bad 19" xfId="2134"/>
    <cellStyle name="Bad 2" xfId="2135"/>
    <cellStyle name="Bad 2 2" xfId="2136"/>
    <cellStyle name="Bad 2 2 2" xfId="2137"/>
    <cellStyle name="Bad 2 2 3" xfId="2138"/>
    <cellStyle name="Bad 2 2 4" xfId="2139"/>
    <cellStyle name="Bad 2 3" xfId="2140"/>
    <cellStyle name="Bad 2 4" xfId="2141"/>
    <cellStyle name="Bad 2 5" xfId="2142"/>
    <cellStyle name="Bad 20" xfId="2143"/>
    <cellStyle name="Bad 21" xfId="2144"/>
    <cellStyle name="Bad 3" xfId="2145"/>
    <cellStyle name="Bad 4" xfId="2146"/>
    <cellStyle name="Bad 5" xfId="2147"/>
    <cellStyle name="Bad 6" xfId="2148"/>
    <cellStyle name="Bad 7" xfId="2149"/>
    <cellStyle name="Bad 8" xfId="2150"/>
    <cellStyle name="Bad 9" xfId="2151"/>
    <cellStyle name="Calculation 10" xfId="2152"/>
    <cellStyle name="Calculation 10 2" xfId="2153"/>
    <cellStyle name="Calculation 10 2 2" xfId="2154"/>
    <cellStyle name="Calculation 10 2 2 2" xfId="2155"/>
    <cellStyle name="Calculation 10 2 2 2 2" xfId="2156"/>
    <cellStyle name="Calculation 10 2 2 3" xfId="2157"/>
    <cellStyle name="Calculation 10 2 3" xfId="2158"/>
    <cellStyle name="Calculation 10 2 3 2" xfId="2159"/>
    <cellStyle name="Calculation 10 3" xfId="2160"/>
    <cellStyle name="Calculation 10 3 2" xfId="2161"/>
    <cellStyle name="Calculation 10 3 2 2" xfId="2162"/>
    <cellStyle name="Calculation 10 3 2 2 2" xfId="2163"/>
    <cellStyle name="Calculation 10 3 2 3" xfId="2164"/>
    <cellStyle name="Calculation 10 3 3" xfId="2165"/>
    <cellStyle name="Calculation 10 3 3 2" xfId="2166"/>
    <cellStyle name="Calculation 10 4" xfId="2167"/>
    <cellStyle name="Calculation 10 4 2" xfId="2168"/>
    <cellStyle name="Calculation 10 4 2 2" xfId="2169"/>
    <cellStyle name="Calculation 10 4 2 2 2" xfId="2170"/>
    <cellStyle name="Calculation 10 4 2 3" xfId="2171"/>
    <cellStyle name="Calculation 10 4 3" xfId="2172"/>
    <cellStyle name="Calculation 10 4 3 2" xfId="2173"/>
    <cellStyle name="Calculation 10 5" xfId="2174"/>
    <cellStyle name="Calculation 10 5 2" xfId="2175"/>
    <cellStyle name="Calculation 10 5 2 2" xfId="2176"/>
    <cellStyle name="Calculation 10 5 2 2 2" xfId="2177"/>
    <cellStyle name="Calculation 10 5 2 3" xfId="2178"/>
    <cellStyle name="Calculation 10 5 3" xfId="2179"/>
    <cellStyle name="Calculation 10 5 3 2" xfId="2180"/>
    <cellStyle name="Calculation 10 6" xfId="2181"/>
    <cellStyle name="Calculation 10 6 2" xfId="2182"/>
    <cellStyle name="Calculation 10 6 2 2" xfId="2183"/>
    <cellStyle name="Calculation 10 6 3" xfId="2184"/>
    <cellStyle name="Calculation 10 7" xfId="2185"/>
    <cellStyle name="Calculation 10 7 2" xfId="2186"/>
    <cellStyle name="Calculation 11" xfId="2187"/>
    <cellStyle name="Calculation 11 2" xfId="2188"/>
    <cellStyle name="Calculation 11 2 2" xfId="2189"/>
    <cellStyle name="Calculation 11 2 2 2" xfId="2190"/>
    <cellStyle name="Calculation 11 2 2 2 2" xfId="2191"/>
    <cellStyle name="Calculation 11 2 2 3" xfId="2192"/>
    <cellStyle name="Calculation 11 2 3" xfId="2193"/>
    <cellStyle name="Calculation 11 2 3 2" xfId="2194"/>
    <cellStyle name="Calculation 11 3" xfId="2195"/>
    <cellStyle name="Calculation 11 3 2" xfId="2196"/>
    <cellStyle name="Calculation 11 3 2 2" xfId="2197"/>
    <cellStyle name="Calculation 11 3 2 2 2" xfId="2198"/>
    <cellStyle name="Calculation 11 3 2 3" xfId="2199"/>
    <cellStyle name="Calculation 11 3 3" xfId="2200"/>
    <cellStyle name="Calculation 11 3 3 2" xfId="2201"/>
    <cellStyle name="Calculation 11 4" xfId="2202"/>
    <cellStyle name="Calculation 11 4 2" xfId="2203"/>
    <cellStyle name="Calculation 11 4 2 2" xfId="2204"/>
    <cellStyle name="Calculation 11 4 2 2 2" xfId="2205"/>
    <cellStyle name="Calculation 11 4 2 3" xfId="2206"/>
    <cellStyle name="Calculation 11 4 3" xfId="2207"/>
    <cellStyle name="Calculation 11 4 3 2" xfId="2208"/>
    <cellStyle name="Calculation 11 5" xfId="2209"/>
    <cellStyle name="Calculation 11 5 2" xfId="2210"/>
    <cellStyle name="Calculation 11 5 2 2" xfId="2211"/>
    <cellStyle name="Calculation 11 5 2 2 2" xfId="2212"/>
    <cellStyle name="Calculation 11 5 2 3" xfId="2213"/>
    <cellStyle name="Calculation 11 5 3" xfId="2214"/>
    <cellStyle name="Calculation 11 5 3 2" xfId="2215"/>
    <cellStyle name="Calculation 11 6" xfId="2216"/>
    <cellStyle name="Calculation 11 6 2" xfId="2217"/>
    <cellStyle name="Calculation 11 6 2 2" xfId="2218"/>
    <cellStyle name="Calculation 11 6 3" xfId="2219"/>
    <cellStyle name="Calculation 11 7" xfId="2220"/>
    <cellStyle name="Calculation 11 7 2" xfId="2221"/>
    <cellStyle name="Calculation 12" xfId="2222"/>
    <cellStyle name="Calculation 12 2" xfId="2223"/>
    <cellStyle name="Calculation 12 2 2" xfId="2224"/>
    <cellStyle name="Calculation 12 2 2 2" xfId="2225"/>
    <cellStyle name="Calculation 12 2 2 2 2" xfId="2226"/>
    <cellStyle name="Calculation 12 2 2 3" xfId="2227"/>
    <cellStyle name="Calculation 12 2 3" xfId="2228"/>
    <cellStyle name="Calculation 12 2 3 2" xfId="2229"/>
    <cellStyle name="Calculation 12 3" xfId="2230"/>
    <cellStyle name="Calculation 12 3 2" xfId="2231"/>
    <cellStyle name="Calculation 12 3 2 2" xfId="2232"/>
    <cellStyle name="Calculation 12 3 2 2 2" xfId="2233"/>
    <cellStyle name="Calculation 12 3 2 3" xfId="2234"/>
    <cellStyle name="Calculation 12 3 3" xfId="2235"/>
    <cellStyle name="Calculation 12 3 3 2" xfId="2236"/>
    <cellStyle name="Calculation 12 4" xfId="2237"/>
    <cellStyle name="Calculation 12 4 2" xfId="2238"/>
    <cellStyle name="Calculation 12 4 2 2" xfId="2239"/>
    <cellStyle name="Calculation 12 4 2 2 2" xfId="2240"/>
    <cellStyle name="Calculation 12 4 2 3" xfId="2241"/>
    <cellStyle name="Calculation 12 4 3" xfId="2242"/>
    <cellStyle name="Calculation 12 4 3 2" xfId="2243"/>
    <cellStyle name="Calculation 12 5" xfId="2244"/>
    <cellStyle name="Calculation 12 5 2" xfId="2245"/>
    <cellStyle name="Calculation 12 5 2 2" xfId="2246"/>
    <cellStyle name="Calculation 12 5 2 2 2" xfId="2247"/>
    <cellStyle name="Calculation 12 5 2 3" xfId="2248"/>
    <cellStyle name="Calculation 12 5 3" xfId="2249"/>
    <cellStyle name="Calculation 12 5 3 2" xfId="2250"/>
    <cellStyle name="Calculation 12 6" xfId="2251"/>
    <cellStyle name="Calculation 12 6 2" xfId="2252"/>
    <cellStyle name="Calculation 12 6 2 2" xfId="2253"/>
    <cellStyle name="Calculation 12 6 3" xfId="2254"/>
    <cellStyle name="Calculation 12 7" xfId="2255"/>
    <cellStyle name="Calculation 12 7 2" xfId="2256"/>
    <cellStyle name="Calculation 13" xfId="2257"/>
    <cellStyle name="Calculation 13 2" xfId="2258"/>
    <cellStyle name="Calculation 13 2 2" xfId="2259"/>
    <cellStyle name="Calculation 13 2 2 2" xfId="2260"/>
    <cellStyle name="Calculation 13 2 2 2 2" xfId="2261"/>
    <cellStyle name="Calculation 13 2 2 3" xfId="2262"/>
    <cellStyle name="Calculation 13 2 3" xfId="2263"/>
    <cellStyle name="Calculation 13 2 3 2" xfId="2264"/>
    <cellStyle name="Calculation 13 3" xfId="2265"/>
    <cellStyle name="Calculation 13 3 2" xfId="2266"/>
    <cellStyle name="Calculation 13 3 2 2" xfId="2267"/>
    <cellStyle name="Calculation 13 3 2 2 2" xfId="2268"/>
    <cellStyle name="Calculation 13 3 2 3" xfId="2269"/>
    <cellStyle name="Calculation 13 3 3" xfId="2270"/>
    <cellStyle name="Calculation 13 3 3 2" xfId="2271"/>
    <cellStyle name="Calculation 13 4" xfId="2272"/>
    <cellStyle name="Calculation 13 4 2" xfId="2273"/>
    <cellStyle name="Calculation 13 4 2 2" xfId="2274"/>
    <cellStyle name="Calculation 13 4 2 2 2" xfId="2275"/>
    <cellStyle name="Calculation 13 4 2 3" xfId="2276"/>
    <cellStyle name="Calculation 13 4 3" xfId="2277"/>
    <cellStyle name="Calculation 13 4 3 2" xfId="2278"/>
    <cellStyle name="Calculation 13 5" xfId="2279"/>
    <cellStyle name="Calculation 13 5 2" xfId="2280"/>
    <cellStyle name="Calculation 13 5 2 2" xfId="2281"/>
    <cellStyle name="Calculation 13 5 2 2 2" xfId="2282"/>
    <cellStyle name="Calculation 13 5 2 3" xfId="2283"/>
    <cellStyle name="Calculation 13 5 3" xfId="2284"/>
    <cellStyle name="Calculation 13 5 3 2" xfId="2285"/>
    <cellStyle name="Calculation 13 6" xfId="2286"/>
    <cellStyle name="Calculation 13 6 2" xfId="2287"/>
    <cellStyle name="Calculation 13 6 2 2" xfId="2288"/>
    <cellStyle name="Calculation 13 6 3" xfId="2289"/>
    <cellStyle name="Calculation 13 7" xfId="2290"/>
    <cellStyle name="Calculation 13 7 2" xfId="2291"/>
    <cellStyle name="Calculation 14" xfId="2292"/>
    <cellStyle name="Calculation 14 2" xfId="2293"/>
    <cellStyle name="Calculation 14 3" xfId="2294"/>
    <cellStyle name="Calculation 14 4" xfId="2295"/>
    <cellStyle name="Calculation 14 4 2" xfId="2296"/>
    <cellStyle name="Calculation 14 4 2 2" xfId="2297"/>
    <cellStyle name="Calculation 14 4 2 2 2" xfId="2298"/>
    <cellStyle name="Calculation 14 4 2 2 2 2" xfId="2299"/>
    <cellStyle name="Calculation 14 4 2 2 3" xfId="2300"/>
    <cellStyle name="Calculation 14 4 2 3" xfId="2301"/>
    <cellStyle name="Calculation 14 4 2 3 2" xfId="2302"/>
    <cellStyle name="Calculation 14 4 3" xfId="2303"/>
    <cellStyle name="Calculation 14 4 3 2" xfId="2304"/>
    <cellStyle name="Calculation 14 4 3 2 2" xfId="2305"/>
    <cellStyle name="Calculation 14 4 3 2 2 2" xfId="2306"/>
    <cellStyle name="Calculation 14 4 3 2 3" xfId="2307"/>
    <cellStyle name="Calculation 14 4 3 3" xfId="2308"/>
    <cellStyle name="Calculation 14 4 3 3 2" xfId="2309"/>
    <cellStyle name="Calculation 14 4 4" xfId="2310"/>
    <cellStyle name="Calculation 14 4 4 2" xfId="2311"/>
    <cellStyle name="Calculation 14 4 4 2 2" xfId="2312"/>
    <cellStyle name="Calculation 14 4 4 2 2 2" xfId="2313"/>
    <cellStyle name="Calculation 14 4 4 2 3" xfId="2314"/>
    <cellStyle name="Calculation 14 4 4 3" xfId="2315"/>
    <cellStyle name="Calculation 14 4 4 3 2" xfId="2316"/>
    <cellStyle name="Calculation 14 4 5" xfId="2317"/>
    <cellStyle name="Calculation 14 4 5 2" xfId="2318"/>
    <cellStyle name="Calculation 14 4 5 2 2" xfId="2319"/>
    <cellStyle name="Calculation 14 4 5 2 2 2" xfId="2320"/>
    <cellStyle name="Calculation 14 4 5 2 3" xfId="2321"/>
    <cellStyle name="Calculation 14 4 5 3" xfId="2322"/>
    <cellStyle name="Calculation 14 4 5 3 2" xfId="2323"/>
    <cellStyle name="Calculation 14 4 6" xfId="2324"/>
    <cellStyle name="Calculation 14 4 6 2" xfId="2325"/>
    <cellStyle name="Calculation 14 4 6 2 2" xfId="2326"/>
    <cellStyle name="Calculation 14 4 6 3" xfId="2327"/>
    <cellStyle name="Calculation 14 4 7" xfId="2328"/>
    <cellStyle name="Calculation 14 4 7 2" xfId="2329"/>
    <cellStyle name="Calculation 14 5" xfId="2330"/>
    <cellStyle name="Calculation 14 6" xfId="2331"/>
    <cellStyle name="Calculation 15" xfId="2332"/>
    <cellStyle name="Calculation 15 2" xfId="2333"/>
    <cellStyle name="Calculation 15 3" xfId="2334"/>
    <cellStyle name="Calculation 15 4" xfId="2335"/>
    <cellStyle name="Calculation 15 5" xfId="2336"/>
    <cellStyle name="Calculation 16" xfId="2337"/>
    <cellStyle name="Calculation 16 2" xfId="2338"/>
    <cellStyle name="Calculation 16 3" xfId="2339"/>
    <cellStyle name="Calculation 16 4" xfId="2340"/>
    <cellStyle name="Calculation 16 5" xfId="2341"/>
    <cellStyle name="Calculation 17" xfId="2342"/>
    <cellStyle name="Calculation 17 2" xfId="2343"/>
    <cellStyle name="Calculation 17 2 2" xfId="2344"/>
    <cellStyle name="Calculation 17 2 2 2" xfId="2345"/>
    <cellStyle name="Calculation 17 2 2 2 2" xfId="2346"/>
    <cellStyle name="Calculation 17 2 2 3" xfId="2347"/>
    <cellStyle name="Calculation 17 2 3" xfId="2348"/>
    <cellStyle name="Calculation 17 2 3 2" xfId="2349"/>
    <cellStyle name="Calculation 17 3" xfId="2350"/>
    <cellStyle name="Calculation 17 3 2" xfId="2351"/>
    <cellStyle name="Calculation 17 3 2 2" xfId="2352"/>
    <cellStyle name="Calculation 17 3 2 2 2" xfId="2353"/>
    <cellStyle name="Calculation 17 3 2 3" xfId="2354"/>
    <cellStyle name="Calculation 17 3 3" xfId="2355"/>
    <cellStyle name="Calculation 17 3 3 2" xfId="2356"/>
    <cellStyle name="Calculation 17 4" xfId="2357"/>
    <cellStyle name="Calculation 17 4 2" xfId="2358"/>
    <cellStyle name="Calculation 17 4 2 2" xfId="2359"/>
    <cellStyle name="Calculation 17 4 2 2 2" xfId="2360"/>
    <cellStyle name="Calculation 17 4 2 3" xfId="2361"/>
    <cellStyle name="Calculation 17 4 3" xfId="2362"/>
    <cellStyle name="Calculation 17 4 3 2" xfId="2363"/>
    <cellStyle name="Calculation 17 5" xfId="2364"/>
    <cellStyle name="Calculation 17 5 2" xfId="2365"/>
    <cellStyle name="Calculation 17 5 2 2" xfId="2366"/>
    <cellStyle name="Calculation 17 5 2 2 2" xfId="2367"/>
    <cellStyle name="Calculation 17 5 2 3" xfId="2368"/>
    <cellStyle name="Calculation 17 5 3" xfId="2369"/>
    <cellStyle name="Calculation 17 5 3 2" xfId="2370"/>
    <cellStyle name="Calculation 17 6" xfId="2371"/>
    <cellStyle name="Calculation 17 6 2" xfId="2372"/>
    <cellStyle name="Calculation 17 6 2 2" xfId="2373"/>
    <cellStyle name="Calculation 17 6 3" xfId="2374"/>
    <cellStyle name="Calculation 17 7" xfId="2375"/>
    <cellStyle name="Calculation 17 7 2" xfId="2376"/>
    <cellStyle name="Calculation 18" xfId="2377"/>
    <cellStyle name="Calculation 18 2" xfId="2378"/>
    <cellStyle name="Calculation 18 2 2" xfId="2379"/>
    <cellStyle name="Calculation 18 2 2 2" xfId="2380"/>
    <cellStyle name="Calculation 18 2 2 2 2" xfId="2381"/>
    <cellStyle name="Calculation 18 2 2 3" xfId="2382"/>
    <cellStyle name="Calculation 18 2 3" xfId="2383"/>
    <cellStyle name="Calculation 18 2 3 2" xfId="2384"/>
    <cellStyle name="Calculation 18 3" xfId="2385"/>
    <cellStyle name="Calculation 18 3 2" xfId="2386"/>
    <cellStyle name="Calculation 18 3 2 2" xfId="2387"/>
    <cellStyle name="Calculation 18 3 2 2 2" xfId="2388"/>
    <cellStyle name="Calculation 18 3 2 3" xfId="2389"/>
    <cellStyle name="Calculation 18 3 3" xfId="2390"/>
    <cellStyle name="Calculation 18 3 3 2" xfId="2391"/>
    <cellStyle name="Calculation 18 4" xfId="2392"/>
    <cellStyle name="Calculation 18 4 2" xfId="2393"/>
    <cellStyle name="Calculation 18 4 2 2" xfId="2394"/>
    <cellStyle name="Calculation 18 4 2 2 2" xfId="2395"/>
    <cellStyle name="Calculation 18 4 2 3" xfId="2396"/>
    <cellStyle name="Calculation 18 4 3" xfId="2397"/>
    <cellStyle name="Calculation 18 4 3 2" xfId="2398"/>
    <cellStyle name="Calculation 18 5" xfId="2399"/>
    <cellStyle name="Calculation 18 5 2" xfId="2400"/>
    <cellStyle name="Calculation 18 5 2 2" xfId="2401"/>
    <cellStyle name="Calculation 18 5 2 2 2" xfId="2402"/>
    <cellStyle name="Calculation 18 5 2 3" xfId="2403"/>
    <cellStyle name="Calculation 18 5 3" xfId="2404"/>
    <cellStyle name="Calculation 18 5 3 2" xfId="2405"/>
    <cellStyle name="Calculation 18 6" xfId="2406"/>
    <cellStyle name="Calculation 18 6 2" xfId="2407"/>
    <cellStyle name="Calculation 18 6 2 2" xfId="2408"/>
    <cellStyle name="Calculation 18 6 3" xfId="2409"/>
    <cellStyle name="Calculation 18 7" xfId="2410"/>
    <cellStyle name="Calculation 18 7 2" xfId="2411"/>
    <cellStyle name="Calculation 19" xfId="2412"/>
    <cellStyle name="Calculation 19 2" xfId="2413"/>
    <cellStyle name="Calculation 19 2 2" xfId="2414"/>
    <cellStyle name="Calculation 19 2 2 2" xfId="2415"/>
    <cellStyle name="Calculation 19 2 2 2 2" xfId="2416"/>
    <cellStyle name="Calculation 19 2 2 3" xfId="2417"/>
    <cellStyle name="Calculation 19 2 3" xfId="2418"/>
    <cellStyle name="Calculation 19 2 3 2" xfId="2419"/>
    <cellStyle name="Calculation 19 3" xfId="2420"/>
    <cellStyle name="Calculation 19 3 2" xfId="2421"/>
    <cellStyle name="Calculation 19 3 2 2" xfId="2422"/>
    <cellStyle name="Calculation 19 3 2 2 2" xfId="2423"/>
    <cellStyle name="Calculation 19 3 2 3" xfId="2424"/>
    <cellStyle name="Calculation 19 3 3" xfId="2425"/>
    <cellStyle name="Calculation 19 3 3 2" xfId="2426"/>
    <cellStyle name="Calculation 19 4" xfId="2427"/>
    <cellStyle name="Calculation 19 4 2" xfId="2428"/>
    <cellStyle name="Calculation 19 4 2 2" xfId="2429"/>
    <cellStyle name="Calculation 19 4 2 2 2" xfId="2430"/>
    <cellStyle name="Calculation 19 4 2 3" xfId="2431"/>
    <cellStyle name="Calculation 19 4 3" xfId="2432"/>
    <cellStyle name="Calculation 19 4 3 2" xfId="2433"/>
    <cellStyle name="Calculation 19 5" xfId="2434"/>
    <cellStyle name="Calculation 19 5 2" xfId="2435"/>
    <cellStyle name="Calculation 19 5 2 2" xfId="2436"/>
    <cellStyle name="Calculation 19 5 2 2 2" xfId="2437"/>
    <cellStyle name="Calculation 19 5 2 3" xfId="2438"/>
    <cellStyle name="Calculation 19 5 3" xfId="2439"/>
    <cellStyle name="Calculation 19 5 3 2" xfId="2440"/>
    <cellStyle name="Calculation 19 6" xfId="2441"/>
    <cellStyle name="Calculation 19 6 2" xfId="2442"/>
    <cellStyle name="Calculation 19 6 2 2" xfId="2443"/>
    <cellStyle name="Calculation 19 6 3" xfId="2444"/>
    <cellStyle name="Calculation 19 7" xfId="2445"/>
    <cellStyle name="Calculation 19 7 2" xfId="2446"/>
    <cellStyle name="Calculation 2" xfId="2447"/>
    <cellStyle name="Calculation 2 10" xfId="2448"/>
    <cellStyle name="Calculation 2 10 2" xfId="2449"/>
    <cellStyle name="Calculation 2 10 2 2" xfId="2450"/>
    <cellStyle name="Calculation 2 10 3" xfId="2451"/>
    <cellStyle name="Calculation 2 11" xfId="2452"/>
    <cellStyle name="Calculation 2 11 2" xfId="2453"/>
    <cellStyle name="Calculation 2 2" xfId="2454"/>
    <cellStyle name="Calculation 2 2 10" xfId="2455"/>
    <cellStyle name="Calculation 2 2 10 2" xfId="2456"/>
    <cellStyle name="Calculation 2 2 2" xfId="2457"/>
    <cellStyle name="Calculation 2 2 2 2" xfId="2458"/>
    <cellStyle name="Calculation 2 2 2 2 2" xfId="2459"/>
    <cellStyle name="Calculation 2 2 2 2 2 2" xfId="2460"/>
    <cellStyle name="Calculation 2 2 2 2 2 2 2" xfId="2461"/>
    <cellStyle name="Calculation 2 2 2 2 2 3" xfId="2462"/>
    <cellStyle name="Calculation 2 2 2 2 3" xfId="2463"/>
    <cellStyle name="Calculation 2 2 2 2 3 2" xfId="2464"/>
    <cellStyle name="Calculation 2 2 2 3" xfId="2465"/>
    <cellStyle name="Calculation 2 2 2 3 2" xfId="2466"/>
    <cellStyle name="Calculation 2 2 2 3 2 2" xfId="2467"/>
    <cellStyle name="Calculation 2 2 2 3 2 2 2" xfId="2468"/>
    <cellStyle name="Calculation 2 2 2 3 2 3" xfId="2469"/>
    <cellStyle name="Calculation 2 2 2 3 3" xfId="2470"/>
    <cellStyle name="Calculation 2 2 2 3 3 2" xfId="2471"/>
    <cellStyle name="Calculation 2 2 2 4" xfId="2472"/>
    <cellStyle name="Calculation 2 2 2 4 2" xfId="2473"/>
    <cellStyle name="Calculation 2 2 2 4 2 2" xfId="2474"/>
    <cellStyle name="Calculation 2 2 2 4 2 2 2" xfId="2475"/>
    <cellStyle name="Calculation 2 2 2 4 2 3" xfId="2476"/>
    <cellStyle name="Calculation 2 2 2 4 3" xfId="2477"/>
    <cellStyle name="Calculation 2 2 2 4 3 2" xfId="2478"/>
    <cellStyle name="Calculation 2 2 2 5" xfId="2479"/>
    <cellStyle name="Calculation 2 2 2 5 2" xfId="2480"/>
    <cellStyle name="Calculation 2 2 2 5 2 2" xfId="2481"/>
    <cellStyle name="Calculation 2 2 2 5 2 2 2" xfId="2482"/>
    <cellStyle name="Calculation 2 2 2 5 2 3" xfId="2483"/>
    <cellStyle name="Calculation 2 2 2 5 3" xfId="2484"/>
    <cellStyle name="Calculation 2 2 2 5 3 2" xfId="2485"/>
    <cellStyle name="Calculation 2 2 2 6" xfId="2486"/>
    <cellStyle name="Calculation 2 2 2 6 2" xfId="2487"/>
    <cellStyle name="Calculation 2 2 2 6 2 2" xfId="2488"/>
    <cellStyle name="Calculation 2 2 2 6 3" xfId="2489"/>
    <cellStyle name="Calculation 2 2 2 7" xfId="2490"/>
    <cellStyle name="Calculation 2 2 2 7 2" xfId="2491"/>
    <cellStyle name="Calculation 2 2 3" xfId="2492"/>
    <cellStyle name="Calculation 2 2 3 2" xfId="2493"/>
    <cellStyle name="Calculation 2 2 3 2 2" xfId="2494"/>
    <cellStyle name="Calculation 2 2 3 2 2 2" xfId="2495"/>
    <cellStyle name="Calculation 2 2 3 2 2 2 2" xfId="2496"/>
    <cellStyle name="Calculation 2 2 3 2 2 3" xfId="2497"/>
    <cellStyle name="Calculation 2 2 3 2 3" xfId="2498"/>
    <cellStyle name="Calculation 2 2 3 2 3 2" xfId="2499"/>
    <cellStyle name="Calculation 2 2 3 3" xfId="2500"/>
    <cellStyle name="Calculation 2 2 3 3 2" xfId="2501"/>
    <cellStyle name="Calculation 2 2 3 3 2 2" xfId="2502"/>
    <cellStyle name="Calculation 2 2 3 3 2 2 2" xfId="2503"/>
    <cellStyle name="Calculation 2 2 3 3 2 3" xfId="2504"/>
    <cellStyle name="Calculation 2 2 3 3 3" xfId="2505"/>
    <cellStyle name="Calculation 2 2 3 3 3 2" xfId="2506"/>
    <cellStyle name="Calculation 2 2 3 4" xfId="2507"/>
    <cellStyle name="Calculation 2 2 3 4 2" xfId="2508"/>
    <cellStyle name="Calculation 2 2 3 4 2 2" xfId="2509"/>
    <cellStyle name="Calculation 2 2 3 4 2 2 2" xfId="2510"/>
    <cellStyle name="Calculation 2 2 3 4 2 3" xfId="2511"/>
    <cellStyle name="Calculation 2 2 3 4 3" xfId="2512"/>
    <cellStyle name="Calculation 2 2 3 4 3 2" xfId="2513"/>
    <cellStyle name="Calculation 2 2 3 5" xfId="2514"/>
    <cellStyle name="Calculation 2 2 3 5 2" xfId="2515"/>
    <cellStyle name="Calculation 2 2 3 5 2 2" xfId="2516"/>
    <cellStyle name="Calculation 2 2 3 5 2 2 2" xfId="2517"/>
    <cellStyle name="Calculation 2 2 3 5 2 3" xfId="2518"/>
    <cellStyle name="Calculation 2 2 3 5 3" xfId="2519"/>
    <cellStyle name="Calculation 2 2 3 5 3 2" xfId="2520"/>
    <cellStyle name="Calculation 2 2 3 6" xfId="2521"/>
    <cellStyle name="Calculation 2 2 3 6 2" xfId="2522"/>
    <cellStyle name="Calculation 2 2 3 6 2 2" xfId="2523"/>
    <cellStyle name="Calculation 2 2 3 6 3" xfId="2524"/>
    <cellStyle name="Calculation 2 2 3 7" xfId="2525"/>
    <cellStyle name="Calculation 2 2 3 7 2" xfId="2526"/>
    <cellStyle name="Calculation 2 2 4" xfId="2527"/>
    <cellStyle name="Calculation 2 2 4 2" xfId="2528"/>
    <cellStyle name="Calculation 2 2 4 2 2" xfId="2529"/>
    <cellStyle name="Calculation 2 2 4 2 2 2" xfId="2530"/>
    <cellStyle name="Calculation 2 2 4 2 2 2 2" xfId="2531"/>
    <cellStyle name="Calculation 2 2 4 2 2 3" xfId="2532"/>
    <cellStyle name="Calculation 2 2 4 2 3" xfId="2533"/>
    <cellStyle name="Calculation 2 2 4 2 3 2" xfId="2534"/>
    <cellStyle name="Calculation 2 2 4 3" xfId="2535"/>
    <cellStyle name="Calculation 2 2 4 3 2" xfId="2536"/>
    <cellStyle name="Calculation 2 2 4 3 2 2" xfId="2537"/>
    <cellStyle name="Calculation 2 2 4 3 2 2 2" xfId="2538"/>
    <cellStyle name="Calculation 2 2 4 3 2 3" xfId="2539"/>
    <cellStyle name="Calculation 2 2 4 3 3" xfId="2540"/>
    <cellStyle name="Calculation 2 2 4 3 3 2" xfId="2541"/>
    <cellStyle name="Calculation 2 2 4 4" xfId="2542"/>
    <cellStyle name="Calculation 2 2 4 4 2" xfId="2543"/>
    <cellStyle name="Calculation 2 2 4 4 2 2" xfId="2544"/>
    <cellStyle name="Calculation 2 2 4 4 2 2 2" xfId="2545"/>
    <cellStyle name="Calculation 2 2 4 4 2 3" xfId="2546"/>
    <cellStyle name="Calculation 2 2 4 4 3" xfId="2547"/>
    <cellStyle name="Calculation 2 2 4 4 3 2" xfId="2548"/>
    <cellStyle name="Calculation 2 2 4 5" xfId="2549"/>
    <cellStyle name="Calculation 2 2 4 5 2" xfId="2550"/>
    <cellStyle name="Calculation 2 2 4 5 2 2" xfId="2551"/>
    <cellStyle name="Calculation 2 2 4 5 2 2 2" xfId="2552"/>
    <cellStyle name="Calculation 2 2 4 5 2 3" xfId="2553"/>
    <cellStyle name="Calculation 2 2 4 5 3" xfId="2554"/>
    <cellStyle name="Calculation 2 2 4 5 3 2" xfId="2555"/>
    <cellStyle name="Calculation 2 2 4 6" xfId="2556"/>
    <cellStyle name="Calculation 2 2 4 6 2" xfId="2557"/>
    <cellStyle name="Calculation 2 2 4 6 2 2" xfId="2558"/>
    <cellStyle name="Calculation 2 2 4 6 3" xfId="2559"/>
    <cellStyle name="Calculation 2 2 4 7" xfId="2560"/>
    <cellStyle name="Calculation 2 2 4 7 2" xfId="2561"/>
    <cellStyle name="Calculation 2 2 5" xfId="2562"/>
    <cellStyle name="Calculation 2 2 5 2" xfId="2563"/>
    <cellStyle name="Calculation 2 2 5 2 2" xfId="2564"/>
    <cellStyle name="Calculation 2 2 5 2 2 2" xfId="2565"/>
    <cellStyle name="Calculation 2 2 5 2 3" xfId="2566"/>
    <cellStyle name="Calculation 2 2 5 3" xfId="2567"/>
    <cellStyle name="Calculation 2 2 5 3 2" xfId="2568"/>
    <cellStyle name="Calculation 2 2 6" xfId="2569"/>
    <cellStyle name="Calculation 2 2 6 2" xfId="2570"/>
    <cellStyle name="Calculation 2 2 6 2 2" xfId="2571"/>
    <cellStyle name="Calculation 2 2 6 2 2 2" xfId="2572"/>
    <cellStyle name="Calculation 2 2 6 2 3" xfId="2573"/>
    <cellStyle name="Calculation 2 2 6 3" xfId="2574"/>
    <cellStyle name="Calculation 2 2 6 3 2" xfId="2575"/>
    <cellStyle name="Calculation 2 2 7" xfId="2576"/>
    <cellStyle name="Calculation 2 2 7 2" xfId="2577"/>
    <cellStyle name="Calculation 2 2 7 2 2" xfId="2578"/>
    <cellStyle name="Calculation 2 2 7 2 2 2" xfId="2579"/>
    <cellStyle name="Calculation 2 2 7 2 3" xfId="2580"/>
    <cellStyle name="Calculation 2 2 7 3" xfId="2581"/>
    <cellStyle name="Calculation 2 2 7 3 2" xfId="2582"/>
    <cellStyle name="Calculation 2 2 8" xfId="2583"/>
    <cellStyle name="Calculation 2 2 8 2" xfId="2584"/>
    <cellStyle name="Calculation 2 2 8 2 2" xfId="2585"/>
    <cellStyle name="Calculation 2 2 8 2 2 2" xfId="2586"/>
    <cellStyle name="Calculation 2 2 8 2 3" xfId="2587"/>
    <cellStyle name="Calculation 2 2 8 3" xfId="2588"/>
    <cellStyle name="Calculation 2 2 8 3 2" xfId="2589"/>
    <cellStyle name="Calculation 2 2 9" xfId="2590"/>
    <cellStyle name="Calculation 2 2 9 2" xfId="2591"/>
    <cellStyle name="Calculation 2 2 9 2 2" xfId="2592"/>
    <cellStyle name="Calculation 2 2 9 3" xfId="2593"/>
    <cellStyle name="Calculation 2 3" xfId="2594"/>
    <cellStyle name="Calculation 2 3 2" xfId="2595"/>
    <cellStyle name="Calculation 2 3 2 2" xfId="2596"/>
    <cellStyle name="Calculation 2 3 2 2 2" xfId="2597"/>
    <cellStyle name="Calculation 2 3 2 2 2 2" xfId="2598"/>
    <cellStyle name="Calculation 2 3 2 2 3" xfId="2599"/>
    <cellStyle name="Calculation 2 3 2 3" xfId="2600"/>
    <cellStyle name="Calculation 2 3 2 3 2" xfId="2601"/>
    <cellStyle name="Calculation 2 3 3" xfId="2602"/>
    <cellStyle name="Calculation 2 3 3 2" xfId="2603"/>
    <cellStyle name="Calculation 2 3 3 2 2" xfId="2604"/>
    <cellStyle name="Calculation 2 3 3 2 2 2" xfId="2605"/>
    <cellStyle name="Calculation 2 3 3 2 3" xfId="2606"/>
    <cellStyle name="Calculation 2 3 3 3" xfId="2607"/>
    <cellStyle name="Calculation 2 3 3 3 2" xfId="2608"/>
    <cellStyle name="Calculation 2 3 4" xfId="2609"/>
    <cellStyle name="Calculation 2 3 4 2" xfId="2610"/>
    <cellStyle name="Calculation 2 3 4 2 2" xfId="2611"/>
    <cellStyle name="Calculation 2 3 4 2 2 2" xfId="2612"/>
    <cellStyle name="Calculation 2 3 4 2 3" xfId="2613"/>
    <cellStyle name="Calculation 2 3 4 3" xfId="2614"/>
    <cellStyle name="Calculation 2 3 4 3 2" xfId="2615"/>
    <cellStyle name="Calculation 2 3 5" xfId="2616"/>
    <cellStyle name="Calculation 2 3 5 2" xfId="2617"/>
    <cellStyle name="Calculation 2 3 5 2 2" xfId="2618"/>
    <cellStyle name="Calculation 2 3 5 2 2 2" xfId="2619"/>
    <cellStyle name="Calculation 2 3 5 2 3" xfId="2620"/>
    <cellStyle name="Calculation 2 3 5 3" xfId="2621"/>
    <cellStyle name="Calculation 2 3 5 3 2" xfId="2622"/>
    <cellStyle name="Calculation 2 3 6" xfId="2623"/>
    <cellStyle name="Calculation 2 3 6 2" xfId="2624"/>
    <cellStyle name="Calculation 2 3 6 2 2" xfId="2625"/>
    <cellStyle name="Calculation 2 3 6 3" xfId="2626"/>
    <cellStyle name="Calculation 2 3 7" xfId="2627"/>
    <cellStyle name="Calculation 2 3 7 2" xfId="2628"/>
    <cellStyle name="Calculation 2 4" xfId="2629"/>
    <cellStyle name="Calculation 2 4 2" xfId="2630"/>
    <cellStyle name="Calculation 2 4 2 2" xfId="2631"/>
    <cellStyle name="Calculation 2 4 2 2 2" xfId="2632"/>
    <cellStyle name="Calculation 2 4 2 2 2 2" xfId="2633"/>
    <cellStyle name="Calculation 2 4 2 2 3" xfId="2634"/>
    <cellStyle name="Calculation 2 4 2 3" xfId="2635"/>
    <cellStyle name="Calculation 2 4 2 3 2" xfId="2636"/>
    <cellStyle name="Calculation 2 4 3" xfId="2637"/>
    <cellStyle name="Calculation 2 4 3 2" xfId="2638"/>
    <cellStyle name="Calculation 2 4 3 2 2" xfId="2639"/>
    <cellStyle name="Calculation 2 4 3 2 2 2" xfId="2640"/>
    <cellStyle name="Calculation 2 4 3 2 3" xfId="2641"/>
    <cellStyle name="Calculation 2 4 3 3" xfId="2642"/>
    <cellStyle name="Calculation 2 4 3 3 2" xfId="2643"/>
    <cellStyle name="Calculation 2 4 4" xfId="2644"/>
    <cellStyle name="Calculation 2 4 4 2" xfId="2645"/>
    <cellStyle name="Calculation 2 4 4 2 2" xfId="2646"/>
    <cellStyle name="Calculation 2 4 4 2 2 2" xfId="2647"/>
    <cellStyle name="Calculation 2 4 4 2 3" xfId="2648"/>
    <cellStyle name="Calculation 2 4 4 3" xfId="2649"/>
    <cellStyle name="Calculation 2 4 4 3 2" xfId="2650"/>
    <cellStyle name="Calculation 2 4 5" xfId="2651"/>
    <cellStyle name="Calculation 2 4 5 2" xfId="2652"/>
    <cellStyle name="Calculation 2 4 5 2 2" xfId="2653"/>
    <cellStyle name="Calculation 2 4 5 2 2 2" xfId="2654"/>
    <cellStyle name="Calculation 2 4 5 2 3" xfId="2655"/>
    <cellStyle name="Calculation 2 4 5 3" xfId="2656"/>
    <cellStyle name="Calculation 2 4 5 3 2" xfId="2657"/>
    <cellStyle name="Calculation 2 4 6" xfId="2658"/>
    <cellStyle name="Calculation 2 4 6 2" xfId="2659"/>
    <cellStyle name="Calculation 2 4 6 2 2" xfId="2660"/>
    <cellStyle name="Calculation 2 4 6 3" xfId="2661"/>
    <cellStyle name="Calculation 2 4 7" xfId="2662"/>
    <cellStyle name="Calculation 2 4 7 2" xfId="2663"/>
    <cellStyle name="Calculation 2 5" xfId="2664"/>
    <cellStyle name="Calculation 2 5 2" xfId="2665"/>
    <cellStyle name="Calculation 2 5 2 2" xfId="2666"/>
    <cellStyle name="Calculation 2 5 2 2 2" xfId="2667"/>
    <cellStyle name="Calculation 2 5 2 2 2 2" xfId="2668"/>
    <cellStyle name="Calculation 2 5 2 2 3" xfId="2669"/>
    <cellStyle name="Calculation 2 5 2 3" xfId="2670"/>
    <cellStyle name="Calculation 2 5 2 3 2" xfId="2671"/>
    <cellStyle name="Calculation 2 5 3" xfId="2672"/>
    <cellStyle name="Calculation 2 5 3 2" xfId="2673"/>
    <cellStyle name="Calculation 2 5 3 2 2" xfId="2674"/>
    <cellStyle name="Calculation 2 5 3 2 2 2" xfId="2675"/>
    <cellStyle name="Calculation 2 5 3 2 3" xfId="2676"/>
    <cellStyle name="Calculation 2 5 3 3" xfId="2677"/>
    <cellStyle name="Calculation 2 5 3 3 2" xfId="2678"/>
    <cellStyle name="Calculation 2 5 4" xfId="2679"/>
    <cellStyle name="Calculation 2 5 4 2" xfId="2680"/>
    <cellStyle name="Calculation 2 5 4 2 2" xfId="2681"/>
    <cellStyle name="Calculation 2 5 4 2 2 2" xfId="2682"/>
    <cellStyle name="Calculation 2 5 4 2 3" xfId="2683"/>
    <cellStyle name="Calculation 2 5 4 3" xfId="2684"/>
    <cellStyle name="Calculation 2 5 4 3 2" xfId="2685"/>
    <cellStyle name="Calculation 2 5 5" xfId="2686"/>
    <cellStyle name="Calculation 2 5 5 2" xfId="2687"/>
    <cellStyle name="Calculation 2 5 5 2 2" xfId="2688"/>
    <cellStyle name="Calculation 2 5 5 2 2 2" xfId="2689"/>
    <cellStyle name="Calculation 2 5 5 2 3" xfId="2690"/>
    <cellStyle name="Calculation 2 5 5 3" xfId="2691"/>
    <cellStyle name="Calculation 2 5 5 3 2" xfId="2692"/>
    <cellStyle name="Calculation 2 5 6" xfId="2693"/>
    <cellStyle name="Calculation 2 5 6 2" xfId="2694"/>
    <cellStyle name="Calculation 2 5 6 2 2" xfId="2695"/>
    <cellStyle name="Calculation 2 5 6 3" xfId="2696"/>
    <cellStyle name="Calculation 2 5 7" xfId="2697"/>
    <cellStyle name="Calculation 2 5 7 2" xfId="2698"/>
    <cellStyle name="Calculation 2 6" xfId="2699"/>
    <cellStyle name="Calculation 2 6 2" xfId="2700"/>
    <cellStyle name="Calculation 2 6 2 2" xfId="2701"/>
    <cellStyle name="Calculation 2 6 2 2 2" xfId="2702"/>
    <cellStyle name="Calculation 2 6 2 3" xfId="2703"/>
    <cellStyle name="Calculation 2 6 3" xfId="2704"/>
    <cellStyle name="Calculation 2 6 3 2" xfId="2705"/>
    <cellStyle name="Calculation 2 7" xfId="2706"/>
    <cellStyle name="Calculation 2 7 2" xfId="2707"/>
    <cellStyle name="Calculation 2 7 2 2" xfId="2708"/>
    <cellStyle name="Calculation 2 7 2 2 2" xfId="2709"/>
    <cellStyle name="Calculation 2 7 2 3" xfId="2710"/>
    <cellStyle name="Calculation 2 7 3" xfId="2711"/>
    <cellStyle name="Calculation 2 7 3 2" xfId="2712"/>
    <cellStyle name="Calculation 2 8" xfId="2713"/>
    <cellStyle name="Calculation 2 8 2" xfId="2714"/>
    <cellStyle name="Calculation 2 8 2 2" xfId="2715"/>
    <cellStyle name="Calculation 2 8 2 2 2" xfId="2716"/>
    <cellStyle name="Calculation 2 8 2 3" xfId="2717"/>
    <cellStyle name="Calculation 2 8 3" xfId="2718"/>
    <cellStyle name="Calculation 2 8 3 2" xfId="2719"/>
    <cellStyle name="Calculation 2 9" xfId="2720"/>
    <cellStyle name="Calculation 2 9 2" xfId="2721"/>
    <cellStyle name="Calculation 2 9 2 2" xfId="2722"/>
    <cellStyle name="Calculation 2 9 2 2 2" xfId="2723"/>
    <cellStyle name="Calculation 2 9 2 3" xfId="2724"/>
    <cellStyle name="Calculation 2 9 3" xfId="2725"/>
    <cellStyle name="Calculation 2 9 3 2" xfId="2726"/>
    <cellStyle name="Calculation 20" xfId="2727"/>
    <cellStyle name="Calculation 20 2" xfId="2728"/>
    <cellStyle name="Calculation 20 2 2" xfId="2729"/>
    <cellStyle name="Calculation 20 2 2 2" xfId="2730"/>
    <cellStyle name="Calculation 20 2 2 2 2" xfId="2731"/>
    <cellStyle name="Calculation 20 2 2 3" xfId="2732"/>
    <cellStyle name="Calculation 20 2 3" xfId="2733"/>
    <cellStyle name="Calculation 20 2 3 2" xfId="2734"/>
    <cellStyle name="Calculation 20 3" xfId="2735"/>
    <cellStyle name="Calculation 20 3 2" xfId="2736"/>
    <cellStyle name="Calculation 20 3 2 2" xfId="2737"/>
    <cellStyle name="Calculation 20 3 2 2 2" xfId="2738"/>
    <cellStyle name="Calculation 20 3 2 3" xfId="2739"/>
    <cellStyle name="Calculation 20 3 3" xfId="2740"/>
    <cellStyle name="Calculation 20 3 3 2" xfId="2741"/>
    <cellStyle name="Calculation 20 4" xfId="2742"/>
    <cellStyle name="Calculation 20 4 2" xfId="2743"/>
    <cellStyle name="Calculation 20 4 2 2" xfId="2744"/>
    <cellStyle name="Calculation 20 4 2 2 2" xfId="2745"/>
    <cellStyle name="Calculation 20 4 2 3" xfId="2746"/>
    <cellStyle name="Calculation 20 4 3" xfId="2747"/>
    <cellStyle name="Calculation 20 4 3 2" xfId="2748"/>
    <cellStyle name="Calculation 20 5" xfId="2749"/>
    <cellStyle name="Calculation 20 5 2" xfId="2750"/>
    <cellStyle name="Calculation 20 5 2 2" xfId="2751"/>
    <cellStyle name="Calculation 20 5 2 2 2" xfId="2752"/>
    <cellStyle name="Calculation 20 5 2 3" xfId="2753"/>
    <cellStyle name="Calculation 20 5 3" xfId="2754"/>
    <cellStyle name="Calculation 20 5 3 2" xfId="2755"/>
    <cellStyle name="Calculation 20 6" xfId="2756"/>
    <cellStyle name="Calculation 20 6 2" xfId="2757"/>
    <cellStyle name="Calculation 20 6 2 2" xfId="2758"/>
    <cellStyle name="Calculation 20 6 3" xfId="2759"/>
    <cellStyle name="Calculation 20 7" xfId="2760"/>
    <cellStyle name="Calculation 20 7 2" xfId="2761"/>
    <cellStyle name="Calculation 21" xfId="2762"/>
    <cellStyle name="Calculation 3" xfId="2763"/>
    <cellStyle name="Calculation 3 2" xfId="2764"/>
    <cellStyle name="Calculation 3 2 2" xfId="2765"/>
    <cellStyle name="Calculation 3 2 2 2" xfId="2766"/>
    <cellStyle name="Calculation 3 2 2 2 2" xfId="2767"/>
    <cellStyle name="Calculation 3 2 2 3" xfId="2768"/>
    <cellStyle name="Calculation 3 2 3" xfId="2769"/>
    <cellStyle name="Calculation 3 2 3 2" xfId="2770"/>
    <cellStyle name="Calculation 3 3" xfId="2771"/>
    <cellStyle name="Calculation 3 3 2" xfId="2772"/>
    <cellStyle name="Calculation 3 3 2 2" xfId="2773"/>
    <cellStyle name="Calculation 3 3 2 2 2" xfId="2774"/>
    <cellStyle name="Calculation 3 3 2 3" xfId="2775"/>
    <cellStyle name="Calculation 3 3 3" xfId="2776"/>
    <cellStyle name="Calculation 3 3 3 2" xfId="2777"/>
    <cellStyle name="Calculation 3 4" xfId="2778"/>
    <cellStyle name="Calculation 3 4 2" xfId="2779"/>
    <cellStyle name="Calculation 3 4 2 2" xfId="2780"/>
    <cellStyle name="Calculation 3 4 2 2 2" xfId="2781"/>
    <cellStyle name="Calculation 3 4 2 3" xfId="2782"/>
    <cellStyle name="Calculation 3 4 3" xfId="2783"/>
    <cellStyle name="Calculation 3 4 3 2" xfId="2784"/>
    <cellStyle name="Calculation 3 5" xfId="2785"/>
    <cellStyle name="Calculation 3 5 2" xfId="2786"/>
    <cellStyle name="Calculation 3 5 2 2" xfId="2787"/>
    <cellStyle name="Calculation 3 5 2 2 2" xfId="2788"/>
    <cellStyle name="Calculation 3 5 2 3" xfId="2789"/>
    <cellStyle name="Calculation 3 5 3" xfId="2790"/>
    <cellStyle name="Calculation 3 5 3 2" xfId="2791"/>
    <cellStyle name="Calculation 3 6" xfId="2792"/>
    <cellStyle name="Calculation 3 6 2" xfId="2793"/>
    <cellStyle name="Calculation 3 6 2 2" xfId="2794"/>
    <cellStyle name="Calculation 3 6 3" xfId="2795"/>
    <cellStyle name="Calculation 3 7" xfId="2796"/>
    <cellStyle name="Calculation 3 7 2" xfId="2797"/>
    <cellStyle name="Calculation 4" xfId="2798"/>
    <cellStyle name="Calculation 4 2" xfId="2799"/>
    <cellStyle name="Calculation 4 2 2" xfId="2800"/>
    <cellStyle name="Calculation 4 2 2 2" xfId="2801"/>
    <cellStyle name="Calculation 4 2 2 2 2" xfId="2802"/>
    <cellStyle name="Calculation 4 2 2 3" xfId="2803"/>
    <cellStyle name="Calculation 4 2 3" xfId="2804"/>
    <cellStyle name="Calculation 4 2 3 2" xfId="2805"/>
    <cellStyle name="Calculation 4 3" xfId="2806"/>
    <cellStyle name="Calculation 4 3 2" xfId="2807"/>
    <cellStyle name="Calculation 4 3 2 2" xfId="2808"/>
    <cellStyle name="Calculation 4 3 2 2 2" xfId="2809"/>
    <cellStyle name="Calculation 4 3 2 3" xfId="2810"/>
    <cellStyle name="Calculation 4 3 3" xfId="2811"/>
    <cellStyle name="Calculation 4 3 3 2" xfId="2812"/>
    <cellStyle name="Calculation 4 4" xfId="2813"/>
    <cellStyle name="Calculation 4 4 2" xfId="2814"/>
    <cellStyle name="Calculation 4 4 2 2" xfId="2815"/>
    <cellStyle name="Calculation 4 4 2 2 2" xfId="2816"/>
    <cellStyle name="Calculation 4 4 2 3" xfId="2817"/>
    <cellStyle name="Calculation 4 4 3" xfId="2818"/>
    <cellStyle name="Calculation 4 4 3 2" xfId="2819"/>
    <cellStyle name="Calculation 4 5" xfId="2820"/>
    <cellStyle name="Calculation 4 5 2" xfId="2821"/>
    <cellStyle name="Calculation 4 5 2 2" xfId="2822"/>
    <cellStyle name="Calculation 4 5 2 2 2" xfId="2823"/>
    <cellStyle name="Calculation 4 5 2 3" xfId="2824"/>
    <cellStyle name="Calculation 4 5 3" xfId="2825"/>
    <cellStyle name="Calculation 4 5 3 2" xfId="2826"/>
    <cellStyle name="Calculation 4 6" xfId="2827"/>
    <cellStyle name="Calculation 4 6 2" xfId="2828"/>
    <cellStyle name="Calculation 4 6 2 2" xfId="2829"/>
    <cellStyle name="Calculation 4 6 3" xfId="2830"/>
    <cellStyle name="Calculation 4 7" xfId="2831"/>
    <cellStyle name="Calculation 4 7 2" xfId="2832"/>
    <cellStyle name="Calculation 5" xfId="2833"/>
    <cellStyle name="Calculation 5 2" xfId="2834"/>
    <cellStyle name="Calculation 5 2 2" xfId="2835"/>
    <cellStyle name="Calculation 5 2 2 2" xfId="2836"/>
    <cellStyle name="Calculation 5 2 2 2 2" xfId="2837"/>
    <cellStyle name="Calculation 5 2 2 3" xfId="2838"/>
    <cellStyle name="Calculation 5 2 3" xfId="2839"/>
    <cellStyle name="Calculation 5 2 3 2" xfId="2840"/>
    <cellStyle name="Calculation 5 3" xfId="2841"/>
    <cellStyle name="Calculation 5 3 2" xfId="2842"/>
    <cellStyle name="Calculation 5 3 2 2" xfId="2843"/>
    <cellStyle name="Calculation 5 3 2 2 2" xfId="2844"/>
    <cellStyle name="Calculation 5 3 2 3" xfId="2845"/>
    <cellStyle name="Calculation 5 3 3" xfId="2846"/>
    <cellStyle name="Calculation 5 3 3 2" xfId="2847"/>
    <cellStyle name="Calculation 5 4" xfId="2848"/>
    <cellStyle name="Calculation 5 4 2" xfId="2849"/>
    <cellStyle name="Calculation 5 4 2 2" xfId="2850"/>
    <cellStyle name="Calculation 5 4 2 2 2" xfId="2851"/>
    <cellStyle name="Calculation 5 4 2 3" xfId="2852"/>
    <cellStyle name="Calculation 5 4 3" xfId="2853"/>
    <cellStyle name="Calculation 5 4 3 2" xfId="2854"/>
    <cellStyle name="Calculation 5 5" xfId="2855"/>
    <cellStyle name="Calculation 5 5 2" xfId="2856"/>
    <cellStyle name="Calculation 5 5 2 2" xfId="2857"/>
    <cellStyle name="Calculation 5 5 2 2 2" xfId="2858"/>
    <cellStyle name="Calculation 5 5 2 3" xfId="2859"/>
    <cellStyle name="Calculation 5 5 3" xfId="2860"/>
    <cellStyle name="Calculation 5 5 3 2" xfId="2861"/>
    <cellStyle name="Calculation 5 6" xfId="2862"/>
    <cellStyle name="Calculation 5 6 2" xfId="2863"/>
    <cellStyle name="Calculation 5 6 2 2" xfId="2864"/>
    <cellStyle name="Calculation 5 6 3" xfId="2865"/>
    <cellStyle name="Calculation 5 7" xfId="2866"/>
    <cellStyle name="Calculation 5 7 2" xfId="2867"/>
    <cellStyle name="Calculation 6" xfId="2868"/>
    <cellStyle name="Calculation 6 2" xfId="2869"/>
    <cellStyle name="Calculation 6 2 2" xfId="2870"/>
    <cellStyle name="Calculation 6 2 2 2" xfId="2871"/>
    <cellStyle name="Calculation 6 2 2 2 2" xfId="2872"/>
    <cellStyle name="Calculation 6 2 2 3" xfId="2873"/>
    <cellStyle name="Calculation 6 2 3" xfId="2874"/>
    <cellStyle name="Calculation 6 2 3 2" xfId="2875"/>
    <cellStyle name="Calculation 6 3" xfId="2876"/>
    <cellStyle name="Calculation 6 3 2" xfId="2877"/>
    <cellStyle name="Calculation 6 3 2 2" xfId="2878"/>
    <cellStyle name="Calculation 6 3 2 2 2" xfId="2879"/>
    <cellStyle name="Calculation 6 3 2 3" xfId="2880"/>
    <cellStyle name="Calculation 6 3 3" xfId="2881"/>
    <cellStyle name="Calculation 6 3 3 2" xfId="2882"/>
    <cellStyle name="Calculation 6 4" xfId="2883"/>
    <cellStyle name="Calculation 6 4 2" xfId="2884"/>
    <cellStyle name="Calculation 6 4 2 2" xfId="2885"/>
    <cellStyle name="Calculation 6 4 2 2 2" xfId="2886"/>
    <cellStyle name="Calculation 6 4 2 3" xfId="2887"/>
    <cellStyle name="Calculation 6 4 3" xfId="2888"/>
    <cellStyle name="Calculation 6 4 3 2" xfId="2889"/>
    <cellStyle name="Calculation 6 5" xfId="2890"/>
    <cellStyle name="Calculation 6 5 2" xfId="2891"/>
    <cellStyle name="Calculation 6 5 2 2" xfId="2892"/>
    <cellStyle name="Calculation 6 5 2 2 2" xfId="2893"/>
    <cellStyle name="Calculation 6 5 2 3" xfId="2894"/>
    <cellStyle name="Calculation 6 5 3" xfId="2895"/>
    <cellStyle name="Calculation 6 5 3 2" xfId="2896"/>
    <cellStyle name="Calculation 6 6" xfId="2897"/>
    <cellStyle name="Calculation 6 6 2" xfId="2898"/>
    <cellStyle name="Calculation 6 6 2 2" xfId="2899"/>
    <cellStyle name="Calculation 6 6 3" xfId="2900"/>
    <cellStyle name="Calculation 6 7" xfId="2901"/>
    <cellStyle name="Calculation 6 7 2" xfId="2902"/>
    <cellStyle name="Calculation 7" xfId="2903"/>
    <cellStyle name="Calculation 7 2" xfId="2904"/>
    <cellStyle name="Calculation 7 2 2" xfId="2905"/>
    <cellStyle name="Calculation 7 2 2 2" xfId="2906"/>
    <cellStyle name="Calculation 7 2 2 2 2" xfId="2907"/>
    <cellStyle name="Calculation 7 2 2 3" xfId="2908"/>
    <cellStyle name="Calculation 7 2 3" xfId="2909"/>
    <cellStyle name="Calculation 7 2 3 2" xfId="2910"/>
    <cellStyle name="Calculation 7 3" xfId="2911"/>
    <cellStyle name="Calculation 7 3 2" xfId="2912"/>
    <cellStyle name="Calculation 7 3 2 2" xfId="2913"/>
    <cellStyle name="Calculation 7 3 2 2 2" xfId="2914"/>
    <cellStyle name="Calculation 7 3 2 3" xfId="2915"/>
    <cellStyle name="Calculation 7 3 3" xfId="2916"/>
    <cellStyle name="Calculation 7 3 3 2" xfId="2917"/>
    <cellStyle name="Calculation 7 4" xfId="2918"/>
    <cellStyle name="Calculation 7 4 2" xfId="2919"/>
    <cellStyle name="Calculation 7 4 2 2" xfId="2920"/>
    <cellStyle name="Calculation 7 4 2 2 2" xfId="2921"/>
    <cellStyle name="Calculation 7 4 2 3" xfId="2922"/>
    <cellStyle name="Calculation 7 4 3" xfId="2923"/>
    <cellStyle name="Calculation 7 4 3 2" xfId="2924"/>
    <cellStyle name="Calculation 7 5" xfId="2925"/>
    <cellStyle name="Calculation 7 5 2" xfId="2926"/>
    <cellStyle name="Calculation 7 5 2 2" xfId="2927"/>
    <cellStyle name="Calculation 7 5 2 2 2" xfId="2928"/>
    <cellStyle name="Calculation 7 5 2 3" xfId="2929"/>
    <cellStyle name="Calculation 7 5 3" xfId="2930"/>
    <cellStyle name="Calculation 7 5 3 2" xfId="2931"/>
    <cellStyle name="Calculation 7 6" xfId="2932"/>
    <cellStyle name="Calculation 7 6 2" xfId="2933"/>
    <cellStyle name="Calculation 7 6 2 2" xfId="2934"/>
    <cellStyle name="Calculation 7 6 3" xfId="2935"/>
    <cellStyle name="Calculation 7 7" xfId="2936"/>
    <cellStyle name="Calculation 7 7 2" xfId="2937"/>
    <cellStyle name="Calculation 8" xfId="2938"/>
    <cellStyle name="Calculation 8 2" xfId="2939"/>
    <cellStyle name="Calculation 8 2 2" xfId="2940"/>
    <cellStyle name="Calculation 8 2 2 2" xfId="2941"/>
    <cellStyle name="Calculation 8 2 2 2 2" xfId="2942"/>
    <cellStyle name="Calculation 8 2 2 3" xfId="2943"/>
    <cellStyle name="Calculation 8 2 3" xfId="2944"/>
    <cellStyle name="Calculation 8 2 3 2" xfId="2945"/>
    <cellStyle name="Calculation 8 3" xfId="2946"/>
    <cellStyle name="Calculation 8 3 2" xfId="2947"/>
    <cellStyle name="Calculation 8 3 2 2" xfId="2948"/>
    <cellStyle name="Calculation 8 3 2 2 2" xfId="2949"/>
    <cellStyle name="Calculation 8 3 2 3" xfId="2950"/>
    <cellStyle name="Calculation 8 3 3" xfId="2951"/>
    <cellStyle name="Calculation 8 3 3 2" xfId="2952"/>
    <cellStyle name="Calculation 8 4" xfId="2953"/>
    <cellStyle name="Calculation 8 4 2" xfId="2954"/>
    <cellStyle name="Calculation 8 4 2 2" xfId="2955"/>
    <cellStyle name="Calculation 8 4 2 2 2" xfId="2956"/>
    <cellStyle name="Calculation 8 4 2 3" xfId="2957"/>
    <cellStyle name="Calculation 8 4 3" xfId="2958"/>
    <cellStyle name="Calculation 8 4 3 2" xfId="2959"/>
    <cellStyle name="Calculation 8 5" xfId="2960"/>
    <cellStyle name="Calculation 8 5 2" xfId="2961"/>
    <cellStyle name="Calculation 8 5 2 2" xfId="2962"/>
    <cellStyle name="Calculation 8 5 2 2 2" xfId="2963"/>
    <cellStyle name="Calculation 8 5 2 3" xfId="2964"/>
    <cellStyle name="Calculation 8 5 3" xfId="2965"/>
    <cellStyle name="Calculation 8 5 3 2" xfId="2966"/>
    <cellStyle name="Calculation 8 6" xfId="2967"/>
    <cellStyle name="Calculation 8 6 2" xfId="2968"/>
    <cellStyle name="Calculation 8 6 2 2" xfId="2969"/>
    <cellStyle name="Calculation 8 6 3" xfId="2970"/>
    <cellStyle name="Calculation 8 7" xfId="2971"/>
    <cellStyle name="Calculation 8 7 2" xfId="2972"/>
    <cellStyle name="Calculation 9" xfId="2973"/>
    <cellStyle name="Calculation 9 2" xfId="2974"/>
    <cellStyle name="Calculation 9 2 2" xfId="2975"/>
    <cellStyle name="Calculation 9 2 2 2" xfId="2976"/>
    <cellStyle name="Calculation 9 2 2 2 2" xfId="2977"/>
    <cellStyle name="Calculation 9 2 2 3" xfId="2978"/>
    <cellStyle name="Calculation 9 2 3" xfId="2979"/>
    <cellStyle name="Calculation 9 2 3 2" xfId="2980"/>
    <cellStyle name="Calculation 9 3" xfId="2981"/>
    <cellStyle name="Calculation 9 3 2" xfId="2982"/>
    <cellStyle name="Calculation 9 3 2 2" xfId="2983"/>
    <cellStyle name="Calculation 9 3 2 2 2" xfId="2984"/>
    <cellStyle name="Calculation 9 3 2 3" xfId="2985"/>
    <cellStyle name="Calculation 9 3 3" xfId="2986"/>
    <cellStyle name="Calculation 9 3 3 2" xfId="2987"/>
    <cellStyle name="Calculation 9 4" xfId="2988"/>
    <cellStyle name="Calculation 9 4 2" xfId="2989"/>
    <cellStyle name="Calculation 9 4 2 2" xfId="2990"/>
    <cellStyle name="Calculation 9 4 2 2 2" xfId="2991"/>
    <cellStyle name="Calculation 9 4 2 3" xfId="2992"/>
    <cellStyle name="Calculation 9 4 3" xfId="2993"/>
    <cellStyle name="Calculation 9 4 3 2" xfId="2994"/>
    <cellStyle name="Calculation 9 5" xfId="2995"/>
    <cellStyle name="Calculation 9 5 2" xfId="2996"/>
    <cellStyle name="Calculation 9 5 2 2" xfId="2997"/>
    <cellStyle name="Calculation 9 5 2 2 2" xfId="2998"/>
    <cellStyle name="Calculation 9 5 2 3" xfId="2999"/>
    <cellStyle name="Calculation 9 5 3" xfId="3000"/>
    <cellStyle name="Calculation 9 5 3 2" xfId="3001"/>
    <cellStyle name="Calculation 9 6" xfId="3002"/>
    <cellStyle name="Calculation 9 6 2" xfId="3003"/>
    <cellStyle name="Calculation 9 6 2 2" xfId="3004"/>
    <cellStyle name="Calculation 9 6 3" xfId="3005"/>
    <cellStyle name="Calculation 9 7" xfId="3006"/>
    <cellStyle name="Calculation 9 7 2" xfId="3007"/>
    <cellStyle name="Check Cell 10" xfId="3008"/>
    <cellStyle name="Check Cell 10 2" xfId="3009"/>
    <cellStyle name="Check Cell 10 2 2" xfId="3010"/>
    <cellStyle name="Check Cell 11" xfId="3011"/>
    <cellStyle name="Check Cell 11 2" xfId="3012"/>
    <cellStyle name="Check Cell 11 2 2" xfId="3013"/>
    <cellStyle name="Check Cell 12" xfId="3014"/>
    <cellStyle name="Check Cell 12 2" xfId="3015"/>
    <cellStyle name="Check Cell 12 2 2" xfId="3016"/>
    <cellStyle name="Check Cell 13" xfId="3017"/>
    <cellStyle name="Check Cell 13 2" xfId="3018"/>
    <cellStyle name="Check Cell 13 2 2" xfId="3019"/>
    <cellStyle name="Check Cell 14" xfId="3020"/>
    <cellStyle name="Check Cell 14 2" xfId="3021"/>
    <cellStyle name="Check Cell 14 3" xfId="3022"/>
    <cellStyle name="Check Cell 14 4" xfId="3023"/>
    <cellStyle name="Check Cell 14 5" xfId="3024"/>
    <cellStyle name="Check Cell 14 6" xfId="3025"/>
    <cellStyle name="Check Cell 15" xfId="3026"/>
    <cellStyle name="Check Cell 15 2" xfId="3027"/>
    <cellStyle name="Check Cell 15 3" xfId="3028"/>
    <cellStyle name="Check Cell 15 4" xfId="3029"/>
    <cellStyle name="Check Cell 15 5" xfId="3030"/>
    <cellStyle name="Check Cell 16" xfId="3031"/>
    <cellStyle name="Check Cell 16 2" xfId="3032"/>
    <cellStyle name="Check Cell 16 3" xfId="3033"/>
    <cellStyle name="Check Cell 16 4" xfId="3034"/>
    <cellStyle name="Check Cell 16 5" xfId="3035"/>
    <cellStyle name="Check Cell 17" xfId="3036"/>
    <cellStyle name="Check Cell 17 2" xfId="3037"/>
    <cellStyle name="Check Cell 17 2 2" xfId="3038"/>
    <cellStyle name="Check Cell 18" xfId="3039"/>
    <cellStyle name="Check Cell 18 2" xfId="3040"/>
    <cellStyle name="Check Cell 19" xfId="3041"/>
    <cellStyle name="Check Cell 2" xfId="3042"/>
    <cellStyle name="Check Cell 2 2" xfId="3043"/>
    <cellStyle name="Check Cell 2 2 2" xfId="3044"/>
    <cellStyle name="Check Cell 2 2 2 2" xfId="3045"/>
    <cellStyle name="Check Cell 2 3" xfId="3046"/>
    <cellStyle name="Check Cell 2 3 2" xfId="3047"/>
    <cellStyle name="Check Cell 2 3 2 2" xfId="3048"/>
    <cellStyle name="Check Cell 2 4" xfId="3049"/>
    <cellStyle name="Check Cell 2 4 2" xfId="3050"/>
    <cellStyle name="Check Cell 2 5" xfId="3051"/>
    <cellStyle name="Check Cell 20" xfId="3052"/>
    <cellStyle name="Check Cell 21" xfId="3053"/>
    <cellStyle name="Check Cell 3" xfId="3054"/>
    <cellStyle name="Check Cell 3 2" xfId="3055"/>
    <cellStyle name="Check Cell 3 2 2" xfId="3056"/>
    <cellStyle name="Check Cell 4" xfId="3057"/>
    <cellStyle name="Check Cell 4 2" xfId="3058"/>
    <cellStyle name="Check Cell 4 2 2" xfId="3059"/>
    <cellStyle name="Check Cell 5" xfId="3060"/>
    <cellStyle name="Check Cell 5 2" xfId="3061"/>
    <cellStyle name="Check Cell 5 2 2" xfId="3062"/>
    <cellStyle name="Check Cell 6" xfId="3063"/>
    <cellStyle name="Check Cell 6 2" xfId="3064"/>
    <cellStyle name="Check Cell 6 2 2" xfId="3065"/>
    <cellStyle name="Check Cell 7" xfId="3066"/>
    <cellStyle name="Check Cell 7 2" xfId="3067"/>
    <cellStyle name="Check Cell 7 2 2" xfId="3068"/>
    <cellStyle name="Check Cell 8" xfId="3069"/>
    <cellStyle name="Check Cell 8 2" xfId="3070"/>
    <cellStyle name="Check Cell 8 2 2" xfId="3071"/>
    <cellStyle name="Check Cell 9" xfId="3072"/>
    <cellStyle name="Check Cell 9 2" xfId="3073"/>
    <cellStyle name="Check Cell 9 2 2" xfId="3074"/>
    <cellStyle name="Code" xfId="3075"/>
    <cellStyle name="Code - Double Digits" xfId="3076"/>
    <cellStyle name="Code - Double Digits 2" xfId="3077"/>
    <cellStyle name="Code 2" xfId="3078"/>
    <cellStyle name="Code 2 2" xfId="3079"/>
    <cellStyle name="Code 3" xfId="3080"/>
    <cellStyle name="Code 3 2" xfId="3081"/>
    <cellStyle name="Code 4" xfId="3082"/>
    <cellStyle name="Comma 2" xfId="3083"/>
    <cellStyle name="Comma 2 10" xfId="3084"/>
    <cellStyle name="Comma 2 2" xfId="3085"/>
    <cellStyle name="Comma 2 2 2" xfId="3086"/>
    <cellStyle name="Comma 2 2 3" xfId="3087"/>
    <cellStyle name="Comma 2 2 3 2" xfId="3088"/>
    <cellStyle name="Comma 2 3" xfId="3089"/>
    <cellStyle name="Comma 2 3 2" xfId="3090"/>
    <cellStyle name="Comma 2 3 3" xfId="3091"/>
    <cellStyle name="Comma 2 4" xfId="3092"/>
    <cellStyle name="Comma 2 4 2" xfId="3093"/>
    <cellStyle name="Comma 2 4 3" xfId="3094"/>
    <cellStyle name="Comma 2 5" xfId="3095"/>
    <cellStyle name="Comma 2 5 2" xfId="3096"/>
    <cellStyle name="Comma 2 6" xfId="3097"/>
    <cellStyle name="Comma 2 6 2" xfId="3098"/>
    <cellStyle name="Comma 2 7" xfId="3099"/>
    <cellStyle name="Comma 2 7 2" xfId="3100"/>
    <cellStyle name="Comma 2 8" xfId="3101"/>
    <cellStyle name="Comma 2 8 2" xfId="3102"/>
    <cellStyle name="Comma 2 9" xfId="3103"/>
    <cellStyle name="Comma 3" xfId="3104"/>
    <cellStyle name="Comma 3 2" xfId="3105"/>
    <cellStyle name="Comma 3 2 2" xfId="3106"/>
    <cellStyle name="Comma 3 3" xfId="3107"/>
    <cellStyle name="Comma 4" xfId="3108"/>
    <cellStyle name="Comma 4 2" xfId="3109"/>
    <cellStyle name="Comma 4 2 2" xfId="3110"/>
    <cellStyle name="Comma 4 2 3" xfId="3111"/>
    <cellStyle name="Comma 4 3" xfId="3112"/>
    <cellStyle name="Comma 4 4" xfId="3113"/>
    <cellStyle name="Comma 5" xfId="3114"/>
    <cellStyle name="Comma 5 2" xfId="3115"/>
    <cellStyle name="Comma 5 3" xfId="3116"/>
    <cellStyle name="Comma 6" xfId="3117"/>
    <cellStyle name="Comma 6 2" xfId="3118"/>
    <cellStyle name="Currency 2" xfId="3119"/>
    <cellStyle name="Currency 3" xfId="3120"/>
    <cellStyle name="Explanatory Text 10" xfId="3121"/>
    <cellStyle name="Explanatory Text 11" xfId="3122"/>
    <cellStyle name="Explanatory Text 12" xfId="3123"/>
    <cellStyle name="Explanatory Text 13" xfId="3124"/>
    <cellStyle name="Explanatory Text 14" xfId="3125"/>
    <cellStyle name="Explanatory Text 14 2" xfId="3126"/>
    <cellStyle name="Explanatory Text 14 3" xfId="3127"/>
    <cellStyle name="Explanatory Text 14 4" xfId="3128"/>
    <cellStyle name="Explanatory Text 14 5" xfId="3129"/>
    <cellStyle name="Explanatory Text 14 6" xfId="3130"/>
    <cellStyle name="Explanatory Text 15" xfId="3131"/>
    <cellStyle name="Explanatory Text 15 2" xfId="3132"/>
    <cellStyle name="Explanatory Text 15 3" xfId="3133"/>
    <cellStyle name="Explanatory Text 15 4" xfId="3134"/>
    <cellStyle name="Explanatory Text 15 5" xfId="3135"/>
    <cellStyle name="Explanatory Text 16" xfId="3136"/>
    <cellStyle name="Explanatory Text 16 2" xfId="3137"/>
    <cellStyle name="Explanatory Text 16 3" xfId="3138"/>
    <cellStyle name="Explanatory Text 16 4" xfId="3139"/>
    <cellStyle name="Explanatory Text 16 5" xfId="3140"/>
    <cellStyle name="Explanatory Text 17" xfId="3141"/>
    <cellStyle name="Explanatory Text 18" xfId="3142"/>
    <cellStyle name="Explanatory Text 19" xfId="3143"/>
    <cellStyle name="Explanatory Text 2" xfId="3144"/>
    <cellStyle name="Explanatory Text 2 2" xfId="3145"/>
    <cellStyle name="Explanatory Text 2 3" xfId="3146"/>
    <cellStyle name="Explanatory Text 20" xfId="3147"/>
    <cellStyle name="Explanatory Text 21" xfId="3148"/>
    <cellStyle name="Explanatory Text 3" xfId="3149"/>
    <cellStyle name="Explanatory Text 4" xfId="3150"/>
    <cellStyle name="Explanatory Text 5" xfId="3151"/>
    <cellStyle name="Explanatory Text 6" xfId="3152"/>
    <cellStyle name="Explanatory Text 7" xfId="3153"/>
    <cellStyle name="Explanatory Text 8" xfId="3154"/>
    <cellStyle name="Explanatory Text 9" xfId="3155"/>
    <cellStyle name="Good 10" xfId="3156"/>
    <cellStyle name="Good 11" xfId="3157"/>
    <cellStyle name="Good 12" xfId="3158"/>
    <cellStyle name="Good 13" xfId="3159"/>
    <cellStyle name="Good 14" xfId="3160"/>
    <cellStyle name="Good 14 2" xfId="3161"/>
    <cellStyle name="Good 14 3" xfId="3162"/>
    <cellStyle name="Good 14 4" xfId="3163"/>
    <cellStyle name="Good 14 5" xfId="3164"/>
    <cellStyle name="Good 14 6" xfId="3165"/>
    <cellStyle name="Good 15" xfId="3166"/>
    <cellStyle name="Good 15 2" xfId="3167"/>
    <cellStyle name="Good 15 3" xfId="3168"/>
    <cellStyle name="Good 15 4" xfId="3169"/>
    <cellStyle name="Good 15 5" xfId="3170"/>
    <cellStyle name="Good 16" xfId="3171"/>
    <cellStyle name="Good 16 2" xfId="3172"/>
    <cellStyle name="Good 16 3" xfId="3173"/>
    <cellStyle name="Good 16 4" xfId="3174"/>
    <cellStyle name="Good 16 5" xfId="3175"/>
    <cellStyle name="Good 17" xfId="3176"/>
    <cellStyle name="Good 18" xfId="3177"/>
    <cellStyle name="Good 19" xfId="3178"/>
    <cellStyle name="Good 2" xfId="3179"/>
    <cellStyle name="Good 2 2" xfId="3180"/>
    <cellStyle name="Good 2 2 2" xfId="3181"/>
    <cellStyle name="Good 2 2 3" xfId="3182"/>
    <cellStyle name="Good 2 2 4" xfId="3183"/>
    <cellStyle name="Good 2 3" xfId="3184"/>
    <cellStyle name="Good 2 4" xfId="3185"/>
    <cellStyle name="Good 2 5" xfId="3186"/>
    <cellStyle name="Good 20" xfId="3187"/>
    <cellStyle name="Good 21" xfId="3188"/>
    <cellStyle name="Good 3" xfId="3189"/>
    <cellStyle name="Good 4" xfId="3190"/>
    <cellStyle name="Good 5" xfId="3191"/>
    <cellStyle name="Good 6" xfId="3192"/>
    <cellStyle name="Good 7" xfId="3193"/>
    <cellStyle name="Good 8" xfId="3194"/>
    <cellStyle name="Good 9" xfId="3195"/>
    <cellStyle name="Header1" xfId="3196"/>
    <cellStyle name="Header2" xfId="3197"/>
    <cellStyle name="Header2 2" xfId="3198"/>
    <cellStyle name="Header2 2 2" xfId="3199"/>
    <cellStyle name="Header2 3" xfId="3200"/>
    <cellStyle name="Heading 1 10" xfId="3201"/>
    <cellStyle name="Heading 1 11" xfId="3202"/>
    <cellStyle name="Heading 1 12" xfId="3203"/>
    <cellStyle name="Heading 1 13" xfId="3204"/>
    <cellStyle name="Heading 1 14" xfId="3205"/>
    <cellStyle name="Heading 1 14 2" xfId="3206"/>
    <cellStyle name="Heading 1 14 2 2" xfId="3207"/>
    <cellStyle name="Heading 1 14 3" xfId="3208"/>
    <cellStyle name="Heading 1 14 3 2" xfId="3209"/>
    <cellStyle name="Heading 1 14 4" xfId="3210"/>
    <cellStyle name="Heading 1 14 5" xfId="3211"/>
    <cellStyle name="Heading 1 14 5 2" xfId="3212"/>
    <cellStyle name="Heading 1 14 6" xfId="3213"/>
    <cellStyle name="Heading 1 15" xfId="3214"/>
    <cellStyle name="Heading 1 15 2" xfId="3215"/>
    <cellStyle name="Heading 1 15 2 2" xfId="3216"/>
    <cellStyle name="Heading 1 15 3" xfId="3217"/>
    <cellStyle name="Heading 1 15 3 2" xfId="3218"/>
    <cellStyle name="Heading 1 15 4" xfId="3219"/>
    <cellStyle name="Heading 1 15 4 2" xfId="3220"/>
    <cellStyle name="Heading 1 15 5" xfId="3221"/>
    <cellStyle name="Heading 1 16" xfId="3222"/>
    <cellStyle name="Heading 1 16 2" xfId="3223"/>
    <cellStyle name="Heading 1 16 2 2" xfId="3224"/>
    <cellStyle name="Heading 1 16 3" xfId="3225"/>
    <cellStyle name="Heading 1 16 3 2" xfId="3226"/>
    <cellStyle name="Heading 1 16 4" xfId="3227"/>
    <cellStyle name="Heading 1 16 4 2" xfId="3228"/>
    <cellStyle name="Heading 1 16 5" xfId="3229"/>
    <cellStyle name="Heading 1 17" xfId="3230"/>
    <cellStyle name="Heading 1 18" xfId="3231"/>
    <cellStyle name="Heading 1 19" xfId="3232"/>
    <cellStyle name="Heading 1 2" xfId="3233"/>
    <cellStyle name="Heading 1 2 2" xfId="3234"/>
    <cellStyle name="Heading 1 2 2 2" xfId="3235"/>
    <cellStyle name="Heading 1 2 2 3" xfId="3236"/>
    <cellStyle name="Heading 1 2 2 4" xfId="3237"/>
    <cellStyle name="Heading 1 2 3" xfId="3238"/>
    <cellStyle name="Heading 1 2 4" xfId="3239"/>
    <cellStyle name="Heading 1 2 5" xfId="3240"/>
    <cellStyle name="Heading 1 20" xfId="3241"/>
    <cellStyle name="Heading 1 21" xfId="3242"/>
    <cellStyle name="Heading 1 3" xfId="3243"/>
    <cellStyle name="Heading 1 4" xfId="3244"/>
    <cellStyle name="Heading 1 5" xfId="3245"/>
    <cellStyle name="Heading 1 6" xfId="3246"/>
    <cellStyle name="Heading 1 7" xfId="3247"/>
    <cellStyle name="Heading 1 8" xfId="3248"/>
    <cellStyle name="Heading 1 9" xfId="3249"/>
    <cellStyle name="Heading 2 10" xfId="3250"/>
    <cellStyle name="Heading 2 11" xfId="3251"/>
    <cellStyle name="Heading 2 12" xfId="3252"/>
    <cellStyle name="Heading 2 13" xfId="3253"/>
    <cellStyle name="Heading 2 14" xfId="3254"/>
    <cellStyle name="Heading 2 14 2" xfId="3255"/>
    <cellStyle name="Heading 2 14 2 2" xfId="3256"/>
    <cellStyle name="Heading 2 14 3" xfId="3257"/>
    <cellStyle name="Heading 2 14 3 2" xfId="3258"/>
    <cellStyle name="Heading 2 14 4" xfId="3259"/>
    <cellStyle name="Heading 2 14 5" xfId="3260"/>
    <cellStyle name="Heading 2 14 5 2" xfId="3261"/>
    <cellStyle name="Heading 2 14 6" xfId="3262"/>
    <cellStyle name="Heading 2 15" xfId="3263"/>
    <cellStyle name="Heading 2 15 2" xfId="3264"/>
    <cellStyle name="Heading 2 15 2 2" xfId="3265"/>
    <cellStyle name="Heading 2 15 3" xfId="3266"/>
    <cellStyle name="Heading 2 15 3 2" xfId="3267"/>
    <cellStyle name="Heading 2 15 4" xfId="3268"/>
    <cellStyle name="Heading 2 15 4 2" xfId="3269"/>
    <cellStyle name="Heading 2 15 5" xfId="3270"/>
    <cellStyle name="Heading 2 16" xfId="3271"/>
    <cellStyle name="Heading 2 16 2" xfId="3272"/>
    <cellStyle name="Heading 2 16 2 2" xfId="3273"/>
    <cellStyle name="Heading 2 16 3" xfId="3274"/>
    <cellStyle name="Heading 2 16 3 2" xfId="3275"/>
    <cellStyle name="Heading 2 16 4" xfId="3276"/>
    <cellStyle name="Heading 2 16 4 2" xfId="3277"/>
    <cellStyle name="Heading 2 16 5" xfId="3278"/>
    <cellStyle name="Heading 2 17" xfId="3279"/>
    <cellStyle name="Heading 2 18" xfId="3280"/>
    <cellStyle name="Heading 2 19" xfId="3281"/>
    <cellStyle name="Heading 2 2" xfId="3282"/>
    <cellStyle name="Heading 2 2 2" xfId="3283"/>
    <cellStyle name="Heading 2 2 2 2" xfId="3284"/>
    <cellStyle name="Heading 2 2 2 3" xfId="3285"/>
    <cellStyle name="Heading 2 2 2 4" xfId="3286"/>
    <cellStyle name="Heading 2 2 3" xfId="3287"/>
    <cellStyle name="Heading 2 2 4" xfId="3288"/>
    <cellStyle name="Heading 2 2 5" xfId="3289"/>
    <cellStyle name="Heading 2 20" xfId="3290"/>
    <cellStyle name="Heading 2 21" xfId="3291"/>
    <cellStyle name="Heading 2 3" xfId="3292"/>
    <cellStyle name="Heading 2 4" xfId="3293"/>
    <cellStyle name="Heading 2 5" xfId="3294"/>
    <cellStyle name="Heading 2 6" xfId="3295"/>
    <cellStyle name="Heading 2 7" xfId="3296"/>
    <cellStyle name="Heading 2 8" xfId="3297"/>
    <cellStyle name="Heading 2 9" xfId="3298"/>
    <cellStyle name="Heading 3 10" xfId="3299"/>
    <cellStyle name="Heading 3 10 2" xfId="3300"/>
    <cellStyle name="Heading 3 11" xfId="3301"/>
    <cellStyle name="Heading 3 11 2" xfId="3302"/>
    <cellStyle name="Heading 3 12" xfId="3303"/>
    <cellStyle name="Heading 3 12 2" xfId="3304"/>
    <cellStyle name="Heading 3 13" xfId="3305"/>
    <cellStyle name="Heading 3 13 2" xfId="3306"/>
    <cellStyle name="Heading 3 14" xfId="3307"/>
    <cellStyle name="Heading 3 14 2" xfId="3308"/>
    <cellStyle name="Heading 3 14 2 2" xfId="3309"/>
    <cellStyle name="Heading 3 14 2 2 2" xfId="3310"/>
    <cellStyle name="Heading 3 14 2 3" xfId="3311"/>
    <cellStyle name="Heading 3 14 3" xfId="3312"/>
    <cellStyle name="Heading 3 14 3 2" xfId="3313"/>
    <cellStyle name="Heading 3 14 3 2 2" xfId="3314"/>
    <cellStyle name="Heading 3 14 3 3" xfId="3315"/>
    <cellStyle name="Heading 3 14 4" xfId="3316"/>
    <cellStyle name="Heading 3 14 4 2" xfId="3317"/>
    <cellStyle name="Heading 3 14 5" xfId="3318"/>
    <cellStyle name="Heading 3 14 5 2" xfId="3319"/>
    <cellStyle name="Heading 3 14 5 2 2" xfId="3320"/>
    <cellStyle name="Heading 3 14 5 3" xfId="3321"/>
    <cellStyle name="Heading 3 14 6" xfId="3322"/>
    <cellStyle name="Heading 3 14 6 2" xfId="3323"/>
    <cellStyle name="Heading 3 14 7" xfId="3324"/>
    <cellStyle name="Heading 3 15" xfId="3325"/>
    <cellStyle name="Heading 3 15 2" xfId="3326"/>
    <cellStyle name="Heading 3 15 2 2" xfId="3327"/>
    <cellStyle name="Heading 3 15 2 2 2" xfId="3328"/>
    <cellStyle name="Heading 3 15 2 3" xfId="3329"/>
    <cellStyle name="Heading 3 15 3" xfId="3330"/>
    <cellStyle name="Heading 3 15 3 2" xfId="3331"/>
    <cellStyle name="Heading 3 15 3 2 2" xfId="3332"/>
    <cellStyle name="Heading 3 15 3 3" xfId="3333"/>
    <cellStyle name="Heading 3 15 4" xfId="3334"/>
    <cellStyle name="Heading 3 15 4 2" xfId="3335"/>
    <cellStyle name="Heading 3 15 4 2 2" xfId="3336"/>
    <cellStyle name="Heading 3 15 4 3" xfId="3337"/>
    <cellStyle name="Heading 3 15 5" xfId="3338"/>
    <cellStyle name="Heading 3 15 5 2" xfId="3339"/>
    <cellStyle name="Heading 3 15 6" xfId="3340"/>
    <cellStyle name="Heading 3 16" xfId="3341"/>
    <cellStyle name="Heading 3 16 2" xfId="3342"/>
    <cellStyle name="Heading 3 16 2 2" xfId="3343"/>
    <cellStyle name="Heading 3 16 2 2 2" xfId="3344"/>
    <cellStyle name="Heading 3 16 2 3" xfId="3345"/>
    <cellStyle name="Heading 3 16 3" xfId="3346"/>
    <cellStyle name="Heading 3 16 3 2" xfId="3347"/>
    <cellStyle name="Heading 3 16 3 2 2" xfId="3348"/>
    <cellStyle name="Heading 3 16 3 3" xfId="3349"/>
    <cellStyle name="Heading 3 16 4" xfId="3350"/>
    <cellStyle name="Heading 3 16 4 2" xfId="3351"/>
    <cellStyle name="Heading 3 16 4 2 2" xfId="3352"/>
    <cellStyle name="Heading 3 16 4 3" xfId="3353"/>
    <cellStyle name="Heading 3 16 5" xfId="3354"/>
    <cellStyle name="Heading 3 16 5 2" xfId="3355"/>
    <cellStyle name="Heading 3 16 6" xfId="3356"/>
    <cellStyle name="Heading 3 17" xfId="3357"/>
    <cellStyle name="Heading 3 17 2" xfId="3358"/>
    <cellStyle name="Heading 3 18" xfId="3359"/>
    <cellStyle name="Heading 3 18 2" xfId="3360"/>
    <cellStyle name="Heading 3 19" xfId="3361"/>
    <cellStyle name="Heading 3 19 2" xfId="3362"/>
    <cellStyle name="Heading 3 2" xfId="3363"/>
    <cellStyle name="Heading 3 2 2" xfId="3364"/>
    <cellStyle name="Heading 3 2 2 2" xfId="3365"/>
    <cellStyle name="Heading 3 2 2 2 2" xfId="3366"/>
    <cellStyle name="Heading 3 2 2 3" xfId="3367"/>
    <cellStyle name="Heading 3 2 2 3 2" xfId="3368"/>
    <cellStyle name="Heading 3 2 2 4" xfId="3369"/>
    <cellStyle name="Heading 3 2 2 4 2" xfId="3370"/>
    <cellStyle name="Heading 3 2 2 5" xfId="3371"/>
    <cellStyle name="Heading 3 2 3" xfId="3372"/>
    <cellStyle name="Heading 3 2 3 2" xfId="3373"/>
    <cellStyle name="Heading 3 2 4" xfId="3374"/>
    <cellStyle name="Heading 3 2 4 2" xfId="3375"/>
    <cellStyle name="Heading 3 2 5" xfId="3376"/>
    <cellStyle name="Heading 3 2 5 2" xfId="3377"/>
    <cellStyle name="Heading 3 2 6" xfId="3378"/>
    <cellStyle name="Heading 3 20" xfId="3379"/>
    <cellStyle name="Heading 3 20 2" xfId="3380"/>
    <cellStyle name="Heading 3 21" xfId="3381"/>
    <cellStyle name="Heading 3 3" xfId="3382"/>
    <cellStyle name="Heading 3 3 2" xfId="3383"/>
    <cellStyle name="Heading 3 4" xfId="3384"/>
    <cellStyle name="Heading 3 4 2" xfId="3385"/>
    <cellStyle name="Heading 3 5" xfId="3386"/>
    <cellStyle name="Heading 3 5 2" xfId="3387"/>
    <cellStyle name="Heading 3 6" xfId="3388"/>
    <cellStyle name="Heading 3 6 2" xfId="3389"/>
    <cellStyle name="Heading 3 7" xfId="3390"/>
    <cellStyle name="Heading 3 7 2" xfId="3391"/>
    <cellStyle name="Heading 3 8" xfId="3392"/>
    <cellStyle name="Heading 3 8 2" xfId="3393"/>
    <cellStyle name="Heading 3 9" xfId="3394"/>
    <cellStyle name="Heading 3 9 2" xfId="3395"/>
    <cellStyle name="Heading 4 10" xfId="3396"/>
    <cellStyle name="Heading 4 11" xfId="3397"/>
    <cellStyle name="Heading 4 12" xfId="3398"/>
    <cellStyle name="Heading 4 13" xfId="3399"/>
    <cellStyle name="Heading 4 14" xfId="3400"/>
    <cellStyle name="Heading 4 14 2" xfId="3401"/>
    <cellStyle name="Heading 4 14 2 2" xfId="3402"/>
    <cellStyle name="Heading 4 14 3" xfId="3403"/>
    <cellStyle name="Heading 4 14 3 2" xfId="3404"/>
    <cellStyle name="Heading 4 14 4" xfId="3405"/>
    <cellStyle name="Heading 4 14 5" xfId="3406"/>
    <cellStyle name="Heading 4 14 5 2" xfId="3407"/>
    <cellStyle name="Heading 4 14 6" xfId="3408"/>
    <cellStyle name="Heading 4 15" xfId="3409"/>
    <cellStyle name="Heading 4 15 2" xfId="3410"/>
    <cellStyle name="Heading 4 15 2 2" xfId="3411"/>
    <cellStyle name="Heading 4 15 3" xfId="3412"/>
    <cellStyle name="Heading 4 15 3 2" xfId="3413"/>
    <cellStyle name="Heading 4 15 4" xfId="3414"/>
    <cellStyle name="Heading 4 15 4 2" xfId="3415"/>
    <cellStyle name="Heading 4 15 5" xfId="3416"/>
    <cellStyle name="Heading 4 16" xfId="3417"/>
    <cellStyle name="Heading 4 16 2" xfId="3418"/>
    <cellStyle name="Heading 4 16 2 2" xfId="3419"/>
    <cellStyle name="Heading 4 16 3" xfId="3420"/>
    <cellStyle name="Heading 4 16 3 2" xfId="3421"/>
    <cellStyle name="Heading 4 16 4" xfId="3422"/>
    <cellStyle name="Heading 4 16 4 2" xfId="3423"/>
    <cellStyle name="Heading 4 16 5" xfId="3424"/>
    <cellStyle name="Heading 4 17" xfId="3425"/>
    <cellStyle name="Heading 4 18" xfId="3426"/>
    <cellStyle name="Heading 4 19" xfId="3427"/>
    <cellStyle name="Heading 4 2" xfId="3428"/>
    <cellStyle name="Heading 4 2 2" xfId="3429"/>
    <cellStyle name="Heading 4 2 2 2" xfId="3430"/>
    <cellStyle name="Heading 4 2 2 3" xfId="3431"/>
    <cellStyle name="Heading 4 2 2 4" xfId="3432"/>
    <cellStyle name="Heading 4 2 3" xfId="3433"/>
    <cellStyle name="Heading 4 2 4" xfId="3434"/>
    <cellStyle name="Heading 4 2 5" xfId="3435"/>
    <cellStyle name="Heading 4 20" xfId="3436"/>
    <cellStyle name="Heading 4 21" xfId="3437"/>
    <cellStyle name="Heading 4 3" xfId="3438"/>
    <cellStyle name="Heading 4 4" xfId="3439"/>
    <cellStyle name="Heading 4 5" xfId="3440"/>
    <cellStyle name="Heading 4 6" xfId="3441"/>
    <cellStyle name="Heading 4 7" xfId="3442"/>
    <cellStyle name="Heading 4 8" xfId="3443"/>
    <cellStyle name="Heading 4 9" xfId="3444"/>
    <cellStyle name="Hyperlink" xfId="49529" builtinId="8"/>
    <cellStyle name="Hyperlink 2" xfId="3445"/>
    <cellStyle name="Hyperlink 2 2" xfId="3446"/>
    <cellStyle name="Hyperlink 3" xfId="3447"/>
    <cellStyle name="Hyperlink 4" xfId="3448"/>
    <cellStyle name="Hyperlink 5" xfId="3449"/>
    <cellStyle name="Hyperlink 6" xfId="3450"/>
    <cellStyle name="Input 10" xfId="3451"/>
    <cellStyle name="Input 10 2" xfId="3452"/>
    <cellStyle name="Input 10 2 2" xfId="3453"/>
    <cellStyle name="Input 10 2 2 2" xfId="3454"/>
    <cellStyle name="Input 10 2 2 2 2" xfId="3455"/>
    <cellStyle name="Input 10 2 2 3" xfId="3456"/>
    <cellStyle name="Input 10 2 3" xfId="3457"/>
    <cellStyle name="Input 10 2 3 2" xfId="3458"/>
    <cellStyle name="Input 10 3" xfId="3459"/>
    <cellStyle name="Input 10 3 2" xfId="3460"/>
    <cellStyle name="Input 10 3 2 2" xfId="3461"/>
    <cellStyle name="Input 10 3 2 2 2" xfId="3462"/>
    <cellStyle name="Input 10 3 2 3" xfId="3463"/>
    <cellStyle name="Input 10 3 3" xfId="3464"/>
    <cellStyle name="Input 10 3 3 2" xfId="3465"/>
    <cellStyle name="Input 10 4" xfId="3466"/>
    <cellStyle name="Input 10 4 2" xfId="3467"/>
    <cellStyle name="Input 10 4 2 2" xfId="3468"/>
    <cellStyle name="Input 10 4 2 2 2" xfId="3469"/>
    <cellStyle name="Input 10 4 2 3" xfId="3470"/>
    <cellStyle name="Input 10 4 3" xfId="3471"/>
    <cellStyle name="Input 10 4 3 2" xfId="3472"/>
    <cellStyle name="Input 10 5" xfId="3473"/>
    <cellStyle name="Input 10 5 2" xfId="3474"/>
    <cellStyle name="Input 10 5 2 2" xfId="3475"/>
    <cellStyle name="Input 10 5 2 2 2" xfId="3476"/>
    <cellStyle name="Input 10 5 2 3" xfId="3477"/>
    <cellStyle name="Input 10 5 3" xfId="3478"/>
    <cellStyle name="Input 10 5 3 2" xfId="3479"/>
    <cellStyle name="Input 10 6" xfId="3480"/>
    <cellStyle name="Input 10 6 2" xfId="3481"/>
    <cellStyle name="Input 10 6 2 2" xfId="3482"/>
    <cellStyle name="Input 10 6 3" xfId="3483"/>
    <cellStyle name="Input 10 7" xfId="3484"/>
    <cellStyle name="Input 10 7 2" xfId="3485"/>
    <cellStyle name="Input 11" xfId="3486"/>
    <cellStyle name="Input 11 2" xfId="3487"/>
    <cellStyle name="Input 11 2 2" xfId="3488"/>
    <cellStyle name="Input 11 2 2 2" xfId="3489"/>
    <cellStyle name="Input 11 2 2 2 2" xfId="3490"/>
    <cellStyle name="Input 11 2 2 3" xfId="3491"/>
    <cellStyle name="Input 11 2 3" xfId="3492"/>
    <cellStyle name="Input 11 2 3 2" xfId="3493"/>
    <cellStyle name="Input 11 3" xfId="3494"/>
    <cellStyle name="Input 11 3 2" xfId="3495"/>
    <cellStyle name="Input 11 3 2 2" xfId="3496"/>
    <cellStyle name="Input 11 3 2 2 2" xfId="3497"/>
    <cellStyle name="Input 11 3 2 3" xfId="3498"/>
    <cellStyle name="Input 11 3 3" xfId="3499"/>
    <cellStyle name="Input 11 3 3 2" xfId="3500"/>
    <cellStyle name="Input 11 4" xfId="3501"/>
    <cellStyle name="Input 11 4 2" xfId="3502"/>
    <cellStyle name="Input 11 4 2 2" xfId="3503"/>
    <cellStyle name="Input 11 4 2 2 2" xfId="3504"/>
    <cellStyle name="Input 11 4 2 3" xfId="3505"/>
    <cellStyle name="Input 11 4 3" xfId="3506"/>
    <cellStyle name="Input 11 4 3 2" xfId="3507"/>
    <cellStyle name="Input 11 5" xfId="3508"/>
    <cellStyle name="Input 11 5 2" xfId="3509"/>
    <cellStyle name="Input 11 5 2 2" xfId="3510"/>
    <cellStyle name="Input 11 5 2 2 2" xfId="3511"/>
    <cellStyle name="Input 11 5 2 3" xfId="3512"/>
    <cellStyle name="Input 11 5 3" xfId="3513"/>
    <cellStyle name="Input 11 5 3 2" xfId="3514"/>
    <cellStyle name="Input 11 6" xfId="3515"/>
    <cellStyle name="Input 11 6 2" xfId="3516"/>
    <cellStyle name="Input 11 6 2 2" xfId="3517"/>
    <cellStyle name="Input 11 6 3" xfId="3518"/>
    <cellStyle name="Input 11 7" xfId="3519"/>
    <cellStyle name="Input 11 7 2" xfId="3520"/>
    <cellStyle name="Input 12" xfId="3521"/>
    <cellStyle name="Input 12 2" xfId="3522"/>
    <cellStyle name="Input 12 2 2" xfId="3523"/>
    <cellStyle name="Input 12 2 2 2" xfId="3524"/>
    <cellStyle name="Input 12 2 2 2 2" xfId="3525"/>
    <cellStyle name="Input 12 2 2 3" xfId="3526"/>
    <cellStyle name="Input 12 2 3" xfId="3527"/>
    <cellStyle name="Input 12 2 3 2" xfId="3528"/>
    <cellStyle name="Input 12 3" xfId="3529"/>
    <cellStyle name="Input 12 3 2" xfId="3530"/>
    <cellStyle name="Input 12 3 2 2" xfId="3531"/>
    <cellStyle name="Input 12 3 2 2 2" xfId="3532"/>
    <cellStyle name="Input 12 3 2 3" xfId="3533"/>
    <cellStyle name="Input 12 3 3" xfId="3534"/>
    <cellStyle name="Input 12 3 3 2" xfId="3535"/>
    <cellStyle name="Input 12 4" xfId="3536"/>
    <cellStyle name="Input 12 4 2" xfId="3537"/>
    <cellStyle name="Input 12 4 2 2" xfId="3538"/>
    <cellStyle name="Input 12 4 2 2 2" xfId="3539"/>
    <cellStyle name="Input 12 4 2 3" xfId="3540"/>
    <cellStyle name="Input 12 4 3" xfId="3541"/>
    <cellStyle name="Input 12 4 3 2" xfId="3542"/>
    <cellStyle name="Input 12 5" xfId="3543"/>
    <cellStyle name="Input 12 5 2" xfId="3544"/>
    <cellStyle name="Input 12 5 2 2" xfId="3545"/>
    <cellStyle name="Input 12 5 2 2 2" xfId="3546"/>
    <cellStyle name="Input 12 5 2 3" xfId="3547"/>
    <cellStyle name="Input 12 5 3" xfId="3548"/>
    <cellStyle name="Input 12 5 3 2" xfId="3549"/>
    <cellStyle name="Input 12 6" xfId="3550"/>
    <cellStyle name="Input 12 6 2" xfId="3551"/>
    <cellStyle name="Input 12 6 2 2" xfId="3552"/>
    <cellStyle name="Input 12 6 3" xfId="3553"/>
    <cellStyle name="Input 12 7" xfId="3554"/>
    <cellStyle name="Input 12 7 2" xfId="3555"/>
    <cellStyle name="Input 13" xfId="3556"/>
    <cellStyle name="Input 13 2" xfId="3557"/>
    <cellStyle name="Input 13 2 2" xfId="3558"/>
    <cellStyle name="Input 13 2 2 2" xfId="3559"/>
    <cellStyle name="Input 13 2 2 2 2" xfId="3560"/>
    <cellStyle name="Input 13 2 2 3" xfId="3561"/>
    <cellStyle name="Input 13 2 3" xfId="3562"/>
    <cellStyle name="Input 13 2 3 2" xfId="3563"/>
    <cellStyle name="Input 13 3" xfId="3564"/>
    <cellStyle name="Input 13 3 2" xfId="3565"/>
    <cellStyle name="Input 13 3 2 2" xfId="3566"/>
    <cellStyle name="Input 13 3 2 2 2" xfId="3567"/>
    <cellStyle name="Input 13 3 2 3" xfId="3568"/>
    <cellStyle name="Input 13 3 3" xfId="3569"/>
    <cellStyle name="Input 13 3 3 2" xfId="3570"/>
    <cellStyle name="Input 13 4" xfId="3571"/>
    <cellStyle name="Input 13 4 2" xfId="3572"/>
    <cellStyle name="Input 13 4 2 2" xfId="3573"/>
    <cellStyle name="Input 13 4 2 2 2" xfId="3574"/>
    <cellStyle name="Input 13 4 2 3" xfId="3575"/>
    <cellStyle name="Input 13 4 3" xfId="3576"/>
    <cellStyle name="Input 13 4 3 2" xfId="3577"/>
    <cellStyle name="Input 13 5" xfId="3578"/>
    <cellStyle name="Input 13 5 2" xfId="3579"/>
    <cellStyle name="Input 13 5 2 2" xfId="3580"/>
    <cellStyle name="Input 13 5 2 2 2" xfId="3581"/>
    <cellStyle name="Input 13 5 2 3" xfId="3582"/>
    <cellStyle name="Input 13 5 3" xfId="3583"/>
    <cellStyle name="Input 13 5 3 2" xfId="3584"/>
    <cellStyle name="Input 13 6" xfId="3585"/>
    <cellStyle name="Input 13 6 2" xfId="3586"/>
    <cellStyle name="Input 13 6 2 2" xfId="3587"/>
    <cellStyle name="Input 13 6 3" xfId="3588"/>
    <cellStyle name="Input 13 7" xfId="3589"/>
    <cellStyle name="Input 13 7 2" xfId="3590"/>
    <cellStyle name="Input 14" xfId="3591"/>
    <cellStyle name="Input 14 2" xfId="3592"/>
    <cellStyle name="Input 14 3" xfId="3593"/>
    <cellStyle name="Input 14 4" xfId="3594"/>
    <cellStyle name="Input 14 4 2" xfId="3595"/>
    <cellStyle name="Input 14 4 2 2" xfId="3596"/>
    <cellStyle name="Input 14 4 2 2 2" xfId="3597"/>
    <cellStyle name="Input 14 4 2 2 2 2" xfId="3598"/>
    <cellStyle name="Input 14 4 2 2 3" xfId="3599"/>
    <cellStyle name="Input 14 4 2 3" xfId="3600"/>
    <cellStyle name="Input 14 4 2 3 2" xfId="3601"/>
    <cellStyle name="Input 14 4 3" xfId="3602"/>
    <cellStyle name="Input 14 4 3 2" xfId="3603"/>
    <cellStyle name="Input 14 4 3 2 2" xfId="3604"/>
    <cellStyle name="Input 14 4 3 2 2 2" xfId="3605"/>
    <cellStyle name="Input 14 4 3 2 3" xfId="3606"/>
    <cellStyle name="Input 14 4 3 3" xfId="3607"/>
    <cellStyle name="Input 14 4 3 3 2" xfId="3608"/>
    <cellStyle name="Input 14 4 4" xfId="3609"/>
    <cellStyle name="Input 14 4 4 2" xfId="3610"/>
    <cellStyle name="Input 14 4 4 2 2" xfId="3611"/>
    <cellStyle name="Input 14 4 4 2 2 2" xfId="3612"/>
    <cellStyle name="Input 14 4 4 2 3" xfId="3613"/>
    <cellStyle name="Input 14 4 4 3" xfId="3614"/>
    <cellStyle name="Input 14 4 4 3 2" xfId="3615"/>
    <cellStyle name="Input 14 4 5" xfId="3616"/>
    <cellStyle name="Input 14 4 5 2" xfId="3617"/>
    <cellStyle name="Input 14 4 5 2 2" xfId="3618"/>
    <cellStyle name="Input 14 4 5 2 2 2" xfId="3619"/>
    <cellStyle name="Input 14 4 5 2 3" xfId="3620"/>
    <cellStyle name="Input 14 4 5 3" xfId="3621"/>
    <cellStyle name="Input 14 4 5 3 2" xfId="3622"/>
    <cellStyle name="Input 14 4 6" xfId="3623"/>
    <cellStyle name="Input 14 4 6 2" xfId="3624"/>
    <cellStyle name="Input 14 4 6 2 2" xfId="3625"/>
    <cellStyle name="Input 14 4 6 3" xfId="3626"/>
    <cellStyle name="Input 14 4 7" xfId="3627"/>
    <cellStyle name="Input 14 4 7 2" xfId="3628"/>
    <cellStyle name="Input 14 5" xfId="3629"/>
    <cellStyle name="Input 14 6" xfId="3630"/>
    <cellStyle name="Input 15" xfId="3631"/>
    <cellStyle name="Input 15 2" xfId="3632"/>
    <cellStyle name="Input 15 3" xfId="3633"/>
    <cellStyle name="Input 15 4" xfId="3634"/>
    <cellStyle name="Input 15 5" xfId="3635"/>
    <cellStyle name="Input 16" xfId="3636"/>
    <cellStyle name="Input 16 2" xfId="3637"/>
    <cellStyle name="Input 16 3" xfId="3638"/>
    <cellStyle name="Input 16 4" xfId="3639"/>
    <cellStyle name="Input 16 5" xfId="3640"/>
    <cellStyle name="Input 17" xfId="3641"/>
    <cellStyle name="Input 17 2" xfId="3642"/>
    <cellStyle name="Input 17 2 2" xfId="3643"/>
    <cellStyle name="Input 17 2 2 2" xfId="3644"/>
    <cellStyle name="Input 17 2 2 2 2" xfId="3645"/>
    <cellStyle name="Input 17 2 2 3" xfId="3646"/>
    <cellStyle name="Input 17 2 3" xfId="3647"/>
    <cellStyle name="Input 17 2 3 2" xfId="3648"/>
    <cellStyle name="Input 17 3" xfId="3649"/>
    <cellStyle name="Input 17 3 2" xfId="3650"/>
    <cellStyle name="Input 17 3 2 2" xfId="3651"/>
    <cellStyle name="Input 17 3 2 2 2" xfId="3652"/>
    <cellStyle name="Input 17 3 2 3" xfId="3653"/>
    <cellStyle name="Input 17 3 3" xfId="3654"/>
    <cellStyle name="Input 17 3 3 2" xfId="3655"/>
    <cellStyle name="Input 17 4" xfId="3656"/>
    <cellStyle name="Input 17 4 2" xfId="3657"/>
    <cellStyle name="Input 17 4 2 2" xfId="3658"/>
    <cellStyle name="Input 17 4 2 2 2" xfId="3659"/>
    <cellStyle name="Input 17 4 2 3" xfId="3660"/>
    <cellStyle name="Input 17 4 3" xfId="3661"/>
    <cellStyle name="Input 17 4 3 2" xfId="3662"/>
    <cellStyle name="Input 17 5" xfId="3663"/>
    <cellStyle name="Input 17 5 2" xfId="3664"/>
    <cellStyle name="Input 17 5 2 2" xfId="3665"/>
    <cellStyle name="Input 17 5 2 2 2" xfId="3666"/>
    <cellStyle name="Input 17 5 2 3" xfId="3667"/>
    <cellStyle name="Input 17 5 3" xfId="3668"/>
    <cellStyle name="Input 17 5 3 2" xfId="3669"/>
    <cellStyle name="Input 17 6" xfId="3670"/>
    <cellStyle name="Input 17 6 2" xfId="3671"/>
    <cellStyle name="Input 17 6 2 2" xfId="3672"/>
    <cellStyle name="Input 17 6 3" xfId="3673"/>
    <cellStyle name="Input 17 7" xfId="3674"/>
    <cellStyle name="Input 17 7 2" xfId="3675"/>
    <cellStyle name="Input 18" xfId="3676"/>
    <cellStyle name="Input 18 2" xfId="3677"/>
    <cellStyle name="Input 18 2 2" xfId="3678"/>
    <cellStyle name="Input 18 2 2 2" xfId="3679"/>
    <cellStyle name="Input 18 2 2 2 2" xfId="3680"/>
    <cellStyle name="Input 18 2 2 3" xfId="3681"/>
    <cellStyle name="Input 18 2 3" xfId="3682"/>
    <cellStyle name="Input 18 2 3 2" xfId="3683"/>
    <cellStyle name="Input 18 3" xfId="3684"/>
    <cellStyle name="Input 18 3 2" xfId="3685"/>
    <cellStyle name="Input 18 3 2 2" xfId="3686"/>
    <cellStyle name="Input 18 3 2 2 2" xfId="3687"/>
    <cellStyle name="Input 18 3 2 3" xfId="3688"/>
    <cellStyle name="Input 18 3 3" xfId="3689"/>
    <cellStyle name="Input 18 3 3 2" xfId="3690"/>
    <cellStyle name="Input 18 4" xfId="3691"/>
    <cellStyle name="Input 18 4 2" xfId="3692"/>
    <cellStyle name="Input 18 4 2 2" xfId="3693"/>
    <cellStyle name="Input 18 4 2 2 2" xfId="3694"/>
    <cellStyle name="Input 18 4 2 3" xfId="3695"/>
    <cellStyle name="Input 18 4 3" xfId="3696"/>
    <cellStyle name="Input 18 4 3 2" xfId="3697"/>
    <cellStyle name="Input 18 5" xfId="3698"/>
    <cellStyle name="Input 18 5 2" xfId="3699"/>
    <cellStyle name="Input 18 5 2 2" xfId="3700"/>
    <cellStyle name="Input 18 5 2 2 2" xfId="3701"/>
    <cellStyle name="Input 18 5 2 3" xfId="3702"/>
    <cellStyle name="Input 18 5 3" xfId="3703"/>
    <cellStyle name="Input 18 5 3 2" xfId="3704"/>
    <cellStyle name="Input 18 6" xfId="3705"/>
    <cellStyle name="Input 18 6 2" xfId="3706"/>
    <cellStyle name="Input 18 6 2 2" xfId="3707"/>
    <cellStyle name="Input 18 6 3" xfId="3708"/>
    <cellStyle name="Input 18 7" xfId="3709"/>
    <cellStyle name="Input 18 7 2" xfId="3710"/>
    <cellStyle name="Input 19" xfId="3711"/>
    <cellStyle name="Input 19 2" xfId="3712"/>
    <cellStyle name="Input 19 2 2" xfId="3713"/>
    <cellStyle name="Input 19 2 2 2" xfId="3714"/>
    <cellStyle name="Input 19 2 2 2 2" xfId="3715"/>
    <cellStyle name="Input 19 2 2 3" xfId="3716"/>
    <cellStyle name="Input 19 2 3" xfId="3717"/>
    <cellStyle name="Input 19 2 3 2" xfId="3718"/>
    <cellStyle name="Input 19 3" xfId="3719"/>
    <cellStyle name="Input 19 3 2" xfId="3720"/>
    <cellStyle name="Input 19 3 2 2" xfId="3721"/>
    <cellStyle name="Input 19 3 2 2 2" xfId="3722"/>
    <cellStyle name="Input 19 3 2 3" xfId="3723"/>
    <cellStyle name="Input 19 3 3" xfId="3724"/>
    <cellStyle name="Input 19 3 3 2" xfId="3725"/>
    <cellStyle name="Input 19 4" xfId="3726"/>
    <cellStyle name="Input 19 4 2" xfId="3727"/>
    <cellStyle name="Input 19 4 2 2" xfId="3728"/>
    <cellStyle name="Input 19 4 2 2 2" xfId="3729"/>
    <cellStyle name="Input 19 4 2 3" xfId="3730"/>
    <cellStyle name="Input 19 4 3" xfId="3731"/>
    <cellStyle name="Input 19 4 3 2" xfId="3732"/>
    <cellStyle name="Input 19 5" xfId="3733"/>
    <cellStyle name="Input 19 5 2" xfId="3734"/>
    <cellStyle name="Input 19 5 2 2" xfId="3735"/>
    <cellStyle name="Input 19 5 2 2 2" xfId="3736"/>
    <cellStyle name="Input 19 5 2 3" xfId="3737"/>
    <cellStyle name="Input 19 5 3" xfId="3738"/>
    <cellStyle name="Input 19 5 3 2" xfId="3739"/>
    <cellStyle name="Input 19 6" xfId="3740"/>
    <cellStyle name="Input 19 6 2" xfId="3741"/>
    <cellStyle name="Input 19 6 2 2" xfId="3742"/>
    <cellStyle name="Input 19 6 3" xfId="3743"/>
    <cellStyle name="Input 19 7" xfId="3744"/>
    <cellStyle name="Input 19 7 2" xfId="3745"/>
    <cellStyle name="Input 2" xfId="3746"/>
    <cellStyle name="Input 2 10" xfId="3747"/>
    <cellStyle name="Input 2 10 2" xfId="3748"/>
    <cellStyle name="Input 2 10 2 2" xfId="3749"/>
    <cellStyle name="Input 2 10 3" xfId="3750"/>
    <cellStyle name="Input 2 11" xfId="3751"/>
    <cellStyle name="Input 2 11 2" xfId="3752"/>
    <cellStyle name="Input 2 2" xfId="3753"/>
    <cellStyle name="Input 2 2 10" xfId="3754"/>
    <cellStyle name="Input 2 2 10 2" xfId="3755"/>
    <cellStyle name="Input 2 2 2" xfId="3756"/>
    <cellStyle name="Input 2 2 2 2" xfId="3757"/>
    <cellStyle name="Input 2 2 2 2 2" xfId="3758"/>
    <cellStyle name="Input 2 2 2 2 2 2" xfId="3759"/>
    <cellStyle name="Input 2 2 2 2 2 2 2" xfId="3760"/>
    <cellStyle name="Input 2 2 2 2 2 3" xfId="3761"/>
    <cellStyle name="Input 2 2 2 2 3" xfId="3762"/>
    <cellStyle name="Input 2 2 2 2 3 2" xfId="3763"/>
    <cellStyle name="Input 2 2 2 3" xfId="3764"/>
    <cellStyle name="Input 2 2 2 3 2" xfId="3765"/>
    <cellStyle name="Input 2 2 2 3 2 2" xfId="3766"/>
    <cellStyle name="Input 2 2 2 3 2 2 2" xfId="3767"/>
    <cellStyle name="Input 2 2 2 3 2 3" xfId="3768"/>
    <cellStyle name="Input 2 2 2 3 3" xfId="3769"/>
    <cellStyle name="Input 2 2 2 3 3 2" xfId="3770"/>
    <cellStyle name="Input 2 2 2 4" xfId="3771"/>
    <cellStyle name="Input 2 2 2 4 2" xfId="3772"/>
    <cellStyle name="Input 2 2 2 4 2 2" xfId="3773"/>
    <cellStyle name="Input 2 2 2 4 2 2 2" xfId="3774"/>
    <cellStyle name="Input 2 2 2 4 2 3" xfId="3775"/>
    <cellStyle name="Input 2 2 2 4 3" xfId="3776"/>
    <cellStyle name="Input 2 2 2 4 3 2" xfId="3777"/>
    <cellStyle name="Input 2 2 2 5" xfId="3778"/>
    <cellStyle name="Input 2 2 2 5 2" xfId="3779"/>
    <cellStyle name="Input 2 2 2 5 2 2" xfId="3780"/>
    <cellStyle name="Input 2 2 2 5 2 2 2" xfId="3781"/>
    <cellStyle name="Input 2 2 2 5 2 3" xfId="3782"/>
    <cellStyle name="Input 2 2 2 5 3" xfId="3783"/>
    <cellStyle name="Input 2 2 2 5 3 2" xfId="3784"/>
    <cellStyle name="Input 2 2 2 6" xfId="3785"/>
    <cellStyle name="Input 2 2 2 6 2" xfId="3786"/>
    <cellStyle name="Input 2 2 2 6 2 2" xfId="3787"/>
    <cellStyle name="Input 2 2 2 6 3" xfId="3788"/>
    <cellStyle name="Input 2 2 2 7" xfId="3789"/>
    <cellStyle name="Input 2 2 2 7 2" xfId="3790"/>
    <cellStyle name="Input 2 2 3" xfId="3791"/>
    <cellStyle name="Input 2 2 3 2" xfId="3792"/>
    <cellStyle name="Input 2 2 3 2 2" xfId="3793"/>
    <cellStyle name="Input 2 2 3 2 2 2" xfId="3794"/>
    <cellStyle name="Input 2 2 3 2 2 2 2" xfId="3795"/>
    <cellStyle name="Input 2 2 3 2 2 3" xfId="3796"/>
    <cellStyle name="Input 2 2 3 2 3" xfId="3797"/>
    <cellStyle name="Input 2 2 3 2 3 2" xfId="3798"/>
    <cellStyle name="Input 2 2 3 3" xfId="3799"/>
    <cellStyle name="Input 2 2 3 3 2" xfId="3800"/>
    <cellStyle name="Input 2 2 3 3 2 2" xfId="3801"/>
    <cellStyle name="Input 2 2 3 3 2 2 2" xfId="3802"/>
    <cellStyle name="Input 2 2 3 3 2 3" xfId="3803"/>
    <cellStyle name="Input 2 2 3 3 3" xfId="3804"/>
    <cellStyle name="Input 2 2 3 3 3 2" xfId="3805"/>
    <cellStyle name="Input 2 2 3 4" xfId="3806"/>
    <cellStyle name="Input 2 2 3 4 2" xfId="3807"/>
    <cellStyle name="Input 2 2 3 4 2 2" xfId="3808"/>
    <cellStyle name="Input 2 2 3 4 2 2 2" xfId="3809"/>
    <cellStyle name="Input 2 2 3 4 2 3" xfId="3810"/>
    <cellStyle name="Input 2 2 3 4 3" xfId="3811"/>
    <cellStyle name="Input 2 2 3 4 3 2" xfId="3812"/>
    <cellStyle name="Input 2 2 3 5" xfId="3813"/>
    <cellStyle name="Input 2 2 3 5 2" xfId="3814"/>
    <cellStyle name="Input 2 2 3 5 2 2" xfId="3815"/>
    <cellStyle name="Input 2 2 3 5 2 2 2" xfId="3816"/>
    <cellStyle name="Input 2 2 3 5 2 3" xfId="3817"/>
    <cellStyle name="Input 2 2 3 5 3" xfId="3818"/>
    <cellStyle name="Input 2 2 3 5 3 2" xfId="3819"/>
    <cellStyle name="Input 2 2 3 6" xfId="3820"/>
    <cellStyle name="Input 2 2 3 6 2" xfId="3821"/>
    <cellStyle name="Input 2 2 3 6 2 2" xfId="3822"/>
    <cellStyle name="Input 2 2 3 6 3" xfId="3823"/>
    <cellStyle name="Input 2 2 3 7" xfId="3824"/>
    <cellStyle name="Input 2 2 3 7 2" xfId="3825"/>
    <cellStyle name="Input 2 2 4" xfId="3826"/>
    <cellStyle name="Input 2 2 4 2" xfId="3827"/>
    <cellStyle name="Input 2 2 4 2 2" xfId="3828"/>
    <cellStyle name="Input 2 2 4 2 2 2" xfId="3829"/>
    <cellStyle name="Input 2 2 4 2 2 2 2" xfId="3830"/>
    <cellStyle name="Input 2 2 4 2 2 3" xfId="3831"/>
    <cellStyle name="Input 2 2 4 2 3" xfId="3832"/>
    <cellStyle name="Input 2 2 4 2 3 2" xfId="3833"/>
    <cellStyle name="Input 2 2 4 3" xfId="3834"/>
    <cellStyle name="Input 2 2 4 3 2" xfId="3835"/>
    <cellStyle name="Input 2 2 4 3 2 2" xfId="3836"/>
    <cellStyle name="Input 2 2 4 3 2 2 2" xfId="3837"/>
    <cellStyle name="Input 2 2 4 3 2 3" xfId="3838"/>
    <cellStyle name="Input 2 2 4 3 3" xfId="3839"/>
    <cellStyle name="Input 2 2 4 3 3 2" xfId="3840"/>
    <cellStyle name="Input 2 2 4 4" xfId="3841"/>
    <cellStyle name="Input 2 2 4 4 2" xfId="3842"/>
    <cellStyle name="Input 2 2 4 4 2 2" xfId="3843"/>
    <cellStyle name="Input 2 2 4 4 2 2 2" xfId="3844"/>
    <cellStyle name="Input 2 2 4 4 2 3" xfId="3845"/>
    <cellStyle name="Input 2 2 4 4 3" xfId="3846"/>
    <cellStyle name="Input 2 2 4 4 3 2" xfId="3847"/>
    <cellStyle name="Input 2 2 4 5" xfId="3848"/>
    <cellStyle name="Input 2 2 4 5 2" xfId="3849"/>
    <cellStyle name="Input 2 2 4 5 2 2" xfId="3850"/>
    <cellStyle name="Input 2 2 4 5 2 2 2" xfId="3851"/>
    <cellStyle name="Input 2 2 4 5 2 3" xfId="3852"/>
    <cellStyle name="Input 2 2 4 5 3" xfId="3853"/>
    <cellStyle name="Input 2 2 4 5 3 2" xfId="3854"/>
    <cellStyle name="Input 2 2 4 6" xfId="3855"/>
    <cellStyle name="Input 2 2 4 6 2" xfId="3856"/>
    <cellStyle name="Input 2 2 4 6 2 2" xfId="3857"/>
    <cellStyle name="Input 2 2 4 6 3" xfId="3858"/>
    <cellStyle name="Input 2 2 4 7" xfId="3859"/>
    <cellStyle name="Input 2 2 4 7 2" xfId="3860"/>
    <cellStyle name="Input 2 2 5" xfId="3861"/>
    <cellStyle name="Input 2 2 5 2" xfId="3862"/>
    <cellStyle name="Input 2 2 5 2 2" xfId="3863"/>
    <cellStyle name="Input 2 2 5 2 2 2" xfId="3864"/>
    <cellStyle name="Input 2 2 5 2 3" xfId="3865"/>
    <cellStyle name="Input 2 2 5 3" xfId="3866"/>
    <cellStyle name="Input 2 2 5 3 2" xfId="3867"/>
    <cellStyle name="Input 2 2 6" xfId="3868"/>
    <cellStyle name="Input 2 2 6 2" xfId="3869"/>
    <cellStyle name="Input 2 2 6 2 2" xfId="3870"/>
    <cellStyle name="Input 2 2 6 2 2 2" xfId="3871"/>
    <cellStyle name="Input 2 2 6 2 3" xfId="3872"/>
    <cellStyle name="Input 2 2 6 3" xfId="3873"/>
    <cellStyle name="Input 2 2 6 3 2" xfId="3874"/>
    <cellStyle name="Input 2 2 7" xfId="3875"/>
    <cellStyle name="Input 2 2 7 2" xfId="3876"/>
    <cellStyle name="Input 2 2 7 2 2" xfId="3877"/>
    <cellStyle name="Input 2 2 7 2 2 2" xfId="3878"/>
    <cellStyle name="Input 2 2 7 2 3" xfId="3879"/>
    <cellStyle name="Input 2 2 7 3" xfId="3880"/>
    <cellStyle name="Input 2 2 7 3 2" xfId="3881"/>
    <cellStyle name="Input 2 2 8" xfId="3882"/>
    <cellStyle name="Input 2 2 8 2" xfId="3883"/>
    <cellStyle name="Input 2 2 8 2 2" xfId="3884"/>
    <cellStyle name="Input 2 2 8 2 2 2" xfId="3885"/>
    <cellStyle name="Input 2 2 8 2 3" xfId="3886"/>
    <cellStyle name="Input 2 2 8 3" xfId="3887"/>
    <cellStyle name="Input 2 2 8 3 2" xfId="3888"/>
    <cellStyle name="Input 2 2 9" xfId="3889"/>
    <cellStyle name="Input 2 2 9 2" xfId="3890"/>
    <cellStyle name="Input 2 2 9 2 2" xfId="3891"/>
    <cellStyle name="Input 2 2 9 3" xfId="3892"/>
    <cellStyle name="Input 2 3" xfId="3893"/>
    <cellStyle name="Input 2 3 2" xfId="3894"/>
    <cellStyle name="Input 2 3 2 2" xfId="3895"/>
    <cellStyle name="Input 2 3 2 2 2" xfId="3896"/>
    <cellStyle name="Input 2 3 2 2 2 2" xfId="3897"/>
    <cellStyle name="Input 2 3 2 2 3" xfId="3898"/>
    <cellStyle name="Input 2 3 2 3" xfId="3899"/>
    <cellStyle name="Input 2 3 2 3 2" xfId="3900"/>
    <cellStyle name="Input 2 3 3" xfId="3901"/>
    <cellStyle name="Input 2 3 3 2" xfId="3902"/>
    <cellStyle name="Input 2 3 3 2 2" xfId="3903"/>
    <cellStyle name="Input 2 3 3 2 2 2" xfId="3904"/>
    <cellStyle name="Input 2 3 3 2 3" xfId="3905"/>
    <cellStyle name="Input 2 3 3 3" xfId="3906"/>
    <cellStyle name="Input 2 3 3 3 2" xfId="3907"/>
    <cellStyle name="Input 2 3 4" xfId="3908"/>
    <cellStyle name="Input 2 3 4 2" xfId="3909"/>
    <cellStyle name="Input 2 3 4 2 2" xfId="3910"/>
    <cellStyle name="Input 2 3 4 2 2 2" xfId="3911"/>
    <cellStyle name="Input 2 3 4 2 3" xfId="3912"/>
    <cellStyle name="Input 2 3 4 3" xfId="3913"/>
    <cellStyle name="Input 2 3 4 3 2" xfId="3914"/>
    <cellStyle name="Input 2 3 5" xfId="3915"/>
    <cellStyle name="Input 2 3 5 2" xfId="3916"/>
    <cellStyle name="Input 2 3 5 2 2" xfId="3917"/>
    <cellStyle name="Input 2 3 5 2 2 2" xfId="3918"/>
    <cellStyle name="Input 2 3 5 2 3" xfId="3919"/>
    <cellStyle name="Input 2 3 5 3" xfId="3920"/>
    <cellStyle name="Input 2 3 5 3 2" xfId="3921"/>
    <cellStyle name="Input 2 3 6" xfId="3922"/>
    <cellStyle name="Input 2 3 6 2" xfId="3923"/>
    <cellStyle name="Input 2 3 6 2 2" xfId="3924"/>
    <cellStyle name="Input 2 3 6 3" xfId="3925"/>
    <cellStyle name="Input 2 3 7" xfId="3926"/>
    <cellStyle name="Input 2 3 7 2" xfId="3927"/>
    <cellStyle name="Input 2 4" xfId="3928"/>
    <cellStyle name="Input 2 4 2" xfId="3929"/>
    <cellStyle name="Input 2 4 2 2" xfId="3930"/>
    <cellStyle name="Input 2 4 2 2 2" xfId="3931"/>
    <cellStyle name="Input 2 4 2 2 2 2" xfId="3932"/>
    <cellStyle name="Input 2 4 2 2 3" xfId="3933"/>
    <cellStyle name="Input 2 4 2 3" xfId="3934"/>
    <cellStyle name="Input 2 4 2 3 2" xfId="3935"/>
    <cellStyle name="Input 2 4 3" xfId="3936"/>
    <cellStyle name="Input 2 4 3 2" xfId="3937"/>
    <cellStyle name="Input 2 4 3 2 2" xfId="3938"/>
    <cellStyle name="Input 2 4 3 2 2 2" xfId="3939"/>
    <cellStyle name="Input 2 4 3 2 3" xfId="3940"/>
    <cellStyle name="Input 2 4 3 3" xfId="3941"/>
    <cellStyle name="Input 2 4 3 3 2" xfId="3942"/>
    <cellStyle name="Input 2 4 4" xfId="3943"/>
    <cellStyle name="Input 2 4 4 2" xfId="3944"/>
    <cellStyle name="Input 2 4 4 2 2" xfId="3945"/>
    <cellStyle name="Input 2 4 4 2 2 2" xfId="3946"/>
    <cellStyle name="Input 2 4 4 2 3" xfId="3947"/>
    <cellStyle name="Input 2 4 4 3" xfId="3948"/>
    <cellStyle name="Input 2 4 4 3 2" xfId="3949"/>
    <cellStyle name="Input 2 4 5" xfId="3950"/>
    <cellStyle name="Input 2 4 5 2" xfId="3951"/>
    <cellStyle name="Input 2 4 5 2 2" xfId="3952"/>
    <cellStyle name="Input 2 4 5 2 2 2" xfId="3953"/>
    <cellStyle name="Input 2 4 5 2 3" xfId="3954"/>
    <cellStyle name="Input 2 4 5 3" xfId="3955"/>
    <cellStyle name="Input 2 4 5 3 2" xfId="3956"/>
    <cellStyle name="Input 2 4 6" xfId="3957"/>
    <cellStyle name="Input 2 4 6 2" xfId="3958"/>
    <cellStyle name="Input 2 4 6 2 2" xfId="3959"/>
    <cellStyle name="Input 2 4 6 3" xfId="3960"/>
    <cellStyle name="Input 2 4 7" xfId="3961"/>
    <cellStyle name="Input 2 4 7 2" xfId="3962"/>
    <cellStyle name="Input 2 5" xfId="3963"/>
    <cellStyle name="Input 2 5 2" xfId="3964"/>
    <cellStyle name="Input 2 5 2 2" xfId="3965"/>
    <cellStyle name="Input 2 5 2 2 2" xfId="3966"/>
    <cellStyle name="Input 2 5 2 2 2 2" xfId="3967"/>
    <cellStyle name="Input 2 5 2 2 3" xfId="3968"/>
    <cellStyle name="Input 2 5 2 3" xfId="3969"/>
    <cellStyle name="Input 2 5 2 3 2" xfId="3970"/>
    <cellStyle name="Input 2 5 3" xfId="3971"/>
    <cellStyle name="Input 2 5 3 2" xfId="3972"/>
    <cellStyle name="Input 2 5 3 2 2" xfId="3973"/>
    <cellStyle name="Input 2 5 3 2 2 2" xfId="3974"/>
    <cellStyle name="Input 2 5 3 2 3" xfId="3975"/>
    <cellStyle name="Input 2 5 3 3" xfId="3976"/>
    <cellStyle name="Input 2 5 3 3 2" xfId="3977"/>
    <cellStyle name="Input 2 5 4" xfId="3978"/>
    <cellStyle name="Input 2 5 4 2" xfId="3979"/>
    <cellStyle name="Input 2 5 4 2 2" xfId="3980"/>
    <cellStyle name="Input 2 5 4 2 2 2" xfId="3981"/>
    <cellStyle name="Input 2 5 4 2 3" xfId="3982"/>
    <cellStyle name="Input 2 5 4 3" xfId="3983"/>
    <cellStyle name="Input 2 5 4 3 2" xfId="3984"/>
    <cellStyle name="Input 2 5 5" xfId="3985"/>
    <cellStyle name="Input 2 5 5 2" xfId="3986"/>
    <cellStyle name="Input 2 5 5 2 2" xfId="3987"/>
    <cellStyle name="Input 2 5 5 2 2 2" xfId="3988"/>
    <cellStyle name="Input 2 5 5 2 3" xfId="3989"/>
    <cellStyle name="Input 2 5 5 3" xfId="3990"/>
    <cellStyle name="Input 2 5 5 3 2" xfId="3991"/>
    <cellStyle name="Input 2 5 6" xfId="3992"/>
    <cellStyle name="Input 2 5 6 2" xfId="3993"/>
    <cellStyle name="Input 2 5 6 2 2" xfId="3994"/>
    <cellStyle name="Input 2 5 6 3" xfId="3995"/>
    <cellStyle name="Input 2 5 7" xfId="3996"/>
    <cellStyle name="Input 2 5 7 2" xfId="3997"/>
    <cellStyle name="Input 2 6" xfId="3998"/>
    <cellStyle name="Input 2 6 2" xfId="3999"/>
    <cellStyle name="Input 2 6 2 2" xfId="4000"/>
    <cellStyle name="Input 2 6 2 2 2" xfId="4001"/>
    <cellStyle name="Input 2 6 2 3" xfId="4002"/>
    <cellStyle name="Input 2 6 3" xfId="4003"/>
    <cellStyle name="Input 2 6 3 2" xfId="4004"/>
    <cellStyle name="Input 2 7" xfId="4005"/>
    <cellStyle name="Input 2 7 2" xfId="4006"/>
    <cellStyle name="Input 2 7 2 2" xfId="4007"/>
    <cellStyle name="Input 2 7 2 2 2" xfId="4008"/>
    <cellStyle name="Input 2 7 2 3" xfId="4009"/>
    <cellStyle name="Input 2 7 3" xfId="4010"/>
    <cellStyle name="Input 2 7 3 2" xfId="4011"/>
    <cellStyle name="Input 2 8" xfId="4012"/>
    <cellStyle name="Input 2 8 2" xfId="4013"/>
    <cellStyle name="Input 2 8 2 2" xfId="4014"/>
    <cellStyle name="Input 2 8 2 2 2" xfId="4015"/>
    <cellStyle name="Input 2 8 2 3" xfId="4016"/>
    <cellStyle name="Input 2 8 3" xfId="4017"/>
    <cellStyle name="Input 2 8 3 2" xfId="4018"/>
    <cellStyle name="Input 2 9" xfId="4019"/>
    <cellStyle name="Input 2 9 2" xfId="4020"/>
    <cellStyle name="Input 2 9 2 2" xfId="4021"/>
    <cellStyle name="Input 2 9 2 2 2" xfId="4022"/>
    <cellStyle name="Input 2 9 2 3" xfId="4023"/>
    <cellStyle name="Input 2 9 3" xfId="4024"/>
    <cellStyle name="Input 2 9 3 2" xfId="4025"/>
    <cellStyle name="Input 20" xfId="4026"/>
    <cellStyle name="Input 20 2" xfId="4027"/>
    <cellStyle name="Input 20 2 2" xfId="4028"/>
    <cellStyle name="Input 20 2 2 2" xfId="4029"/>
    <cellStyle name="Input 20 2 2 2 2" xfId="4030"/>
    <cellStyle name="Input 20 2 2 3" xfId="4031"/>
    <cellStyle name="Input 20 2 3" xfId="4032"/>
    <cellStyle name="Input 20 2 3 2" xfId="4033"/>
    <cellStyle name="Input 20 3" xfId="4034"/>
    <cellStyle name="Input 20 3 2" xfId="4035"/>
    <cellStyle name="Input 20 3 2 2" xfId="4036"/>
    <cellStyle name="Input 20 3 2 2 2" xfId="4037"/>
    <cellStyle name="Input 20 3 2 3" xfId="4038"/>
    <cellStyle name="Input 20 3 3" xfId="4039"/>
    <cellStyle name="Input 20 3 3 2" xfId="4040"/>
    <cellStyle name="Input 20 4" xfId="4041"/>
    <cellStyle name="Input 20 4 2" xfId="4042"/>
    <cellStyle name="Input 20 4 2 2" xfId="4043"/>
    <cellStyle name="Input 20 4 2 2 2" xfId="4044"/>
    <cellStyle name="Input 20 4 2 3" xfId="4045"/>
    <cellStyle name="Input 20 4 3" xfId="4046"/>
    <cellStyle name="Input 20 4 3 2" xfId="4047"/>
    <cellStyle name="Input 20 5" xfId="4048"/>
    <cellStyle name="Input 20 5 2" xfId="4049"/>
    <cellStyle name="Input 20 5 2 2" xfId="4050"/>
    <cellStyle name="Input 20 5 2 2 2" xfId="4051"/>
    <cellStyle name="Input 20 5 2 3" xfId="4052"/>
    <cellStyle name="Input 20 5 3" xfId="4053"/>
    <cellStyle name="Input 20 5 3 2" xfId="4054"/>
    <cellStyle name="Input 20 6" xfId="4055"/>
    <cellStyle name="Input 20 6 2" xfId="4056"/>
    <cellStyle name="Input 20 6 2 2" xfId="4057"/>
    <cellStyle name="Input 20 6 3" xfId="4058"/>
    <cellStyle name="Input 20 7" xfId="4059"/>
    <cellStyle name="Input 20 7 2" xfId="4060"/>
    <cellStyle name="Input 21" xfId="4061"/>
    <cellStyle name="Input 3" xfId="4062"/>
    <cellStyle name="Input 3 2" xfId="4063"/>
    <cellStyle name="Input 3 2 2" xfId="4064"/>
    <cellStyle name="Input 3 2 2 2" xfId="4065"/>
    <cellStyle name="Input 3 2 2 2 2" xfId="4066"/>
    <cellStyle name="Input 3 2 2 3" xfId="4067"/>
    <cellStyle name="Input 3 2 3" xfId="4068"/>
    <cellStyle name="Input 3 2 3 2" xfId="4069"/>
    <cellStyle name="Input 3 3" xfId="4070"/>
    <cellStyle name="Input 3 3 2" xfId="4071"/>
    <cellStyle name="Input 3 3 2 2" xfId="4072"/>
    <cellStyle name="Input 3 3 2 2 2" xfId="4073"/>
    <cellStyle name="Input 3 3 2 3" xfId="4074"/>
    <cellStyle name="Input 3 3 3" xfId="4075"/>
    <cellStyle name="Input 3 3 3 2" xfId="4076"/>
    <cellStyle name="Input 3 4" xfId="4077"/>
    <cellStyle name="Input 3 4 2" xfId="4078"/>
    <cellStyle name="Input 3 4 2 2" xfId="4079"/>
    <cellStyle name="Input 3 4 2 2 2" xfId="4080"/>
    <cellStyle name="Input 3 4 2 3" xfId="4081"/>
    <cellStyle name="Input 3 4 3" xfId="4082"/>
    <cellStyle name="Input 3 4 3 2" xfId="4083"/>
    <cellStyle name="Input 3 5" xfId="4084"/>
    <cellStyle name="Input 3 5 2" xfId="4085"/>
    <cellStyle name="Input 3 5 2 2" xfId="4086"/>
    <cellStyle name="Input 3 5 2 2 2" xfId="4087"/>
    <cellStyle name="Input 3 5 2 3" xfId="4088"/>
    <cellStyle name="Input 3 5 3" xfId="4089"/>
    <cellStyle name="Input 3 5 3 2" xfId="4090"/>
    <cellStyle name="Input 3 6" xfId="4091"/>
    <cellStyle name="Input 3 6 2" xfId="4092"/>
    <cellStyle name="Input 3 6 2 2" xfId="4093"/>
    <cellStyle name="Input 3 6 3" xfId="4094"/>
    <cellStyle name="Input 3 7" xfId="4095"/>
    <cellStyle name="Input 3 7 2" xfId="4096"/>
    <cellStyle name="Input 4" xfId="4097"/>
    <cellStyle name="Input 4 2" xfId="4098"/>
    <cellStyle name="Input 4 2 2" xfId="4099"/>
    <cellStyle name="Input 4 2 2 2" xfId="4100"/>
    <cellStyle name="Input 4 2 2 2 2" xfId="4101"/>
    <cellStyle name="Input 4 2 2 3" xfId="4102"/>
    <cellStyle name="Input 4 2 3" xfId="4103"/>
    <cellStyle name="Input 4 2 3 2" xfId="4104"/>
    <cellStyle name="Input 4 3" xfId="4105"/>
    <cellStyle name="Input 4 3 2" xfId="4106"/>
    <cellStyle name="Input 4 3 2 2" xfId="4107"/>
    <cellStyle name="Input 4 3 2 2 2" xfId="4108"/>
    <cellStyle name="Input 4 3 2 3" xfId="4109"/>
    <cellStyle name="Input 4 3 3" xfId="4110"/>
    <cellStyle name="Input 4 3 3 2" xfId="4111"/>
    <cellStyle name="Input 4 4" xfId="4112"/>
    <cellStyle name="Input 4 4 2" xfId="4113"/>
    <cellStyle name="Input 4 4 2 2" xfId="4114"/>
    <cellStyle name="Input 4 4 2 2 2" xfId="4115"/>
    <cellStyle name="Input 4 4 2 3" xfId="4116"/>
    <cellStyle name="Input 4 4 3" xfId="4117"/>
    <cellStyle name="Input 4 4 3 2" xfId="4118"/>
    <cellStyle name="Input 4 5" xfId="4119"/>
    <cellStyle name="Input 4 5 2" xfId="4120"/>
    <cellStyle name="Input 4 5 2 2" xfId="4121"/>
    <cellStyle name="Input 4 5 2 2 2" xfId="4122"/>
    <cellStyle name="Input 4 5 2 3" xfId="4123"/>
    <cellStyle name="Input 4 5 3" xfId="4124"/>
    <cellStyle name="Input 4 5 3 2" xfId="4125"/>
    <cellStyle name="Input 4 6" xfId="4126"/>
    <cellStyle name="Input 4 6 2" xfId="4127"/>
    <cellStyle name="Input 4 6 2 2" xfId="4128"/>
    <cellStyle name="Input 4 6 3" xfId="4129"/>
    <cellStyle name="Input 4 7" xfId="4130"/>
    <cellStyle name="Input 4 7 2" xfId="4131"/>
    <cellStyle name="Input 5" xfId="4132"/>
    <cellStyle name="Input 5 2" xfId="4133"/>
    <cellStyle name="Input 5 2 2" xfId="4134"/>
    <cellStyle name="Input 5 2 2 2" xfId="4135"/>
    <cellStyle name="Input 5 2 2 2 2" xfId="4136"/>
    <cellStyle name="Input 5 2 2 3" xfId="4137"/>
    <cellStyle name="Input 5 2 3" xfId="4138"/>
    <cellStyle name="Input 5 2 3 2" xfId="4139"/>
    <cellStyle name="Input 5 3" xfId="4140"/>
    <cellStyle name="Input 5 3 2" xfId="4141"/>
    <cellStyle name="Input 5 3 2 2" xfId="4142"/>
    <cellStyle name="Input 5 3 2 2 2" xfId="4143"/>
    <cellStyle name="Input 5 3 2 3" xfId="4144"/>
    <cellStyle name="Input 5 3 3" xfId="4145"/>
    <cellStyle name="Input 5 3 3 2" xfId="4146"/>
    <cellStyle name="Input 5 4" xfId="4147"/>
    <cellStyle name="Input 5 4 2" xfId="4148"/>
    <cellStyle name="Input 5 4 2 2" xfId="4149"/>
    <cellStyle name="Input 5 4 2 2 2" xfId="4150"/>
    <cellStyle name="Input 5 4 2 3" xfId="4151"/>
    <cellStyle name="Input 5 4 3" xfId="4152"/>
    <cellStyle name="Input 5 4 3 2" xfId="4153"/>
    <cellStyle name="Input 5 5" xfId="4154"/>
    <cellStyle name="Input 5 5 2" xfId="4155"/>
    <cellStyle name="Input 5 5 2 2" xfId="4156"/>
    <cellStyle name="Input 5 5 2 2 2" xfId="4157"/>
    <cellStyle name="Input 5 5 2 3" xfId="4158"/>
    <cellStyle name="Input 5 5 3" xfId="4159"/>
    <cellStyle name="Input 5 5 3 2" xfId="4160"/>
    <cellStyle name="Input 5 6" xfId="4161"/>
    <cellStyle name="Input 5 6 2" xfId="4162"/>
    <cellStyle name="Input 5 6 2 2" xfId="4163"/>
    <cellStyle name="Input 5 6 3" xfId="4164"/>
    <cellStyle name="Input 5 7" xfId="4165"/>
    <cellStyle name="Input 5 7 2" xfId="4166"/>
    <cellStyle name="Input 6" xfId="4167"/>
    <cellStyle name="Input 6 2" xfId="4168"/>
    <cellStyle name="Input 6 2 2" xfId="4169"/>
    <cellStyle name="Input 6 2 2 2" xfId="4170"/>
    <cellStyle name="Input 6 2 2 2 2" xfId="4171"/>
    <cellStyle name="Input 6 2 2 3" xfId="4172"/>
    <cellStyle name="Input 6 2 3" xfId="4173"/>
    <cellStyle name="Input 6 2 3 2" xfId="4174"/>
    <cellStyle name="Input 6 3" xfId="4175"/>
    <cellStyle name="Input 6 3 2" xfId="4176"/>
    <cellStyle name="Input 6 3 2 2" xfId="4177"/>
    <cellStyle name="Input 6 3 2 2 2" xfId="4178"/>
    <cellStyle name="Input 6 3 2 3" xfId="4179"/>
    <cellStyle name="Input 6 3 3" xfId="4180"/>
    <cellStyle name="Input 6 3 3 2" xfId="4181"/>
    <cellStyle name="Input 6 4" xfId="4182"/>
    <cellStyle name="Input 6 4 2" xfId="4183"/>
    <cellStyle name="Input 6 4 2 2" xfId="4184"/>
    <cellStyle name="Input 6 4 2 2 2" xfId="4185"/>
    <cellStyle name="Input 6 4 2 3" xfId="4186"/>
    <cellStyle name="Input 6 4 3" xfId="4187"/>
    <cellStyle name="Input 6 4 3 2" xfId="4188"/>
    <cellStyle name="Input 6 5" xfId="4189"/>
    <cellStyle name="Input 6 5 2" xfId="4190"/>
    <cellStyle name="Input 6 5 2 2" xfId="4191"/>
    <cellStyle name="Input 6 5 2 2 2" xfId="4192"/>
    <cellStyle name="Input 6 5 2 3" xfId="4193"/>
    <cellStyle name="Input 6 5 3" xfId="4194"/>
    <cellStyle name="Input 6 5 3 2" xfId="4195"/>
    <cellStyle name="Input 6 6" xfId="4196"/>
    <cellStyle name="Input 6 6 2" xfId="4197"/>
    <cellStyle name="Input 6 6 2 2" xfId="4198"/>
    <cellStyle name="Input 6 6 3" xfId="4199"/>
    <cellStyle name="Input 6 7" xfId="4200"/>
    <cellStyle name="Input 6 7 2" xfId="4201"/>
    <cellStyle name="Input 7" xfId="4202"/>
    <cellStyle name="Input 7 2" xfId="4203"/>
    <cellStyle name="Input 7 2 2" xfId="4204"/>
    <cellStyle name="Input 7 2 2 2" xfId="4205"/>
    <cellStyle name="Input 7 2 2 2 2" xfId="4206"/>
    <cellStyle name="Input 7 2 2 3" xfId="4207"/>
    <cellStyle name="Input 7 2 3" xfId="4208"/>
    <cellStyle name="Input 7 2 3 2" xfId="4209"/>
    <cellStyle name="Input 7 3" xfId="4210"/>
    <cellStyle name="Input 7 3 2" xfId="4211"/>
    <cellStyle name="Input 7 3 2 2" xfId="4212"/>
    <cellStyle name="Input 7 3 2 2 2" xfId="4213"/>
    <cellStyle name="Input 7 3 2 3" xfId="4214"/>
    <cellStyle name="Input 7 3 3" xfId="4215"/>
    <cellStyle name="Input 7 3 3 2" xfId="4216"/>
    <cellStyle name="Input 7 4" xfId="4217"/>
    <cellStyle name="Input 7 4 2" xfId="4218"/>
    <cellStyle name="Input 7 4 2 2" xfId="4219"/>
    <cellStyle name="Input 7 4 2 2 2" xfId="4220"/>
    <cellStyle name="Input 7 4 2 3" xfId="4221"/>
    <cellStyle name="Input 7 4 3" xfId="4222"/>
    <cellStyle name="Input 7 4 3 2" xfId="4223"/>
    <cellStyle name="Input 7 5" xfId="4224"/>
    <cellStyle name="Input 7 5 2" xfId="4225"/>
    <cellStyle name="Input 7 5 2 2" xfId="4226"/>
    <cellStyle name="Input 7 5 2 2 2" xfId="4227"/>
    <cellStyle name="Input 7 5 2 3" xfId="4228"/>
    <cellStyle name="Input 7 5 3" xfId="4229"/>
    <cellStyle name="Input 7 5 3 2" xfId="4230"/>
    <cellStyle name="Input 7 6" xfId="4231"/>
    <cellStyle name="Input 7 6 2" xfId="4232"/>
    <cellStyle name="Input 7 6 2 2" xfId="4233"/>
    <cellStyle name="Input 7 6 3" xfId="4234"/>
    <cellStyle name="Input 7 7" xfId="4235"/>
    <cellStyle name="Input 7 7 2" xfId="4236"/>
    <cellStyle name="Input 8" xfId="4237"/>
    <cellStyle name="Input 8 2" xfId="4238"/>
    <cellStyle name="Input 8 2 2" xfId="4239"/>
    <cellStyle name="Input 8 2 2 2" xfId="4240"/>
    <cellStyle name="Input 8 2 2 2 2" xfId="4241"/>
    <cellStyle name="Input 8 2 2 3" xfId="4242"/>
    <cellStyle name="Input 8 2 3" xfId="4243"/>
    <cellStyle name="Input 8 2 3 2" xfId="4244"/>
    <cellStyle name="Input 8 3" xfId="4245"/>
    <cellStyle name="Input 8 3 2" xfId="4246"/>
    <cellStyle name="Input 8 3 2 2" xfId="4247"/>
    <cellStyle name="Input 8 3 2 2 2" xfId="4248"/>
    <cellStyle name="Input 8 3 2 3" xfId="4249"/>
    <cellStyle name="Input 8 3 3" xfId="4250"/>
    <cellStyle name="Input 8 3 3 2" xfId="4251"/>
    <cellStyle name="Input 8 4" xfId="4252"/>
    <cellStyle name="Input 8 4 2" xfId="4253"/>
    <cellStyle name="Input 8 4 2 2" xfId="4254"/>
    <cellStyle name="Input 8 4 2 2 2" xfId="4255"/>
    <cellStyle name="Input 8 4 2 3" xfId="4256"/>
    <cellStyle name="Input 8 4 3" xfId="4257"/>
    <cellStyle name="Input 8 4 3 2" xfId="4258"/>
    <cellStyle name="Input 8 5" xfId="4259"/>
    <cellStyle name="Input 8 5 2" xfId="4260"/>
    <cellStyle name="Input 8 5 2 2" xfId="4261"/>
    <cellStyle name="Input 8 5 2 2 2" xfId="4262"/>
    <cellStyle name="Input 8 5 2 3" xfId="4263"/>
    <cellStyle name="Input 8 5 3" xfId="4264"/>
    <cellStyle name="Input 8 5 3 2" xfId="4265"/>
    <cellStyle name="Input 8 6" xfId="4266"/>
    <cellStyle name="Input 8 6 2" xfId="4267"/>
    <cellStyle name="Input 8 6 2 2" xfId="4268"/>
    <cellStyle name="Input 8 6 3" xfId="4269"/>
    <cellStyle name="Input 8 7" xfId="4270"/>
    <cellStyle name="Input 8 7 2" xfId="4271"/>
    <cellStyle name="Input 9" xfId="4272"/>
    <cellStyle name="Input 9 2" xfId="4273"/>
    <cellStyle name="Input 9 2 2" xfId="4274"/>
    <cellStyle name="Input 9 2 2 2" xfId="4275"/>
    <cellStyle name="Input 9 2 2 2 2" xfId="4276"/>
    <cellStyle name="Input 9 2 2 3" xfId="4277"/>
    <cellStyle name="Input 9 2 3" xfId="4278"/>
    <cellStyle name="Input 9 2 3 2" xfId="4279"/>
    <cellStyle name="Input 9 3" xfId="4280"/>
    <cellStyle name="Input 9 3 2" xfId="4281"/>
    <cellStyle name="Input 9 3 2 2" xfId="4282"/>
    <cellStyle name="Input 9 3 2 2 2" xfId="4283"/>
    <cellStyle name="Input 9 3 2 3" xfId="4284"/>
    <cellStyle name="Input 9 3 3" xfId="4285"/>
    <cellStyle name="Input 9 3 3 2" xfId="4286"/>
    <cellStyle name="Input 9 4" xfId="4287"/>
    <cellStyle name="Input 9 4 2" xfId="4288"/>
    <cellStyle name="Input 9 4 2 2" xfId="4289"/>
    <cellStyle name="Input 9 4 2 2 2" xfId="4290"/>
    <cellStyle name="Input 9 4 2 3" xfId="4291"/>
    <cellStyle name="Input 9 4 3" xfId="4292"/>
    <cellStyle name="Input 9 4 3 2" xfId="4293"/>
    <cellStyle name="Input 9 5" xfId="4294"/>
    <cellStyle name="Input 9 5 2" xfId="4295"/>
    <cellStyle name="Input 9 5 2 2" xfId="4296"/>
    <cellStyle name="Input 9 5 2 2 2" xfId="4297"/>
    <cellStyle name="Input 9 5 2 3" xfId="4298"/>
    <cellStyle name="Input 9 5 3" xfId="4299"/>
    <cellStyle name="Input 9 5 3 2" xfId="4300"/>
    <cellStyle name="Input 9 6" xfId="4301"/>
    <cellStyle name="Input 9 6 2" xfId="4302"/>
    <cellStyle name="Input 9 6 2 2" xfId="4303"/>
    <cellStyle name="Input 9 6 3" xfId="4304"/>
    <cellStyle name="Input 9 7" xfId="4305"/>
    <cellStyle name="Input 9 7 2" xfId="4306"/>
    <cellStyle name="Linked Cell 10" xfId="4307"/>
    <cellStyle name="Linked Cell 11" xfId="4308"/>
    <cellStyle name="Linked Cell 12" xfId="4309"/>
    <cellStyle name="Linked Cell 13" xfId="4310"/>
    <cellStyle name="Linked Cell 14" xfId="4311"/>
    <cellStyle name="Linked Cell 14 2" xfId="4312"/>
    <cellStyle name="Linked Cell 14 2 2" xfId="4313"/>
    <cellStyle name="Linked Cell 14 3" xfId="4314"/>
    <cellStyle name="Linked Cell 14 3 2" xfId="4315"/>
    <cellStyle name="Linked Cell 14 4" xfId="4316"/>
    <cellStyle name="Linked Cell 14 5" xfId="4317"/>
    <cellStyle name="Linked Cell 14 5 2" xfId="4318"/>
    <cellStyle name="Linked Cell 14 6" xfId="4319"/>
    <cellStyle name="Linked Cell 15" xfId="4320"/>
    <cellStyle name="Linked Cell 15 2" xfId="4321"/>
    <cellStyle name="Linked Cell 15 2 2" xfId="4322"/>
    <cellStyle name="Linked Cell 15 3" xfId="4323"/>
    <cellStyle name="Linked Cell 15 3 2" xfId="4324"/>
    <cellStyle name="Linked Cell 15 4" xfId="4325"/>
    <cellStyle name="Linked Cell 15 4 2" xfId="4326"/>
    <cellStyle name="Linked Cell 15 5" xfId="4327"/>
    <cellStyle name="Linked Cell 16" xfId="4328"/>
    <cellStyle name="Linked Cell 16 2" xfId="4329"/>
    <cellStyle name="Linked Cell 16 2 2" xfId="4330"/>
    <cellStyle name="Linked Cell 16 3" xfId="4331"/>
    <cellStyle name="Linked Cell 16 3 2" xfId="4332"/>
    <cellStyle name="Linked Cell 16 4" xfId="4333"/>
    <cellStyle name="Linked Cell 16 4 2" xfId="4334"/>
    <cellStyle name="Linked Cell 16 5" xfId="4335"/>
    <cellStyle name="Linked Cell 17" xfId="4336"/>
    <cellStyle name="Linked Cell 18" xfId="4337"/>
    <cellStyle name="Linked Cell 19" xfId="4338"/>
    <cellStyle name="Linked Cell 2" xfId="4339"/>
    <cellStyle name="Linked Cell 2 2" xfId="4340"/>
    <cellStyle name="Linked Cell 2 2 2" xfId="4341"/>
    <cellStyle name="Linked Cell 2 2 3" xfId="4342"/>
    <cellStyle name="Linked Cell 2 2 4" xfId="4343"/>
    <cellStyle name="Linked Cell 2 3" xfId="4344"/>
    <cellStyle name="Linked Cell 2 4" xfId="4345"/>
    <cellStyle name="Linked Cell 2 5" xfId="4346"/>
    <cellStyle name="Linked Cell 20" xfId="4347"/>
    <cellStyle name="Linked Cell 21" xfId="4348"/>
    <cellStyle name="Linked Cell 3" xfId="4349"/>
    <cellStyle name="Linked Cell 4" xfId="4350"/>
    <cellStyle name="Linked Cell 5" xfId="4351"/>
    <cellStyle name="Linked Cell 6" xfId="4352"/>
    <cellStyle name="Linked Cell 7" xfId="4353"/>
    <cellStyle name="Linked Cell 8" xfId="4354"/>
    <cellStyle name="Linked Cell 9" xfId="4355"/>
    <cellStyle name="Neutral 10" xfId="4356"/>
    <cellStyle name="Neutral 11" xfId="4357"/>
    <cellStyle name="Neutral 12" xfId="4358"/>
    <cellStyle name="Neutral 13" xfId="4359"/>
    <cellStyle name="Neutral 14" xfId="4360"/>
    <cellStyle name="Neutral 14 2" xfId="4361"/>
    <cellStyle name="Neutral 14 3" xfId="4362"/>
    <cellStyle name="Neutral 14 4" xfId="4363"/>
    <cellStyle name="Neutral 14 5" xfId="4364"/>
    <cellStyle name="Neutral 14 6" xfId="4365"/>
    <cellStyle name="Neutral 15" xfId="4366"/>
    <cellStyle name="Neutral 15 2" xfId="4367"/>
    <cellStyle name="Neutral 15 3" xfId="4368"/>
    <cellStyle name="Neutral 15 4" xfId="4369"/>
    <cellStyle name="Neutral 15 5" xfId="4370"/>
    <cellStyle name="Neutral 16" xfId="4371"/>
    <cellStyle name="Neutral 16 2" xfId="4372"/>
    <cellStyle name="Neutral 16 3" xfId="4373"/>
    <cellStyle name="Neutral 16 4" xfId="4374"/>
    <cellStyle name="Neutral 16 5" xfId="4375"/>
    <cellStyle name="Neutral 17" xfId="4376"/>
    <cellStyle name="Neutral 18" xfId="4377"/>
    <cellStyle name="Neutral 19" xfId="4378"/>
    <cellStyle name="Neutral 2" xfId="4379"/>
    <cellStyle name="Neutral 2 2" xfId="4380"/>
    <cellStyle name="Neutral 2 2 2" xfId="4381"/>
    <cellStyle name="Neutral 2 2 3" xfId="4382"/>
    <cellStyle name="Neutral 2 2 4" xfId="4383"/>
    <cellStyle name="Neutral 2 3" xfId="4384"/>
    <cellStyle name="Neutral 2 4" xfId="4385"/>
    <cellStyle name="Neutral 2 5" xfId="4386"/>
    <cellStyle name="Neutral 20" xfId="4387"/>
    <cellStyle name="Neutral 21" xfId="4388"/>
    <cellStyle name="Neutral 3" xfId="4389"/>
    <cellStyle name="Neutral 4" xfId="4390"/>
    <cellStyle name="Neutral 5" xfId="4391"/>
    <cellStyle name="Neutral 6" xfId="4392"/>
    <cellStyle name="Neutral 7" xfId="4393"/>
    <cellStyle name="Neutral 8" xfId="4394"/>
    <cellStyle name="Neutral 9" xfId="4395"/>
    <cellStyle name="Normal" xfId="0" builtinId="0"/>
    <cellStyle name="Normal 10" xfId="4396"/>
    <cellStyle name="Normal 10 2" xfId="4397"/>
    <cellStyle name="Normal 10 3" xfId="4398"/>
    <cellStyle name="Normal 10 4" xfId="4399"/>
    <cellStyle name="Normal 10 5" xfId="4400"/>
    <cellStyle name="Normal 10 6" xfId="4401"/>
    <cellStyle name="Normal 10 7" xfId="4402"/>
    <cellStyle name="Normal 10 8" xfId="4403"/>
    <cellStyle name="Normal 100" xfId="4404"/>
    <cellStyle name="Normal 100 2" xfId="4405"/>
    <cellStyle name="Normal 101" xfId="4406"/>
    <cellStyle name="Normal 101 2" xfId="4407"/>
    <cellStyle name="Normal 102" xfId="4408"/>
    <cellStyle name="Normal 102 2" xfId="4409"/>
    <cellStyle name="Normal 103" xfId="4410"/>
    <cellStyle name="Normal 103 2" xfId="4411"/>
    <cellStyle name="Normal 104" xfId="4412"/>
    <cellStyle name="Normal 104 2" xfId="4413"/>
    <cellStyle name="Normal 105" xfId="4414"/>
    <cellStyle name="Normal 105 2" xfId="4415"/>
    <cellStyle name="Normal 106" xfId="4416"/>
    <cellStyle name="Normal 106 2" xfId="4417"/>
    <cellStyle name="Normal 107" xfId="4418"/>
    <cellStyle name="Normal 107 2" xfId="4419"/>
    <cellStyle name="Normal 108" xfId="4420"/>
    <cellStyle name="Normal 108 2" xfId="4421"/>
    <cellStyle name="Normal 109" xfId="4422"/>
    <cellStyle name="Normal 109 2" xfId="4423"/>
    <cellStyle name="Normal 11" xfId="4424"/>
    <cellStyle name="Normal 11 2" xfId="4425"/>
    <cellStyle name="Normal 11 3" xfId="4426"/>
    <cellStyle name="Normal 11 4" xfId="4427"/>
    <cellStyle name="Normal 11 5" xfId="4428"/>
    <cellStyle name="Normal 11 6" xfId="4429"/>
    <cellStyle name="Normal 11 7" xfId="4430"/>
    <cellStyle name="Normal 110" xfId="4431"/>
    <cellStyle name="Normal 110 2" xfId="4432"/>
    <cellStyle name="Normal 111" xfId="4433"/>
    <cellStyle name="Normal 111 2" xfId="4434"/>
    <cellStyle name="Normal 112" xfId="4435"/>
    <cellStyle name="Normal 112 2" xfId="4436"/>
    <cellStyle name="Normal 113" xfId="4437"/>
    <cellStyle name="Normal 113 2" xfId="4438"/>
    <cellStyle name="Normal 114" xfId="4439"/>
    <cellStyle name="Normal 114 2" xfId="4440"/>
    <cellStyle name="Normal 115" xfId="4441"/>
    <cellStyle name="Normal 115 2" xfId="4442"/>
    <cellStyle name="Normal 116" xfId="4443"/>
    <cellStyle name="Normal 116 2" xfId="4444"/>
    <cellStyle name="Normal 117" xfId="4445"/>
    <cellStyle name="Normal 117 2" xfId="4446"/>
    <cellStyle name="Normal 118" xfId="4447"/>
    <cellStyle name="Normal 118 2" xfId="4448"/>
    <cellStyle name="Normal 119" xfId="4449"/>
    <cellStyle name="Normal 119 2" xfId="4450"/>
    <cellStyle name="Normal 12" xfId="4451"/>
    <cellStyle name="Normal 12 2" xfId="4452"/>
    <cellStyle name="Normal 12 3" xfId="4453"/>
    <cellStyle name="Normal 12 4" xfId="4454"/>
    <cellStyle name="Normal 12 5" xfId="4455"/>
    <cellStyle name="Normal 12 6" xfId="4456"/>
    <cellStyle name="Normal 12 7" xfId="4457"/>
    <cellStyle name="Normal 120" xfId="4458"/>
    <cellStyle name="Normal 120 2" xfId="4459"/>
    <cellStyle name="Normal 121" xfId="4460"/>
    <cellStyle name="Normal 121 2" xfId="4461"/>
    <cellStyle name="Normal 122" xfId="4462"/>
    <cellStyle name="Normal 122 2" xfId="4463"/>
    <cellStyle name="Normal 123" xfId="4464"/>
    <cellStyle name="Normal 123 2" xfId="4465"/>
    <cellStyle name="Normal 124" xfId="4466"/>
    <cellStyle name="Normal 124 2" xfId="4467"/>
    <cellStyle name="Normal 125" xfId="4468"/>
    <cellStyle name="Normal 125 2" xfId="4469"/>
    <cellStyle name="Normal 126" xfId="4470"/>
    <cellStyle name="Normal 126 2" xfId="4471"/>
    <cellStyle name="Normal 127" xfId="4472"/>
    <cellStyle name="Normal 127 2" xfId="4473"/>
    <cellStyle name="Normal 128" xfId="4474"/>
    <cellStyle name="Normal 128 2" xfId="4475"/>
    <cellStyle name="Normal 129" xfId="4476"/>
    <cellStyle name="Normal 129 2" xfId="4477"/>
    <cellStyle name="Normal 13" xfId="4478"/>
    <cellStyle name="Normal 13 2" xfId="4479"/>
    <cellStyle name="Normal 13 3" xfId="4480"/>
    <cellStyle name="Normal 13 4" xfId="4481"/>
    <cellStyle name="Normal 13 5" xfId="4482"/>
    <cellStyle name="Normal 13 6" xfId="4483"/>
    <cellStyle name="Normal 13 7" xfId="4484"/>
    <cellStyle name="Normal 130" xfId="4485"/>
    <cellStyle name="Normal 130 2" xfId="4486"/>
    <cellStyle name="Normal 131" xfId="4487"/>
    <cellStyle name="Normal 131 2" xfId="4488"/>
    <cellStyle name="Normal 132" xfId="4489"/>
    <cellStyle name="Normal 132 2" xfId="4490"/>
    <cellStyle name="Normal 133" xfId="4491"/>
    <cellStyle name="Normal 133 2" xfId="4492"/>
    <cellStyle name="Normal 134" xfId="4493"/>
    <cellStyle name="Normal 134 2" xfId="4494"/>
    <cellStyle name="Normal 135" xfId="4495"/>
    <cellStyle name="Normal 135 2" xfId="4496"/>
    <cellStyle name="Normal 136" xfId="4497"/>
    <cellStyle name="Normal 136 2" xfId="4498"/>
    <cellStyle name="Normal 137" xfId="4499"/>
    <cellStyle name="Normal 137 2" xfId="4500"/>
    <cellStyle name="Normal 138" xfId="4501"/>
    <cellStyle name="Normal 138 2" xfId="4502"/>
    <cellStyle name="Normal 139" xfId="4503"/>
    <cellStyle name="Normal 139 2" xfId="4504"/>
    <cellStyle name="Normal 14" xfId="4505"/>
    <cellStyle name="Normal 14 2" xfId="4506"/>
    <cellStyle name="Normal 14 3" xfId="4507"/>
    <cellStyle name="Normal 14 4" xfId="4508"/>
    <cellStyle name="Normal 14 5" xfId="4509"/>
    <cellStyle name="Normal 14 6" xfId="4510"/>
    <cellStyle name="Normal 14 7" xfId="4511"/>
    <cellStyle name="Normal 140" xfId="4512"/>
    <cellStyle name="Normal 140 2" xfId="4513"/>
    <cellStyle name="Normal 141" xfId="4514"/>
    <cellStyle name="Normal 141 2" xfId="4515"/>
    <cellStyle name="Normal 142" xfId="4516"/>
    <cellStyle name="Normal 142 2" xfId="4517"/>
    <cellStyle name="Normal 143" xfId="4518"/>
    <cellStyle name="Normal 143 2" xfId="4519"/>
    <cellStyle name="Normal 144" xfId="4520"/>
    <cellStyle name="Normal 144 2" xfId="4521"/>
    <cellStyle name="Normal 145" xfId="4522"/>
    <cellStyle name="Normal 145 2" xfId="4523"/>
    <cellStyle name="Normal 146" xfId="4524"/>
    <cellStyle name="Normal 146 2" xfId="4525"/>
    <cellStyle name="Normal 147" xfId="4526"/>
    <cellStyle name="Normal 147 2" xfId="4527"/>
    <cellStyle name="Normal 148" xfId="4528"/>
    <cellStyle name="Normal 148 2" xfId="4529"/>
    <cellStyle name="Normal 149" xfId="4530"/>
    <cellStyle name="Normal 149 2" xfId="4531"/>
    <cellStyle name="Normal 15" xfId="4532"/>
    <cellStyle name="Normal 15 2" xfId="4533"/>
    <cellStyle name="Normal 15 3" xfId="4534"/>
    <cellStyle name="Normal 15 4" xfId="4535"/>
    <cellStyle name="Normal 15 5" xfId="4536"/>
    <cellStyle name="Normal 15 6" xfId="4537"/>
    <cellStyle name="Normal 15 7" xfId="4538"/>
    <cellStyle name="Normal 150" xfId="4539"/>
    <cellStyle name="Normal 150 2" xfId="4540"/>
    <cellStyle name="Normal 151" xfId="4541"/>
    <cellStyle name="Normal 151 2" xfId="4542"/>
    <cellStyle name="Normal 152" xfId="4543"/>
    <cellStyle name="Normal 152 2" xfId="4544"/>
    <cellStyle name="Normal 153" xfId="4545"/>
    <cellStyle name="Normal 153 2" xfId="4546"/>
    <cellStyle name="Normal 154" xfId="4547"/>
    <cellStyle name="Normal 154 2" xfId="4548"/>
    <cellStyle name="Normal 155" xfId="4549"/>
    <cellStyle name="Normal 155 2" xfId="4550"/>
    <cellStyle name="Normal 156" xfId="4551"/>
    <cellStyle name="Normal 156 2" xfId="4552"/>
    <cellStyle name="Normal 157" xfId="4553"/>
    <cellStyle name="Normal 157 2" xfId="4554"/>
    <cellStyle name="Normal 158" xfId="4555"/>
    <cellStyle name="Normal 158 2" xfId="4556"/>
    <cellStyle name="Normal 159" xfId="4557"/>
    <cellStyle name="Normal 159 2" xfId="4558"/>
    <cellStyle name="Normal 16" xfId="4559"/>
    <cellStyle name="Normal 16 2" xfId="4560"/>
    <cellStyle name="Normal 16 3" xfId="4561"/>
    <cellStyle name="Normal 16 4" xfId="4562"/>
    <cellStyle name="Normal 16 5" xfId="4563"/>
    <cellStyle name="Normal 16 6" xfId="4564"/>
    <cellStyle name="Normal 16 7" xfId="4565"/>
    <cellStyle name="Normal 160" xfId="4566"/>
    <cellStyle name="Normal 160 2" xfId="4567"/>
    <cellStyle name="Normal 161" xfId="4568"/>
    <cellStyle name="Normal 161 2" xfId="4569"/>
    <cellStyle name="Normal 162" xfId="4570"/>
    <cellStyle name="Normal 162 2" xfId="4571"/>
    <cellStyle name="Normal 163" xfId="4572"/>
    <cellStyle name="Normal 163 2" xfId="4573"/>
    <cellStyle name="Normal 164" xfId="4574"/>
    <cellStyle name="Normal 164 2" xfId="4575"/>
    <cellStyle name="Normal 165" xfId="4576"/>
    <cellStyle name="Normal 165 2" xfId="4577"/>
    <cellStyle name="Normal 166" xfId="4578"/>
    <cellStyle name="Normal 166 2" xfId="4579"/>
    <cellStyle name="Normal 167" xfId="4580"/>
    <cellStyle name="Normal 167 2" xfId="4581"/>
    <cellStyle name="Normal 168" xfId="4582"/>
    <cellStyle name="Normal 168 2" xfId="4583"/>
    <cellStyle name="Normal 169" xfId="4584"/>
    <cellStyle name="Normal 169 2" xfId="4585"/>
    <cellStyle name="Normal 17" xfId="4586"/>
    <cellStyle name="Normal 17 2" xfId="4587"/>
    <cellStyle name="Normal 17 3" xfId="4588"/>
    <cellStyle name="Normal 17 4" xfId="4589"/>
    <cellStyle name="Normal 17 5" xfId="4590"/>
    <cellStyle name="Normal 17 6" xfId="4591"/>
    <cellStyle name="Normal 17 7" xfId="4592"/>
    <cellStyle name="Normal 170" xfId="4593"/>
    <cellStyle name="Normal 170 2" xfId="4594"/>
    <cellStyle name="Normal 171" xfId="4595"/>
    <cellStyle name="Normal 171 2" xfId="4596"/>
    <cellStyle name="Normal 172" xfId="4597"/>
    <cellStyle name="Normal 172 2" xfId="4598"/>
    <cellStyle name="Normal 173" xfId="4599"/>
    <cellStyle name="Normal 173 2" xfId="4600"/>
    <cellStyle name="Normal 174" xfId="4601"/>
    <cellStyle name="Normal 174 2" xfId="4602"/>
    <cellStyle name="Normal 175" xfId="4603"/>
    <cellStyle name="Normal 175 2" xfId="4604"/>
    <cellStyle name="Normal 176" xfId="4605"/>
    <cellStyle name="Normal 176 2" xfId="4606"/>
    <cellStyle name="Normal 177" xfId="4607"/>
    <cellStyle name="Normal 177 2" xfId="4608"/>
    <cellStyle name="Normal 178" xfId="4609"/>
    <cellStyle name="Normal 178 2" xfId="4610"/>
    <cellStyle name="Normal 179" xfId="4611"/>
    <cellStyle name="Normal 179 2" xfId="4612"/>
    <cellStyle name="Normal 18" xfId="4613"/>
    <cellStyle name="Normal 18 2" xfId="4614"/>
    <cellStyle name="Normal 18 3" xfId="4615"/>
    <cellStyle name="Normal 18 4" xfId="4616"/>
    <cellStyle name="Normal 18 5" xfId="4617"/>
    <cellStyle name="Normal 18 6" xfId="4618"/>
    <cellStyle name="Normal 18 7" xfId="4619"/>
    <cellStyle name="Normal 180" xfId="4620"/>
    <cellStyle name="Normal 180 2" xfId="4621"/>
    <cellStyle name="Normal 181" xfId="4622"/>
    <cellStyle name="Normal 181 2" xfId="4623"/>
    <cellStyle name="Normal 182" xfId="4624"/>
    <cellStyle name="Normal 182 2" xfId="4625"/>
    <cellStyle name="Normal 183" xfId="4626"/>
    <cellStyle name="Normal 183 2" xfId="4627"/>
    <cellStyle name="Normal 184" xfId="4628"/>
    <cellStyle name="Normal 184 2" xfId="4629"/>
    <cellStyle name="Normal 185" xfId="4630"/>
    <cellStyle name="Normal 185 2" xfId="4631"/>
    <cellStyle name="Normal 186" xfId="4632"/>
    <cellStyle name="Normal 186 2" xfId="4633"/>
    <cellStyle name="Normal 187" xfId="4634"/>
    <cellStyle name="Normal 187 2" xfId="4635"/>
    <cellStyle name="Normal 188" xfId="4636"/>
    <cellStyle name="Normal 188 2" xfId="4637"/>
    <cellStyle name="Normal 189" xfId="4638"/>
    <cellStyle name="Normal 189 2" xfId="4639"/>
    <cellStyle name="Normal 19" xfId="4640"/>
    <cellStyle name="Normal 19 2" xfId="4641"/>
    <cellStyle name="Normal 19 3" xfId="4642"/>
    <cellStyle name="Normal 19 4" xfId="4643"/>
    <cellStyle name="Normal 19 5" xfId="4644"/>
    <cellStyle name="Normal 19 6" xfId="4645"/>
    <cellStyle name="Normal 19 7" xfId="4646"/>
    <cellStyle name="Normal 190" xfId="4647"/>
    <cellStyle name="Normal 190 2" xfId="4648"/>
    <cellStyle name="Normal 191" xfId="4649"/>
    <cellStyle name="Normal 191 2" xfId="4650"/>
    <cellStyle name="Normal 192" xfId="4651"/>
    <cellStyle name="Normal 192 2" xfId="4652"/>
    <cellStyle name="Normal 193" xfId="4653"/>
    <cellStyle name="Normal 193 2" xfId="4654"/>
    <cellStyle name="Normal 194" xfId="4655"/>
    <cellStyle name="Normal 194 2" xfId="4656"/>
    <cellStyle name="Normal 195" xfId="4657"/>
    <cellStyle name="Normal 195 2" xfId="4658"/>
    <cellStyle name="Normal 196" xfId="4659"/>
    <cellStyle name="Normal 196 2" xfId="4660"/>
    <cellStyle name="Normal 197" xfId="4661"/>
    <cellStyle name="Normal 197 2" xfId="4662"/>
    <cellStyle name="Normal 198" xfId="4663"/>
    <cellStyle name="Normal 198 2" xfId="4664"/>
    <cellStyle name="Normal 199" xfId="4665"/>
    <cellStyle name="Normal 199 2" xfId="4666"/>
    <cellStyle name="Normal 2" xfId="4667"/>
    <cellStyle name="Normal 2 10" xfId="4668"/>
    <cellStyle name="Normal 2 10 2" xfId="4669"/>
    <cellStyle name="Normal 2 10 3" xfId="4670"/>
    <cellStyle name="Normal 2 10 4" xfId="4671"/>
    <cellStyle name="Normal 2 10 5" xfId="4672"/>
    <cellStyle name="Normal 2 10 6" xfId="4673"/>
    <cellStyle name="Normal 2 10 7" xfId="4674"/>
    <cellStyle name="Normal 2 11" xfId="4675"/>
    <cellStyle name="Normal 2 11 2" xfId="4676"/>
    <cellStyle name="Normal 2 11 3" xfId="4677"/>
    <cellStyle name="Normal 2 11 4" xfId="4678"/>
    <cellStyle name="Normal 2 11 5" xfId="4679"/>
    <cellStyle name="Normal 2 11 6" xfId="4680"/>
    <cellStyle name="Normal 2 11 7" xfId="4681"/>
    <cellStyle name="Normal 2 12" xfId="4682"/>
    <cellStyle name="Normal 2 12 2" xfId="4683"/>
    <cellStyle name="Normal 2 12 3" xfId="4684"/>
    <cellStyle name="Normal 2 12 4" xfId="4685"/>
    <cellStyle name="Normal 2 12 5" xfId="4686"/>
    <cellStyle name="Normal 2 12 6" xfId="4687"/>
    <cellStyle name="Normal 2 12 7" xfId="4688"/>
    <cellStyle name="Normal 2 13" xfId="4689"/>
    <cellStyle name="Normal 2 13 2" xfId="4690"/>
    <cellStyle name="Normal 2 13 3" xfId="4691"/>
    <cellStyle name="Normal 2 13 4" xfId="4692"/>
    <cellStyle name="Normal 2 13 5" xfId="4693"/>
    <cellStyle name="Normal 2 13 6" xfId="4694"/>
    <cellStyle name="Normal 2 13 7" xfId="4695"/>
    <cellStyle name="Normal 2 14" xfId="4696"/>
    <cellStyle name="Normal 2 14 2" xfId="4697"/>
    <cellStyle name="Normal 2 14 2 2" xfId="4698"/>
    <cellStyle name="Normal 2 14 2 2 2" xfId="4699"/>
    <cellStyle name="Normal 2 14 2 2 2 2" xfId="4700"/>
    <cellStyle name="Normal 2 14 2 3" xfId="4701"/>
    <cellStyle name="Normal 2 14 2 3 2" xfId="4702"/>
    <cellStyle name="Normal 2 14 2 3 2 2" xfId="4703"/>
    <cellStyle name="Normal 2 14 3" xfId="4704"/>
    <cellStyle name="Normal 2 14 3 2" xfId="4705"/>
    <cellStyle name="Normal 2 14 4" xfId="4706"/>
    <cellStyle name="Normal 2 15" xfId="4707"/>
    <cellStyle name="Normal 2 15 2" xfId="4708"/>
    <cellStyle name="Normal 2 15 2 2" xfId="4709"/>
    <cellStyle name="Normal 2 15 2 2 2" xfId="4710"/>
    <cellStyle name="Normal 2 15 3" xfId="4711"/>
    <cellStyle name="Normal 2 15 3 2" xfId="4712"/>
    <cellStyle name="Normal 2 15 3 2 2" xfId="4713"/>
    <cellStyle name="Normal 2 15 4" xfId="4714"/>
    <cellStyle name="Normal 2 16" xfId="4715"/>
    <cellStyle name="Normal 2 16 2" xfId="4716"/>
    <cellStyle name="Normal 2 16 2 2" xfId="4717"/>
    <cellStyle name="Normal 2 16 3" xfId="4718"/>
    <cellStyle name="Normal 2 17" xfId="4719"/>
    <cellStyle name="Normal 2 18" xfId="4720"/>
    <cellStyle name="Normal 2 19" xfId="4721"/>
    <cellStyle name="Normal 2 2" xfId="4722"/>
    <cellStyle name="Normal 2 2 2" xfId="4723"/>
    <cellStyle name="Normal 2 2 2 2" xfId="4724"/>
    <cellStyle name="Normal 2 2 2 3" xfId="4725"/>
    <cellStyle name="Normal 2 2 2 4" xfId="4726"/>
    <cellStyle name="Normal 2 2 2 5" xfId="4727"/>
    <cellStyle name="Normal 2 2 2 5 2" xfId="4728"/>
    <cellStyle name="Normal 2 2 2 5 2 2" xfId="4729"/>
    <cellStyle name="Normal 2 2 2 5 2 2 2" xfId="4730"/>
    <cellStyle name="Normal 2 2 2 5 3" xfId="4731"/>
    <cellStyle name="Normal 2 2 2 5 3 2" xfId="4732"/>
    <cellStyle name="Normal 2 2 2 5 3 2 2" xfId="4733"/>
    <cellStyle name="Normal 2 2 2 6" xfId="4734"/>
    <cellStyle name="Normal 2 2 2 6 2" xfId="4735"/>
    <cellStyle name="Normal 2 2 2 7" xfId="4736"/>
    <cellStyle name="Normal 2 2 3" xfId="4737"/>
    <cellStyle name="Normal 2 2 3 2" xfId="4738"/>
    <cellStyle name="Normal 2 2 4" xfId="4739"/>
    <cellStyle name="Normal 2 2 4 2" xfId="4740"/>
    <cellStyle name="Normal 2 2 4 2 2" xfId="4741"/>
    <cellStyle name="Normal 2 2 4 2 2 2" xfId="4742"/>
    <cellStyle name="Normal 2 2 4 2 2 2 2" xfId="4743"/>
    <cellStyle name="Normal 2 2 4 2 3" xfId="4744"/>
    <cellStyle name="Normal 2 2 4 2 3 2" xfId="4745"/>
    <cellStyle name="Normal 2 2 4 2 3 2 2" xfId="4746"/>
    <cellStyle name="Normal 2 2 4 3" xfId="4747"/>
    <cellStyle name="Normal 2 2 4 3 2" xfId="4748"/>
    <cellStyle name="Normal 2 2 5" xfId="4749"/>
    <cellStyle name="Normal 2 2 5 2" xfId="4750"/>
    <cellStyle name="Normal 2 2 5 2 2" xfId="4751"/>
    <cellStyle name="Normal 2 2 6" xfId="4752"/>
    <cellStyle name="Normal 2 2 7" xfId="4753"/>
    <cellStyle name="Normal 2 2 8" xfId="4754"/>
    <cellStyle name="Normal 2 20" xfId="4755"/>
    <cellStyle name="Normal 2 21" xfId="4756"/>
    <cellStyle name="Normal 2 22" xfId="4757"/>
    <cellStyle name="Normal 2 23" xfId="4758"/>
    <cellStyle name="Normal 2 24" xfId="4759"/>
    <cellStyle name="Normal 2 25" xfId="4760"/>
    <cellStyle name="Normal 2 26" xfId="4761"/>
    <cellStyle name="Normal 2 27" xfId="4762"/>
    <cellStyle name="Normal 2 28" xfId="4763"/>
    <cellStyle name="Normal 2 29" xfId="4764"/>
    <cellStyle name="Normal 2 3" xfId="4765"/>
    <cellStyle name="Normal 2 3 2" xfId="4766"/>
    <cellStyle name="Normal 2 3 2 2" xfId="4767"/>
    <cellStyle name="Normal 2 3 3" xfId="4768"/>
    <cellStyle name="Normal 2 3 4" xfId="4769"/>
    <cellStyle name="Normal 2 3 5" xfId="4770"/>
    <cellStyle name="Normal 2 3 6" xfId="4771"/>
    <cellStyle name="Normal 2 3 7" xfId="4772"/>
    <cellStyle name="Normal 2 30" xfId="4773"/>
    <cellStyle name="Normal 2 30 2" xfId="4774"/>
    <cellStyle name="Normal 2 30 3" xfId="4775"/>
    <cellStyle name="Normal 2 31" xfId="4776"/>
    <cellStyle name="Normal 2 31 2" xfId="4777"/>
    <cellStyle name="Normal 2 32" xfId="4778"/>
    <cellStyle name="Normal 2 4" xfId="4779"/>
    <cellStyle name="Normal 2 4 2" xfId="4780"/>
    <cellStyle name="Normal 2 4 2 2" xfId="4781"/>
    <cellStyle name="Normal 2 4 3" xfId="4782"/>
    <cellStyle name="Normal 2 4 4" xfId="4783"/>
    <cellStyle name="Normal 2 4 5" xfId="4784"/>
    <cellStyle name="Normal 2 4 6" xfId="4785"/>
    <cellStyle name="Normal 2 4 7" xfId="4786"/>
    <cellStyle name="Normal 2 5" xfId="4787"/>
    <cellStyle name="Normal 2 5 2" xfId="4788"/>
    <cellStyle name="Normal 2 5 2 2" xfId="4789"/>
    <cellStyle name="Normal 2 5 3" xfId="4790"/>
    <cellStyle name="Normal 2 5 4" xfId="4791"/>
    <cellStyle name="Normal 2 5 5" xfId="4792"/>
    <cellStyle name="Normal 2 5 6" xfId="4793"/>
    <cellStyle name="Normal 2 5 7" xfId="4794"/>
    <cellStyle name="Normal 2 6" xfId="4795"/>
    <cellStyle name="Normal 2 6 2" xfId="4796"/>
    <cellStyle name="Normal 2 6 3" xfId="4797"/>
    <cellStyle name="Normal 2 6 4" xfId="4798"/>
    <cellStyle name="Normal 2 6 5" xfId="4799"/>
    <cellStyle name="Normal 2 6 6" xfId="4800"/>
    <cellStyle name="Normal 2 6 7" xfId="4801"/>
    <cellStyle name="Normal 2 7" xfId="4802"/>
    <cellStyle name="Normal 2 7 2" xfId="4803"/>
    <cellStyle name="Normal 2 7 3" xfId="4804"/>
    <cellStyle name="Normal 2 7 4" xfId="4805"/>
    <cellStyle name="Normal 2 7 5" xfId="4806"/>
    <cellStyle name="Normal 2 7 6" xfId="4807"/>
    <cellStyle name="Normal 2 7 7" xfId="4808"/>
    <cellStyle name="Normal 2 8" xfId="4809"/>
    <cellStyle name="Normal 2 8 2" xfId="4810"/>
    <cellStyle name="Normal 2 8 3" xfId="4811"/>
    <cellStyle name="Normal 2 8 4" xfId="4812"/>
    <cellStyle name="Normal 2 8 5" xfId="4813"/>
    <cellStyle name="Normal 2 8 6" xfId="4814"/>
    <cellStyle name="Normal 2 8 7" xfId="4815"/>
    <cellStyle name="Normal 2 9" xfId="4816"/>
    <cellStyle name="Normal 2 9 2" xfId="4817"/>
    <cellStyle name="Normal 2 9 3" xfId="4818"/>
    <cellStyle name="Normal 2 9 4" xfId="4819"/>
    <cellStyle name="Normal 2 9 5" xfId="4820"/>
    <cellStyle name="Normal 2 9 6" xfId="4821"/>
    <cellStyle name="Normal 2 9 7" xfId="4822"/>
    <cellStyle name="Normal 2_AEDG50_HotelSmall_Inputs" xfId="4823"/>
    <cellStyle name="Normal 20" xfId="4824"/>
    <cellStyle name="Normal 20 2" xfId="4825"/>
    <cellStyle name="Normal 20 3" xfId="4826"/>
    <cellStyle name="Normal 20 4" xfId="4827"/>
    <cellStyle name="Normal 20 5" xfId="4828"/>
    <cellStyle name="Normal 20 6" xfId="4829"/>
    <cellStyle name="Normal 20 7" xfId="4830"/>
    <cellStyle name="Normal 200" xfId="4831"/>
    <cellStyle name="Normal 200 2" xfId="4832"/>
    <cellStyle name="Normal 201" xfId="4833"/>
    <cellStyle name="Normal 201 2" xfId="4834"/>
    <cellStyle name="Normal 202" xfId="4835"/>
    <cellStyle name="Normal 202 2" xfId="4836"/>
    <cellStyle name="Normal 203" xfId="4837"/>
    <cellStyle name="Normal 203 2" xfId="4838"/>
    <cellStyle name="Normal 204" xfId="4839"/>
    <cellStyle name="Normal 204 2" xfId="4840"/>
    <cellStyle name="Normal 205" xfId="4841"/>
    <cellStyle name="Normal 205 2" xfId="4842"/>
    <cellStyle name="Normal 206" xfId="4843"/>
    <cellStyle name="Normal 206 2" xfId="4844"/>
    <cellStyle name="Normal 207" xfId="4845"/>
    <cellStyle name="Normal 207 2" xfId="4846"/>
    <cellStyle name="Normal 208" xfId="4847"/>
    <cellStyle name="Normal 208 2" xfId="4848"/>
    <cellStyle name="Normal 209" xfId="4849"/>
    <cellStyle name="Normal 209 2" xfId="4850"/>
    <cellStyle name="Normal 21" xfId="4851"/>
    <cellStyle name="Normal 21 2" xfId="4852"/>
    <cellStyle name="Normal 21 3" xfId="4853"/>
    <cellStyle name="Normal 21 4" xfId="4854"/>
    <cellStyle name="Normal 21 5" xfId="4855"/>
    <cellStyle name="Normal 21 6" xfId="4856"/>
    <cellStyle name="Normal 21 7" xfId="4857"/>
    <cellStyle name="Normal 210" xfId="4858"/>
    <cellStyle name="Normal 210 2" xfId="4859"/>
    <cellStyle name="Normal 211" xfId="4860"/>
    <cellStyle name="Normal 211 2" xfId="4861"/>
    <cellStyle name="Normal 212" xfId="4862"/>
    <cellStyle name="Normal 212 2" xfId="4863"/>
    <cellStyle name="Normal 213" xfId="4864"/>
    <cellStyle name="Normal 213 2" xfId="4865"/>
    <cellStyle name="Normal 214" xfId="4866"/>
    <cellStyle name="Normal 214 2" xfId="4867"/>
    <cellStyle name="Normal 215" xfId="4868"/>
    <cellStyle name="Normal 215 2" xfId="4869"/>
    <cellStyle name="Normal 216" xfId="4870"/>
    <cellStyle name="Normal 216 2" xfId="4871"/>
    <cellStyle name="Normal 217" xfId="4872"/>
    <cellStyle name="Normal 217 2" xfId="4873"/>
    <cellStyle name="Normal 218" xfId="4874"/>
    <cellStyle name="Normal 218 2" xfId="4875"/>
    <cellStyle name="Normal 219" xfId="4876"/>
    <cellStyle name="Normal 219 2" xfId="4877"/>
    <cellStyle name="Normal 22" xfId="4878"/>
    <cellStyle name="Normal 22 2" xfId="4879"/>
    <cellStyle name="Normal 22 3" xfId="4880"/>
    <cellStyle name="Normal 22 4" xfId="4881"/>
    <cellStyle name="Normal 22 5" xfId="4882"/>
    <cellStyle name="Normal 22 6" xfId="4883"/>
    <cellStyle name="Normal 22 7" xfId="4884"/>
    <cellStyle name="Normal 220" xfId="4885"/>
    <cellStyle name="Normal 220 2" xfId="4886"/>
    <cellStyle name="Normal 221" xfId="4887"/>
    <cellStyle name="Normal 221 2" xfId="4888"/>
    <cellStyle name="Normal 222" xfId="4889"/>
    <cellStyle name="Normal 222 2" xfId="4890"/>
    <cellStyle name="Normal 223" xfId="4891"/>
    <cellStyle name="Normal 223 2" xfId="4892"/>
    <cellStyle name="Normal 224" xfId="4893"/>
    <cellStyle name="Normal 224 2" xfId="4894"/>
    <cellStyle name="Normal 225" xfId="4895"/>
    <cellStyle name="Normal 225 2" xfId="4896"/>
    <cellStyle name="Normal 226" xfId="4897"/>
    <cellStyle name="Normal 226 2" xfId="4898"/>
    <cellStyle name="Normal 227" xfId="4899"/>
    <cellStyle name="Normal 227 2" xfId="4900"/>
    <cellStyle name="Normal 228" xfId="4901"/>
    <cellStyle name="Normal 228 2" xfId="4902"/>
    <cellStyle name="Normal 229" xfId="4903"/>
    <cellStyle name="Normal 229 2" xfId="4904"/>
    <cellStyle name="Normal 23" xfId="4905"/>
    <cellStyle name="Normal 23 2" xfId="4906"/>
    <cellStyle name="Normal 23 3" xfId="4907"/>
    <cellStyle name="Normal 23 4" xfId="4908"/>
    <cellStyle name="Normal 23 5" xfId="4909"/>
    <cellStyle name="Normal 23 6" xfId="4910"/>
    <cellStyle name="Normal 23 7" xfId="4911"/>
    <cellStyle name="Normal 230" xfId="4912"/>
    <cellStyle name="Normal 230 2" xfId="4913"/>
    <cellStyle name="Normal 231" xfId="4914"/>
    <cellStyle name="Normal 231 2" xfId="4915"/>
    <cellStyle name="Normal 232" xfId="4916"/>
    <cellStyle name="Normal 232 2" xfId="4917"/>
    <cellStyle name="Normal 233" xfId="4918"/>
    <cellStyle name="Normal 233 2" xfId="4919"/>
    <cellStyle name="Normal 234" xfId="4920"/>
    <cellStyle name="Normal 234 2" xfId="4921"/>
    <cellStyle name="Normal 235" xfId="4922"/>
    <cellStyle name="Normal 235 2" xfId="4923"/>
    <cellStyle name="Normal 236" xfId="4924"/>
    <cellStyle name="Normal 236 2" xfId="4925"/>
    <cellStyle name="Normal 237" xfId="4926"/>
    <cellStyle name="Normal 237 2" xfId="4927"/>
    <cellStyle name="Normal 238" xfId="4928"/>
    <cellStyle name="Normal 238 2" xfId="4929"/>
    <cellStyle name="Normal 239" xfId="4930"/>
    <cellStyle name="Normal 239 2" xfId="4931"/>
    <cellStyle name="Normal 24" xfId="4932"/>
    <cellStyle name="Normal 24 2" xfId="4933"/>
    <cellStyle name="Normal 24 3" xfId="4934"/>
    <cellStyle name="Normal 24 4" xfId="4935"/>
    <cellStyle name="Normal 24 5" xfId="4936"/>
    <cellStyle name="Normal 24 6" xfId="4937"/>
    <cellStyle name="Normal 24 7" xfId="4938"/>
    <cellStyle name="Normal 240" xfId="4939"/>
    <cellStyle name="Normal 240 2" xfId="4940"/>
    <cellStyle name="Normal 241" xfId="4941"/>
    <cellStyle name="Normal 241 2" xfId="4942"/>
    <cellStyle name="Normal 242" xfId="4943"/>
    <cellStyle name="Normal 242 2" xfId="4944"/>
    <cellStyle name="Normal 243" xfId="4945"/>
    <cellStyle name="Normal 243 2" xfId="4946"/>
    <cellStyle name="Normal 244" xfId="4947"/>
    <cellStyle name="Normal 244 2" xfId="4948"/>
    <cellStyle name="Normal 245" xfId="4949"/>
    <cellStyle name="Normal 245 2" xfId="4950"/>
    <cellStyle name="Normal 246" xfId="4951"/>
    <cellStyle name="Normal 246 2" xfId="4952"/>
    <cellStyle name="Normal 247" xfId="4953"/>
    <cellStyle name="Normal 247 2" xfId="4954"/>
    <cellStyle name="Normal 248" xfId="4955"/>
    <cellStyle name="Normal 248 2" xfId="4956"/>
    <cellStyle name="Normal 249" xfId="4957"/>
    <cellStyle name="Normal 249 2" xfId="4958"/>
    <cellStyle name="Normal 25" xfId="4959"/>
    <cellStyle name="Normal 25 2" xfId="4960"/>
    <cellStyle name="Normal 25 3" xfId="4961"/>
    <cellStyle name="Normal 25 4" xfId="4962"/>
    <cellStyle name="Normal 25 5" xfId="4963"/>
    <cellStyle name="Normal 25 6" xfId="4964"/>
    <cellStyle name="Normal 25 7" xfId="4965"/>
    <cellStyle name="Normal 250" xfId="4966"/>
    <cellStyle name="Normal 250 2" xfId="4967"/>
    <cellStyle name="Normal 251" xfId="4968"/>
    <cellStyle name="Normal 251 2" xfId="4969"/>
    <cellStyle name="Normal 252" xfId="4970"/>
    <cellStyle name="Normal 252 2" xfId="4971"/>
    <cellStyle name="Normal 253" xfId="4972"/>
    <cellStyle name="Normal 253 2" xfId="4973"/>
    <cellStyle name="Normal 254" xfId="4974"/>
    <cellStyle name="Normal 254 2" xfId="4975"/>
    <cellStyle name="Normal 255" xfId="4976"/>
    <cellStyle name="Normal 255 2" xfId="4977"/>
    <cellStyle name="Normal 256" xfId="4978"/>
    <cellStyle name="Normal 256 2" xfId="4979"/>
    <cellStyle name="Normal 256 2 2" xfId="4980"/>
    <cellStyle name="Normal 256 3" xfId="4981"/>
    <cellStyle name="Normal 257" xfId="4982"/>
    <cellStyle name="Normal 257 2" xfId="4983"/>
    <cellStyle name="Normal 257 2 2" xfId="4984"/>
    <cellStyle name="Normal 257 3" xfId="4985"/>
    <cellStyle name="Normal 258" xfId="4986"/>
    <cellStyle name="Normal 258 2" xfId="4987"/>
    <cellStyle name="Normal 258 2 2" xfId="4988"/>
    <cellStyle name="Normal 258 3" xfId="4989"/>
    <cellStyle name="Normal 259" xfId="4990"/>
    <cellStyle name="Normal 259 2" xfId="4991"/>
    <cellStyle name="Normal 259 2 2" xfId="4992"/>
    <cellStyle name="Normal 259 3" xfId="4993"/>
    <cellStyle name="Normal 26" xfId="4994"/>
    <cellStyle name="Normal 26 2" xfId="4995"/>
    <cellStyle name="Normal 26 3" xfId="4996"/>
    <cellStyle name="Normal 26 4" xfId="4997"/>
    <cellStyle name="Normal 26 5" xfId="4998"/>
    <cellStyle name="Normal 26 6" xfId="4999"/>
    <cellStyle name="Normal 26 7" xfId="5000"/>
    <cellStyle name="Normal 260" xfId="5001"/>
    <cellStyle name="Normal 260 2" xfId="5002"/>
    <cellStyle name="Normal 261" xfId="5003"/>
    <cellStyle name="Normal 261 2" xfId="5004"/>
    <cellStyle name="Normal 262" xfId="5005"/>
    <cellStyle name="Normal 262 2" xfId="5006"/>
    <cellStyle name="Normal 263" xfId="5007"/>
    <cellStyle name="Normal 263 2" xfId="5008"/>
    <cellStyle name="Normal 264" xfId="5009"/>
    <cellStyle name="Normal 264 2" xfId="5010"/>
    <cellStyle name="Normal 265" xfId="5011"/>
    <cellStyle name="Normal 265 2" xfId="5012"/>
    <cellStyle name="Normal 265 2 2" xfId="5013"/>
    <cellStyle name="Normal 265 3" xfId="5014"/>
    <cellStyle name="Normal 265 3 2" xfId="5015"/>
    <cellStyle name="Normal 265 4" xfId="5016"/>
    <cellStyle name="Normal 266" xfId="5017"/>
    <cellStyle name="Normal 266 2" xfId="5018"/>
    <cellStyle name="Normal 266 2 2" xfId="5019"/>
    <cellStyle name="Normal 266 3" xfId="5020"/>
    <cellStyle name="Normal 266 3 2" xfId="5021"/>
    <cellStyle name="Normal 266 4" xfId="5022"/>
    <cellStyle name="Normal 267" xfId="5023"/>
    <cellStyle name="Normal 267 2" xfId="5024"/>
    <cellStyle name="Normal 268" xfId="5025"/>
    <cellStyle name="Normal 268 2" xfId="5026"/>
    <cellStyle name="Normal 269" xfId="5027"/>
    <cellStyle name="Normal 269 2" xfId="5028"/>
    <cellStyle name="Normal 27" xfId="5029"/>
    <cellStyle name="Normal 27 2" xfId="5030"/>
    <cellStyle name="Normal 27 3" xfId="5031"/>
    <cellStyle name="Normal 27 4" xfId="5032"/>
    <cellStyle name="Normal 27 5" xfId="5033"/>
    <cellStyle name="Normal 27 6" xfId="5034"/>
    <cellStyle name="Normal 27 7" xfId="5035"/>
    <cellStyle name="Normal 270" xfId="5036"/>
    <cellStyle name="Normal 270 2" xfId="5037"/>
    <cellStyle name="Normal 271" xfId="5038"/>
    <cellStyle name="Normal 271 2" xfId="5039"/>
    <cellStyle name="Normal 272" xfId="5040"/>
    <cellStyle name="Normal 272 2" xfId="5041"/>
    <cellStyle name="Normal 273" xfId="5042"/>
    <cellStyle name="Normal 274" xfId="5043"/>
    <cellStyle name="Normal 275" xfId="5044"/>
    <cellStyle name="Normal 276" xfId="5045"/>
    <cellStyle name="Normal 277" xfId="5046"/>
    <cellStyle name="Normal 278" xfId="5047"/>
    <cellStyle name="Normal 279" xfId="5048"/>
    <cellStyle name="Normal 28" xfId="5049"/>
    <cellStyle name="Normal 28 2" xfId="5050"/>
    <cellStyle name="Normal 28 3" xfId="5051"/>
    <cellStyle name="Normal 28 4" xfId="5052"/>
    <cellStyle name="Normal 28 5" xfId="5053"/>
    <cellStyle name="Normal 28 6" xfId="5054"/>
    <cellStyle name="Normal 28 7" xfId="5055"/>
    <cellStyle name="Normal 280" xfId="5056"/>
    <cellStyle name="Normal 281" xfId="5057"/>
    <cellStyle name="Normal 282" xfId="5058"/>
    <cellStyle name="Normal 282 2" xfId="5059"/>
    <cellStyle name="Normal 283" xfId="5060"/>
    <cellStyle name="Normal 283 2" xfId="5061"/>
    <cellStyle name="Normal 284" xfId="5062"/>
    <cellStyle name="Normal 284 2" xfId="5063"/>
    <cellStyle name="Normal 284 3" xfId="5064"/>
    <cellStyle name="Normal 284 4" xfId="5065"/>
    <cellStyle name="Normal 285" xfId="5066"/>
    <cellStyle name="Normal 286" xfId="5067"/>
    <cellStyle name="Normal 287" xfId="5068"/>
    <cellStyle name="Normal 288" xfId="5069"/>
    <cellStyle name="Normal 289" xfId="5070"/>
    <cellStyle name="Normal 29" xfId="5071"/>
    <cellStyle name="Normal 29 2" xfId="5072"/>
    <cellStyle name="Normal 29 3" xfId="5073"/>
    <cellStyle name="Normal 29 4" xfId="5074"/>
    <cellStyle name="Normal 29 5" xfId="5075"/>
    <cellStyle name="Normal 29 6" xfId="5076"/>
    <cellStyle name="Normal 29 7" xfId="5077"/>
    <cellStyle name="Normal 290" xfId="5078"/>
    <cellStyle name="Normal 291" xfId="5079"/>
    <cellStyle name="Normal 292" xfId="5080"/>
    <cellStyle name="Normal 293" xfId="5081"/>
    <cellStyle name="Normal 294" xfId="5082"/>
    <cellStyle name="Normal 3" xfId="5083"/>
    <cellStyle name="Normal 3 2" xfId="5084"/>
    <cellStyle name="Normal 3 2 2" xfId="5085"/>
    <cellStyle name="Normal 3 2 2 2" xfId="5086"/>
    <cellStyle name="Normal 3 2 3" xfId="5087"/>
    <cellStyle name="Normal 3 3" xfId="5088"/>
    <cellStyle name="Normal 3 3 2" xfId="5089"/>
    <cellStyle name="Normal 3 4" xfId="5090"/>
    <cellStyle name="Normal 3 5" xfId="5091"/>
    <cellStyle name="Normal 3 6" xfId="5092"/>
    <cellStyle name="Normal 3 7" xfId="5093"/>
    <cellStyle name="Normal 30" xfId="5094"/>
    <cellStyle name="Normal 30 2" xfId="5095"/>
    <cellStyle name="Normal 30 3" xfId="5096"/>
    <cellStyle name="Normal 30 4" xfId="5097"/>
    <cellStyle name="Normal 30 5" xfId="5098"/>
    <cellStyle name="Normal 30 6" xfId="5099"/>
    <cellStyle name="Normal 30 7" xfId="5100"/>
    <cellStyle name="Normal 31" xfId="5101"/>
    <cellStyle name="Normal 31 2" xfId="5102"/>
    <cellStyle name="Normal 31 3" xfId="5103"/>
    <cellStyle name="Normal 31 4" xfId="5104"/>
    <cellStyle name="Normal 31 5" xfId="5105"/>
    <cellStyle name="Normal 31 6" xfId="5106"/>
    <cellStyle name="Normal 31 7" xfId="5107"/>
    <cellStyle name="Normal 32" xfId="5108"/>
    <cellStyle name="Normal 32 2" xfId="5109"/>
    <cellStyle name="Normal 32 3" xfId="5110"/>
    <cellStyle name="Normal 32 4" xfId="5111"/>
    <cellStyle name="Normal 32 5" xfId="5112"/>
    <cellStyle name="Normal 32 6" xfId="5113"/>
    <cellStyle name="Normal 32 7" xfId="5114"/>
    <cellStyle name="Normal 33" xfId="5115"/>
    <cellStyle name="Normal 33 2" xfId="5116"/>
    <cellStyle name="Normal 33 3" xfId="5117"/>
    <cellStyle name="Normal 33 4" xfId="5118"/>
    <cellStyle name="Normal 33 5" xfId="5119"/>
    <cellStyle name="Normal 33 6" xfId="5120"/>
    <cellStyle name="Normal 33 7" xfId="5121"/>
    <cellStyle name="Normal 34" xfId="5122"/>
    <cellStyle name="Normal 34 2" xfId="5123"/>
    <cellStyle name="Normal 34 3" xfId="5124"/>
    <cellStyle name="Normal 34 4" xfId="5125"/>
    <cellStyle name="Normal 34 5" xfId="5126"/>
    <cellStyle name="Normal 34 6" xfId="5127"/>
    <cellStyle name="Normal 34 7" xfId="5128"/>
    <cellStyle name="Normal 35" xfId="5129"/>
    <cellStyle name="Normal 35 2" xfId="5130"/>
    <cellStyle name="Normal 35 3" xfId="5131"/>
    <cellStyle name="Normal 35 4" xfId="5132"/>
    <cellStyle name="Normal 35 5" xfId="5133"/>
    <cellStyle name="Normal 35 6" xfId="5134"/>
    <cellStyle name="Normal 35 7" xfId="5135"/>
    <cellStyle name="Normal 36" xfId="5136"/>
    <cellStyle name="Normal 36 2" xfId="5137"/>
    <cellStyle name="Normal 36 3" xfId="5138"/>
    <cellStyle name="Normal 36 4" xfId="5139"/>
    <cellStyle name="Normal 36 5" xfId="5140"/>
    <cellStyle name="Normal 36 6" xfId="5141"/>
    <cellStyle name="Normal 36 7" xfId="5142"/>
    <cellStyle name="Normal 37" xfId="5143"/>
    <cellStyle name="Normal 37 2" xfId="5144"/>
    <cellStyle name="Normal 37 3" xfId="5145"/>
    <cellStyle name="Normal 37 4" xfId="5146"/>
    <cellStyle name="Normal 37 5" xfId="5147"/>
    <cellStyle name="Normal 37 6" xfId="5148"/>
    <cellStyle name="Normal 37 7" xfId="5149"/>
    <cellStyle name="Normal 38" xfId="5150"/>
    <cellStyle name="Normal 38 2" xfId="5151"/>
    <cellStyle name="Normal 38 3" xfId="5152"/>
    <cellStyle name="Normal 38 4" xfId="5153"/>
    <cellStyle name="Normal 38 5" xfId="5154"/>
    <cellStyle name="Normal 38 6" xfId="5155"/>
    <cellStyle name="Normal 38 7" xfId="5156"/>
    <cellStyle name="Normal 39" xfId="5157"/>
    <cellStyle name="Normal 39 2" xfId="5158"/>
    <cellStyle name="Normal 39 2 2" xfId="5159"/>
    <cellStyle name="Normal 39 2 2 2" xfId="5160"/>
    <cellStyle name="Normal 39 2 2 2 2" xfId="5161"/>
    <cellStyle name="Normal 39 2 2 2 2 2" xfId="5162"/>
    <cellStyle name="Normal 39 2 2 3" xfId="5163"/>
    <cellStyle name="Normal 39 2 2 3 2" xfId="5164"/>
    <cellStyle name="Normal 39 2 2 3 2 2" xfId="5165"/>
    <cellStyle name="Normal 39 2 3" xfId="5166"/>
    <cellStyle name="Normal 39 2 3 2" xfId="5167"/>
    <cellStyle name="Normal 39 3" xfId="5168"/>
    <cellStyle name="Normal 39 3 2" xfId="5169"/>
    <cellStyle name="Normal 39 3 2 2" xfId="5170"/>
    <cellStyle name="Normal 39 3 2 2 2" xfId="5171"/>
    <cellStyle name="Normal 39 3 2 2 2 2" xfId="5172"/>
    <cellStyle name="Normal 39 3 2 3" xfId="5173"/>
    <cellStyle name="Normal 39 3 2 3 2" xfId="5174"/>
    <cellStyle name="Normal 39 3 2 3 2 2" xfId="5175"/>
    <cellStyle name="Normal 39 3 3" xfId="5176"/>
    <cellStyle name="Normal 39 3 3 2" xfId="5177"/>
    <cellStyle name="Normal 39 4" xfId="5178"/>
    <cellStyle name="Normal 39 4 2" xfId="5179"/>
    <cellStyle name="Normal 39 4 2 2" xfId="5180"/>
    <cellStyle name="Normal 39 5" xfId="5181"/>
    <cellStyle name="Normal 39 5 2" xfId="5182"/>
    <cellStyle name="Normal 39 5 2 2" xfId="5183"/>
    <cellStyle name="Normal 39 5 2 2 2" xfId="5184"/>
    <cellStyle name="Normal 39 5 3" xfId="5185"/>
    <cellStyle name="Normal 39 5 3 2" xfId="5186"/>
    <cellStyle name="Normal 39 5 3 2 2" xfId="5187"/>
    <cellStyle name="Normal 39 6" xfId="5188"/>
    <cellStyle name="Normal 39 6 2" xfId="5189"/>
    <cellStyle name="Normal 39 6 2 2" xfId="5190"/>
    <cellStyle name="Normal 4" xfId="5191"/>
    <cellStyle name="Normal 4 2" xfId="5192"/>
    <cellStyle name="Normal 4 2 2" xfId="5193"/>
    <cellStyle name="Normal 4 3" xfId="5194"/>
    <cellStyle name="Normal 4 3 2" xfId="5195"/>
    <cellStyle name="Normal 4 4" xfId="5196"/>
    <cellStyle name="Normal 4 4 2" xfId="5197"/>
    <cellStyle name="Normal 4 5" xfId="5198"/>
    <cellStyle name="Normal 4 6" xfId="5199"/>
    <cellStyle name="Normal 4 7" xfId="5200"/>
    <cellStyle name="Normal 40" xfId="5201"/>
    <cellStyle name="Normal 40 2" xfId="5202"/>
    <cellStyle name="Normal 40 2 2" xfId="5203"/>
    <cellStyle name="Normal 40 2 2 2" xfId="5204"/>
    <cellStyle name="Normal 40 2 2 2 2" xfId="5205"/>
    <cellStyle name="Normal 40 2 2 2 2 2" xfId="5206"/>
    <cellStyle name="Normal 40 2 2 3" xfId="5207"/>
    <cellStyle name="Normal 40 2 2 3 2" xfId="5208"/>
    <cellStyle name="Normal 40 2 2 3 2 2" xfId="5209"/>
    <cellStyle name="Normal 40 2 3" xfId="5210"/>
    <cellStyle name="Normal 40 2 3 2" xfId="5211"/>
    <cellStyle name="Normal 40 3" xfId="5212"/>
    <cellStyle name="Normal 40 3 2" xfId="5213"/>
    <cellStyle name="Normal 40 3 2 2" xfId="5214"/>
    <cellStyle name="Normal 40 3 2 2 2" xfId="5215"/>
    <cellStyle name="Normal 40 3 2 2 2 2" xfId="5216"/>
    <cellStyle name="Normal 40 3 2 3" xfId="5217"/>
    <cellStyle name="Normal 40 3 2 3 2" xfId="5218"/>
    <cellStyle name="Normal 40 3 2 3 2 2" xfId="5219"/>
    <cellStyle name="Normal 40 3 3" xfId="5220"/>
    <cellStyle name="Normal 40 3 3 2" xfId="5221"/>
    <cellStyle name="Normal 40 4" xfId="5222"/>
    <cellStyle name="Normal 40 4 2" xfId="5223"/>
    <cellStyle name="Normal 40 4 2 2" xfId="5224"/>
    <cellStyle name="Normal 40 5" xfId="5225"/>
    <cellStyle name="Normal 40 5 2" xfId="5226"/>
    <cellStyle name="Normal 40 5 2 2" xfId="5227"/>
    <cellStyle name="Normal 40 5 2 2 2" xfId="5228"/>
    <cellStyle name="Normal 40 5 3" xfId="5229"/>
    <cellStyle name="Normal 40 5 3 2" xfId="5230"/>
    <cellStyle name="Normal 40 5 3 2 2" xfId="5231"/>
    <cellStyle name="Normal 40 6" xfId="5232"/>
    <cellStyle name="Normal 40 6 2" xfId="5233"/>
    <cellStyle name="Normal 40 6 2 2" xfId="5234"/>
    <cellStyle name="Normal 41" xfId="5235"/>
    <cellStyle name="Normal 41 2" xfId="5236"/>
    <cellStyle name="Normal 41 3" xfId="5237"/>
    <cellStyle name="Normal 41 4" xfId="5238"/>
    <cellStyle name="Normal 41 4 2" xfId="5239"/>
    <cellStyle name="Normal 41 4 2 2" xfId="5240"/>
    <cellStyle name="Normal 41 5" xfId="5241"/>
    <cellStyle name="Normal 41 6" xfId="5242"/>
    <cellStyle name="Normal 41 7" xfId="5243"/>
    <cellStyle name="Normal 42" xfId="5244"/>
    <cellStyle name="Normal 42 2" xfId="5245"/>
    <cellStyle name="Normal 42 3" xfId="5246"/>
    <cellStyle name="Normal 42 4" xfId="5247"/>
    <cellStyle name="Normal 42 5" xfId="5248"/>
    <cellStyle name="Normal 42 6" xfId="5249"/>
    <cellStyle name="Normal 43" xfId="5250"/>
    <cellStyle name="Normal 43 2" xfId="5251"/>
    <cellStyle name="Normal 43 3" xfId="5252"/>
    <cellStyle name="Normal 43 4" xfId="5253"/>
    <cellStyle name="Normal 43 5" xfId="5254"/>
    <cellStyle name="Normal 43 6" xfId="5255"/>
    <cellStyle name="Normal 44" xfId="5256"/>
    <cellStyle name="Normal 44 2" xfId="5257"/>
    <cellStyle name="Normal 44 2 2" xfId="5258"/>
    <cellStyle name="Normal 44 2 2 2" xfId="5259"/>
    <cellStyle name="Normal 44 2 2 2 2" xfId="5260"/>
    <cellStyle name="Normal 44 2 2 2 2 2" xfId="5261"/>
    <cellStyle name="Normal 44 2 2 3" xfId="5262"/>
    <cellStyle name="Normal 44 2 2 3 2" xfId="5263"/>
    <cellStyle name="Normal 44 2 2 3 2 2" xfId="5264"/>
    <cellStyle name="Normal 44 2 3" xfId="5265"/>
    <cellStyle name="Normal 44 2 3 2" xfId="5266"/>
    <cellStyle name="Normal 44 3" xfId="5267"/>
    <cellStyle name="Normal 44 3 2" xfId="5268"/>
    <cellStyle name="Normal 44 3 2 2" xfId="5269"/>
    <cellStyle name="Normal 44 3 2 2 2" xfId="5270"/>
    <cellStyle name="Normal 44 3 2 2 2 2" xfId="5271"/>
    <cellStyle name="Normal 44 3 2 3" xfId="5272"/>
    <cellStyle name="Normal 44 3 2 3 2" xfId="5273"/>
    <cellStyle name="Normal 44 3 2 3 2 2" xfId="5274"/>
    <cellStyle name="Normal 44 3 3" xfId="5275"/>
    <cellStyle name="Normal 44 3 3 2" xfId="5276"/>
    <cellStyle name="Normal 45" xfId="5277"/>
    <cellStyle name="Normal 45 2" xfId="5278"/>
    <cellStyle name="Normal 45 2 2" xfId="5279"/>
    <cellStyle name="Normal 45 3" xfId="5280"/>
    <cellStyle name="Normal 46" xfId="5281"/>
    <cellStyle name="Normal 46 2" xfId="5282"/>
    <cellStyle name="Normal 46 3" xfId="5283"/>
    <cellStyle name="Normal 46 4" xfId="5284"/>
    <cellStyle name="Normal 47" xfId="5285"/>
    <cellStyle name="Normal 47 2" xfId="5286"/>
    <cellStyle name="Normal 47 3" xfId="5287"/>
    <cellStyle name="Normal 48" xfId="5288"/>
    <cellStyle name="Normal 48 2" xfId="5289"/>
    <cellStyle name="Normal 48 2 2" xfId="5290"/>
    <cellStyle name="Normal 48 3" xfId="5291"/>
    <cellStyle name="Normal 49" xfId="5292"/>
    <cellStyle name="Normal 49 2" xfId="5293"/>
    <cellStyle name="Normal 5" xfId="5294"/>
    <cellStyle name="Normal 5 2" xfId="5295"/>
    <cellStyle name="Normal 5 2 2" xfId="5296"/>
    <cellStyle name="Normal 5 2 2 2" xfId="5297"/>
    <cellStyle name="Normal 5 2 3" xfId="5298"/>
    <cellStyle name="Normal 5 2 4" xfId="5299"/>
    <cellStyle name="Normal 5 3" xfId="5300"/>
    <cellStyle name="Normal 5 3 2" xfId="5301"/>
    <cellStyle name="Normal 5 4" xfId="5302"/>
    <cellStyle name="Normal 5 4 2" xfId="5303"/>
    <cellStyle name="Normal 5 5" xfId="5304"/>
    <cellStyle name="Normal 5 6" xfId="5305"/>
    <cellStyle name="Normal 5 7" xfId="5306"/>
    <cellStyle name="Normal 50" xfId="5307"/>
    <cellStyle name="Normal 50 2" xfId="5308"/>
    <cellStyle name="Normal 51" xfId="5309"/>
    <cellStyle name="Normal 51 2" xfId="5310"/>
    <cellStyle name="Normal 52" xfId="5311"/>
    <cellStyle name="Normal 52 2" xfId="5312"/>
    <cellStyle name="Normal 53" xfId="5313"/>
    <cellStyle name="Normal 53 2" xfId="5314"/>
    <cellStyle name="Normal 53 2 2" xfId="5315"/>
    <cellStyle name="Normal 53 3" xfId="5316"/>
    <cellStyle name="Normal 54" xfId="5317"/>
    <cellStyle name="Normal 54 2" xfId="5318"/>
    <cellStyle name="Normal 54 2 2" xfId="5319"/>
    <cellStyle name="Normal 54 3" xfId="5320"/>
    <cellStyle name="Normal 55" xfId="5321"/>
    <cellStyle name="Normal 55 2" xfId="5322"/>
    <cellStyle name="Normal 56" xfId="5323"/>
    <cellStyle name="Normal 56 2" xfId="5324"/>
    <cellStyle name="Normal 57" xfId="5325"/>
    <cellStyle name="Normal 57 2" xfId="5326"/>
    <cellStyle name="Normal 58" xfId="5327"/>
    <cellStyle name="Normal 58 2" xfId="5328"/>
    <cellStyle name="Normal 59" xfId="5329"/>
    <cellStyle name="Normal 59 2" xfId="5330"/>
    <cellStyle name="Normal 6" xfId="5331"/>
    <cellStyle name="Normal 6 2" xfId="5332"/>
    <cellStyle name="Normal 6 2 2" xfId="5333"/>
    <cellStyle name="Normal 6 3" xfId="5334"/>
    <cellStyle name="Normal 6 3 2" xfId="5335"/>
    <cellStyle name="Normal 6 4" xfId="5336"/>
    <cellStyle name="Normal 6 4 2" xfId="5337"/>
    <cellStyle name="Normal 6 5" xfId="5338"/>
    <cellStyle name="Normal 6 5 2" xfId="5339"/>
    <cellStyle name="Normal 6 6" xfId="5340"/>
    <cellStyle name="Normal 6 6 2" xfId="5341"/>
    <cellStyle name="Normal 6 7" xfId="5342"/>
    <cellStyle name="Normal 6 8" xfId="5343"/>
    <cellStyle name="Normal 60" xfId="5344"/>
    <cellStyle name="Normal 60 2" xfId="5345"/>
    <cellStyle name="Normal 61" xfId="5346"/>
    <cellStyle name="Normal 61 2" xfId="5347"/>
    <cellStyle name="Normal 62" xfId="5348"/>
    <cellStyle name="Normal 62 2" xfId="5349"/>
    <cellStyle name="Normal 63" xfId="5350"/>
    <cellStyle name="Normal 63 2" xfId="5351"/>
    <cellStyle name="Normal 64" xfId="5352"/>
    <cellStyle name="Normal 64 2" xfId="5353"/>
    <cellStyle name="Normal 65" xfId="5354"/>
    <cellStyle name="Normal 65 2" xfId="5355"/>
    <cellStyle name="Normal 66" xfId="5356"/>
    <cellStyle name="Normal 66 2" xfId="5357"/>
    <cellStyle name="Normal 67" xfId="5358"/>
    <cellStyle name="Normal 67 2" xfId="5359"/>
    <cellStyle name="Normal 68" xfId="5360"/>
    <cellStyle name="Normal 68 2" xfId="5361"/>
    <cellStyle name="Normal 69" xfId="5362"/>
    <cellStyle name="Normal 69 2" xfId="5363"/>
    <cellStyle name="Normal 7" xfId="5364"/>
    <cellStyle name="Normal 7 2" xfId="5365"/>
    <cellStyle name="Normal 7 3" xfId="5366"/>
    <cellStyle name="Normal 7 4" xfId="5367"/>
    <cellStyle name="Normal 7 5" xfId="5368"/>
    <cellStyle name="Normal 7 6" xfId="5369"/>
    <cellStyle name="Normal 7 7" xfId="5370"/>
    <cellStyle name="Normal 70" xfId="5371"/>
    <cellStyle name="Normal 70 2" xfId="5372"/>
    <cellStyle name="Normal 71" xfId="5373"/>
    <cellStyle name="Normal 71 2" xfId="5374"/>
    <cellStyle name="Normal 72" xfId="5375"/>
    <cellStyle name="Normal 72 2" xfId="5376"/>
    <cellStyle name="Normal 73" xfId="5377"/>
    <cellStyle name="Normal 73 2" xfId="5378"/>
    <cellStyle name="Normal 74" xfId="5379"/>
    <cellStyle name="Normal 74 2" xfId="5380"/>
    <cellStyle name="Normal 75" xfId="5381"/>
    <cellStyle name="Normal 75 2" xfId="5382"/>
    <cellStyle name="Normal 76" xfId="5383"/>
    <cellStyle name="Normal 76 2" xfId="5384"/>
    <cellStyle name="Normal 77" xfId="5385"/>
    <cellStyle name="Normal 77 2" xfId="5386"/>
    <cellStyle name="Normal 78" xfId="5387"/>
    <cellStyle name="Normal 78 2" xfId="5388"/>
    <cellStyle name="Normal 79" xfId="5389"/>
    <cellStyle name="Normal 79 2" xfId="5390"/>
    <cellStyle name="Normal 8" xfId="5391"/>
    <cellStyle name="Normal 8 2" xfId="5392"/>
    <cellStyle name="Normal 8 3" xfId="5393"/>
    <cellStyle name="Normal 8 4" xfId="5394"/>
    <cellStyle name="Normal 8 5" xfId="5395"/>
    <cellStyle name="Normal 8 6" xfId="5396"/>
    <cellStyle name="Normal 8 7" xfId="5397"/>
    <cellStyle name="Normal 80" xfId="5398"/>
    <cellStyle name="Normal 80 2" xfId="5399"/>
    <cellStyle name="Normal 81" xfId="5400"/>
    <cellStyle name="Normal 81 2" xfId="5401"/>
    <cellStyle name="Normal 82" xfId="5402"/>
    <cellStyle name="Normal 82 2" xfId="5403"/>
    <cellStyle name="Normal 83" xfId="5404"/>
    <cellStyle name="Normal 83 2" xfId="5405"/>
    <cellStyle name="Normal 84" xfId="5406"/>
    <cellStyle name="Normal 84 2" xfId="5407"/>
    <cellStyle name="Normal 85" xfId="5408"/>
    <cellStyle name="Normal 85 2" xfId="5409"/>
    <cellStyle name="Normal 86" xfId="5410"/>
    <cellStyle name="Normal 86 2" xfId="5411"/>
    <cellStyle name="Normal 87" xfId="5412"/>
    <cellStyle name="Normal 87 2" xfId="5413"/>
    <cellStyle name="Normal 88" xfId="5414"/>
    <cellStyle name="Normal 88 2" xfId="5415"/>
    <cellStyle name="Normal 89" xfId="5416"/>
    <cellStyle name="Normal 89 2" xfId="5417"/>
    <cellStyle name="Normal 9" xfId="5418"/>
    <cellStyle name="Normal 9 2" xfId="5419"/>
    <cellStyle name="Normal 9 3" xfId="5420"/>
    <cellStyle name="Normal 9 3 2" xfId="5421"/>
    <cellStyle name="Normal 9 3 2 2" xfId="5422"/>
    <cellStyle name="Normal 9 3 2 2 2" xfId="5423"/>
    <cellStyle name="Normal 9 3 2 3" xfId="5424"/>
    <cellStyle name="Normal 9 3 3" xfId="5425"/>
    <cellStyle name="Normal 9 3 3 2" xfId="5426"/>
    <cellStyle name="Normal 9 3 4" xfId="5427"/>
    <cellStyle name="Normal 9 3 4 2" xfId="5428"/>
    <cellStyle name="Normal 9 3 5" xfId="5429"/>
    <cellStyle name="Normal 9 3 5 2" xfId="5430"/>
    <cellStyle name="Normal 9 3 6" xfId="5431"/>
    <cellStyle name="Normal 9 4" xfId="5432"/>
    <cellStyle name="Normal 9 5" xfId="5433"/>
    <cellStyle name="Normal 9 6" xfId="5434"/>
    <cellStyle name="Normal 9 7" xfId="5435"/>
    <cellStyle name="Normal 90" xfId="5436"/>
    <cellStyle name="Normal 90 2" xfId="5437"/>
    <cellStyle name="Normal 91" xfId="5438"/>
    <cellStyle name="Normal 91 2" xfId="5439"/>
    <cellStyle name="Normal 92" xfId="5440"/>
    <cellStyle name="Normal 92 2" xfId="5441"/>
    <cellStyle name="Normal 93" xfId="5442"/>
    <cellStyle name="Normal 93 2" xfId="5443"/>
    <cellStyle name="Normal 94" xfId="5444"/>
    <cellStyle name="Normal 94 2" xfId="5445"/>
    <cellStyle name="Normal 95" xfId="5446"/>
    <cellStyle name="Normal 95 2" xfId="5447"/>
    <cellStyle name="Normal 96" xfId="5448"/>
    <cellStyle name="Normal 96 2" xfId="5449"/>
    <cellStyle name="Normal 97" xfId="5450"/>
    <cellStyle name="Normal 97 2" xfId="5451"/>
    <cellStyle name="Normal 98" xfId="5452"/>
    <cellStyle name="Normal 98 2" xfId="5453"/>
    <cellStyle name="Normal 99" xfId="5454"/>
    <cellStyle name="Normal 99 2" xfId="5455"/>
    <cellStyle name="Note 10" xfId="5456"/>
    <cellStyle name="Note 10 10" xfId="5457"/>
    <cellStyle name="Note 10 10 2" xfId="5458"/>
    <cellStyle name="Note 10 10 2 2" xfId="5459"/>
    <cellStyle name="Note 10 10 2 2 2" xfId="5460"/>
    <cellStyle name="Note 10 10 2 3" xfId="5461"/>
    <cellStyle name="Note 10 10 3" xfId="5462"/>
    <cellStyle name="Note 10 10 3 2" xfId="5463"/>
    <cellStyle name="Note 10 10 3 2 2" xfId="5464"/>
    <cellStyle name="Note 10 10 3 3" xfId="5465"/>
    <cellStyle name="Note 10 10 4" xfId="5466"/>
    <cellStyle name="Note 10 10 4 2" xfId="5467"/>
    <cellStyle name="Note 10 10 4 2 2" xfId="5468"/>
    <cellStyle name="Note 10 10 4 3" xfId="5469"/>
    <cellStyle name="Note 10 10 5" xfId="5470"/>
    <cellStyle name="Note 10 10 5 2" xfId="5471"/>
    <cellStyle name="Note 10 10 6" xfId="5472"/>
    <cellStyle name="Note 10 11" xfId="5473"/>
    <cellStyle name="Note 10 11 2" xfId="5474"/>
    <cellStyle name="Note 10 11 2 2" xfId="5475"/>
    <cellStyle name="Note 10 11 2 2 2" xfId="5476"/>
    <cellStyle name="Note 10 11 2 3" xfId="5477"/>
    <cellStyle name="Note 10 11 3" xfId="5478"/>
    <cellStyle name="Note 10 11 3 2" xfId="5479"/>
    <cellStyle name="Note 10 11 3 2 2" xfId="5480"/>
    <cellStyle name="Note 10 11 3 3" xfId="5481"/>
    <cellStyle name="Note 10 11 4" xfId="5482"/>
    <cellStyle name="Note 10 11 4 2" xfId="5483"/>
    <cellStyle name="Note 10 11 4 2 2" xfId="5484"/>
    <cellStyle name="Note 10 11 4 3" xfId="5485"/>
    <cellStyle name="Note 10 11 5" xfId="5486"/>
    <cellStyle name="Note 10 11 5 2" xfId="5487"/>
    <cellStyle name="Note 10 11 6" xfId="5488"/>
    <cellStyle name="Note 10 12" xfId="5489"/>
    <cellStyle name="Note 10 12 2" xfId="5490"/>
    <cellStyle name="Note 10 12 2 2" xfId="5491"/>
    <cellStyle name="Note 10 12 3" xfId="5492"/>
    <cellStyle name="Note 10 13" xfId="5493"/>
    <cellStyle name="Note 10 13 2" xfId="5494"/>
    <cellStyle name="Note 10 14" xfId="5495"/>
    <cellStyle name="Note 10 2" xfId="5496"/>
    <cellStyle name="Note 10 2 10" xfId="5497"/>
    <cellStyle name="Note 10 2 10 2" xfId="5498"/>
    <cellStyle name="Note 10 2 11" xfId="5499"/>
    <cellStyle name="Note 10 2 2" xfId="5500"/>
    <cellStyle name="Note 10 2 2 10" xfId="5501"/>
    <cellStyle name="Note 10 2 2 10 2" xfId="5502"/>
    <cellStyle name="Note 10 2 2 11" xfId="5503"/>
    <cellStyle name="Note 10 2 2 2" xfId="5504"/>
    <cellStyle name="Note 10 2 2 2 10" xfId="5505"/>
    <cellStyle name="Note 10 2 2 2 2" xfId="5506"/>
    <cellStyle name="Note 10 2 2 2 2 10" xfId="5507"/>
    <cellStyle name="Note 10 2 2 2 2 2" xfId="5508"/>
    <cellStyle name="Note 10 2 2 2 2 2 2" xfId="5509"/>
    <cellStyle name="Note 10 2 2 2 2 2 2 2" xfId="5510"/>
    <cellStyle name="Note 10 2 2 2 2 2 2 2 2" xfId="5511"/>
    <cellStyle name="Note 10 2 2 2 2 2 2 2 2 2" xfId="5512"/>
    <cellStyle name="Note 10 2 2 2 2 2 2 2 3" xfId="5513"/>
    <cellStyle name="Note 10 2 2 2 2 2 2 3" xfId="5514"/>
    <cellStyle name="Note 10 2 2 2 2 2 2 3 2" xfId="5515"/>
    <cellStyle name="Note 10 2 2 2 2 2 2 3 2 2" xfId="5516"/>
    <cellStyle name="Note 10 2 2 2 2 2 2 3 3" xfId="5517"/>
    <cellStyle name="Note 10 2 2 2 2 2 2 4" xfId="5518"/>
    <cellStyle name="Note 10 2 2 2 2 2 2 4 2" xfId="5519"/>
    <cellStyle name="Note 10 2 2 2 2 2 2 4 2 2" xfId="5520"/>
    <cellStyle name="Note 10 2 2 2 2 2 2 4 3" xfId="5521"/>
    <cellStyle name="Note 10 2 2 2 2 2 2 5" xfId="5522"/>
    <cellStyle name="Note 10 2 2 2 2 2 2 5 2" xfId="5523"/>
    <cellStyle name="Note 10 2 2 2 2 2 2 5 2 2" xfId="5524"/>
    <cellStyle name="Note 10 2 2 2 2 2 2 5 3" xfId="5525"/>
    <cellStyle name="Note 10 2 2 2 2 2 2 6" xfId="5526"/>
    <cellStyle name="Note 10 2 2 2 2 2 2 6 2" xfId="5527"/>
    <cellStyle name="Note 10 2 2 2 2 2 2 7" xfId="5528"/>
    <cellStyle name="Note 10 2 2 2 2 2 3" xfId="5529"/>
    <cellStyle name="Note 10 2 2 2 2 2 3 2" xfId="5530"/>
    <cellStyle name="Note 10 2 2 2 2 2 3 2 2" xfId="5531"/>
    <cellStyle name="Note 10 2 2 2 2 2 3 2 2 2" xfId="5532"/>
    <cellStyle name="Note 10 2 2 2 2 2 3 2 3" xfId="5533"/>
    <cellStyle name="Note 10 2 2 2 2 2 3 3" xfId="5534"/>
    <cellStyle name="Note 10 2 2 2 2 2 3 3 2" xfId="5535"/>
    <cellStyle name="Note 10 2 2 2 2 2 3 3 2 2" xfId="5536"/>
    <cellStyle name="Note 10 2 2 2 2 2 3 3 3" xfId="5537"/>
    <cellStyle name="Note 10 2 2 2 2 2 3 4" xfId="5538"/>
    <cellStyle name="Note 10 2 2 2 2 2 3 4 2" xfId="5539"/>
    <cellStyle name="Note 10 2 2 2 2 2 3 4 2 2" xfId="5540"/>
    <cellStyle name="Note 10 2 2 2 2 2 3 4 3" xfId="5541"/>
    <cellStyle name="Note 10 2 2 2 2 2 3 5" xfId="5542"/>
    <cellStyle name="Note 10 2 2 2 2 2 3 5 2" xfId="5543"/>
    <cellStyle name="Note 10 2 2 2 2 2 3 6" xfId="5544"/>
    <cellStyle name="Note 10 2 2 2 2 2 4" xfId="5545"/>
    <cellStyle name="Note 10 2 2 2 2 2 4 2" xfId="5546"/>
    <cellStyle name="Note 10 2 2 2 2 2 4 2 2" xfId="5547"/>
    <cellStyle name="Note 10 2 2 2 2 2 4 2 2 2" xfId="5548"/>
    <cellStyle name="Note 10 2 2 2 2 2 4 2 3" xfId="5549"/>
    <cellStyle name="Note 10 2 2 2 2 2 4 3" xfId="5550"/>
    <cellStyle name="Note 10 2 2 2 2 2 4 3 2" xfId="5551"/>
    <cellStyle name="Note 10 2 2 2 2 2 4 3 2 2" xfId="5552"/>
    <cellStyle name="Note 10 2 2 2 2 2 4 3 3" xfId="5553"/>
    <cellStyle name="Note 10 2 2 2 2 2 4 4" xfId="5554"/>
    <cellStyle name="Note 10 2 2 2 2 2 4 4 2" xfId="5555"/>
    <cellStyle name="Note 10 2 2 2 2 2 4 4 2 2" xfId="5556"/>
    <cellStyle name="Note 10 2 2 2 2 2 4 4 3" xfId="5557"/>
    <cellStyle name="Note 10 2 2 2 2 2 4 5" xfId="5558"/>
    <cellStyle name="Note 10 2 2 2 2 2 4 5 2" xfId="5559"/>
    <cellStyle name="Note 10 2 2 2 2 2 4 6" xfId="5560"/>
    <cellStyle name="Note 10 2 2 2 2 2 5" xfId="5561"/>
    <cellStyle name="Note 10 2 2 2 2 2 5 2" xfId="5562"/>
    <cellStyle name="Note 10 2 2 2 2 2 5 2 2" xfId="5563"/>
    <cellStyle name="Note 10 2 2 2 2 2 5 2 2 2" xfId="5564"/>
    <cellStyle name="Note 10 2 2 2 2 2 5 2 3" xfId="5565"/>
    <cellStyle name="Note 10 2 2 2 2 2 5 3" xfId="5566"/>
    <cellStyle name="Note 10 2 2 2 2 2 5 3 2" xfId="5567"/>
    <cellStyle name="Note 10 2 2 2 2 2 5 3 2 2" xfId="5568"/>
    <cellStyle name="Note 10 2 2 2 2 2 5 3 3" xfId="5569"/>
    <cellStyle name="Note 10 2 2 2 2 2 5 4" xfId="5570"/>
    <cellStyle name="Note 10 2 2 2 2 2 5 4 2" xfId="5571"/>
    <cellStyle name="Note 10 2 2 2 2 2 5 4 2 2" xfId="5572"/>
    <cellStyle name="Note 10 2 2 2 2 2 5 4 3" xfId="5573"/>
    <cellStyle name="Note 10 2 2 2 2 2 5 5" xfId="5574"/>
    <cellStyle name="Note 10 2 2 2 2 2 5 5 2" xfId="5575"/>
    <cellStyle name="Note 10 2 2 2 2 2 5 6" xfId="5576"/>
    <cellStyle name="Note 10 2 2 2 2 2 6" xfId="5577"/>
    <cellStyle name="Note 10 2 2 2 2 2 6 2" xfId="5578"/>
    <cellStyle name="Note 10 2 2 2 2 2 6 2 2" xfId="5579"/>
    <cellStyle name="Note 10 2 2 2 2 2 6 2 2 2" xfId="5580"/>
    <cellStyle name="Note 10 2 2 2 2 2 6 2 3" xfId="5581"/>
    <cellStyle name="Note 10 2 2 2 2 2 6 3" xfId="5582"/>
    <cellStyle name="Note 10 2 2 2 2 2 6 3 2" xfId="5583"/>
    <cellStyle name="Note 10 2 2 2 2 2 6 3 2 2" xfId="5584"/>
    <cellStyle name="Note 10 2 2 2 2 2 6 3 3" xfId="5585"/>
    <cellStyle name="Note 10 2 2 2 2 2 6 4" xfId="5586"/>
    <cellStyle name="Note 10 2 2 2 2 2 6 4 2" xfId="5587"/>
    <cellStyle name="Note 10 2 2 2 2 2 6 4 2 2" xfId="5588"/>
    <cellStyle name="Note 10 2 2 2 2 2 6 4 3" xfId="5589"/>
    <cellStyle name="Note 10 2 2 2 2 2 6 5" xfId="5590"/>
    <cellStyle name="Note 10 2 2 2 2 2 6 5 2" xfId="5591"/>
    <cellStyle name="Note 10 2 2 2 2 2 6 6" xfId="5592"/>
    <cellStyle name="Note 10 2 2 2 2 2 7" xfId="5593"/>
    <cellStyle name="Note 10 2 2 2 2 2 7 2" xfId="5594"/>
    <cellStyle name="Note 10 2 2 2 2 2 7 2 2" xfId="5595"/>
    <cellStyle name="Note 10 2 2 2 2 2 7 3" xfId="5596"/>
    <cellStyle name="Note 10 2 2 2 2 2 8" xfId="5597"/>
    <cellStyle name="Note 10 2 2 2 2 2 8 2" xfId="5598"/>
    <cellStyle name="Note 10 2 2 2 2 2 9" xfId="5599"/>
    <cellStyle name="Note 10 2 2 2 2 3" xfId="5600"/>
    <cellStyle name="Note 10 2 2 2 2 3 2" xfId="5601"/>
    <cellStyle name="Note 10 2 2 2 2 3 2 2" xfId="5602"/>
    <cellStyle name="Note 10 2 2 2 2 3 2 2 2" xfId="5603"/>
    <cellStyle name="Note 10 2 2 2 2 3 2 3" xfId="5604"/>
    <cellStyle name="Note 10 2 2 2 2 3 3" xfId="5605"/>
    <cellStyle name="Note 10 2 2 2 2 3 3 2" xfId="5606"/>
    <cellStyle name="Note 10 2 2 2 2 3 3 2 2" xfId="5607"/>
    <cellStyle name="Note 10 2 2 2 2 3 3 3" xfId="5608"/>
    <cellStyle name="Note 10 2 2 2 2 3 4" xfId="5609"/>
    <cellStyle name="Note 10 2 2 2 2 3 4 2" xfId="5610"/>
    <cellStyle name="Note 10 2 2 2 2 3 4 2 2" xfId="5611"/>
    <cellStyle name="Note 10 2 2 2 2 3 4 3" xfId="5612"/>
    <cellStyle name="Note 10 2 2 2 2 3 5" xfId="5613"/>
    <cellStyle name="Note 10 2 2 2 2 3 5 2" xfId="5614"/>
    <cellStyle name="Note 10 2 2 2 2 3 5 2 2" xfId="5615"/>
    <cellStyle name="Note 10 2 2 2 2 3 5 3" xfId="5616"/>
    <cellStyle name="Note 10 2 2 2 2 3 6" xfId="5617"/>
    <cellStyle name="Note 10 2 2 2 2 3 6 2" xfId="5618"/>
    <cellStyle name="Note 10 2 2 2 2 3 7" xfId="5619"/>
    <cellStyle name="Note 10 2 2 2 2 4" xfId="5620"/>
    <cellStyle name="Note 10 2 2 2 2 4 2" xfId="5621"/>
    <cellStyle name="Note 10 2 2 2 2 4 2 2" xfId="5622"/>
    <cellStyle name="Note 10 2 2 2 2 4 2 2 2" xfId="5623"/>
    <cellStyle name="Note 10 2 2 2 2 4 2 3" xfId="5624"/>
    <cellStyle name="Note 10 2 2 2 2 4 3" xfId="5625"/>
    <cellStyle name="Note 10 2 2 2 2 4 3 2" xfId="5626"/>
    <cellStyle name="Note 10 2 2 2 2 4 3 2 2" xfId="5627"/>
    <cellStyle name="Note 10 2 2 2 2 4 3 3" xfId="5628"/>
    <cellStyle name="Note 10 2 2 2 2 4 4" xfId="5629"/>
    <cellStyle name="Note 10 2 2 2 2 4 4 2" xfId="5630"/>
    <cellStyle name="Note 10 2 2 2 2 4 4 2 2" xfId="5631"/>
    <cellStyle name="Note 10 2 2 2 2 4 4 3" xfId="5632"/>
    <cellStyle name="Note 10 2 2 2 2 4 5" xfId="5633"/>
    <cellStyle name="Note 10 2 2 2 2 4 5 2" xfId="5634"/>
    <cellStyle name="Note 10 2 2 2 2 4 6" xfId="5635"/>
    <cellStyle name="Note 10 2 2 2 2 5" xfId="5636"/>
    <cellStyle name="Note 10 2 2 2 2 5 2" xfId="5637"/>
    <cellStyle name="Note 10 2 2 2 2 5 2 2" xfId="5638"/>
    <cellStyle name="Note 10 2 2 2 2 5 2 2 2" xfId="5639"/>
    <cellStyle name="Note 10 2 2 2 2 5 2 3" xfId="5640"/>
    <cellStyle name="Note 10 2 2 2 2 5 3" xfId="5641"/>
    <cellStyle name="Note 10 2 2 2 2 5 3 2" xfId="5642"/>
    <cellStyle name="Note 10 2 2 2 2 5 3 2 2" xfId="5643"/>
    <cellStyle name="Note 10 2 2 2 2 5 3 3" xfId="5644"/>
    <cellStyle name="Note 10 2 2 2 2 5 4" xfId="5645"/>
    <cellStyle name="Note 10 2 2 2 2 5 4 2" xfId="5646"/>
    <cellStyle name="Note 10 2 2 2 2 5 4 2 2" xfId="5647"/>
    <cellStyle name="Note 10 2 2 2 2 5 4 3" xfId="5648"/>
    <cellStyle name="Note 10 2 2 2 2 5 5" xfId="5649"/>
    <cellStyle name="Note 10 2 2 2 2 5 5 2" xfId="5650"/>
    <cellStyle name="Note 10 2 2 2 2 5 6" xfId="5651"/>
    <cellStyle name="Note 10 2 2 2 2 6" xfId="5652"/>
    <cellStyle name="Note 10 2 2 2 2 6 2" xfId="5653"/>
    <cellStyle name="Note 10 2 2 2 2 6 2 2" xfId="5654"/>
    <cellStyle name="Note 10 2 2 2 2 6 2 2 2" xfId="5655"/>
    <cellStyle name="Note 10 2 2 2 2 6 2 3" xfId="5656"/>
    <cellStyle name="Note 10 2 2 2 2 6 3" xfId="5657"/>
    <cellStyle name="Note 10 2 2 2 2 6 3 2" xfId="5658"/>
    <cellStyle name="Note 10 2 2 2 2 6 3 2 2" xfId="5659"/>
    <cellStyle name="Note 10 2 2 2 2 6 3 3" xfId="5660"/>
    <cellStyle name="Note 10 2 2 2 2 6 4" xfId="5661"/>
    <cellStyle name="Note 10 2 2 2 2 6 4 2" xfId="5662"/>
    <cellStyle name="Note 10 2 2 2 2 6 4 2 2" xfId="5663"/>
    <cellStyle name="Note 10 2 2 2 2 6 4 3" xfId="5664"/>
    <cellStyle name="Note 10 2 2 2 2 6 5" xfId="5665"/>
    <cellStyle name="Note 10 2 2 2 2 6 5 2" xfId="5666"/>
    <cellStyle name="Note 10 2 2 2 2 6 6" xfId="5667"/>
    <cellStyle name="Note 10 2 2 2 2 7" xfId="5668"/>
    <cellStyle name="Note 10 2 2 2 2 7 2" xfId="5669"/>
    <cellStyle name="Note 10 2 2 2 2 7 2 2" xfId="5670"/>
    <cellStyle name="Note 10 2 2 2 2 7 2 2 2" xfId="5671"/>
    <cellStyle name="Note 10 2 2 2 2 7 2 3" xfId="5672"/>
    <cellStyle name="Note 10 2 2 2 2 7 3" xfId="5673"/>
    <cellStyle name="Note 10 2 2 2 2 7 3 2" xfId="5674"/>
    <cellStyle name="Note 10 2 2 2 2 7 3 2 2" xfId="5675"/>
    <cellStyle name="Note 10 2 2 2 2 7 3 3" xfId="5676"/>
    <cellStyle name="Note 10 2 2 2 2 7 4" xfId="5677"/>
    <cellStyle name="Note 10 2 2 2 2 7 4 2" xfId="5678"/>
    <cellStyle name="Note 10 2 2 2 2 7 4 2 2" xfId="5679"/>
    <cellStyle name="Note 10 2 2 2 2 7 4 3" xfId="5680"/>
    <cellStyle name="Note 10 2 2 2 2 7 5" xfId="5681"/>
    <cellStyle name="Note 10 2 2 2 2 7 5 2" xfId="5682"/>
    <cellStyle name="Note 10 2 2 2 2 7 6" xfId="5683"/>
    <cellStyle name="Note 10 2 2 2 2 8" xfId="5684"/>
    <cellStyle name="Note 10 2 2 2 2 8 2" xfId="5685"/>
    <cellStyle name="Note 10 2 2 2 2 8 2 2" xfId="5686"/>
    <cellStyle name="Note 10 2 2 2 2 8 3" xfId="5687"/>
    <cellStyle name="Note 10 2 2 2 2 9" xfId="5688"/>
    <cellStyle name="Note 10 2 2 2 2 9 2" xfId="5689"/>
    <cellStyle name="Note 10 2 2 2 3" xfId="5690"/>
    <cellStyle name="Note 10 2 2 2 3 2" xfId="5691"/>
    <cellStyle name="Note 10 2 2 2 3 2 2" xfId="5692"/>
    <cellStyle name="Note 10 2 2 2 3 2 2 2" xfId="5693"/>
    <cellStyle name="Note 10 2 2 2 3 2 3" xfId="5694"/>
    <cellStyle name="Note 10 2 2 2 3 3" xfId="5695"/>
    <cellStyle name="Note 10 2 2 2 3 3 2" xfId="5696"/>
    <cellStyle name="Note 10 2 2 2 3 3 2 2" xfId="5697"/>
    <cellStyle name="Note 10 2 2 2 3 3 3" xfId="5698"/>
    <cellStyle name="Note 10 2 2 2 3 4" xfId="5699"/>
    <cellStyle name="Note 10 2 2 2 3 4 2" xfId="5700"/>
    <cellStyle name="Note 10 2 2 2 3 4 2 2" xfId="5701"/>
    <cellStyle name="Note 10 2 2 2 3 4 3" xfId="5702"/>
    <cellStyle name="Note 10 2 2 2 3 5" xfId="5703"/>
    <cellStyle name="Note 10 2 2 2 3 5 2" xfId="5704"/>
    <cellStyle name="Note 10 2 2 2 3 5 2 2" xfId="5705"/>
    <cellStyle name="Note 10 2 2 2 3 5 3" xfId="5706"/>
    <cellStyle name="Note 10 2 2 2 3 6" xfId="5707"/>
    <cellStyle name="Note 10 2 2 2 3 6 2" xfId="5708"/>
    <cellStyle name="Note 10 2 2 2 3 7" xfId="5709"/>
    <cellStyle name="Note 10 2 2 2 4" xfId="5710"/>
    <cellStyle name="Note 10 2 2 2 4 2" xfId="5711"/>
    <cellStyle name="Note 10 2 2 2 4 2 2" xfId="5712"/>
    <cellStyle name="Note 10 2 2 2 4 2 2 2" xfId="5713"/>
    <cellStyle name="Note 10 2 2 2 4 2 3" xfId="5714"/>
    <cellStyle name="Note 10 2 2 2 4 3" xfId="5715"/>
    <cellStyle name="Note 10 2 2 2 4 3 2" xfId="5716"/>
    <cellStyle name="Note 10 2 2 2 4 3 2 2" xfId="5717"/>
    <cellStyle name="Note 10 2 2 2 4 3 3" xfId="5718"/>
    <cellStyle name="Note 10 2 2 2 4 4" xfId="5719"/>
    <cellStyle name="Note 10 2 2 2 4 4 2" xfId="5720"/>
    <cellStyle name="Note 10 2 2 2 4 4 2 2" xfId="5721"/>
    <cellStyle name="Note 10 2 2 2 4 4 3" xfId="5722"/>
    <cellStyle name="Note 10 2 2 2 4 5" xfId="5723"/>
    <cellStyle name="Note 10 2 2 2 4 5 2" xfId="5724"/>
    <cellStyle name="Note 10 2 2 2 4 6" xfId="5725"/>
    <cellStyle name="Note 10 2 2 2 5" xfId="5726"/>
    <cellStyle name="Note 10 2 2 2 5 2" xfId="5727"/>
    <cellStyle name="Note 10 2 2 2 5 2 2" xfId="5728"/>
    <cellStyle name="Note 10 2 2 2 5 2 2 2" xfId="5729"/>
    <cellStyle name="Note 10 2 2 2 5 2 3" xfId="5730"/>
    <cellStyle name="Note 10 2 2 2 5 3" xfId="5731"/>
    <cellStyle name="Note 10 2 2 2 5 3 2" xfId="5732"/>
    <cellStyle name="Note 10 2 2 2 5 3 2 2" xfId="5733"/>
    <cellStyle name="Note 10 2 2 2 5 3 3" xfId="5734"/>
    <cellStyle name="Note 10 2 2 2 5 4" xfId="5735"/>
    <cellStyle name="Note 10 2 2 2 5 4 2" xfId="5736"/>
    <cellStyle name="Note 10 2 2 2 5 4 2 2" xfId="5737"/>
    <cellStyle name="Note 10 2 2 2 5 4 3" xfId="5738"/>
    <cellStyle name="Note 10 2 2 2 5 5" xfId="5739"/>
    <cellStyle name="Note 10 2 2 2 5 5 2" xfId="5740"/>
    <cellStyle name="Note 10 2 2 2 5 6" xfId="5741"/>
    <cellStyle name="Note 10 2 2 2 6" xfId="5742"/>
    <cellStyle name="Note 10 2 2 2 6 2" xfId="5743"/>
    <cellStyle name="Note 10 2 2 2 6 2 2" xfId="5744"/>
    <cellStyle name="Note 10 2 2 2 6 2 2 2" xfId="5745"/>
    <cellStyle name="Note 10 2 2 2 6 2 3" xfId="5746"/>
    <cellStyle name="Note 10 2 2 2 6 3" xfId="5747"/>
    <cellStyle name="Note 10 2 2 2 6 3 2" xfId="5748"/>
    <cellStyle name="Note 10 2 2 2 6 3 2 2" xfId="5749"/>
    <cellStyle name="Note 10 2 2 2 6 3 3" xfId="5750"/>
    <cellStyle name="Note 10 2 2 2 6 4" xfId="5751"/>
    <cellStyle name="Note 10 2 2 2 6 4 2" xfId="5752"/>
    <cellStyle name="Note 10 2 2 2 6 4 2 2" xfId="5753"/>
    <cellStyle name="Note 10 2 2 2 6 4 3" xfId="5754"/>
    <cellStyle name="Note 10 2 2 2 6 5" xfId="5755"/>
    <cellStyle name="Note 10 2 2 2 6 5 2" xfId="5756"/>
    <cellStyle name="Note 10 2 2 2 6 6" xfId="5757"/>
    <cellStyle name="Note 10 2 2 2 7" xfId="5758"/>
    <cellStyle name="Note 10 2 2 2 7 2" xfId="5759"/>
    <cellStyle name="Note 10 2 2 2 7 2 2" xfId="5760"/>
    <cellStyle name="Note 10 2 2 2 7 2 2 2" xfId="5761"/>
    <cellStyle name="Note 10 2 2 2 7 2 3" xfId="5762"/>
    <cellStyle name="Note 10 2 2 2 7 3" xfId="5763"/>
    <cellStyle name="Note 10 2 2 2 7 3 2" xfId="5764"/>
    <cellStyle name="Note 10 2 2 2 7 3 2 2" xfId="5765"/>
    <cellStyle name="Note 10 2 2 2 7 3 3" xfId="5766"/>
    <cellStyle name="Note 10 2 2 2 7 4" xfId="5767"/>
    <cellStyle name="Note 10 2 2 2 7 4 2" xfId="5768"/>
    <cellStyle name="Note 10 2 2 2 7 4 2 2" xfId="5769"/>
    <cellStyle name="Note 10 2 2 2 7 4 3" xfId="5770"/>
    <cellStyle name="Note 10 2 2 2 7 5" xfId="5771"/>
    <cellStyle name="Note 10 2 2 2 7 5 2" xfId="5772"/>
    <cellStyle name="Note 10 2 2 2 7 6" xfId="5773"/>
    <cellStyle name="Note 10 2 2 2 8" xfId="5774"/>
    <cellStyle name="Note 10 2 2 2 8 2" xfId="5775"/>
    <cellStyle name="Note 10 2 2 2 8 2 2" xfId="5776"/>
    <cellStyle name="Note 10 2 2 2 8 3" xfId="5777"/>
    <cellStyle name="Note 10 2 2 2 9" xfId="5778"/>
    <cellStyle name="Note 10 2 2 2 9 2" xfId="5779"/>
    <cellStyle name="Note 10 2 2 3" xfId="5780"/>
    <cellStyle name="Note 10 2 2 3 10" xfId="5781"/>
    <cellStyle name="Note 10 2 2 3 2" xfId="5782"/>
    <cellStyle name="Note 10 2 2 3 2 10" xfId="5783"/>
    <cellStyle name="Note 10 2 2 3 2 2" xfId="5784"/>
    <cellStyle name="Note 10 2 2 3 2 2 2" xfId="5785"/>
    <cellStyle name="Note 10 2 2 3 2 2 2 2" xfId="5786"/>
    <cellStyle name="Note 10 2 2 3 2 2 2 2 2" xfId="5787"/>
    <cellStyle name="Note 10 2 2 3 2 2 2 2 2 2" xfId="5788"/>
    <cellStyle name="Note 10 2 2 3 2 2 2 2 3" xfId="5789"/>
    <cellStyle name="Note 10 2 2 3 2 2 2 3" xfId="5790"/>
    <cellStyle name="Note 10 2 2 3 2 2 2 3 2" xfId="5791"/>
    <cellStyle name="Note 10 2 2 3 2 2 2 3 2 2" xfId="5792"/>
    <cellStyle name="Note 10 2 2 3 2 2 2 3 3" xfId="5793"/>
    <cellStyle name="Note 10 2 2 3 2 2 2 4" xfId="5794"/>
    <cellStyle name="Note 10 2 2 3 2 2 2 4 2" xfId="5795"/>
    <cellStyle name="Note 10 2 2 3 2 2 2 4 2 2" xfId="5796"/>
    <cellStyle name="Note 10 2 2 3 2 2 2 4 3" xfId="5797"/>
    <cellStyle name="Note 10 2 2 3 2 2 2 5" xfId="5798"/>
    <cellStyle name="Note 10 2 2 3 2 2 2 5 2" xfId="5799"/>
    <cellStyle name="Note 10 2 2 3 2 2 2 5 2 2" xfId="5800"/>
    <cellStyle name="Note 10 2 2 3 2 2 2 5 3" xfId="5801"/>
    <cellStyle name="Note 10 2 2 3 2 2 2 6" xfId="5802"/>
    <cellStyle name="Note 10 2 2 3 2 2 2 6 2" xfId="5803"/>
    <cellStyle name="Note 10 2 2 3 2 2 2 7" xfId="5804"/>
    <cellStyle name="Note 10 2 2 3 2 2 3" xfId="5805"/>
    <cellStyle name="Note 10 2 2 3 2 2 3 2" xfId="5806"/>
    <cellStyle name="Note 10 2 2 3 2 2 3 2 2" xfId="5807"/>
    <cellStyle name="Note 10 2 2 3 2 2 3 2 2 2" xfId="5808"/>
    <cellStyle name="Note 10 2 2 3 2 2 3 2 3" xfId="5809"/>
    <cellStyle name="Note 10 2 2 3 2 2 3 3" xfId="5810"/>
    <cellStyle name="Note 10 2 2 3 2 2 3 3 2" xfId="5811"/>
    <cellStyle name="Note 10 2 2 3 2 2 3 3 2 2" xfId="5812"/>
    <cellStyle name="Note 10 2 2 3 2 2 3 3 3" xfId="5813"/>
    <cellStyle name="Note 10 2 2 3 2 2 3 4" xfId="5814"/>
    <cellStyle name="Note 10 2 2 3 2 2 3 4 2" xfId="5815"/>
    <cellStyle name="Note 10 2 2 3 2 2 3 4 2 2" xfId="5816"/>
    <cellStyle name="Note 10 2 2 3 2 2 3 4 3" xfId="5817"/>
    <cellStyle name="Note 10 2 2 3 2 2 3 5" xfId="5818"/>
    <cellStyle name="Note 10 2 2 3 2 2 3 5 2" xfId="5819"/>
    <cellStyle name="Note 10 2 2 3 2 2 3 6" xfId="5820"/>
    <cellStyle name="Note 10 2 2 3 2 2 4" xfId="5821"/>
    <cellStyle name="Note 10 2 2 3 2 2 4 2" xfId="5822"/>
    <cellStyle name="Note 10 2 2 3 2 2 4 2 2" xfId="5823"/>
    <cellStyle name="Note 10 2 2 3 2 2 4 2 2 2" xfId="5824"/>
    <cellStyle name="Note 10 2 2 3 2 2 4 2 3" xfId="5825"/>
    <cellStyle name="Note 10 2 2 3 2 2 4 3" xfId="5826"/>
    <cellStyle name="Note 10 2 2 3 2 2 4 3 2" xfId="5827"/>
    <cellStyle name="Note 10 2 2 3 2 2 4 3 2 2" xfId="5828"/>
    <cellStyle name="Note 10 2 2 3 2 2 4 3 3" xfId="5829"/>
    <cellStyle name="Note 10 2 2 3 2 2 4 4" xfId="5830"/>
    <cellStyle name="Note 10 2 2 3 2 2 4 4 2" xfId="5831"/>
    <cellStyle name="Note 10 2 2 3 2 2 4 4 2 2" xfId="5832"/>
    <cellStyle name="Note 10 2 2 3 2 2 4 4 3" xfId="5833"/>
    <cellStyle name="Note 10 2 2 3 2 2 4 5" xfId="5834"/>
    <cellStyle name="Note 10 2 2 3 2 2 4 5 2" xfId="5835"/>
    <cellStyle name="Note 10 2 2 3 2 2 4 6" xfId="5836"/>
    <cellStyle name="Note 10 2 2 3 2 2 5" xfId="5837"/>
    <cellStyle name="Note 10 2 2 3 2 2 5 2" xfId="5838"/>
    <cellStyle name="Note 10 2 2 3 2 2 5 2 2" xfId="5839"/>
    <cellStyle name="Note 10 2 2 3 2 2 5 2 2 2" xfId="5840"/>
    <cellStyle name="Note 10 2 2 3 2 2 5 2 3" xfId="5841"/>
    <cellStyle name="Note 10 2 2 3 2 2 5 3" xfId="5842"/>
    <cellStyle name="Note 10 2 2 3 2 2 5 3 2" xfId="5843"/>
    <cellStyle name="Note 10 2 2 3 2 2 5 3 2 2" xfId="5844"/>
    <cellStyle name="Note 10 2 2 3 2 2 5 3 3" xfId="5845"/>
    <cellStyle name="Note 10 2 2 3 2 2 5 4" xfId="5846"/>
    <cellStyle name="Note 10 2 2 3 2 2 5 4 2" xfId="5847"/>
    <cellStyle name="Note 10 2 2 3 2 2 5 4 2 2" xfId="5848"/>
    <cellStyle name="Note 10 2 2 3 2 2 5 4 3" xfId="5849"/>
    <cellStyle name="Note 10 2 2 3 2 2 5 5" xfId="5850"/>
    <cellStyle name="Note 10 2 2 3 2 2 5 5 2" xfId="5851"/>
    <cellStyle name="Note 10 2 2 3 2 2 5 6" xfId="5852"/>
    <cellStyle name="Note 10 2 2 3 2 2 6" xfId="5853"/>
    <cellStyle name="Note 10 2 2 3 2 2 6 2" xfId="5854"/>
    <cellStyle name="Note 10 2 2 3 2 2 6 2 2" xfId="5855"/>
    <cellStyle name="Note 10 2 2 3 2 2 6 2 2 2" xfId="5856"/>
    <cellStyle name="Note 10 2 2 3 2 2 6 2 3" xfId="5857"/>
    <cellStyle name="Note 10 2 2 3 2 2 6 3" xfId="5858"/>
    <cellStyle name="Note 10 2 2 3 2 2 6 3 2" xfId="5859"/>
    <cellStyle name="Note 10 2 2 3 2 2 6 3 2 2" xfId="5860"/>
    <cellStyle name="Note 10 2 2 3 2 2 6 3 3" xfId="5861"/>
    <cellStyle name="Note 10 2 2 3 2 2 6 4" xfId="5862"/>
    <cellStyle name="Note 10 2 2 3 2 2 6 4 2" xfId="5863"/>
    <cellStyle name="Note 10 2 2 3 2 2 6 4 2 2" xfId="5864"/>
    <cellStyle name="Note 10 2 2 3 2 2 6 4 3" xfId="5865"/>
    <cellStyle name="Note 10 2 2 3 2 2 6 5" xfId="5866"/>
    <cellStyle name="Note 10 2 2 3 2 2 6 5 2" xfId="5867"/>
    <cellStyle name="Note 10 2 2 3 2 2 6 6" xfId="5868"/>
    <cellStyle name="Note 10 2 2 3 2 2 7" xfId="5869"/>
    <cellStyle name="Note 10 2 2 3 2 2 7 2" xfId="5870"/>
    <cellStyle name="Note 10 2 2 3 2 2 7 2 2" xfId="5871"/>
    <cellStyle name="Note 10 2 2 3 2 2 7 3" xfId="5872"/>
    <cellStyle name="Note 10 2 2 3 2 2 8" xfId="5873"/>
    <cellStyle name="Note 10 2 2 3 2 2 8 2" xfId="5874"/>
    <cellStyle name="Note 10 2 2 3 2 2 9" xfId="5875"/>
    <cellStyle name="Note 10 2 2 3 2 3" xfId="5876"/>
    <cellStyle name="Note 10 2 2 3 2 3 2" xfId="5877"/>
    <cellStyle name="Note 10 2 2 3 2 3 2 2" xfId="5878"/>
    <cellStyle name="Note 10 2 2 3 2 3 2 2 2" xfId="5879"/>
    <cellStyle name="Note 10 2 2 3 2 3 2 3" xfId="5880"/>
    <cellStyle name="Note 10 2 2 3 2 3 3" xfId="5881"/>
    <cellStyle name="Note 10 2 2 3 2 3 3 2" xfId="5882"/>
    <cellStyle name="Note 10 2 2 3 2 3 3 2 2" xfId="5883"/>
    <cellStyle name="Note 10 2 2 3 2 3 3 3" xfId="5884"/>
    <cellStyle name="Note 10 2 2 3 2 3 4" xfId="5885"/>
    <cellStyle name="Note 10 2 2 3 2 3 4 2" xfId="5886"/>
    <cellStyle name="Note 10 2 2 3 2 3 4 2 2" xfId="5887"/>
    <cellStyle name="Note 10 2 2 3 2 3 4 3" xfId="5888"/>
    <cellStyle name="Note 10 2 2 3 2 3 5" xfId="5889"/>
    <cellStyle name="Note 10 2 2 3 2 3 5 2" xfId="5890"/>
    <cellStyle name="Note 10 2 2 3 2 3 5 2 2" xfId="5891"/>
    <cellStyle name="Note 10 2 2 3 2 3 5 3" xfId="5892"/>
    <cellStyle name="Note 10 2 2 3 2 3 6" xfId="5893"/>
    <cellStyle name="Note 10 2 2 3 2 3 6 2" xfId="5894"/>
    <cellStyle name="Note 10 2 2 3 2 3 7" xfId="5895"/>
    <cellStyle name="Note 10 2 2 3 2 4" xfId="5896"/>
    <cellStyle name="Note 10 2 2 3 2 4 2" xfId="5897"/>
    <cellStyle name="Note 10 2 2 3 2 4 2 2" xfId="5898"/>
    <cellStyle name="Note 10 2 2 3 2 4 2 2 2" xfId="5899"/>
    <cellStyle name="Note 10 2 2 3 2 4 2 3" xfId="5900"/>
    <cellStyle name="Note 10 2 2 3 2 4 3" xfId="5901"/>
    <cellStyle name="Note 10 2 2 3 2 4 3 2" xfId="5902"/>
    <cellStyle name="Note 10 2 2 3 2 4 3 2 2" xfId="5903"/>
    <cellStyle name="Note 10 2 2 3 2 4 3 3" xfId="5904"/>
    <cellStyle name="Note 10 2 2 3 2 4 4" xfId="5905"/>
    <cellStyle name="Note 10 2 2 3 2 4 4 2" xfId="5906"/>
    <cellStyle name="Note 10 2 2 3 2 4 4 2 2" xfId="5907"/>
    <cellStyle name="Note 10 2 2 3 2 4 4 3" xfId="5908"/>
    <cellStyle name="Note 10 2 2 3 2 4 5" xfId="5909"/>
    <cellStyle name="Note 10 2 2 3 2 4 5 2" xfId="5910"/>
    <cellStyle name="Note 10 2 2 3 2 4 6" xfId="5911"/>
    <cellStyle name="Note 10 2 2 3 2 5" xfId="5912"/>
    <cellStyle name="Note 10 2 2 3 2 5 2" xfId="5913"/>
    <cellStyle name="Note 10 2 2 3 2 5 2 2" xfId="5914"/>
    <cellStyle name="Note 10 2 2 3 2 5 2 2 2" xfId="5915"/>
    <cellStyle name="Note 10 2 2 3 2 5 2 3" xfId="5916"/>
    <cellStyle name="Note 10 2 2 3 2 5 3" xfId="5917"/>
    <cellStyle name="Note 10 2 2 3 2 5 3 2" xfId="5918"/>
    <cellStyle name="Note 10 2 2 3 2 5 3 2 2" xfId="5919"/>
    <cellStyle name="Note 10 2 2 3 2 5 3 3" xfId="5920"/>
    <cellStyle name="Note 10 2 2 3 2 5 4" xfId="5921"/>
    <cellStyle name="Note 10 2 2 3 2 5 4 2" xfId="5922"/>
    <cellStyle name="Note 10 2 2 3 2 5 4 2 2" xfId="5923"/>
    <cellStyle name="Note 10 2 2 3 2 5 4 3" xfId="5924"/>
    <cellStyle name="Note 10 2 2 3 2 5 5" xfId="5925"/>
    <cellStyle name="Note 10 2 2 3 2 5 5 2" xfId="5926"/>
    <cellStyle name="Note 10 2 2 3 2 5 6" xfId="5927"/>
    <cellStyle name="Note 10 2 2 3 2 6" xfId="5928"/>
    <cellStyle name="Note 10 2 2 3 2 6 2" xfId="5929"/>
    <cellStyle name="Note 10 2 2 3 2 6 2 2" xfId="5930"/>
    <cellStyle name="Note 10 2 2 3 2 6 2 2 2" xfId="5931"/>
    <cellStyle name="Note 10 2 2 3 2 6 2 3" xfId="5932"/>
    <cellStyle name="Note 10 2 2 3 2 6 3" xfId="5933"/>
    <cellStyle name="Note 10 2 2 3 2 6 3 2" xfId="5934"/>
    <cellStyle name="Note 10 2 2 3 2 6 3 2 2" xfId="5935"/>
    <cellStyle name="Note 10 2 2 3 2 6 3 3" xfId="5936"/>
    <cellStyle name="Note 10 2 2 3 2 6 4" xfId="5937"/>
    <cellStyle name="Note 10 2 2 3 2 6 4 2" xfId="5938"/>
    <cellStyle name="Note 10 2 2 3 2 6 4 2 2" xfId="5939"/>
    <cellStyle name="Note 10 2 2 3 2 6 4 3" xfId="5940"/>
    <cellStyle name="Note 10 2 2 3 2 6 5" xfId="5941"/>
    <cellStyle name="Note 10 2 2 3 2 6 5 2" xfId="5942"/>
    <cellStyle name="Note 10 2 2 3 2 6 6" xfId="5943"/>
    <cellStyle name="Note 10 2 2 3 2 7" xfId="5944"/>
    <cellStyle name="Note 10 2 2 3 2 7 2" xfId="5945"/>
    <cellStyle name="Note 10 2 2 3 2 7 2 2" xfId="5946"/>
    <cellStyle name="Note 10 2 2 3 2 7 2 2 2" xfId="5947"/>
    <cellStyle name="Note 10 2 2 3 2 7 2 3" xfId="5948"/>
    <cellStyle name="Note 10 2 2 3 2 7 3" xfId="5949"/>
    <cellStyle name="Note 10 2 2 3 2 7 3 2" xfId="5950"/>
    <cellStyle name="Note 10 2 2 3 2 7 3 2 2" xfId="5951"/>
    <cellStyle name="Note 10 2 2 3 2 7 3 3" xfId="5952"/>
    <cellStyle name="Note 10 2 2 3 2 7 4" xfId="5953"/>
    <cellStyle name="Note 10 2 2 3 2 7 4 2" xfId="5954"/>
    <cellStyle name="Note 10 2 2 3 2 7 4 2 2" xfId="5955"/>
    <cellStyle name="Note 10 2 2 3 2 7 4 3" xfId="5956"/>
    <cellStyle name="Note 10 2 2 3 2 7 5" xfId="5957"/>
    <cellStyle name="Note 10 2 2 3 2 7 5 2" xfId="5958"/>
    <cellStyle name="Note 10 2 2 3 2 7 6" xfId="5959"/>
    <cellStyle name="Note 10 2 2 3 2 8" xfId="5960"/>
    <cellStyle name="Note 10 2 2 3 2 8 2" xfId="5961"/>
    <cellStyle name="Note 10 2 2 3 2 8 2 2" xfId="5962"/>
    <cellStyle name="Note 10 2 2 3 2 8 3" xfId="5963"/>
    <cellStyle name="Note 10 2 2 3 2 9" xfId="5964"/>
    <cellStyle name="Note 10 2 2 3 2 9 2" xfId="5965"/>
    <cellStyle name="Note 10 2 2 3 3" xfId="5966"/>
    <cellStyle name="Note 10 2 2 3 3 2" xfId="5967"/>
    <cellStyle name="Note 10 2 2 3 3 2 2" xfId="5968"/>
    <cellStyle name="Note 10 2 2 3 3 2 2 2" xfId="5969"/>
    <cellStyle name="Note 10 2 2 3 3 2 3" xfId="5970"/>
    <cellStyle name="Note 10 2 2 3 3 3" xfId="5971"/>
    <cellStyle name="Note 10 2 2 3 3 3 2" xfId="5972"/>
    <cellStyle name="Note 10 2 2 3 3 3 2 2" xfId="5973"/>
    <cellStyle name="Note 10 2 2 3 3 3 3" xfId="5974"/>
    <cellStyle name="Note 10 2 2 3 3 4" xfId="5975"/>
    <cellStyle name="Note 10 2 2 3 3 4 2" xfId="5976"/>
    <cellStyle name="Note 10 2 2 3 3 4 2 2" xfId="5977"/>
    <cellStyle name="Note 10 2 2 3 3 4 3" xfId="5978"/>
    <cellStyle name="Note 10 2 2 3 3 5" xfId="5979"/>
    <cellStyle name="Note 10 2 2 3 3 5 2" xfId="5980"/>
    <cellStyle name="Note 10 2 2 3 3 5 2 2" xfId="5981"/>
    <cellStyle name="Note 10 2 2 3 3 5 3" xfId="5982"/>
    <cellStyle name="Note 10 2 2 3 3 6" xfId="5983"/>
    <cellStyle name="Note 10 2 2 3 3 6 2" xfId="5984"/>
    <cellStyle name="Note 10 2 2 3 3 7" xfId="5985"/>
    <cellStyle name="Note 10 2 2 3 4" xfId="5986"/>
    <cellStyle name="Note 10 2 2 3 4 2" xfId="5987"/>
    <cellStyle name="Note 10 2 2 3 4 2 2" xfId="5988"/>
    <cellStyle name="Note 10 2 2 3 4 2 2 2" xfId="5989"/>
    <cellStyle name="Note 10 2 2 3 4 2 3" xfId="5990"/>
    <cellStyle name="Note 10 2 2 3 4 3" xfId="5991"/>
    <cellStyle name="Note 10 2 2 3 4 3 2" xfId="5992"/>
    <cellStyle name="Note 10 2 2 3 4 3 2 2" xfId="5993"/>
    <cellStyle name="Note 10 2 2 3 4 3 3" xfId="5994"/>
    <cellStyle name="Note 10 2 2 3 4 4" xfId="5995"/>
    <cellStyle name="Note 10 2 2 3 4 4 2" xfId="5996"/>
    <cellStyle name="Note 10 2 2 3 4 4 2 2" xfId="5997"/>
    <cellStyle name="Note 10 2 2 3 4 4 3" xfId="5998"/>
    <cellStyle name="Note 10 2 2 3 4 5" xfId="5999"/>
    <cellStyle name="Note 10 2 2 3 4 5 2" xfId="6000"/>
    <cellStyle name="Note 10 2 2 3 4 6" xfId="6001"/>
    <cellStyle name="Note 10 2 2 3 5" xfId="6002"/>
    <cellStyle name="Note 10 2 2 3 5 2" xfId="6003"/>
    <cellStyle name="Note 10 2 2 3 5 2 2" xfId="6004"/>
    <cellStyle name="Note 10 2 2 3 5 2 2 2" xfId="6005"/>
    <cellStyle name="Note 10 2 2 3 5 2 3" xfId="6006"/>
    <cellStyle name="Note 10 2 2 3 5 3" xfId="6007"/>
    <cellStyle name="Note 10 2 2 3 5 3 2" xfId="6008"/>
    <cellStyle name="Note 10 2 2 3 5 3 2 2" xfId="6009"/>
    <cellStyle name="Note 10 2 2 3 5 3 3" xfId="6010"/>
    <cellStyle name="Note 10 2 2 3 5 4" xfId="6011"/>
    <cellStyle name="Note 10 2 2 3 5 4 2" xfId="6012"/>
    <cellStyle name="Note 10 2 2 3 5 4 2 2" xfId="6013"/>
    <cellStyle name="Note 10 2 2 3 5 4 3" xfId="6014"/>
    <cellStyle name="Note 10 2 2 3 5 5" xfId="6015"/>
    <cellStyle name="Note 10 2 2 3 5 5 2" xfId="6016"/>
    <cellStyle name="Note 10 2 2 3 5 6" xfId="6017"/>
    <cellStyle name="Note 10 2 2 3 6" xfId="6018"/>
    <cellStyle name="Note 10 2 2 3 6 2" xfId="6019"/>
    <cellStyle name="Note 10 2 2 3 6 2 2" xfId="6020"/>
    <cellStyle name="Note 10 2 2 3 6 2 2 2" xfId="6021"/>
    <cellStyle name="Note 10 2 2 3 6 2 3" xfId="6022"/>
    <cellStyle name="Note 10 2 2 3 6 3" xfId="6023"/>
    <cellStyle name="Note 10 2 2 3 6 3 2" xfId="6024"/>
    <cellStyle name="Note 10 2 2 3 6 3 2 2" xfId="6025"/>
    <cellStyle name="Note 10 2 2 3 6 3 3" xfId="6026"/>
    <cellStyle name="Note 10 2 2 3 6 4" xfId="6027"/>
    <cellStyle name="Note 10 2 2 3 6 4 2" xfId="6028"/>
    <cellStyle name="Note 10 2 2 3 6 4 2 2" xfId="6029"/>
    <cellStyle name="Note 10 2 2 3 6 4 3" xfId="6030"/>
    <cellStyle name="Note 10 2 2 3 6 5" xfId="6031"/>
    <cellStyle name="Note 10 2 2 3 6 5 2" xfId="6032"/>
    <cellStyle name="Note 10 2 2 3 6 6" xfId="6033"/>
    <cellStyle name="Note 10 2 2 3 7" xfId="6034"/>
    <cellStyle name="Note 10 2 2 3 7 2" xfId="6035"/>
    <cellStyle name="Note 10 2 2 3 7 2 2" xfId="6036"/>
    <cellStyle name="Note 10 2 2 3 7 2 2 2" xfId="6037"/>
    <cellStyle name="Note 10 2 2 3 7 2 3" xfId="6038"/>
    <cellStyle name="Note 10 2 2 3 7 3" xfId="6039"/>
    <cellStyle name="Note 10 2 2 3 7 3 2" xfId="6040"/>
    <cellStyle name="Note 10 2 2 3 7 3 2 2" xfId="6041"/>
    <cellStyle name="Note 10 2 2 3 7 3 3" xfId="6042"/>
    <cellStyle name="Note 10 2 2 3 7 4" xfId="6043"/>
    <cellStyle name="Note 10 2 2 3 7 4 2" xfId="6044"/>
    <cellStyle name="Note 10 2 2 3 7 4 2 2" xfId="6045"/>
    <cellStyle name="Note 10 2 2 3 7 4 3" xfId="6046"/>
    <cellStyle name="Note 10 2 2 3 7 5" xfId="6047"/>
    <cellStyle name="Note 10 2 2 3 7 5 2" xfId="6048"/>
    <cellStyle name="Note 10 2 2 3 7 6" xfId="6049"/>
    <cellStyle name="Note 10 2 2 3 8" xfId="6050"/>
    <cellStyle name="Note 10 2 2 3 8 2" xfId="6051"/>
    <cellStyle name="Note 10 2 2 3 8 2 2" xfId="6052"/>
    <cellStyle name="Note 10 2 2 3 8 3" xfId="6053"/>
    <cellStyle name="Note 10 2 2 3 9" xfId="6054"/>
    <cellStyle name="Note 10 2 2 3 9 2" xfId="6055"/>
    <cellStyle name="Note 10 2 2 4" xfId="6056"/>
    <cellStyle name="Note 10 2 2 4 2" xfId="6057"/>
    <cellStyle name="Note 10 2 2 4 2 2" xfId="6058"/>
    <cellStyle name="Note 10 2 2 4 2 2 2" xfId="6059"/>
    <cellStyle name="Note 10 2 2 4 2 3" xfId="6060"/>
    <cellStyle name="Note 10 2 2 4 3" xfId="6061"/>
    <cellStyle name="Note 10 2 2 4 3 2" xfId="6062"/>
    <cellStyle name="Note 10 2 2 4 3 2 2" xfId="6063"/>
    <cellStyle name="Note 10 2 2 4 3 3" xfId="6064"/>
    <cellStyle name="Note 10 2 2 4 4" xfId="6065"/>
    <cellStyle name="Note 10 2 2 4 4 2" xfId="6066"/>
    <cellStyle name="Note 10 2 2 4 4 2 2" xfId="6067"/>
    <cellStyle name="Note 10 2 2 4 4 3" xfId="6068"/>
    <cellStyle name="Note 10 2 2 4 5" xfId="6069"/>
    <cellStyle name="Note 10 2 2 4 5 2" xfId="6070"/>
    <cellStyle name="Note 10 2 2 4 5 2 2" xfId="6071"/>
    <cellStyle name="Note 10 2 2 4 5 3" xfId="6072"/>
    <cellStyle name="Note 10 2 2 4 6" xfId="6073"/>
    <cellStyle name="Note 10 2 2 4 6 2" xfId="6074"/>
    <cellStyle name="Note 10 2 2 4 7" xfId="6075"/>
    <cellStyle name="Note 10 2 2 5" xfId="6076"/>
    <cellStyle name="Note 10 2 2 5 2" xfId="6077"/>
    <cellStyle name="Note 10 2 2 5 2 2" xfId="6078"/>
    <cellStyle name="Note 10 2 2 5 2 2 2" xfId="6079"/>
    <cellStyle name="Note 10 2 2 5 2 3" xfId="6080"/>
    <cellStyle name="Note 10 2 2 5 3" xfId="6081"/>
    <cellStyle name="Note 10 2 2 5 3 2" xfId="6082"/>
    <cellStyle name="Note 10 2 2 5 3 2 2" xfId="6083"/>
    <cellStyle name="Note 10 2 2 5 3 3" xfId="6084"/>
    <cellStyle name="Note 10 2 2 5 4" xfId="6085"/>
    <cellStyle name="Note 10 2 2 5 4 2" xfId="6086"/>
    <cellStyle name="Note 10 2 2 5 4 2 2" xfId="6087"/>
    <cellStyle name="Note 10 2 2 5 4 3" xfId="6088"/>
    <cellStyle name="Note 10 2 2 5 5" xfId="6089"/>
    <cellStyle name="Note 10 2 2 5 5 2" xfId="6090"/>
    <cellStyle name="Note 10 2 2 5 6" xfId="6091"/>
    <cellStyle name="Note 10 2 2 6" xfId="6092"/>
    <cellStyle name="Note 10 2 2 6 2" xfId="6093"/>
    <cellStyle name="Note 10 2 2 6 2 2" xfId="6094"/>
    <cellStyle name="Note 10 2 2 6 2 2 2" xfId="6095"/>
    <cellStyle name="Note 10 2 2 6 2 3" xfId="6096"/>
    <cellStyle name="Note 10 2 2 6 3" xfId="6097"/>
    <cellStyle name="Note 10 2 2 6 3 2" xfId="6098"/>
    <cellStyle name="Note 10 2 2 6 3 2 2" xfId="6099"/>
    <cellStyle name="Note 10 2 2 6 3 3" xfId="6100"/>
    <cellStyle name="Note 10 2 2 6 4" xfId="6101"/>
    <cellStyle name="Note 10 2 2 6 4 2" xfId="6102"/>
    <cellStyle name="Note 10 2 2 6 4 2 2" xfId="6103"/>
    <cellStyle name="Note 10 2 2 6 4 3" xfId="6104"/>
    <cellStyle name="Note 10 2 2 6 5" xfId="6105"/>
    <cellStyle name="Note 10 2 2 6 5 2" xfId="6106"/>
    <cellStyle name="Note 10 2 2 6 6" xfId="6107"/>
    <cellStyle name="Note 10 2 2 7" xfId="6108"/>
    <cellStyle name="Note 10 2 2 7 2" xfId="6109"/>
    <cellStyle name="Note 10 2 2 7 2 2" xfId="6110"/>
    <cellStyle name="Note 10 2 2 7 2 2 2" xfId="6111"/>
    <cellStyle name="Note 10 2 2 7 2 3" xfId="6112"/>
    <cellStyle name="Note 10 2 2 7 3" xfId="6113"/>
    <cellStyle name="Note 10 2 2 7 3 2" xfId="6114"/>
    <cellStyle name="Note 10 2 2 7 3 2 2" xfId="6115"/>
    <cellStyle name="Note 10 2 2 7 3 3" xfId="6116"/>
    <cellStyle name="Note 10 2 2 7 4" xfId="6117"/>
    <cellStyle name="Note 10 2 2 7 4 2" xfId="6118"/>
    <cellStyle name="Note 10 2 2 7 4 2 2" xfId="6119"/>
    <cellStyle name="Note 10 2 2 7 4 3" xfId="6120"/>
    <cellStyle name="Note 10 2 2 7 5" xfId="6121"/>
    <cellStyle name="Note 10 2 2 7 5 2" xfId="6122"/>
    <cellStyle name="Note 10 2 2 7 6" xfId="6123"/>
    <cellStyle name="Note 10 2 2 8" xfId="6124"/>
    <cellStyle name="Note 10 2 2 8 2" xfId="6125"/>
    <cellStyle name="Note 10 2 2 8 2 2" xfId="6126"/>
    <cellStyle name="Note 10 2 2 8 2 2 2" xfId="6127"/>
    <cellStyle name="Note 10 2 2 8 2 3" xfId="6128"/>
    <cellStyle name="Note 10 2 2 8 3" xfId="6129"/>
    <cellStyle name="Note 10 2 2 8 3 2" xfId="6130"/>
    <cellStyle name="Note 10 2 2 8 3 2 2" xfId="6131"/>
    <cellStyle name="Note 10 2 2 8 3 3" xfId="6132"/>
    <cellStyle name="Note 10 2 2 8 4" xfId="6133"/>
    <cellStyle name="Note 10 2 2 8 4 2" xfId="6134"/>
    <cellStyle name="Note 10 2 2 8 4 2 2" xfId="6135"/>
    <cellStyle name="Note 10 2 2 8 4 3" xfId="6136"/>
    <cellStyle name="Note 10 2 2 8 5" xfId="6137"/>
    <cellStyle name="Note 10 2 2 8 5 2" xfId="6138"/>
    <cellStyle name="Note 10 2 2 8 6" xfId="6139"/>
    <cellStyle name="Note 10 2 2 9" xfId="6140"/>
    <cellStyle name="Note 10 2 2 9 2" xfId="6141"/>
    <cellStyle name="Note 10 2 2 9 2 2" xfId="6142"/>
    <cellStyle name="Note 10 2 2 9 3" xfId="6143"/>
    <cellStyle name="Note 10 2 3" xfId="6144"/>
    <cellStyle name="Note 10 2 3 10" xfId="6145"/>
    <cellStyle name="Note 10 2 3 2" xfId="6146"/>
    <cellStyle name="Note 10 2 3 2 2" xfId="6147"/>
    <cellStyle name="Note 10 2 3 2 2 2" xfId="6148"/>
    <cellStyle name="Note 10 2 3 2 2 2 2" xfId="6149"/>
    <cellStyle name="Note 10 2 3 2 2 2 2 2" xfId="6150"/>
    <cellStyle name="Note 10 2 3 2 2 2 3" xfId="6151"/>
    <cellStyle name="Note 10 2 3 2 2 3" xfId="6152"/>
    <cellStyle name="Note 10 2 3 2 2 3 2" xfId="6153"/>
    <cellStyle name="Note 10 2 3 2 2 3 2 2" xfId="6154"/>
    <cellStyle name="Note 10 2 3 2 2 3 3" xfId="6155"/>
    <cellStyle name="Note 10 2 3 2 2 4" xfId="6156"/>
    <cellStyle name="Note 10 2 3 2 2 4 2" xfId="6157"/>
    <cellStyle name="Note 10 2 3 2 2 4 2 2" xfId="6158"/>
    <cellStyle name="Note 10 2 3 2 2 4 3" xfId="6159"/>
    <cellStyle name="Note 10 2 3 2 2 5" xfId="6160"/>
    <cellStyle name="Note 10 2 3 2 2 5 2" xfId="6161"/>
    <cellStyle name="Note 10 2 3 2 2 5 2 2" xfId="6162"/>
    <cellStyle name="Note 10 2 3 2 2 5 3" xfId="6163"/>
    <cellStyle name="Note 10 2 3 2 2 6" xfId="6164"/>
    <cellStyle name="Note 10 2 3 2 2 6 2" xfId="6165"/>
    <cellStyle name="Note 10 2 3 2 2 7" xfId="6166"/>
    <cellStyle name="Note 10 2 3 2 3" xfId="6167"/>
    <cellStyle name="Note 10 2 3 2 3 2" xfId="6168"/>
    <cellStyle name="Note 10 2 3 2 3 2 2" xfId="6169"/>
    <cellStyle name="Note 10 2 3 2 3 2 2 2" xfId="6170"/>
    <cellStyle name="Note 10 2 3 2 3 2 3" xfId="6171"/>
    <cellStyle name="Note 10 2 3 2 3 3" xfId="6172"/>
    <cellStyle name="Note 10 2 3 2 3 3 2" xfId="6173"/>
    <cellStyle name="Note 10 2 3 2 3 3 2 2" xfId="6174"/>
    <cellStyle name="Note 10 2 3 2 3 3 3" xfId="6175"/>
    <cellStyle name="Note 10 2 3 2 3 4" xfId="6176"/>
    <cellStyle name="Note 10 2 3 2 3 4 2" xfId="6177"/>
    <cellStyle name="Note 10 2 3 2 3 4 2 2" xfId="6178"/>
    <cellStyle name="Note 10 2 3 2 3 4 3" xfId="6179"/>
    <cellStyle name="Note 10 2 3 2 3 5" xfId="6180"/>
    <cellStyle name="Note 10 2 3 2 3 5 2" xfId="6181"/>
    <cellStyle name="Note 10 2 3 2 3 6" xfId="6182"/>
    <cellStyle name="Note 10 2 3 2 4" xfId="6183"/>
    <cellStyle name="Note 10 2 3 2 4 2" xfId="6184"/>
    <cellStyle name="Note 10 2 3 2 4 2 2" xfId="6185"/>
    <cellStyle name="Note 10 2 3 2 4 2 2 2" xfId="6186"/>
    <cellStyle name="Note 10 2 3 2 4 2 3" xfId="6187"/>
    <cellStyle name="Note 10 2 3 2 4 3" xfId="6188"/>
    <cellStyle name="Note 10 2 3 2 4 3 2" xfId="6189"/>
    <cellStyle name="Note 10 2 3 2 4 3 2 2" xfId="6190"/>
    <cellStyle name="Note 10 2 3 2 4 3 3" xfId="6191"/>
    <cellStyle name="Note 10 2 3 2 4 4" xfId="6192"/>
    <cellStyle name="Note 10 2 3 2 4 4 2" xfId="6193"/>
    <cellStyle name="Note 10 2 3 2 4 4 2 2" xfId="6194"/>
    <cellStyle name="Note 10 2 3 2 4 4 3" xfId="6195"/>
    <cellStyle name="Note 10 2 3 2 4 5" xfId="6196"/>
    <cellStyle name="Note 10 2 3 2 4 5 2" xfId="6197"/>
    <cellStyle name="Note 10 2 3 2 4 6" xfId="6198"/>
    <cellStyle name="Note 10 2 3 2 5" xfId="6199"/>
    <cellStyle name="Note 10 2 3 2 5 2" xfId="6200"/>
    <cellStyle name="Note 10 2 3 2 5 2 2" xfId="6201"/>
    <cellStyle name="Note 10 2 3 2 5 2 2 2" xfId="6202"/>
    <cellStyle name="Note 10 2 3 2 5 2 3" xfId="6203"/>
    <cellStyle name="Note 10 2 3 2 5 3" xfId="6204"/>
    <cellStyle name="Note 10 2 3 2 5 3 2" xfId="6205"/>
    <cellStyle name="Note 10 2 3 2 5 3 2 2" xfId="6206"/>
    <cellStyle name="Note 10 2 3 2 5 3 3" xfId="6207"/>
    <cellStyle name="Note 10 2 3 2 5 4" xfId="6208"/>
    <cellStyle name="Note 10 2 3 2 5 4 2" xfId="6209"/>
    <cellStyle name="Note 10 2 3 2 5 4 2 2" xfId="6210"/>
    <cellStyle name="Note 10 2 3 2 5 4 3" xfId="6211"/>
    <cellStyle name="Note 10 2 3 2 5 5" xfId="6212"/>
    <cellStyle name="Note 10 2 3 2 5 5 2" xfId="6213"/>
    <cellStyle name="Note 10 2 3 2 5 6" xfId="6214"/>
    <cellStyle name="Note 10 2 3 2 6" xfId="6215"/>
    <cellStyle name="Note 10 2 3 2 6 2" xfId="6216"/>
    <cellStyle name="Note 10 2 3 2 6 2 2" xfId="6217"/>
    <cellStyle name="Note 10 2 3 2 6 2 2 2" xfId="6218"/>
    <cellStyle name="Note 10 2 3 2 6 2 3" xfId="6219"/>
    <cellStyle name="Note 10 2 3 2 6 3" xfId="6220"/>
    <cellStyle name="Note 10 2 3 2 6 3 2" xfId="6221"/>
    <cellStyle name="Note 10 2 3 2 6 3 2 2" xfId="6222"/>
    <cellStyle name="Note 10 2 3 2 6 3 3" xfId="6223"/>
    <cellStyle name="Note 10 2 3 2 6 4" xfId="6224"/>
    <cellStyle name="Note 10 2 3 2 6 4 2" xfId="6225"/>
    <cellStyle name="Note 10 2 3 2 6 4 2 2" xfId="6226"/>
    <cellStyle name="Note 10 2 3 2 6 4 3" xfId="6227"/>
    <cellStyle name="Note 10 2 3 2 6 5" xfId="6228"/>
    <cellStyle name="Note 10 2 3 2 6 5 2" xfId="6229"/>
    <cellStyle name="Note 10 2 3 2 6 6" xfId="6230"/>
    <cellStyle name="Note 10 2 3 2 7" xfId="6231"/>
    <cellStyle name="Note 10 2 3 2 7 2" xfId="6232"/>
    <cellStyle name="Note 10 2 3 2 7 2 2" xfId="6233"/>
    <cellStyle name="Note 10 2 3 2 7 3" xfId="6234"/>
    <cellStyle name="Note 10 2 3 2 8" xfId="6235"/>
    <cellStyle name="Note 10 2 3 2 8 2" xfId="6236"/>
    <cellStyle name="Note 10 2 3 2 9" xfId="6237"/>
    <cellStyle name="Note 10 2 3 3" xfId="6238"/>
    <cellStyle name="Note 10 2 3 3 2" xfId="6239"/>
    <cellStyle name="Note 10 2 3 3 2 2" xfId="6240"/>
    <cellStyle name="Note 10 2 3 3 2 2 2" xfId="6241"/>
    <cellStyle name="Note 10 2 3 3 2 3" xfId="6242"/>
    <cellStyle name="Note 10 2 3 3 3" xfId="6243"/>
    <cellStyle name="Note 10 2 3 3 3 2" xfId="6244"/>
    <cellStyle name="Note 10 2 3 3 3 2 2" xfId="6245"/>
    <cellStyle name="Note 10 2 3 3 3 3" xfId="6246"/>
    <cellStyle name="Note 10 2 3 3 4" xfId="6247"/>
    <cellStyle name="Note 10 2 3 3 4 2" xfId="6248"/>
    <cellStyle name="Note 10 2 3 3 4 2 2" xfId="6249"/>
    <cellStyle name="Note 10 2 3 3 4 3" xfId="6250"/>
    <cellStyle name="Note 10 2 3 3 5" xfId="6251"/>
    <cellStyle name="Note 10 2 3 3 5 2" xfId="6252"/>
    <cellStyle name="Note 10 2 3 3 5 2 2" xfId="6253"/>
    <cellStyle name="Note 10 2 3 3 5 3" xfId="6254"/>
    <cellStyle name="Note 10 2 3 3 6" xfId="6255"/>
    <cellStyle name="Note 10 2 3 3 6 2" xfId="6256"/>
    <cellStyle name="Note 10 2 3 3 7" xfId="6257"/>
    <cellStyle name="Note 10 2 3 4" xfId="6258"/>
    <cellStyle name="Note 10 2 3 4 2" xfId="6259"/>
    <cellStyle name="Note 10 2 3 4 2 2" xfId="6260"/>
    <cellStyle name="Note 10 2 3 4 2 2 2" xfId="6261"/>
    <cellStyle name="Note 10 2 3 4 2 3" xfId="6262"/>
    <cellStyle name="Note 10 2 3 4 3" xfId="6263"/>
    <cellStyle name="Note 10 2 3 4 3 2" xfId="6264"/>
    <cellStyle name="Note 10 2 3 4 3 2 2" xfId="6265"/>
    <cellStyle name="Note 10 2 3 4 3 3" xfId="6266"/>
    <cellStyle name="Note 10 2 3 4 4" xfId="6267"/>
    <cellStyle name="Note 10 2 3 4 4 2" xfId="6268"/>
    <cellStyle name="Note 10 2 3 4 4 2 2" xfId="6269"/>
    <cellStyle name="Note 10 2 3 4 4 3" xfId="6270"/>
    <cellStyle name="Note 10 2 3 4 5" xfId="6271"/>
    <cellStyle name="Note 10 2 3 4 5 2" xfId="6272"/>
    <cellStyle name="Note 10 2 3 4 6" xfId="6273"/>
    <cellStyle name="Note 10 2 3 5" xfId="6274"/>
    <cellStyle name="Note 10 2 3 5 2" xfId="6275"/>
    <cellStyle name="Note 10 2 3 5 2 2" xfId="6276"/>
    <cellStyle name="Note 10 2 3 5 2 2 2" xfId="6277"/>
    <cellStyle name="Note 10 2 3 5 2 3" xfId="6278"/>
    <cellStyle name="Note 10 2 3 5 3" xfId="6279"/>
    <cellStyle name="Note 10 2 3 5 3 2" xfId="6280"/>
    <cellStyle name="Note 10 2 3 5 3 2 2" xfId="6281"/>
    <cellStyle name="Note 10 2 3 5 3 3" xfId="6282"/>
    <cellStyle name="Note 10 2 3 5 4" xfId="6283"/>
    <cellStyle name="Note 10 2 3 5 4 2" xfId="6284"/>
    <cellStyle name="Note 10 2 3 5 4 2 2" xfId="6285"/>
    <cellStyle name="Note 10 2 3 5 4 3" xfId="6286"/>
    <cellStyle name="Note 10 2 3 5 5" xfId="6287"/>
    <cellStyle name="Note 10 2 3 5 5 2" xfId="6288"/>
    <cellStyle name="Note 10 2 3 5 6" xfId="6289"/>
    <cellStyle name="Note 10 2 3 6" xfId="6290"/>
    <cellStyle name="Note 10 2 3 6 2" xfId="6291"/>
    <cellStyle name="Note 10 2 3 6 2 2" xfId="6292"/>
    <cellStyle name="Note 10 2 3 6 2 2 2" xfId="6293"/>
    <cellStyle name="Note 10 2 3 6 2 3" xfId="6294"/>
    <cellStyle name="Note 10 2 3 6 3" xfId="6295"/>
    <cellStyle name="Note 10 2 3 6 3 2" xfId="6296"/>
    <cellStyle name="Note 10 2 3 6 3 2 2" xfId="6297"/>
    <cellStyle name="Note 10 2 3 6 3 3" xfId="6298"/>
    <cellStyle name="Note 10 2 3 6 4" xfId="6299"/>
    <cellStyle name="Note 10 2 3 6 4 2" xfId="6300"/>
    <cellStyle name="Note 10 2 3 6 4 2 2" xfId="6301"/>
    <cellStyle name="Note 10 2 3 6 4 3" xfId="6302"/>
    <cellStyle name="Note 10 2 3 6 5" xfId="6303"/>
    <cellStyle name="Note 10 2 3 6 5 2" xfId="6304"/>
    <cellStyle name="Note 10 2 3 6 6" xfId="6305"/>
    <cellStyle name="Note 10 2 3 7" xfId="6306"/>
    <cellStyle name="Note 10 2 3 7 2" xfId="6307"/>
    <cellStyle name="Note 10 2 3 7 2 2" xfId="6308"/>
    <cellStyle name="Note 10 2 3 7 2 2 2" xfId="6309"/>
    <cellStyle name="Note 10 2 3 7 2 3" xfId="6310"/>
    <cellStyle name="Note 10 2 3 7 3" xfId="6311"/>
    <cellStyle name="Note 10 2 3 7 3 2" xfId="6312"/>
    <cellStyle name="Note 10 2 3 7 3 2 2" xfId="6313"/>
    <cellStyle name="Note 10 2 3 7 3 3" xfId="6314"/>
    <cellStyle name="Note 10 2 3 7 4" xfId="6315"/>
    <cellStyle name="Note 10 2 3 7 4 2" xfId="6316"/>
    <cellStyle name="Note 10 2 3 7 4 2 2" xfId="6317"/>
    <cellStyle name="Note 10 2 3 7 4 3" xfId="6318"/>
    <cellStyle name="Note 10 2 3 7 5" xfId="6319"/>
    <cellStyle name="Note 10 2 3 7 5 2" xfId="6320"/>
    <cellStyle name="Note 10 2 3 7 6" xfId="6321"/>
    <cellStyle name="Note 10 2 3 8" xfId="6322"/>
    <cellStyle name="Note 10 2 3 8 2" xfId="6323"/>
    <cellStyle name="Note 10 2 3 8 2 2" xfId="6324"/>
    <cellStyle name="Note 10 2 3 8 3" xfId="6325"/>
    <cellStyle name="Note 10 2 3 9" xfId="6326"/>
    <cellStyle name="Note 10 2 3 9 2" xfId="6327"/>
    <cellStyle name="Note 10 2 4" xfId="6328"/>
    <cellStyle name="Note 10 2 4 2" xfId="6329"/>
    <cellStyle name="Note 10 2 4 2 2" xfId="6330"/>
    <cellStyle name="Note 10 2 4 2 2 2" xfId="6331"/>
    <cellStyle name="Note 10 2 4 2 3" xfId="6332"/>
    <cellStyle name="Note 10 2 4 3" xfId="6333"/>
    <cellStyle name="Note 10 2 4 3 2" xfId="6334"/>
    <cellStyle name="Note 10 2 4 3 2 2" xfId="6335"/>
    <cellStyle name="Note 10 2 4 3 3" xfId="6336"/>
    <cellStyle name="Note 10 2 4 4" xfId="6337"/>
    <cellStyle name="Note 10 2 4 4 2" xfId="6338"/>
    <cellStyle name="Note 10 2 4 4 2 2" xfId="6339"/>
    <cellStyle name="Note 10 2 4 4 3" xfId="6340"/>
    <cellStyle name="Note 10 2 4 5" xfId="6341"/>
    <cellStyle name="Note 10 2 4 5 2" xfId="6342"/>
    <cellStyle name="Note 10 2 4 5 2 2" xfId="6343"/>
    <cellStyle name="Note 10 2 4 5 3" xfId="6344"/>
    <cellStyle name="Note 10 2 4 6" xfId="6345"/>
    <cellStyle name="Note 10 2 4 6 2" xfId="6346"/>
    <cellStyle name="Note 10 2 4 7" xfId="6347"/>
    <cellStyle name="Note 10 2 5" xfId="6348"/>
    <cellStyle name="Note 10 2 5 2" xfId="6349"/>
    <cellStyle name="Note 10 2 5 2 2" xfId="6350"/>
    <cellStyle name="Note 10 2 5 2 2 2" xfId="6351"/>
    <cellStyle name="Note 10 2 5 2 3" xfId="6352"/>
    <cellStyle name="Note 10 2 5 3" xfId="6353"/>
    <cellStyle name="Note 10 2 5 3 2" xfId="6354"/>
    <cellStyle name="Note 10 2 5 3 2 2" xfId="6355"/>
    <cellStyle name="Note 10 2 5 3 3" xfId="6356"/>
    <cellStyle name="Note 10 2 5 4" xfId="6357"/>
    <cellStyle name="Note 10 2 5 4 2" xfId="6358"/>
    <cellStyle name="Note 10 2 5 4 2 2" xfId="6359"/>
    <cellStyle name="Note 10 2 5 4 3" xfId="6360"/>
    <cellStyle name="Note 10 2 5 5" xfId="6361"/>
    <cellStyle name="Note 10 2 5 5 2" xfId="6362"/>
    <cellStyle name="Note 10 2 5 6" xfId="6363"/>
    <cellStyle name="Note 10 2 6" xfId="6364"/>
    <cellStyle name="Note 10 2 6 2" xfId="6365"/>
    <cellStyle name="Note 10 2 6 2 2" xfId="6366"/>
    <cellStyle name="Note 10 2 6 2 2 2" xfId="6367"/>
    <cellStyle name="Note 10 2 6 2 3" xfId="6368"/>
    <cellStyle name="Note 10 2 6 3" xfId="6369"/>
    <cellStyle name="Note 10 2 6 3 2" xfId="6370"/>
    <cellStyle name="Note 10 2 6 3 2 2" xfId="6371"/>
    <cellStyle name="Note 10 2 6 3 3" xfId="6372"/>
    <cellStyle name="Note 10 2 6 4" xfId="6373"/>
    <cellStyle name="Note 10 2 6 4 2" xfId="6374"/>
    <cellStyle name="Note 10 2 6 4 2 2" xfId="6375"/>
    <cellStyle name="Note 10 2 6 4 3" xfId="6376"/>
    <cellStyle name="Note 10 2 6 5" xfId="6377"/>
    <cellStyle name="Note 10 2 6 5 2" xfId="6378"/>
    <cellStyle name="Note 10 2 6 6" xfId="6379"/>
    <cellStyle name="Note 10 2 7" xfId="6380"/>
    <cellStyle name="Note 10 2 7 2" xfId="6381"/>
    <cellStyle name="Note 10 2 7 2 2" xfId="6382"/>
    <cellStyle name="Note 10 2 7 2 2 2" xfId="6383"/>
    <cellStyle name="Note 10 2 7 2 3" xfId="6384"/>
    <cellStyle name="Note 10 2 7 3" xfId="6385"/>
    <cellStyle name="Note 10 2 7 3 2" xfId="6386"/>
    <cellStyle name="Note 10 2 7 3 2 2" xfId="6387"/>
    <cellStyle name="Note 10 2 7 3 3" xfId="6388"/>
    <cellStyle name="Note 10 2 7 4" xfId="6389"/>
    <cellStyle name="Note 10 2 7 4 2" xfId="6390"/>
    <cellStyle name="Note 10 2 7 4 2 2" xfId="6391"/>
    <cellStyle name="Note 10 2 7 4 3" xfId="6392"/>
    <cellStyle name="Note 10 2 7 5" xfId="6393"/>
    <cellStyle name="Note 10 2 7 5 2" xfId="6394"/>
    <cellStyle name="Note 10 2 7 6" xfId="6395"/>
    <cellStyle name="Note 10 2 8" xfId="6396"/>
    <cellStyle name="Note 10 2 8 2" xfId="6397"/>
    <cellStyle name="Note 10 2 8 2 2" xfId="6398"/>
    <cellStyle name="Note 10 2 8 2 2 2" xfId="6399"/>
    <cellStyle name="Note 10 2 8 2 3" xfId="6400"/>
    <cellStyle name="Note 10 2 8 3" xfId="6401"/>
    <cellStyle name="Note 10 2 8 3 2" xfId="6402"/>
    <cellStyle name="Note 10 2 8 3 2 2" xfId="6403"/>
    <cellStyle name="Note 10 2 8 3 3" xfId="6404"/>
    <cellStyle name="Note 10 2 8 4" xfId="6405"/>
    <cellStyle name="Note 10 2 8 4 2" xfId="6406"/>
    <cellStyle name="Note 10 2 8 4 2 2" xfId="6407"/>
    <cellStyle name="Note 10 2 8 4 3" xfId="6408"/>
    <cellStyle name="Note 10 2 8 5" xfId="6409"/>
    <cellStyle name="Note 10 2 8 5 2" xfId="6410"/>
    <cellStyle name="Note 10 2 8 6" xfId="6411"/>
    <cellStyle name="Note 10 2 9" xfId="6412"/>
    <cellStyle name="Note 10 2 9 2" xfId="6413"/>
    <cellStyle name="Note 10 2 9 2 2" xfId="6414"/>
    <cellStyle name="Note 10 2 9 3" xfId="6415"/>
    <cellStyle name="Note 10 3" xfId="6416"/>
    <cellStyle name="Note 10 3 10" xfId="6417"/>
    <cellStyle name="Note 10 3 10 2" xfId="6418"/>
    <cellStyle name="Note 10 3 11" xfId="6419"/>
    <cellStyle name="Note 10 3 2" xfId="6420"/>
    <cellStyle name="Note 10 3 2 10" xfId="6421"/>
    <cellStyle name="Note 10 3 2 10 2" xfId="6422"/>
    <cellStyle name="Note 10 3 2 11" xfId="6423"/>
    <cellStyle name="Note 10 3 2 2" xfId="6424"/>
    <cellStyle name="Note 10 3 2 2 10" xfId="6425"/>
    <cellStyle name="Note 10 3 2 2 2" xfId="6426"/>
    <cellStyle name="Note 10 3 2 2 2 10" xfId="6427"/>
    <cellStyle name="Note 10 3 2 2 2 2" xfId="6428"/>
    <cellStyle name="Note 10 3 2 2 2 2 2" xfId="6429"/>
    <cellStyle name="Note 10 3 2 2 2 2 2 2" xfId="6430"/>
    <cellStyle name="Note 10 3 2 2 2 2 2 2 2" xfId="6431"/>
    <cellStyle name="Note 10 3 2 2 2 2 2 2 2 2" xfId="6432"/>
    <cellStyle name="Note 10 3 2 2 2 2 2 2 3" xfId="6433"/>
    <cellStyle name="Note 10 3 2 2 2 2 2 3" xfId="6434"/>
    <cellStyle name="Note 10 3 2 2 2 2 2 3 2" xfId="6435"/>
    <cellStyle name="Note 10 3 2 2 2 2 2 3 2 2" xfId="6436"/>
    <cellStyle name="Note 10 3 2 2 2 2 2 3 3" xfId="6437"/>
    <cellStyle name="Note 10 3 2 2 2 2 2 4" xfId="6438"/>
    <cellStyle name="Note 10 3 2 2 2 2 2 4 2" xfId="6439"/>
    <cellStyle name="Note 10 3 2 2 2 2 2 4 2 2" xfId="6440"/>
    <cellStyle name="Note 10 3 2 2 2 2 2 4 3" xfId="6441"/>
    <cellStyle name="Note 10 3 2 2 2 2 2 5" xfId="6442"/>
    <cellStyle name="Note 10 3 2 2 2 2 2 5 2" xfId="6443"/>
    <cellStyle name="Note 10 3 2 2 2 2 2 5 2 2" xfId="6444"/>
    <cellStyle name="Note 10 3 2 2 2 2 2 5 3" xfId="6445"/>
    <cellStyle name="Note 10 3 2 2 2 2 2 6" xfId="6446"/>
    <cellStyle name="Note 10 3 2 2 2 2 2 6 2" xfId="6447"/>
    <cellStyle name="Note 10 3 2 2 2 2 2 7" xfId="6448"/>
    <cellStyle name="Note 10 3 2 2 2 2 3" xfId="6449"/>
    <cellStyle name="Note 10 3 2 2 2 2 3 2" xfId="6450"/>
    <cellStyle name="Note 10 3 2 2 2 2 3 2 2" xfId="6451"/>
    <cellStyle name="Note 10 3 2 2 2 2 3 2 2 2" xfId="6452"/>
    <cellStyle name="Note 10 3 2 2 2 2 3 2 3" xfId="6453"/>
    <cellStyle name="Note 10 3 2 2 2 2 3 3" xfId="6454"/>
    <cellStyle name="Note 10 3 2 2 2 2 3 3 2" xfId="6455"/>
    <cellStyle name="Note 10 3 2 2 2 2 3 3 2 2" xfId="6456"/>
    <cellStyle name="Note 10 3 2 2 2 2 3 3 3" xfId="6457"/>
    <cellStyle name="Note 10 3 2 2 2 2 3 4" xfId="6458"/>
    <cellStyle name="Note 10 3 2 2 2 2 3 4 2" xfId="6459"/>
    <cellStyle name="Note 10 3 2 2 2 2 3 4 2 2" xfId="6460"/>
    <cellStyle name="Note 10 3 2 2 2 2 3 4 3" xfId="6461"/>
    <cellStyle name="Note 10 3 2 2 2 2 3 5" xfId="6462"/>
    <cellStyle name="Note 10 3 2 2 2 2 3 5 2" xfId="6463"/>
    <cellStyle name="Note 10 3 2 2 2 2 3 6" xfId="6464"/>
    <cellStyle name="Note 10 3 2 2 2 2 4" xfId="6465"/>
    <cellStyle name="Note 10 3 2 2 2 2 4 2" xfId="6466"/>
    <cellStyle name="Note 10 3 2 2 2 2 4 2 2" xfId="6467"/>
    <cellStyle name="Note 10 3 2 2 2 2 4 2 2 2" xfId="6468"/>
    <cellStyle name="Note 10 3 2 2 2 2 4 2 3" xfId="6469"/>
    <cellStyle name="Note 10 3 2 2 2 2 4 3" xfId="6470"/>
    <cellStyle name="Note 10 3 2 2 2 2 4 3 2" xfId="6471"/>
    <cellStyle name="Note 10 3 2 2 2 2 4 3 2 2" xfId="6472"/>
    <cellStyle name="Note 10 3 2 2 2 2 4 3 3" xfId="6473"/>
    <cellStyle name="Note 10 3 2 2 2 2 4 4" xfId="6474"/>
    <cellStyle name="Note 10 3 2 2 2 2 4 4 2" xfId="6475"/>
    <cellStyle name="Note 10 3 2 2 2 2 4 4 2 2" xfId="6476"/>
    <cellStyle name="Note 10 3 2 2 2 2 4 4 3" xfId="6477"/>
    <cellStyle name="Note 10 3 2 2 2 2 4 5" xfId="6478"/>
    <cellStyle name="Note 10 3 2 2 2 2 4 5 2" xfId="6479"/>
    <cellStyle name="Note 10 3 2 2 2 2 4 6" xfId="6480"/>
    <cellStyle name="Note 10 3 2 2 2 2 5" xfId="6481"/>
    <cellStyle name="Note 10 3 2 2 2 2 5 2" xfId="6482"/>
    <cellStyle name="Note 10 3 2 2 2 2 5 2 2" xfId="6483"/>
    <cellStyle name="Note 10 3 2 2 2 2 5 2 2 2" xfId="6484"/>
    <cellStyle name="Note 10 3 2 2 2 2 5 2 3" xfId="6485"/>
    <cellStyle name="Note 10 3 2 2 2 2 5 3" xfId="6486"/>
    <cellStyle name="Note 10 3 2 2 2 2 5 3 2" xfId="6487"/>
    <cellStyle name="Note 10 3 2 2 2 2 5 3 2 2" xfId="6488"/>
    <cellStyle name="Note 10 3 2 2 2 2 5 3 3" xfId="6489"/>
    <cellStyle name="Note 10 3 2 2 2 2 5 4" xfId="6490"/>
    <cellStyle name="Note 10 3 2 2 2 2 5 4 2" xfId="6491"/>
    <cellStyle name="Note 10 3 2 2 2 2 5 4 2 2" xfId="6492"/>
    <cellStyle name="Note 10 3 2 2 2 2 5 4 3" xfId="6493"/>
    <cellStyle name="Note 10 3 2 2 2 2 5 5" xfId="6494"/>
    <cellStyle name="Note 10 3 2 2 2 2 5 5 2" xfId="6495"/>
    <cellStyle name="Note 10 3 2 2 2 2 5 6" xfId="6496"/>
    <cellStyle name="Note 10 3 2 2 2 2 6" xfId="6497"/>
    <cellStyle name="Note 10 3 2 2 2 2 6 2" xfId="6498"/>
    <cellStyle name="Note 10 3 2 2 2 2 6 2 2" xfId="6499"/>
    <cellStyle name="Note 10 3 2 2 2 2 6 2 2 2" xfId="6500"/>
    <cellStyle name="Note 10 3 2 2 2 2 6 2 3" xfId="6501"/>
    <cellStyle name="Note 10 3 2 2 2 2 6 3" xfId="6502"/>
    <cellStyle name="Note 10 3 2 2 2 2 6 3 2" xfId="6503"/>
    <cellStyle name="Note 10 3 2 2 2 2 6 3 2 2" xfId="6504"/>
    <cellStyle name="Note 10 3 2 2 2 2 6 3 3" xfId="6505"/>
    <cellStyle name="Note 10 3 2 2 2 2 6 4" xfId="6506"/>
    <cellStyle name="Note 10 3 2 2 2 2 6 4 2" xfId="6507"/>
    <cellStyle name="Note 10 3 2 2 2 2 6 4 2 2" xfId="6508"/>
    <cellStyle name="Note 10 3 2 2 2 2 6 4 3" xfId="6509"/>
    <cellStyle name="Note 10 3 2 2 2 2 6 5" xfId="6510"/>
    <cellStyle name="Note 10 3 2 2 2 2 6 5 2" xfId="6511"/>
    <cellStyle name="Note 10 3 2 2 2 2 6 6" xfId="6512"/>
    <cellStyle name="Note 10 3 2 2 2 2 7" xfId="6513"/>
    <cellStyle name="Note 10 3 2 2 2 2 7 2" xfId="6514"/>
    <cellStyle name="Note 10 3 2 2 2 2 7 2 2" xfId="6515"/>
    <cellStyle name="Note 10 3 2 2 2 2 7 3" xfId="6516"/>
    <cellStyle name="Note 10 3 2 2 2 2 8" xfId="6517"/>
    <cellStyle name="Note 10 3 2 2 2 2 8 2" xfId="6518"/>
    <cellStyle name="Note 10 3 2 2 2 2 9" xfId="6519"/>
    <cellStyle name="Note 10 3 2 2 2 3" xfId="6520"/>
    <cellStyle name="Note 10 3 2 2 2 3 2" xfId="6521"/>
    <cellStyle name="Note 10 3 2 2 2 3 2 2" xfId="6522"/>
    <cellStyle name="Note 10 3 2 2 2 3 2 2 2" xfId="6523"/>
    <cellStyle name="Note 10 3 2 2 2 3 2 3" xfId="6524"/>
    <cellStyle name="Note 10 3 2 2 2 3 3" xfId="6525"/>
    <cellStyle name="Note 10 3 2 2 2 3 3 2" xfId="6526"/>
    <cellStyle name="Note 10 3 2 2 2 3 3 2 2" xfId="6527"/>
    <cellStyle name="Note 10 3 2 2 2 3 3 3" xfId="6528"/>
    <cellStyle name="Note 10 3 2 2 2 3 4" xfId="6529"/>
    <cellStyle name="Note 10 3 2 2 2 3 4 2" xfId="6530"/>
    <cellStyle name="Note 10 3 2 2 2 3 4 2 2" xfId="6531"/>
    <cellStyle name="Note 10 3 2 2 2 3 4 3" xfId="6532"/>
    <cellStyle name="Note 10 3 2 2 2 3 5" xfId="6533"/>
    <cellStyle name="Note 10 3 2 2 2 3 5 2" xfId="6534"/>
    <cellStyle name="Note 10 3 2 2 2 3 5 2 2" xfId="6535"/>
    <cellStyle name="Note 10 3 2 2 2 3 5 3" xfId="6536"/>
    <cellStyle name="Note 10 3 2 2 2 3 6" xfId="6537"/>
    <cellStyle name="Note 10 3 2 2 2 3 6 2" xfId="6538"/>
    <cellStyle name="Note 10 3 2 2 2 3 7" xfId="6539"/>
    <cellStyle name="Note 10 3 2 2 2 4" xfId="6540"/>
    <cellStyle name="Note 10 3 2 2 2 4 2" xfId="6541"/>
    <cellStyle name="Note 10 3 2 2 2 4 2 2" xfId="6542"/>
    <cellStyle name="Note 10 3 2 2 2 4 2 2 2" xfId="6543"/>
    <cellStyle name="Note 10 3 2 2 2 4 2 3" xfId="6544"/>
    <cellStyle name="Note 10 3 2 2 2 4 3" xfId="6545"/>
    <cellStyle name="Note 10 3 2 2 2 4 3 2" xfId="6546"/>
    <cellStyle name="Note 10 3 2 2 2 4 3 2 2" xfId="6547"/>
    <cellStyle name="Note 10 3 2 2 2 4 3 3" xfId="6548"/>
    <cellStyle name="Note 10 3 2 2 2 4 4" xfId="6549"/>
    <cellStyle name="Note 10 3 2 2 2 4 4 2" xfId="6550"/>
    <cellStyle name="Note 10 3 2 2 2 4 4 2 2" xfId="6551"/>
    <cellStyle name="Note 10 3 2 2 2 4 4 3" xfId="6552"/>
    <cellStyle name="Note 10 3 2 2 2 4 5" xfId="6553"/>
    <cellStyle name="Note 10 3 2 2 2 4 5 2" xfId="6554"/>
    <cellStyle name="Note 10 3 2 2 2 4 6" xfId="6555"/>
    <cellStyle name="Note 10 3 2 2 2 5" xfId="6556"/>
    <cellStyle name="Note 10 3 2 2 2 5 2" xfId="6557"/>
    <cellStyle name="Note 10 3 2 2 2 5 2 2" xfId="6558"/>
    <cellStyle name="Note 10 3 2 2 2 5 2 2 2" xfId="6559"/>
    <cellStyle name="Note 10 3 2 2 2 5 2 3" xfId="6560"/>
    <cellStyle name="Note 10 3 2 2 2 5 3" xfId="6561"/>
    <cellStyle name="Note 10 3 2 2 2 5 3 2" xfId="6562"/>
    <cellStyle name="Note 10 3 2 2 2 5 3 2 2" xfId="6563"/>
    <cellStyle name="Note 10 3 2 2 2 5 3 3" xfId="6564"/>
    <cellStyle name="Note 10 3 2 2 2 5 4" xfId="6565"/>
    <cellStyle name="Note 10 3 2 2 2 5 4 2" xfId="6566"/>
    <cellStyle name="Note 10 3 2 2 2 5 4 2 2" xfId="6567"/>
    <cellStyle name="Note 10 3 2 2 2 5 4 3" xfId="6568"/>
    <cellStyle name="Note 10 3 2 2 2 5 5" xfId="6569"/>
    <cellStyle name="Note 10 3 2 2 2 5 5 2" xfId="6570"/>
    <cellStyle name="Note 10 3 2 2 2 5 6" xfId="6571"/>
    <cellStyle name="Note 10 3 2 2 2 6" xfId="6572"/>
    <cellStyle name="Note 10 3 2 2 2 6 2" xfId="6573"/>
    <cellStyle name="Note 10 3 2 2 2 6 2 2" xfId="6574"/>
    <cellStyle name="Note 10 3 2 2 2 6 2 2 2" xfId="6575"/>
    <cellStyle name="Note 10 3 2 2 2 6 2 3" xfId="6576"/>
    <cellStyle name="Note 10 3 2 2 2 6 3" xfId="6577"/>
    <cellStyle name="Note 10 3 2 2 2 6 3 2" xfId="6578"/>
    <cellStyle name="Note 10 3 2 2 2 6 3 2 2" xfId="6579"/>
    <cellStyle name="Note 10 3 2 2 2 6 3 3" xfId="6580"/>
    <cellStyle name="Note 10 3 2 2 2 6 4" xfId="6581"/>
    <cellStyle name="Note 10 3 2 2 2 6 4 2" xfId="6582"/>
    <cellStyle name="Note 10 3 2 2 2 6 4 2 2" xfId="6583"/>
    <cellStyle name="Note 10 3 2 2 2 6 4 3" xfId="6584"/>
    <cellStyle name="Note 10 3 2 2 2 6 5" xfId="6585"/>
    <cellStyle name="Note 10 3 2 2 2 6 5 2" xfId="6586"/>
    <cellStyle name="Note 10 3 2 2 2 6 6" xfId="6587"/>
    <cellStyle name="Note 10 3 2 2 2 7" xfId="6588"/>
    <cellStyle name="Note 10 3 2 2 2 7 2" xfId="6589"/>
    <cellStyle name="Note 10 3 2 2 2 7 2 2" xfId="6590"/>
    <cellStyle name="Note 10 3 2 2 2 7 2 2 2" xfId="6591"/>
    <cellStyle name="Note 10 3 2 2 2 7 2 3" xfId="6592"/>
    <cellStyle name="Note 10 3 2 2 2 7 3" xfId="6593"/>
    <cellStyle name="Note 10 3 2 2 2 7 3 2" xfId="6594"/>
    <cellStyle name="Note 10 3 2 2 2 7 3 2 2" xfId="6595"/>
    <cellStyle name="Note 10 3 2 2 2 7 3 3" xfId="6596"/>
    <cellStyle name="Note 10 3 2 2 2 7 4" xfId="6597"/>
    <cellStyle name="Note 10 3 2 2 2 7 4 2" xfId="6598"/>
    <cellStyle name="Note 10 3 2 2 2 7 4 2 2" xfId="6599"/>
    <cellStyle name="Note 10 3 2 2 2 7 4 3" xfId="6600"/>
    <cellStyle name="Note 10 3 2 2 2 7 5" xfId="6601"/>
    <cellStyle name="Note 10 3 2 2 2 7 5 2" xfId="6602"/>
    <cellStyle name="Note 10 3 2 2 2 7 6" xfId="6603"/>
    <cellStyle name="Note 10 3 2 2 2 8" xfId="6604"/>
    <cellStyle name="Note 10 3 2 2 2 8 2" xfId="6605"/>
    <cellStyle name="Note 10 3 2 2 2 8 2 2" xfId="6606"/>
    <cellStyle name="Note 10 3 2 2 2 8 3" xfId="6607"/>
    <cellStyle name="Note 10 3 2 2 2 9" xfId="6608"/>
    <cellStyle name="Note 10 3 2 2 2 9 2" xfId="6609"/>
    <cellStyle name="Note 10 3 2 2 3" xfId="6610"/>
    <cellStyle name="Note 10 3 2 2 3 2" xfId="6611"/>
    <cellStyle name="Note 10 3 2 2 3 2 2" xfId="6612"/>
    <cellStyle name="Note 10 3 2 2 3 2 2 2" xfId="6613"/>
    <cellStyle name="Note 10 3 2 2 3 2 3" xfId="6614"/>
    <cellStyle name="Note 10 3 2 2 3 3" xfId="6615"/>
    <cellStyle name="Note 10 3 2 2 3 3 2" xfId="6616"/>
    <cellStyle name="Note 10 3 2 2 3 3 2 2" xfId="6617"/>
    <cellStyle name="Note 10 3 2 2 3 3 3" xfId="6618"/>
    <cellStyle name="Note 10 3 2 2 3 4" xfId="6619"/>
    <cellStyle name="Note 10 3 2 2 3 4 2" xfId="6620"/>
    <cellStyle name="Note 10 3 2 2 3 4 2 2" xfId="6621"/>
    <cellStyle name="Note 10 3 2 2 3 4 3" xfId="6622"/>
    <cellStyle name="Note 10 3 2 2 3 5" xfId="6623"/>
    <cellStyle name="Note 10 3 2 2 3 5 2" xfId="6624"/>
    <cellStyle name="Note 10 3 2 2 3 5 2 2" xfId="6625"/>
    <cellStyle name="Note 10 3 2 2 3 5 3" xfId="6626"/>
    <cellStyle name="Note 10 3 2 2 3 6" xfId="6627"/>
    <cellStyle name="Note 10 3 2 2 3 6 2" xfId="6628"/>
    <cellStyle name="Note 10 3 2 2 3 7" xfId="6629"/>
    <cellStyle name="Note 10 3 2 2 4" xfId="6630"/>
    <cellStyle name="Note 10 3 2 2 4 2" xfId="6631"/>
    <cellStyle name="Note 10 3 2 2 4 2 2" xfId="6632"/>
    <cellStyle name="Note 10 3 2 2 4 2 2 2" xfId="6633"/>
    <cellStyle name="Note 10 3 2 2 4 2 3" xfId="6634"/>
    <cellStyle name="Note 10 3 2 2 4 3" xfId="6635"/>
    <cellStyle name="Note 10 3 2 2 4 3 2" xfId="6636"/>
    <cellStyle name="Note 10 3 2 2 4 3 2 2" xfId="6637"/>
    <cellStyle name="Note 10 3 2 2 4 3 3" xfId="6638"/>
    <cellStyle name="Note 10 3 2 2 4 4" xfId="6639"/>
    <cellStyle name="Note 10 3 2 2 4 4 2" xfId="6640"/>
    <cellStyle name="Note 10 3 2 2 4 4 2 2" xfId="6641"/>
    <cellStyle name="Note 10 3 2 2 4 4 3" xfId="6642"/>
    <cellStyle name="Note 10 3 2 2 4 5" xfId="6643"/>
    <cellStyle name="Note 10 3 2 2 4 5 2" xfId="6644"/>
    <cellStyle name="Note 10 3 2 2 4 6" xfId="6645"/>
    <cellStyle name="Note 10 3 2 2 5" xfId="6646"/>
    <cellStyle name="Note 10 3 2 2 5 2" xfId="6647"/>
    <cellStyle name="Note 10 3 2 2 5 2 2" xfId="6648"/>
    <cellStyle name="Note 10 3 2 2 5 2 2 2" xfId="6649"/>
    <cellStyle name="Note 10 3 2 2 5 2 3" xfId="6650"/>
    <cellStyle name="Note 10 3 2 2 5 3" xfId="6651"/>
    <cellStyle name="Note 10 3 2 2 5 3 2" xfId="6652"/>
    <cellStyle name="Note 10 3 2 2 5 3 2 2" xfId="6653"/>
    <cellStyle name="Note 10 3 2 2 5 3 3" xfId="6654"/>
    <cellStyle name="Note 10 3 2 2 5 4" xfId="6655"/>
    <cellStyle name="Note 10 3 2 2 5 4 2" xfId="6656"/>
    <cellStyle name="Note 10 3 2 2 5 4 2 2" xfId="6657"/>
    <cellStyle name="Note 10 3 2 2 5 4 3" xfId="6658"/>
    <cellStyle name="Note 10 3 2 2 5 5" xfId="6659"/>
    <cellStyle name="Note 10 3 2 2 5 5 2" xfId="6660"/>
    <cellStyle name="Note 10 3 2 2 5 6" xfId="6661"/>
    <cellStyle name="Note 10 3 2 2 6" xfId="6662"/>
    <cellStyle name="Note 10 3 2 2 6 2" xfId="6663"/>
    <cellStyle name="Note 10 3 2 2 6 2 2" xfId="6664"/>
    <cellStyle name="Note 10 3 2 2 6 2 2 2" xfId="6665"/>
    <cellStyle name="Note 10 3 2 2 6 2 3" xfId="6666"/>
    <cellStyle name="Note 10 3 2 2 6 3" xfId="6667"/>
    <cellStyle name="Note 10 3 2 2 6 3 2" xfId="6668"/>
    <cellStyle name="Note 10 3 2 2 6 3 2 2" xfId="6669"/>
    <cellStyle name="Note 10 3 2 2 6 3 3" xfId="6670"/>
    <cellStyle name="Note 10 3 2 2 6 4" xfId="6671"/>
    <cellStyle name="Note 10 3 2 2 6 4 2" xfId="6672"/>
    <cellStyle name="Note 10 3 2 2 6 4 2 2" xfId="6673"/>
    <cellStyle name="Note 10 3 2 2 6 4 3" xfId="6674"/>
    <cellStyle name="Note 10 3 2 2 6 5" xfId="6675"/>
    <cellStyle name="Note 10 3 2 2 6 5 2" xfId="6676"/>
    <cellStyle name="Note 10 3 2 2 6 6" xfId="6677"/>
    <cellStyle name="Note 10 3 2 2 7" xfId="6678"/>
    <cellStyle name="Note 10 3 2 2 7 2" xfId="6679"/>
    <cellStyle name="Note 10 3 2 2 7 2 2" xfId="6680"/>
    <cellStyle name="Note 10 3 2 2 7 2 2 2" xfId="6681"/>
    <cellStyle name="Note 10 3 2 2 7 2 3" xfId="6682"/>
    <cellStyle name="Note 10 3 2 2 7 3" xfId="6683"/>
    <cellStyle name="Note 10 3 2 2 7 3 2" xfId="6684"/>
    <cellStyle name="Note 10 3 2 2 7 3 2 2" xfId="6685"/>
    <cellStyle name="Note 10 3 2 2 7 3 3" xfId="6686"/>
    <cellStyle name="Note 10 3 2 2 7 4" xfId="6687"/>
    <cellStyle name="Note 10 3 2 2 7 4 2" xfId="6688"/>
    <cellStyle name="Note 10 3 2 2 7 4 2 2" xfId="6689"/>
    <cellStyle name="Note 10 3 2 2 7 4 3" xfId="6690"/>
    <cellStyle name="Note 10 3 2 2 7 5" xfId="6691"/>
    <cellStyle name="Note 10 3 2 2 7 5 2" xfId="6692"/>
    <cellStyle name="Note 10 3 2 2 7 6" xfId="6693"/>
    <cellStyle name="Note 10 3 2 2 8" xfId="6694"/>
    <cellStyle name="Note 10 3 2 2 8 2" xfId="6695"/>
    <cellStyle name="Note 10 3 2 2 8 2 2" xfId="6696"/>
    <cellStyle name="Note 10 3 2 2 8 3" xfId="6697"/>
    <cellStyle name="Note 10 3 2 2 9" xfId="6698"/>
    <cellStyle name="Note 10 3 2 2 9 2" xfId="6699"/>
    <cellStyle name="Note 10 3 2 3" xfId="6700"/>
    <cellStyle name="Note 10 3 2 3 10" xfId="6701"/>
    <cellStyle name="Note 10 3 2 3 2" xfId="6702"/>
    <cellStyle name="Note 10 3 2 3 2 10" xfId="6703"/>
    <cellStyle name="Note 10 3 2 3 2 2" xfId="6704"/>
    <cellStyle name="Note 10 3 2 3 2 2 2" xfId="6705"/>
    <cellStyle name="Note 10 3 2 3 2 2 2 2" xfId="6706"/>
    <cellStyle name="Note 10 3 2 3 2 2 2 2 2" xfId="6707"/>
    <cellStyle name="Note 10 3 2 3 2 2 2 2 2 2" xfId="6708"/>
    <cellStyle name="Note 10 3 2 3 2 2 2 2 3" xfId="6709"/>
    <cellStyle name="Note 10 3 2 3 2 2 2 3" xfId="6710"/>
    <cellStyle name="Note 10 3 2 3 2 2 2 3 2" xfId="6711"/>
    <cellStyle name="Note 10 3 2 3 2 2 2 3 2 2" xfId="6712"/>
    <cellStyle name="Note 10 3 2 3 2 2 2 3 3" xfId="6713"/>
    <cellStyle name="Note 10 3 2 3 2 2 2 4" xfId="6714"/>
    <cellStyle name="Note 10 3 2 3 2 2 2 4 2" xfId="6715"/>
    <cellStyle name="Note 10 3 2 3 2 2 2 4 2 2" xfId="6716"/>
    <cellStyle name="Note 10 3 2 3 2 2 2 4 3" xfId="6717"/>
    <cellStyle name="Note 10 3 2 3 2 2 2 5" xfId="6718"/>
    <cellStyle name="Note 10 3 2 3 2 2 2 5 2" xfId="6719"/>
    <cellStyle name="Note 10 3 2 3 2 2 2 5 2 2" xfId="6720"/>
    <cellStyle name="Note 10 3 2 3 2 2 2 5 3" xfId="6721"/>
    <cellStyle name="Note 10 3 2 3 2 2 2 6" xfId="6722"/>
    <cellStyle name="Note 10 3 2 3 2 2 2 6 2" xfId="6723"/>
    <cellStyle name="Note 10 3 2 3 2 2 2 7" xfId="6724"/>
    <cellStyle name="Note 10 3 2 3 2 2 3" xfId="6725"/>
    <cellStyle name="Note 10 3 2 3 2 2 3 2" xfId="6726"/>
    <cellStyle name="Note 10 3 2 3 2 2 3 2 2" xfId="6727"/>
    <cellStyle name="Note 10 3 2 3 2 2 3 2 2 2" xfId="6728"/>
    <cellStyle name="Note 10 3 2 3 2 2 3 2 3" xfId="6729"/>
    <cellStyle name="Note 10 3 2 3 2 2 3 3" xfId="6730"/>
    <cellStyle name="Note 10 3 2 3 2 2 3 3 2" xfId="6731"/>
    <cellStyle name="Note 10 3 2 3 2 2 3 3 2 2" xfId="6732"/>
    <cellStyle name="Note 10 3 2 3 2 2 3 3 3" xfId="6733"/>
    <cellStyle name="Note 10 3 2 3 2 2 3 4" xfId="6734"/>
    <cellStyle name="Note 10 3 2 3 2 2 3 4 2" xfId="6735"/>
    <cellStyle name="Note 10 3 2 3 2 2 3 4 2 2" xfId="6736"/>
    <cellStyle name="Note 10 3 2 3 2 2 3 4 3" xfId="6737"/>
    <cellStyle name="Note 10 3 2 3 2 2 3 5" xfId="6738"/>
    <cellStyle name="Note 10 3 2 3 2 2 3 5 2" xfId="6739"/>
    <cellStyle name="Note 10 3 2 3 2 2 3 6" xfId="6740"/>
    <cellStyle name="Note 10 3 2 3 2 2 4" xfId="6741"/>
    <cellStyle name="Note 10 3 2 3 2 2 4 2" xfId="6742"/>
    <cellStyle name="Note 10 3 2 3 2 2 4 2 2" xfId="6743"/>
    <cellStyle name="Note 10 3 2 3 2 2 4 2 2 2" xfId="6744"/>
    <cellStyle name="Note 10 3 2 3 2 2 4 2 3" xfId="6745"/>
    <cellStyle name="Note 10 3 2 3 2 2 4 3" xfId="6746"/>
    <cellStyle name="Note 10 3 2 3 2 2 4 3 2" xfId="6747"/>
    <cellStyle name="Note 10 3 2 3 2 2 4 3 2 2" xfId="6748"/>
    <cellStyle name="Note 10 3 2 3 2 2 4 3 3" xfId="6749"/>
    <cellStyle name="Note 10 3 2 3 2 2 4 4" xfId="6750"/>
    <cellStyle name="Note 10 3 2 3 2 2 4 4 2" xfId="6751"/>
    <cellStyle name="Note 10 3 2 3 2 2 4 4 2 2" xfId="6752"/>
    <cellStyle name="Note 10 3 2 3 2 2 4 4 3" xfId="6753"/>
    <cellStyle name="Note 10 3 2 3 2 2 4 5" xfId="6754"/>
    <cellStyle name="Note 10 3 2 3 2 2 4 5 2" xfId="6755"/>
    <cellStyle name="Note 10 3 2 3 2 2 4 6" xfId="6756"/>
    <cellStyle name="Note 10 3 2 3 2 2 5" xfId="6757"/>
    <cellStyle name="Note 10 3 2 3 2 2 5 2" xfId="6758"/>
    <cellStyle name="Note 10 3 2 3 2 2 5 2 2" xfId="6759"/>
    <cellStyle name="Note 10 3 2 3 2 2 5 2 2 2" xfId="6760"/>
    <cellStyle name="Note 10 3 2 3 2 2 5 2 3" xfId="6761"/>
    <cellStyle name="Note 10 3 2 3 2 2 5 3" xfId="6762"/>
    <cellStyle name="Note 10 3 2 3 2 2 5 3 2" xfId="6763"/>
    <cellStyle name="Note 10 3 2 3 2 2 5 3 2 2" xfId="6764"/>
    <cellStyle name="Note 10 3 2 3 2 2 5 3 3" xfId="6765"/>
    <cellStyle name="Note 10 3 2 3 2 2 5 4" xfId="6766"/>
    <cellStyle name="Note 10 3 2 3 2 2 5 4 2" xfId="6767"/>
    <cellStyle name="Note 10 3 2 3 2 2 5 4 2 2" xfId="6768"/>
    <cellStyle name="Note 10 3 2 3 2 2 5 4 3" xfId="6769"/>
    <cellStyle name="Note 10 3 2 3 2 2 5 5" xfId="6770"/>
    <cellStyle name="Note 10 3 2 3 2 2 5 5 2" xfId="6771"/>
    <cellStyle name="Note 10 3 2 3 2 2 5 6" xfId="6772"/>
    <cellStyle name="Note 10 3 2 3 2 2 6" xfId="6773"/>
    <cellStyle name="Note 10 3 2 3 2 2 6 2" xfId="6774"/>
    <cellStyle name="Note 10 3 2 3 2 2 6 2 2" xfId="6775"/>
    <cellStyle name="Note 10 3 2 3 2 2 6 2 2 2" xfId="6776"/>
    <cellStyle name="Note 10 3 2 3 2 2 6 2 3" xfId="6777"/>
    <cellStyle name="Note 10 3 2 3 2 2 6 3" xfId="6778"/>
    <cellStyle name="Note 10 3 2 3 2 2 6 3 2" xfId="6779"/>
    <cellStyle name="Note 10 3 2 3 2 2 6 3 2 2" xfId="6780"/>
    <cellStyle name="Note 10 3 2 3 2 2 6 3 3" xfId="6781"/>
    <cellStyle name="Note 10 3 2 3 2 2 6 4" xfId="6782"/>
    <cellStyle name="Note 10 3 2 3 2 2 6 4 2" xfId="6783"/>
    <cellStyle name="Note 10 3 2 3 2 2 6 4 2 2" xfId="6784"/>
    <cellStyle name="Note 10 3 2 3 2 2 6 4 3" xfId="6785"/>
    <cellStyle name="Note 10 3 2 3 2 2 6 5" xfId="6786"/>
    <cellStyle name="Note 10 3 2 3 2 2 6 5 2" xfId="6787"/>
    <cellStyle name="Note 10 3 2 3 2 2 6 6" xfId="6788"/>
    <cellStyle name="Note 10 3 2 3 2 2 7" xfId="6789"/>
    <cellStyle name="Note 10 3 2 3 2 2 7 2" xfId="6790"/>
    <cellStyle name="Note 10 3 2 3 2 2 7 2 2" xfId="6791"/>
    <cellStyle name="Note 10 3 2 3 2 2 7 3" xfId="6792"/>
    <cellStyle name="Note 10 3 2 3 2 2 8" xfId="6793"/>
    <cellStyle name="Note 10 3 2 3 2 2 8 2" xfId="6794"/>
    <cellStyle name="Note 10 3 2 3 2 2 9" xfId="6795"/>
    <cellStyle name="Note 10 3 2 3 2 3" xfId="6796"/>
    <cellStyle name="Note 10 3 2 3 2 3 2" xfId="6797"/>
    <cellStyle name="Note 10 3 2 3 2 3 2 2" xfId="6798"/>
    <cellStyle name="Note 10 3 2 3 2 3 2 2 2" xfId="6799"/>
    <cellStyle name="Note 10 3 2 3 2 3 2 3" xfId="6800"/>
    <cellStyle name="Note 10 3 2 3 2 3 3" xfId="6801"/>
    <cellStyle name="Note 10 3 2 3 2 3 3 2" xfId="6802"/>
    <cellStyle name="Note 10 3 2 3 2 3 3 2 2" xfId="6803"/>
    <cellStyle name="Note 10 3 2 3 2 3 3 3" xfId="6804"/>
    <cellStyle name="Note 10 3 2 3 2 3 4" xfId="6805"/>
    <cellStyle name="Note 10 3 2 3 2 3 4 2" xfId="6806"/>
    <cellStyle name="Note 10 3 2 3 2 3 4 2 2" xfId="6807"/>
    <cellStyle name="Note 10 3 2 3 2 3 4 3" xfId="6808"/>
    <cellStyle name="Note 10 3 2 3 2 3 5" xfId="6809"/>
    <cellStyle name="Note 10 3 2 3 2 3 5 2" xfId="6810"/>
    <cellStyle name="Note 10 3 2 3 2 3 5 2 2" xfId="6811"/>
    <cellStyle name="Note 10 3 2 3 2 3 5 3" xfId="6812"/>
    <cellStyle name="Note 10 3 2 3 2 3 6" xfId="6813"/>
    <cellStyle name="Note 10 3 2 3 2 3 6 2" xfId="6814"/>
    <cellStyle name="Note 10 3 2 3 2 3 7" xfId="6815"/>
    <cellStyle name="Note 10 3 2 3 2 4" xfId="6816"/>
    <cellStyle name="Note 10 3 2 3 2 4 2" xfId="6817"/>
    <cellStyle name="Note 10 3 2 3 2 4 2 2" xfId="6818"/>
    <cellStyle name="Note 10 3 2 3 2 4 2 2 2" xfId="6819"/>
    <cellStyle name="Note 10 3 2 3 2 4 2 3" xfId="6820"/>
    <cellStyle name="Note 10 3 2 3 2 4 3" xfId="6821"/>
    <cellStyle name="Note 10 3 2 3 2 4 3 2" xfId="6822"/>
    <cellStyle name="Note 10 3 2 3 2 4 3 2 2" xfId="6823"/>
    <cellStyle name="Note 10 3 2 3 2 4 3 3" xfId="6824"/>
    <cellStyle name="Note 10 3 2 3 2 4 4" xfId="6825"/>
    <cellStyle name="Note 10 3 2 3 2 4 4 2" xfId="6826"/>
    <cellStyle name="Note 10 3 2 3 2 4 4 2 2" xfId="6827"/>
    <cellStyle name="Note 10 3 2 3 2 4 4 3" xfId="6828"/>
    <cellStyle name="Note 10 3 2 3 2 4 5" xfId="6829"/>
    <cellStyle name="Note 10 3 2 3 2 4 5 2" xfId="6830"/>
    <cellStyle name="Note 10 3 2 3 2 4 6" xfId="6831"/>
    <cellStyle name="Note 10 3 2 3 2 5" xfId="6832"/>
    <cellStyle name="Note 10 3 2 3 2 5 2" xfId="6833"/>
    <cellStyle name="Note 10 3 2 3 2 5 2 2" xfId="6834"/>
    <cellStyle name="Note 10 3 2 3 2 5 2 2 2" xfId="6835"/>
    <cellStyle name="Note 10 3 2 3 2 5 2 3" xfId="6836"/>
    <cellStyle name="Note 10 3 2 3 2 5 3" xfId="6837"/>
    <cellStyle name="Note 10 3 2 3 2 5 3 2" xfId="6838"/>
    <cellStyle name="Note 10 3 2 3 2 5 3 2 2" xfId="6839"/>
    <cellStyle name="Note 10 3 2 3 2 5 3 3" xfId="6840"/>
    <cellStyle name="Note 10 3 2 3 2 5 4" xfId="6841"/>
    <cellStyle name="Note 10 3 2 3 2 5 4 2" xfId="6842"/>
    <cellStyle name="Note 10 3 2 3 2 5 4 2 2" xfId="6843"/>
    <cellStyle name="Note 10 3 2 3 2 5 4 3" xfId="6844"/>
    <cellStyle name="Note 10 3 2 3 2 5 5" xfId="6845"/>
    <cellStyle name="Note 10 3 2 3 2 5 5 2" xfId="6846"/>
    <cellStyle name="Note 10 3 2 3 2 5 6" xfId="6847"/>
    <cellStyle name="Note 10 3 2 3 2 6" xfId="6848"/>
    <cellStyle name="Note 10 3 2 3 2 6 2" xfId="6849"/>
    <cellStyle name="Note 10 3 2 3 2 6 2 2" xfId="6850"/>
    <cellStyle name="Note 10 3 2 3 2 6 2 2 2" xfId="6851"/>
    <cellStyle name="Note 10 3 2 3 2 6 2 3" xfId="6852"/>
    <cellStyle name="Note 10 3 2 3 2 6 3" xfId="6853"/>
    <cellStyle name="Note 10 3 2 3 2 6 3 2" xfId="6854"/>
    <cellStyle name="Note 10 3 2 3 2 6 3 2 2" xfId="6855"/>
    <cellStyle name="Note 10 3 2 3 2 6 3 3" xfId="6856"/>
    <cellStyle name="Note 10 3 2 3 2 6 4" xfId="6857"/>
    <cellStyle name="Note 10 3 2 3 2 6 4 2" xfId="6858"/>
    <cellStyle name="Note 10 3 2 3 2 6 4 2 2" xfId="6859"/>
    <cellStyle name="Note 10 3 2 3 2 6 4 3" xfId="6860"/>
    <cellStyle name="Note 10 3 2 3 2 6 5" xfId="6861"/>
    <cellStyle name="Note 10 3 2 3 2 6 5 2" xfId="6862"/>
    <cellStyle name="Note 10 3 2 3 2 6 6" xfId="6863"/>
    <cellStyle name="Note 10 3 2 3 2 7" xfId="6864"/>
    <cellStyle name="Note 10 3 2 3 2 7 2" xfId="6865"/>
    <cellStyle name="Note 10 3 2 3 2 7 2 2" xfId="6866"/>
    <cellStyle name="Note 10 3 2 3 2 7 2 2 2" xfId="6867"/>
    <cellStyle name="Note 10 3 2 3 2 7 2 3" xfId="6868"/>
    <cellStyle name="Note 10 3 2 3 2 7 3" xfId="6869"/>
    <cellStyle name="Note 10 3 2 3 2 7 3 2" xfId="6870"/>
    <cellStyle name="Note 10 3 2 3 2 7 3 2 2" xfId="6871"/>
    <cellStyle name="Note 10 3 2 3 2 7 3 3" xfId="6872"/>
    <cellStyle name="Note 10 3 2 3 2 7 4" xfId="6873"/>
    <cellStyle name="Note 10 3 2 3 2 7 4 2" xfId="6874"/>
    <cellStyle name="Note 10 3 2 3 2 7 4 2 2" xfId="6875"/>
    <cellStyle name="Note 10 3 2 3 2 7 4 3" xfId="6876"/>
    <cellStyle name="Note 10 3 2 3 2 7 5" xfId="6877"/>
    <cellStyle name="Note 10 3 2 3 2 7 5 2" xfId="6878"/>
    <cellStyle name="Note 10 3 2 3 2 7 6" xfId="6879"/>
    <cellStyle name="Note 10 3 2 3 2 8" xfId="6880"/>
    <cellStyle name="Note 10 3 2 3 2 8 2" xfId="6881"/>
    <cellStyle name="Note 10 3 2 3 2 8 2 2" xfId="6882"/>
    <cellStyle name="Note 10 3 2 3 2 8 3" xfId="6883"/>
    <cellStyle name="Note 10 3 2 3 2 9" xfId="6884"/>
    <cellStyle name="Note 10 3 2 3 2 9 2" xfId="6885"/>
    <cellStyle name="Note 10 3 2 3 3" xfId="6886"/>
    <cellStyle name="Note 10 3 2 3 3 2" xfId="6887"/>
    <cellStyle name="Note 10 3 2 3 3 2 2" xfId="6888"/>
    <cellStyle name="Note 10 3 2 3 3 2 2 2" xfId="6889"/>
    <cellStyle name="Note 10 3 2 3 3 2 3" xfId="6890"/>
    <cellStyle name="Note 10 3 2 3 3 3" xfId="6891"/>
    <cellStyle name="Note 10 3 2 3 3 3 2" xfId="6892"/>
    <cellStyle name="Note 10 3 2 3 3 3 2 2" xfId="6893"/>
    <cellStyle name="Note 10 3 2 3 3 3 3" xfId="6894"/>
    <cellStyle name="Note 10 3 2 3 3 4" xfId="6895"/>
    <cellStyle name="Note 10 3 2 3 3 4 2" xfId="6896"/>
    <cellStyle name="Note 10 3 2 3 3 4 2 2" xfId="6897"/>
    <cellStyle name="Note 10 3 2 3 3 4 3" xfId="6898"/>
    <cellStyle name="Note 10 3 2 3 3 5" xfId="6899"/>
    <cellStyle name="Note 10 3 2 3 3 5 2" xfId="6900"/>
    <cellStyle name="Note 10 3 2 3 3 5 2 2" xfId="6901"/>
    <cellStyle name="Note 10 3 2 3 3 5 3" xfId="6902"/>
    <cellStyle name="Note 10 3 2 3 3 6" xfId="6903"/>
    <cellStyle name="Note 10 3 2 3 3 6 2" xfId="6904"/>
    <cellStyle name="Note 10 3 2 3 3 7" xfId="6905"/>
    <cellStyle name="Note 10 3 2 3 4" xfId="6906"/>
    <cellStyle name="Note 10 3 2 3 4 2" xfId="6907"/>
    <cellStyle name="Note 10 3 2 3 4 2 2" xfId="6908"/>
    <cellStyle name="Note 10 3 2 3 4 2 2 2" xfId="6909"/>
    <cellStyle name="Note 10 3 2 3 4 2 3" xfId="6910"/>
    <cellStyle name="Note 10 3 2 3 4 3" xfId="6911"/>
    <cellStyle name="Note 10 3 2 3 4 3 2" xfId="6912"/>
    <cellStyle name="Note 10 3 2 3 4 3 2 2" xfId="6913"/>
    <cellStyle name="Note 10 3 2 3 4 3 3" xfId="6914"/>
    <cellStyle name="Note 10 3 2 3 4 4" xfId="6915"/>
    <cellStyle name="Note 10 3 2 3 4 4 2" xfId="6916"/>
    <cellStyle name="Note 10 3 2 3 4 4 2 2" xfId="6917"/>
    <cellStyle name="Note 10 3 2 3 4 4 3" xfId="6918"/>
    <cellStyle name="Note 10 3 2 3 4 5" xfId="6919"/>
    <cellStyle name="Note 10 3 2 3 4 5 2" xfId="6920"/>
    <cellStyle name="Note 10 3 2 3 4 6" xfId="6921"/>
    <cellStyle name="Note 10 3 2 3 5" xfId="6922"/>
    <cellStyle name="Note 10 3 2 3 5 2" xfId="6923"/>
    <cellStyle name="Note 10 3 2 3 5 2 2" xfId="6924"/>
    <cellStyle name="Note 10 3 2 3 5 2 2 2" xfId="6925"/>
    <cellStyle name="Note 10 3 2 3 5 2 3" xfId="6926"/>
    <cellStyle name="Note 10 3 2 3 5 3" xfId="6927"/>
    <cellStyle name="Note 10 3 2 3 5 3 2" xfId="6928"/>
    <cellStyle name="Note 10 3 2 3 5 3 2 2" xfId="6929"/>
    <cellStyle name="Note 10 3 2 3 5 3 3" xfId="6930"/>
    <cellStyle name="Note 10 3 2 3 5 4" xfId="6931"/>
    <cellStyle name="Note 10 3 2 3 5 4 2" xfId="6932"/>
    <cellStyle name="Note 10 3 2 3 5 4 2 2" xfId="6933"/>
    <cellStyle name="Note 10 3 2 3 5 4 3" xfId="6934"/>
    <cellStyle name="Note 10 3 2 3 5 5" xfId="6935"/>
    <cellStyle name="Note 10 3 2 3 5 5 2" xfId="6936"/>
    <cellStyle name="Note 10 3 2 3 5 6" xfId="6937"/>
    <cellStyle name="Note 10 3 2 3 6" xfId="6938"/>
    <cellStyle name="Note 10 3 2 3 6 2" xfId="6939"/>
    <cellStyle name="Note 10 3 2 3 6 2 2" xfId="6940"/>
    <cellStyle name="Note 10 3 2 3 6 2 2 2" xfId="6941"/>
    <cellStyle name="Note 10 3 2 3 6 2 3" xfId="6942"/>
    <cellStyle name="Note 10 3 2 3 6 3" xfId="6943"/>
    <cellStyle name="Note 10 3 2 3 6 3 2" xfId="6944"/>
    <cellStyle name="Note 10 3 2 3 6 3 2 2" xfId="6945"/>
    <cellStyle name="Note 10 3 2 3 6 3 3" xfId="6946"/>
    <cellStyle name="Note 10 3 2 3 6 4" xfId="6947"/>
    <cellStyle name="Note 10 3 2 3 6 4 2" xfId="6948"/>
    <cellStyle name="Note 10 3 2 3 6 4 2 2" xfId="6949"/>
    <cellStyle name="Note 10 3 2 3 6 4 3" xfId="6950"/>
    <cellStyle name="Note 10 3 2 3 6 5" xfId="6951"/>
    <cellStyle name="Note 10 3 2 3 6 5 2" xfId="6952"/>
    <cellStyle name="Note 10 3 2 3 6 6" xfId="6953"/>
    <cellStyle name="Note 10 3 2 3 7" xfId="6954"/>
    <cellStyle name="Note 10 3 2 3 7 2" xfId="6955"/>
    <cellStyle name="Note 10 3 2 3 7 2 2" xfId="6956"/>
    <cellStyle name="Note 10 3 2 3 7 2 2 2" xfId="6957"/>
    <cellStyle name="Note 10 3 2 3 7 2 3" xfId="6958"/>
    <cellStyle name="Note 10 3 2 3 7 3" xfId="6959"/>
    <cellStyle name="Note 10 3 2 3 7 3 2" xfId="6960"/>
    <cellStyle name="Note 10 3 2 3 7 3 2 2" xfId="6961"/>
    <cellStyle name="Note 10 3 2 3 7 3 3" xfId="6962"/>
    <cellStyle name="Note 10 3 2 3 7 4" xfId="6963"/>
    <cellStyle name="Note 10 3 2 3 7 4 2" xfId="6964"/>
    <cellStyle name="Note 10 3 2 3 7 4 2 2" xfId="6965"/>
    <cellStyle name="Note 10 3 2 3 7 4 3" xfId="6966"/>
    <cellStyle name="Note 10 3 2 3 7 5" xfId="6967"/>
    <cellStyle name="Note 10 3 2 3 7 5 2" xfId="6968"/>
    <cellStyle name="Note 10 3 2 3 7 6" xfId="6969"/>
    <cellStyle name="Note 10 3 2 3 8" xfId="6970"/>
    <cellStyle name="Note 10 3 2 3 8 2" xfId="6971"/>
    <cellStyle name="Note 10 3 2 3 8 2 2" xfId="6972"/>
    <cellStyle name="Note 10 3 2 3 8 3" xfId="6973"/>
    <cellStyle name="Note 10 3 2 3 9" xfId="6974"/>
    <cellStyle name="Note 10 3 2 3 9 2" xfId="6975"/>
    <cellStyle name="Note 10 3 2 4" xfId="6976"/>
    <cellStyle name="Note 10 3 2 4 2" xfId="6977"/>
    <cellStyle name="Note 10 3 2 4 2 2" xfId="6978"/>
    <cellStyle name="Note 10 3 2 4 2 2 2" xfId="6979"/>
    <cellStyle name="Note 10 3 2 4 2 3" xfId="6980"/>
    <cellStyle name="Note 10 3 2 4 3" xfId="6981"/>
    <cellStyle name="Note 10 3 2 4 3 2" xfId="6982"/>
    <cellStyle name="Note 10 3 2 4 3 2 2" xfId="6983"/>
    <cellStyle name="Note 10 3 2 4 3 3" xfId="6984"/>
    <cellStyle name="Note 10 3 2 4 4" xfId="6985"/>
    <cellStyle name="Note 10 3 2 4 4 2" xfId="6986"/>
    <cellStyle name="Note 10 3 2 4 4 2 2" xfId="6987"/>
    <cellStyle name="Note 10 3 2 4 4 3" xfId="6988"/>
    <cellStyle name="Note 10 3 2 4 5" xfId="6989"/>
    <cellStyle name="Note 10 3 2 4 5 2" xfId="6990"/>
    <cellStyle name="Note 10 3 2 4 5 2 2" xfId="6991"/>
    <cellStyle name="Note 10 3 2 4 5 3" xfId="6992"/>
    <cellStyle name="Note 10 3 2 4 6" xfId="6993"/>
    <cellStyle name="Note 10 3 2 4 6 2" xfId="6994"/>
    <cellStyle name="Note 10 3 2 4 7" xfId="6995"/>
    <cellStyle name="Note 10 3 2 5" xfId="6996"/>
    <cellStyle name="Note 10 3 2 5 2" xfId="6997"/>
    <cellStyle name="Note 10 3 2 5 2 2" xfId="6998"/>
    <cellStyle name="Note 10 3 2 5 2 2 2" xfId="6999"/>
    <cellStyle name="Note 10 3 2 5 2 3" xfId="7000"/>
    <cellStyle name="Note 10 3 2 5 3" xfId="7001"/>
    <cellStyle name="Note 10 3 2 5 3 2" xfId="7002"/>
    <cellStyle name="Note 10 3 2 5 3 2 2" xfId="7003"/>
    <cellStyle name="Note 10 3 2 5 3 3" xfId="7004"/>
    <cellStyle name="Note 10 3 2 5 4" xfId="7005"/>
    <cellStyle name="Note 10 3 2 5 4 2" xfId="7006"/>
    <cellStyle name="Note 10 3 2 5 4 2 2" xfId="7007"/>
    <cellStyle name="Note 10 3 2 5 4 3" xfId="7008"/>
    <cellStyle name="Note 10 3 2 5 5" xfId="7009"/>
    <cellStyle name="Note 10 3 2 5 5 2" xfId="7010"/>
    <cellStyle name="Note 10 3 2 5 6" xfId="7011"/>
    <cellStyle name="Note 10 3 2 6" xfId="7012"/>
    <cellStyle name="Note 10 3 2 6 2" xfId="7013"/>
    <cellStyle name="Note 10 3 2 6 2 2" xfId="7014"/>
    <cellStyle name="Note 10 3 2 6 2 2 2" xfId="7015"/>
    <cellStyle name="Note 10 3 2 6 2 3" xfId="7016"/>
    <cellStyle name="Note 10 3 2 6 3" xfId="7017"/>
    <cellStyle name="Note 10 3 2 6 3 2" xfId="7018"/>
    <cellStyle name="Note 10 3 2 6 3 2 2" xfId="7019"/>
    <cellStyle name="Note 10 3 2 6 3 3" xfId="7020"/>
    <cellStyle name="Note 10 3 2 6 4" xfId="7021"/>
    <cellStyle name="Note 10 3 2 6 4 2" xfId="7022"/>
    <cellStyle name="Note 10 3 2 6 4 2 2" xfId="7023"/>
    <cellStyle name="Note 10 3 2 6 4 3" xfId="7024"/>
    <cellStyle name="Note 10 3 2 6 5" xfId="7025"/>
    <cellStyle name="Note 10 3 2 6 5 2" xfId="7026"/>
    <cellStyle name="Note 10 3 2 6 6" xfId="7027"/>
    <cellStyle name="Note 10 3 2 7" xfId="7028"/>
    <cellStyle name="Note 10 3 2 7 2" xfId="7029"/>
    <cellStyle name="Note 10 3 2 7 2 2" xfId="7030"/>
    <cellStyle name="Note 10 3 2 7 2 2 2" xfId="7031"/>
    <cellStyle name="Note 10 3 2 7 2 3" xfId="7032"/>
    <cellStyle name="Note 10 3 2 7 3" xfId="7033"/>
    <cellStyle name="Note 10 3 2 7 3 2" xfId="7034"/>
    <cellStyle name="Note 10 3 2 7 3 2 2" xfId="7035"/>
    <cellStyle name="Note 10 3 2 7 3 3" xfId="7036"/>
    <cellStyle name="Note 10 3 2 7 4" xfId="7037"/>
    <cellStyle name="Note 10 3 2 7 4 2" xfId="7038"/>
    <cellStyle name="Note 10 3 2 7 4 2 2" xfId="7039"/>
    <cellStyle name="Note 10 3 2 7 4 3" xfId="7040"/>
    <cellStyle name="Note 10 3 2 7 5" xfId="7041"/>
    <cellStyle name="Note 10 3 2 7 5 2" xfId="7042"/>
    <cellStyle name="Note 10 3 2 7 6" xfId="7043"/>
    <cellStyle name="Note 10 3 2 8" xfId="7044"/>
    <cellStyle name="Note 10 3 2 8 2" xfId="7045"/>
    <cellStyle name="Note 10 3 2 8 2 2" xfId="7046"/>
    <cellStyle name="Note 10 3 2 8 2 2 2" xfId="7047"/>
    <cellStyle name="Note 10 3 2 8 2 3" xfId="7048"/>
    <cellStyle name="Note 10 3 2 8 3" xfId="7049"/>
    <cellStyle name="Note 10 3 2 8 3 2" xfId="7050"/>
    <cellStyle name="Note 10 3 2 8 3 2 2" xfId="7051"/>
    <cellStyle name="Note 10 3 2 8 3 3" xfId="7052"/>
    <cellStyle name="Note 10 3 2 8 4" xfId="7053"/>
    <cellStyle name="Note 10 3 2 8 4 2" xfId="7054"/>
    <cellStyle name="Note 10 3 2 8 4 2 2" xfId="7055"/>
    <cellStyle name="Note 10 3 2 8 4 3" xfId="7056"/>
    <cellStyle name="Note 10 3 2 8 5" xfId="7057"/>
    <cellStyle name="Note 10 3 2 8 5 2" xfId="7058"/>
    <cellStyle name="Note 10 3 2 8 6" xfId="7059"/>
    <cellStyle name="Note 10 3 2 9" xfId="7060"/>
    <cellStyle name="Note 10 3 2 9 2" xfId="7061"/>
    <cellStyle name="Note 10 3 2 9 2 2" xfId="7062"/>
    <cellStyle name="Note 10 3 2 9 3" xfId="7063"/>
    <cellStyle name="Note 10 3 3" xfId="7064"/>
    <cellStyle name="Note 10 3 3 10" xfId="7065"/>
    <cellStyle name="Note 10 3 3 2" xfId="7066"/>
    <cellStyle name="Note 10 3 3 2 2" xfId="7067"/>
    <cellStyle name="Note 10 3 3 2 2 2" xfId="7068"/>
    <cellStyle name="Note 10 3 3 2 2 2 2" xfId="7069"/>
    <cellStyle name="Note 10 3 3 2 2 2 2 2" xfId="7070"/>
    <cellStyle name="Note 10 3 3 2 2 2 3" xfId="7071"/>
    <cellStyle name="Note 10 3 3 2 2 3" xfId="7072"/>
    <cellStyle name="Note 10 3 3 2 2 3 2" xfId="7073"/>
    <cellStyle name="Note 10 3 3 2 2 3 2 2" xfId="7074"/>
    <cellStyle name="Note 10 3 3 2 2 3 3" xfId="7075"/>
    <cellStyle name="Note 10 3 3 2 2 4" xfId="7076"/>
    <cellStyle name="Note 10 3 3 2 2 4 2" xfId="7077"/>
    <cellStyle name="Note 10 3 3 2 2 4 2 2" xfId="7078"/>
    <cellStyle name="Note 10 3 3 2 2 4 3" xfId="7079"/>
    <cellStyle name="Note 10 3 3 2 2 5" xfId="7080"/>
    <cellStyle name="Note 10 3 3 2 2 5 2" xfId="7081"/>
    <cellStyle name="Note 10 3 3 2 2 5 2 2" xfId="7082"/>
    <cellStyle name="Note 10 3 3 2 2 5 3" xfId="7083"/>
    <cellStyle name="Note 10 3 3 2 2 6" xfId="7084"/>
    <cellStyle name="Note 10 3 3 2 2 6 2" xfId="7085"/>
    <cellStyle name="Note 10 3 3 2 2 7" xfId="7086"/>
    <cellStyle name="Note 10 3 3 2 3" xfId="7087"/>
    <cellStyle name="Note 10 3 3 2 3 2" xfId="7088"/>
    <cellStyle name="Note 10 3 3 2 3 2 2" xfId="7089"/>
    <cellStyle name="Note 10 3 3 2 3 2 2 2" xfId="7090"/>
    <cellStyle name="Note 10 3 3 2 3 2 3" xfId="7091"/>
    <cellStyle name="Note 10 3 3 2 3 3" xfId="7092"/>
    <cellStyle name="Note 10 3 3 2 3 3 2" xfId="7093"/>
    <cellStyle name="Note 10 3 3 2 3 3 2 2" xfId="7094"/>
    <cellStyle name="Note 10 3 3 2 3 3 3" xfId="7095"/>
    <cellStyle name="Note 10 3 3 2 3 4" xfId="7096"/>
    <cellStyle name="Note 10 3 3 2 3 4 2" xfId="7097"/>
    <cellStyle name="Note 10 3 3 2 3 4 2 2" xfId="7098"/>
    <cellStyle name="Note 10 3 3 2 3 4 3" xfId="7099"/>
    <cellStyle name="Note 10 3 3 2 3 5" xfId="7100"/>
    <cellStyle name="Note 10 3 3 2 3 5 2" xfId="7101"/>
    <cellStyle name="Note 10 3 3 2 3 6" xfId="7102"/>
    <cellStyle name="Note 10 3 3 2 4" xfId="7103"/>
    <cellStyle name="Note 10 3 3 2 4 2" xfId="7104"/>
    <cellStyle name="Note 10 3 3 2 4 2 2" xfId="7105"/>
    <cellStyle name="Note 10 3 3 2 4 2 2 2" xfId="7106"/>
    <cellStyle name="Note 10 3 3 2 4 2 3" xfId="7107"/>
    <cellStyle name="Note 10 3 3 2 4 3" xfId="7108"/>
    <cellStyle name="Note 10 3 3 2 4 3 2" xfId="7109"/>
    <cellStyle name="Note 10 3 3 2 4 3 2 2" xfId="7110"/>
    <cellStyle name="Note 10 3 3 2 4 3 3" xfId="7111"/>
    <cellStyle name="Note 10 3 3 2 4 4" xfId="7112"/>
    <cellStyle name="Note 10 3 3 2 4 4 2" xfId="7113"/>
    <cellStyle name="Note 10 3 3 2 4 4 2 2" xfId="7114"/>
    <cellStyle name="Note 10 3 3 2 4 4 3" xfId="7115"/>
    <cellStyle name="Note 10 3 3 2 4 5" xfId="7116"/>
    <cellStyle name="Note 10 3 3 2 4 5 2" xfId="7117"/>
    <cellStyle name="Note 10 3 3 2 4 6" xfId="7118"/>
    <cellStyle name="Note 10 3 3 2 5" xfId="7119"/>
    <cellStyle name="Note 10 3 3 2 5 2" xfId="7120"/>
    <cellStyle name="Note 10 3 3 2 5 2 2" xfId="7121"/>
    <cellStyle name="Note 10 3 3 2 5 2 2 2" xfId="7122"/>
    <cellStyle name="Note 10 3 3 2 5 2 3" xfId="7123"/>
    <cellStyle name="Note 10 3 3 2 5 3" xfId="7124"/>
    <cellStyle name="Note 10 3 3 2 5 3 2" xfId="7125"/>
    <cellStyle name="Note 10 3 3 2 5 3 2 2" xfId="7126"/>
    <cellStyle name="Note 10 3 3 2 5 3 3" xfId="7127"/>
    <cellStyle name="Note 10 3 3 2 5 4" xfId="7128"/>
    <cellStyle name="Note 10 3 3 2 5 4 2" xfId="7129"/>
    <cellStyle name="Note 10 3 3 2 5 4 2 2" xfId="7130"/>
    <cellStyle name="Note 10 3 3 2 5 4 3" xfId="7131"/>
    <cellStyle name="Note 10 3 3 2 5 5" xfId="7132"/>
    <cellStyle name="Note 10 3 3 2 5 5 2" xfId="7133"/>
    <cellStyle name="Note 10 3 3 2 5 6" xfId="7134"/>
    <cellStyle name="Note 10 3 3 2 6" xfId="7135"/>
    <cellStyle name="Note 10 3 3 2 6 2" xfId="7136"/>
    <cellStyle name="Note 10 3 3 2 6 2 2" xfId="7137"/>
    <cellStyle name="Note 10 3 3 2 6 2 2 2" xfId="7138"/>
    <cellStyle name="Note 10 3 3 2 6 2 3" xfId="7139"/>
    <cellStyle name="Note 10 3 3 2 6 3" xfId="7140"/>
    <cellStyle name="Note 10 3 3 2 6 3 2" xfId="7141"/>
    <cellStyle name="Note 10 3 3 2 6 3 2 2" xfId="7142"/>
    <cellStyle name="Note 10 3 3 2 6 3 3" xfId="7143"/>
    <cellStyle name="Note 10 3 3 2 6 4" xfId="7144"/>
    <cellStyle name="Note 10 3 3 2 6 4 2" xfId="7145"/>
    <cellStyle name="Note 10 3 3 2 6 4 2 2" xfId="7146"/>
    <cellStyle name="Note 10 3 3 2 6 4 3" xfId="7147"/>
    <cellStyle name="Note 10 3 3 2 6 5" xfId="7148"/>
    <cellStyle name="Note 10 3 3 2 6 5 2" xfId="7149"/>
    <cellStyle name="Note 10 3 3 2 6 6" xfId="7150"/>
    <cellStyle name="Note 10 3 3 2 7" xfId="7151"/>
    <cellStyle name="Note 10 3 3 2 7 2" xfId="7152"/>
    <cellStyle name="Note 10 3 3 2 7 2 2" xfId="7153"/>
    <cellStyle name="Note 10 3 3 2 7 3" xfId="7154"/>
    <cellStyle name="Note 10 3 3 2 8" xfId="7155"/>
    <cellStyle name="Note 10 3 3 2 8 2" xfId="7156"/>
    <cellStyle name="Note 10 3 3 2 9" xfId="7157"/>
    <cellStyle name="Note 10 3 3 3" xfId="7158"/>
    <cellStyle name="Note 10 3 3 3 2" xfId="7159"/>
    <cellStyle name="Note 10 3 3 3 2 2" xfId="7160"/>
    <cellStyle name="Note 10 3 3 3 2 2 2" xfId="7161"/>
    <cellStyle name="Note 10 3 3 3 2 3" xfId="7162"/>
    <cellStyle name="Note 10 3 3 3 3" xfId="7163"/>
    <cellStyle name="Note 10 3 3 3 3 2" xfId="7164"/>
    <cellStyle name="Note 10 3 3 3 3 2 2" xfId="7165"/>
    <cellStyle name="Note 10 3 3 3 3 3" xfId="7166"/>
    <cellStyle name="Note 10 3 3 3 4" xfId="7167"/>
    <cellStyle name="Note 10 3 3 3 4 2" xfId="7168"/>
    <cellStyle name="Note 10 3 3 3 4 2 2" xfId="7169"/>
    <cellStyle name="Note 10 3 3 3 4 3" xfId="7170"/>
    <cellStyle name="Note 10 3 3 3 5" xfId="7171"/>
    <cellStyle name="Note 10 3 3 3 5 2" xfId="7172"/>
    <cellStyle name="Note 10 3 3 3 5 2 2" xfId="7173"/>
    <cellStyle name="Note 10 3 3 3 5 3" xfId="7174"/>
    <cellStyle name="Note 10 3 3 3 6" xfId="7175"/>
    <cellStyle name="Note 10 3 3 3 6 2" xfId="7176"/>
    <cellStyle name="Note 10 3 3 3 7" xfId="7177"/>
    <cellStyle name="Note 10 3 3 4" xfId="7178"/>
    <cellStyle name="Note 10 3 3 4 2" xfId="7179"/>
    <cellStyle name="Note 10 3 3 4 2 2" xfId="7180"/>
    <cellStyle name="Note 10 3 3 4 2 2 2" xfId="7181"/>
    <cellStyle name="Note 10 3 3 4 2 3" xfId="7182"/>
    <cellStyle name="Note 10 3 3 4 3" xfId="7183"/>
    <cellStyle name="Note 10 3 3 4 3 2" xfId="7184"/>
    <cellStyle name="Note 10 3 3 4 3 2 2" xfId="7185"/>
    <cellStyle name="Note 10 3 3 4 3 3" xfId="7186"/>
    <cellStyle name="Note 10 3 3 4 4" xfId="7187"/>
    <cellStyle name="Note 10 3 3 4 4 2" xfId="7188"/>
    <cellStyle name="Note 10 3 3 4 4 2 2" xfId="7189"/>
    <cellStyle name="Note 10 3 3 4 4 3" xfId="7190"/>
    <cellStyle name="Note 10 3 3 4 5" xfId="7191"/>
    <cellStyle name="Note 10 3 3 4 5 2" xfId="7192"/>
    <cellStyle name="Note 10 3 3 4 6" xfId="7193"/>
    <cellStyle name="Note 10 3 3 5" xfId="7194"/>
    <cellStyle name="Note 10 3 3 5 2" xfId="7195"/>
    <cellStyle name="Note 10 3 3 5 2 2" xfId="7196"/>
    <cellStyle name="Note 10 3 3 5 2 2 2" xfId="7197"/>
    <cellStyle name="Note 10 3 3 5 2 3" xfId="7198"/>
    <cellStyle name="Note 10 3 3 5 3" xfId="7199"/>
    <cellStyle name="Note 10 3 3 5 3 2" xfId="7200"/>
    <cellStyle name="Note 10 3 3 5 3 2 2" xfId="7201"/>
    <cellStyle name="Note 10 3 3 5 3 3" xfId="7202"/>
    <cellStyle name="Note 10 3 3 5 4" xfId="7203"/>
    <cellStyle name="Note 10 3 3 5 4 2" xfId="7204"/>
    <cellStyle name="Note 10 3 3 5 4 2 2" xfId="7205"/>
    <cellStyle name="Note 10 3 3 5 4 3" xfId="7206"/>
    <cellStyle name="Note 10 3 3 5 5" xfId="7207"/>
    <cellStyle name="Note 10 3 3 5 5 2" xfId="7208"/>
    <cellStyle name="Note 10 3 3 5 6" xfId="7209"/>
    <cellStyle name="Note 10 3 3 6" xfId="7210"/>
    <cellStyle name="Note 10 3 3 6 2" xfId="7211"/>
    <cellStyle name="Note 10 3 3 6 2 2" xfId="7212"/>
    <cellStyle name="Note 10 3 3 6 2 2 2" xfId="7213"/>
    <cellStyle name="Note 10 3 3 6 2 3" xfId="7214"/>
    <cellStyle name="Note 10 3 3 6 3" xfId="7215"/>
    <cellStyle name="Note 10 3 3 6 3 2" xfId="7216"/>
    <cellStyle name="Note 10 3 3 6 3 2 2" xfId="7217"/>
    <cellStyle name="Note 10 3 3 6 3 3" xfId="7218"/>
    <cellStyle name="Note 10 3 3 6 4" xfId="7219"/>
    <cellStyle name="Note 10 3 3 6 4 2" xfId="7220"/>
    <cellStyle name="Note 10 3 3 6 4 2 2" xfId="7221"/>
    <cellStyle name="Note 10 3 3 6 4 3" xfId="7222"/>
    <cellStyle name="Note 10 3 3 6 5" xfId="7223"/>
    <cellStyle name="Note 10 3 3 6 5 2" xfId="7224"/>
    <cellStyle name="Note 10 3 3 6 6" xfId="7225"/>
    <cellStyle name="Note 10 3 3 7" xfId="7226"/>
    <cellStyle name="Note 10 3 3 7 2" xfId="7227"/>
    <cellStyle name="Note 10 3 3 7 2 2" xfId="7228"/>
    <cellStyle name="Note 10 3 3 7 2 2 2" xfId="7229"/>
    <cellStyle name="Note 10 3 3 7 2 3" xfId="7230"/>
    <cellStyle name="Note 10 3 3 7 3" xfId="7231"/>
    <cellStyle name="Note 10 3 3 7 3 2" xfId="7232"/>
    <cellStyle name="Note 10 3 3 7 3 2 2" xfId="7233"/>
    <cellStyle name="Note 10 3 3 7 3 3" xfId="7234"/>
    <cellStyle name="Note 10 3 3 7 4" xfId="7235"/>
    <cellStyle name="Note 10 3 3 7 4 2" xfId="7236"/>
    <cellStyle name="Note 10 3 3 7 4 2 2" xfId="7237"/>
    <cellStyle name="Note 10 3 3 7 4 3" xfId="7238"/>
    <cellStyle name="Note 10 3 3 7 5" xfId="7239"/>
    <cellStyle name="Note 10 3 3 7 5 2" xfId="7240"/>
    <cellStyle name="Note 10 3 3 7 6" xfId="7241"/>
    <cellStyle name="Note 10 3 3 8" xfId="7242"/>
    <cellStyle name="Note 10 3 3 8 2" xfId="7243"/>
    <cellStyle name="Note 10 3 3 8 2 2" xfId="7244"/>
    <cellStyle name="Note 10 3 3 8 3" xfId="7245"/>
    <cellStyle name="Note 10 3 3 9" xfId="7246"/>
    <cellStyle name="Note 10 3 3 9 2" xfId="7247"/>
    <cellStyle name="Note 10 3 4" xfId="7248"/>
    <cellStyle name="Note 10 3 4 2" xfId="7249"/>
    <cellStyle name="Note 10 3 4 2 2" xfId="7250"/>
    <cellStyle name="Note 10 3 4 2 2 2" xfId="7251"/>
    <cellStyle name="Note 10 3 4 2 3" xfId="7252"/>
    <cellStyle name="Note 10 3 4 3" xfId="7253"/>
    <cellStyle name="Note 10 3 4 3 2" xfId="7254"/>
    <cellStyle name="Note 10 3 4 3 2 2" xfId="7255"/>
    <cellStyle name="Note 10 3 4 3 3" xfId="7256"/>
    <cellStyle name="Note 10 3 4 4" xfId="7257"/>
    <cellStyle name="Note 10 3 4 4 2" xfId="7258"/>
    <cellStyle name="Note 10 3 4 4 2 2" xfId="7259"/>
    <cellStyle name="Note 10 3 4 4 3" xfId="7260"/>
    <cellStyle name="Note 10 3 4 5" xfId="7261"/>
    <cellStyle name="Note 10 3 4 5 2" xfId="7262"/>
    <cellStyle name="Note 10 3 4 5 2 2" xfId="7263"/>
    <cellStyle name="Note 10 3 4 5 3" xfId="7264"/>
    <cellStyle name="Note 10 3 4 6" xfId="7265"/>
    <cellStyle name="Note 10 3 4 6 2" xfId="7266"/>
    <cellStyle name="Note 10 3 4 7" xfId="7267"/>
    <cellStyle name="Note 10 3 5" xfId="7268"/>
    <cellStyle name="Note 10 3 5 2" xfId="7269"/>
    <cellStyle name="Note 10 3 5 2 2" xfId="7270"/>
    <cellStyle name="Note 10 3 5 2 2 2" xfId="7271"/>
    <cellStyle name="Note 10 3 5 2 3" xfId="7272"/>
    <cellStyle name="Note 10 3 5 3" xfId="7273"/>
    <cellStyle name="Note 10 3 5 3 2" xfId="7274"/>
    <cellStyle name="Note 10 3 5 3 2 2" xfId="7275"/>
    <cellStyle name="Note 10 3 5 3 3" xfId="7276"/>
    <cellStyle name="Note 10 3 5 4" xfId="7277"/>
    <cellStyle name="Note 10 3 5 4 2" xfId="7278"/>
    <cellStyle name="Note 10 3 5 4 2 2" xfId="7279"/>
    <cellStyle name="Note 10 3 5 4 3" xfId="7280"/>
    <cellStyle name="Note 10 3 5 5" xfId="7281"/>
    <cellStyle name="Note 10 3 5 5 2" xfId="7282"/>
    <cellStyle name="Note 10 3 5 6" xfId="7283"/>
    <cellStyle name="Note 10 3 6" xfId="7284"/>
    <cellStyle name="Note 10 3 6 2" xfId="7285"/>
    <cellStyle name="Note 10 3 6 2 2" xfId="7286"/>
    <cellStyle name="Note 10 3 6 2 2 2" xfId="7287"/>
    <cellStyle name="Note 10 3 6 2 3" xfId="7288"/>
    <cellStyle name="Note 10 3 6 3" xfId="7289"/>
    <cellStyle name="Note 10 3 6 3 2" xfId="7290"/>
    <cellStyle name="Note 10 3 6 3 2 2" xfId="7291"/>
    <cellStyle name="Note 10 3 6 3 3" xfId="7292"/>
    <cellStyle name="Note 10 3 6 4" xfId="7293"/>
    <cellStyle name="Note 10 3 6 4 2" xfId="7294"/>
    <cellStyle name="Note 10 3 6 4 2 2" xfId="7295"/>
    <cellStyle name="Note 10 3 6 4 3" xfId="7296"/>
    <cellStyle name="Note 10 3 6 5" xfId="7297"/>
    <cellStyle name="Note 10 3 6 5 2" xfId="7298"/>
    <cellStyle name="Note 10 3 6 6" xfId="7299"/>
    <cellStyle name="Note 10 3 7" xfId="7300"/>
    <cellStyle name="Note 10 3 7 2" xfId="7301"/>
    <cellStyle name="Note 10 3 7 2 2" xfId="7302"/>
    <cellStyle name="Note 10 3 7 2 2 2" xfId="7303"/>
    <cellStyle name="Note 10 3 7 2 3" xfId="7304"/>
    <cellStyle name="Note 10 3 7 3" xfId="7305"/>
    <cellStyle name="Note 10 3 7 3 2" xfId="7306"/>
    <cellStyle name="Note 10 3 7 3 2 2" xfId="7307"/>
    <cellStyle name="Note 10 3 7 3 3" xfId="7308"/>
    <cellStyle name="Note 10 3 7 4" xfId="7309"/>
    <cellStyle name="Note 10 3 7 4 2" xfId="7310"/>
    <cellStyle name="Note 10 3 7 4 2 2" xfId="7311"/>
    <cellStyle name="Note 10 3 7 4 3" xfId="7312"/>
    <cellStyle name="Note 10 3 7 5" xfId="7313"/>
    <cellStyle name="Note 10 3 7 5 2" xfId="7314"/>
    <cellStyle name="Note 10 3 7 6" xfId="7315"/>
    <cellStyle name="Note 10 3 8" xfId="7316"/>
    <cellStyle name="Note 10 3 8 2" xfId="7317"/>
    <cellStyle name="Note 10 3 8 2 2" xfId="7318"/>
    <cellStyle name="Note 10 3 8 2 2 2" xfId="7319"/>
    <cellStyle name="Note 10 3 8 2 3" xfId="7320"/>
    <cellStyle name="Note 10 3 8 3" xfId="7321"/>
    <cellStyle name="Note 10 3 8 3 2" xfId="7322"/>
    <cellStyle name="Note 10 3 8 3 2 2" xfId="7323"/>
    <cellStyle name="Note 10 3 8 3 3" xfId="7324"/>
    <cellStyle name="Note 10 3 8 4" xfId="7325"/>
    <cellStyle name="Note 10 3 8 4 2" xfId="7326"/>
    <cellStyle name="Note 10 3 8 4 2 2" xfId="7327"/>
    <cellStyle name="Note 10 3 8 4 3" xfId="7328"/>
    <cellStyle name="Note 10 3 8 5" xfId="7329"/>
    <cellStyle name="Note 10 3 8 5 2" xfId="7330"/>
    <cellStyle name="Note 10 3 8 6" xfId="7331"/>
    <cellStyle name="Note 10 3 9" xfId="7332"/>
    <cellStyle name="Note 10 3 9 2" xfId="7333"/>
    <cellStyle name="Note 10 3 9 2 2" xfId="7334"/>
    <cellStyle name="Note 10 3 9 3" xfId="7335"/>
    <cellStyle name="Note 10 4" xfId="7336"/>
    <cellStyle name="Note 10 4 10" xfId="7337"/>
    <cellStyle name="Note 10 4 2" xfId="7338"/>
    <cellStyle name="Note 10 4 2 10" xfId="7339"/>
    <cellStyle name="Note 10 4 2 2" xfId="7340"/>
    <cellStyle name="Note 10 4 2 2 2" xfId="7341"/>
    <cellStyle name="Note 10 4 2 2 2 2" xfId="7342"/>
    <cellStyle name="Note 10 4 2 2 2 2 2" xfId="7343"/>
    <cellStyle name="Note 10 4 2 2 2 2 2 2" xfId="7344"/>
    <cellStyle name="Note 10 4 2 2 2 2 3" xfId="7345"/>
    <cellStyle name="Note 10 4 2 2 2 3" xfId="7346"/>
    <cellStyle name="Note 10 4 2 2 2 3 2" xfId="7347"/>
    <cellStyle name="Note 10 4 2 2 2 3 2 2" xfId="7348"/>
    <cellStyle name="Note 10 4 2 2 2 3 3" xfId="7349"/>
    <cellStyle name="Note 10 4 2 2 2 4" xfId="7350"/>
    <cellStyle name="Note 10 4 2 2 2 4 2" xfId="7351"/>
    <cellStyle name="Note 10 4 2 2 2 4 2 2" xfId="7352"/>
    <cellStyle name="Note 10 4 2 2 2 4 3" xfId="7353"/>
    <cellStyle name="Note 10 4 2 2 2 5" xfId="7354"/>
    <cellStyle name="Note 10 4 2 2 2 5 2" xfId="7355"/>
    <cellStyle name="Note 10 4 2 2 2 5 2 2" xfId="7356"/>
    <cellStyle name="Note 10 4 2 2 2 5 3" xfId="7357"/>
    <cellStyle name="Note 10 4 2 2 2 6" xfId="7358"/>
    <cellStyle name="Note 10 4 2 2 2 6 2" xfId="7359"/>
    <cellStyle name="Note 10 4 2 2 2 7" xfId="7360"/>
    <cellStyle name="Note 10 4 2 2 3" xfId="7361"/>
    <cellStyle name="Note 10 4 2 2 3 2" xfId="7362"/>
    <cellStyle name="Note 10 4 2 2 3 2 2" xfId="7363"/>
    <cellStyle name="Note 10 4 2 2 3 2 2 2" xfId="7364"/>
    <cellStyle name="Note 10 4 2 2 3 2 3" xfId="7365"/>
    <cellStyle name="Note 10 4 2 2 3 3" xfId="7366"/>
    <cellStyle name="Note 10 4 2 2 3 3 2" xfId="7367"/>
    <cellStyle name="Note 10 4 2 2 3 3 2 2" xfId="7368"/>
    <cellStyle name="Note 10 4 2 2 3 3 3" xfId="7369"/>
    <cellStyle name="Note 10 4 2 2 3 4" xfId="7370"/>
    <cellStyle name="Note 10 4 2 2 3 4 2" xfId="7371"/>
    <cellStyle name="Note 10 4 2 2 3 4 2 2" xfId="7372"/>
    <cellStyle name="Note 10 4 2 2 3 4 3" xfId="7373"/>
    <cellStyle name="Note 10 4 2 2 3 5" xfId="7374"/>
    <cellStyle name="Note 10 4 2 2 3 5 2" xfId="7375"/>
    <cellStyle name="Note 10 4 2 2 3 6" xfId="7376"/>
    <cellStyle name="Note 10 4 2 2 4" xfId="7377"/>
    <cellStyle name="Note 10 4 2 2 4 2" xfId="7378"/>
    <cellStyle name="Note 10 4 2 2 4 2 2" xfId="7379"/>
    <cellStyle name="Note 10 4 2 2 4 2 2 2" xfId="7380"/>
    <cellStyle name="Note 10 4 2 2 4 2 3" xfId="7381"/>
    <cellStyle name="Note 10 4 2 2 4 3" xfId="7382"/>
    <cellStyle name="Note 10 4 2 2 4 3 2" xfId="7383"/>
    <cellStyle name="Note 10 4 2 2 4 3 2 2" xfId="7384"/>
    <cellStyle name="Note 10 4 2 2 4 3 3" xfId="7385"/>
    <cellStyle name="Note 10 4 2 2 4 4" xfId="7386"/>
    <cellStyle name="Note 10 4 2 2 4 4 2" xfId="7387"/>
    <cellStyle name="Note 10 4 2 2 4 4 2 2" xfId="7388"/>
    <cellStyle name="Note 10 4 2 2 4 4 3" xfId="7389"/>
    <cellStyle name="Note 10 4 2 2 4 5" xfId="7390"/>
    <cellStyle name="Note 10 4 2 2 4 5 2" xfId="7391"/>
    <cellStyle name="Note 10 4 2 2 4 6" xfId="7392"/>
    <cellStyle name="Note 10 4 2 2 5" xfId="7393"/>
    <cellStyle name="Note 10 4 2 2 5 2" xfId="7394"/>
    <cellStyle name="Note 10 4 2 2 5 2 2" xfId="7395"/>
    <cellStyle name="Note 10 4 2 2 5 2 2 2" xfId="7396"/>
    <cellStyle name="Note 10 4 2 2 5 2 3" xfId="7397"/>
    <cellStyle name="Note 10 4 2 2 5 3" xfId="7398"/>
    <cellStyle name="Note 10 4 2 2 5 3 2" xfId="7399"/>
    <cellStyle name="Note 10 4 2 2 5 3 2 2" xfId="7400"/>
    <cellStyle name="Note 10 4 2 2 5 3 3" xfId="7401"/>
    <cellStyle name="Note 10 4 2 2 5 4" xfId="7402"/>
    <cellStyle name="Note 10 4 2 2 5 4 2" xfId="7403"/>
    <cellStyle name="Note 10 4 2 2 5 4 2 2" xfId="7404"/>
    <cellStyle name="Note 10 4 2 2 5 4 3" xfId="7405"/>
    <cellStyle name="Note 10 4 2 2 5 5" xfId="7406"/>
    <cellStyle name="Note 10 4 2 2 5 5 2" xfId="7407"/>
    <cellStyle name="Note 10 4 2 2 5 6" xfId="7408"/>
    <cellStyle name="Note 10 4 2 2 6" xfId="7409"/>
    <cellStyle name="Note 10 4 2 2 6 2" xfId="7410"/>
    <cellStyle name="Note 10 4 2 2 6 2 2" xfId="7411"/>
    <cellStyle name="Note 10 4 2 2 6 2 2 2" xfId="7412"/>
    <cellStyle name="Note 10 4 2 2 6 2 3" xfId="7413"/>
    <cellStyle name="Note 10 4 2 2 6 3" xfId="7414"/>
    <cellStyle name="Note 10 4 2 2 6 3 2" xfId="7415"/>
    <cellStyle name="Note 10 4 2 2 6 3 2 2" xfId="7416"/>
    <cellStyle name="Note 10 4 2 2 6 3 3" xfId="7417"/>
    <cellStyle name="Note 10 4 2 2 6 4" xfId="7418"/>
    <cellStyle name="Note 10 4 2 2 6 4 2" xfId="7419"/>
    <cellStyle name="Note 10 4 2 2 6 4 2 2" xfId="7420"/>
    <cellStyle name="Note 10 4 2 2 6 4 3" xfId="7421"/>
    <cellStyle name="Note 10 4 2 2 6 5" xfId="7422"/>
    <cellStyle name="Note 10 4 2 2 6 5 2" xfId="7423"/>
    <cellStyle name="Note 10 4 2 2 6 6" xfId="7424"/>
    <cellStyle name="Note 10 4 2 2 7" xfId="7425"/>
    <cellStyle name="Note 10 4 2 2 7 2" xfId="7426"/>
    <cellStyle name="Note 10 4 2 2 7 2 2" xfId="7427"/>
    <cellStyle name="Note 10 4 2 2 7 3" xfId="7428"/>
    <cellStyle name="Note 10 4 2 2 8" xfId="7429"/>
    <cellStyle name="Note 10 4 2 2 8 2" xfId="7430"/>
    <cellStyle name="Note 10 4 2 2 9" xfId="7431"/>
    <cellStyle name="Note 10 4 2 3" xfId="7432"/>
    <cellStyle name="Note 10 4 2 3 2" xfId="7433"/>
    <cellStyle name="Note 10 4 2 3 2 2" xfId="7434"/>
    <cellStyle name="Note 10 4 2 3 2 2 2" xfId="7435"/>
    <cellStyle name="Note 10 4 2 3 2 3" xfId="7436"/>
    <cellStyle name="Note 10 4 2 3 3" xfId="7437"/>
    <cellStyle name="Note 10 4 2 3 3 2" xfId="7438"/>
    <cellStyle name="Note 10 4 2 3 3 2 2" xfId="7439"/>
    <cellStyle name="Note 10 4 2 3 3 3" xfId="7440"/>
    <cellStyle name="Note 10 4 2 3 4" xfId="7441"/>
    <cellStyle name="Note 10 4 2 3 4 2" xfId="7442"/>
    <cellStyle name="Note 10 4 2 3 4 2 2" xfId="7443"/>
    <cellStyle name="Note 10 4 2 3 4 3" xfId="7444"/>
    <cellStyle name="Note 10 4 2 3 5" xfId="7445"/>
    <cellStyle name="Note 10 4 2 3 5 2" xfId="7446"/>
    <cellStyle name="Note 10 4 2 3 5 2 2" xfId="7447"/>
    <cellStyle name="Note 10 4 2 3 5 3" xfId="7448"/>
    <cellStyle name="Note 10 4 2 3 6" xfId="7449"/>
    <cellStyle name="Note 10 4 2 3 6 2" xfId="7450"/>
    <cellStyle name="Note 10 4 2 3 7" xfId="7451"/>
    <cellStyle name="Note 10 4 2 4" xfId="7452"/>
    <cellStyle name="Note 10 4 2 4 2" xfId="7453"/>
    <cellStyle name="Note 10 4 2 4 2 2" xfId="7454"/>
    <cellStyle name="Note 10 4 2 4 2 2 2" xfId="7455"/>
    <cellStyle name="Note 10 4 2 4 2 3" xfId="7456"/>
    <cellStyle name="Note 10 4 2 4 3" xfId="7457"/>
    <cellStyle name="Note 10 4 2 4 3 2" xfId="7458"/>
    <cellStyle name="Note 10 4 2 4 3 2 2" xfId="7459"/>
    <cellStyle name="Note 10 4 2 4 3 3" xfId="7460"/>
    <cellStyle name="Note 10 4 2 4 4" xfId="7461"/>
    <cellStyle name="Note 10 4 2 4 4 2" xfId="7462"/>
    <cellStyle name="Note 10 4 2 4 4 2 2" xfId="7463"/>
    <cellStyle name="Note 10 4 2 4 4 3" xfId="7464"/>
    <cellStyle name="Note 10 4 2 4 5" xfId="7465"/>
    <cellStyle name="Note 10 4 2 4 5 2" xfId="7466"/>
    <cellStyle name="Note 10 4 2 4 6" xfId="7467"/>
    <cellStyle name="Note 10 4 2 5" xfId="7468"/>
    <cellStyle name="Note 10 4 2 5 2" xfId="7469"/>
    <cellStyle name="Note 10 4 2 5 2 2" xfId="7470"/>
    <cellStyle name="Note 10 4 2 5 2 2 2" xfId="7471"/>
    <cellStyle name="Note 10 4 2 5 2 3" xfId="7472"/>
    <cellStyle name="Note 10 4 2 5 3" xfId="7473"/>
    <cellStyle name="Note 10 4 2 5 3 2" xfId="7474"/>
    <cellStyle name="Note 10 4 2 5 3 2 2" xfId="7475"/>
    <cellStyle name="Note 10 4 2 5 3 3" xfId="7476"/>
    <cellStyle name="Note 10 4 2 5 4" xfId="7477"/>
    <cellStyle name="Note 10 4 2 5 4 2" xfId="7478"/>
    <cellStyle name="Note 10 4 2 5 4 2 2" xfId="7479"/>
    <cellStyle name="Note 10 4 2 5 4 3" xfId="7480"/>
    <cellStyle name="Note 10 4 2 5 5" xfId="7481"/>
    <cellStyle name="Note 10 4 2 5 5 2" xfId="7482"/>
    <cellStyle name="Note 10 4 2 5 6" xfId="7483"/>
    <cellStyle name="Note 10 4 2 6" xfId="7484"/>
    <cellStyle name="Note 10 4 2 6 2" xfId="7485"/>
    <cellStyle name="Note 10 4 2 6 2 2" xfId="7486"/>
    <cellStyle name="Note 10 4 2 6 2 2 2" xfId="7487"/>
    <cellStyle name="Note 10 4 2 6 2 3" xfId="7488"/>
    <cellStyle name="Note 10 4 2 6 3" xfId="7489"/>
    <cellStyle name="Note 10 4 2 6 3 2" xfId="7490"/>
    <cellStyle name="Note 10 4 2 6 3 2 2" xfId="7491"/>
    <cellStyle name="Note 10 4 2 6 3 3" xfId="7492"/>
    <cellStyle name="Note 10 4 2 6 4" xfId="7493"/>
    <cellStyle name="Note 10 4 2 6 4 2" xfId="7494"/>
    <cellStyle name="Note 10 4 2 6 4 2 2" xfId="7495"/>
    <cellStyle name="Note 10 4 2 6 4 3" xfId="7496"/>
    <cellStyle name="Note 10 4 2 6 5" xfId="7497"/>
    <cellStyle name="Note 10 4 2 6 5 2" xfId="7498"/>
    <cellStyle name="Note 10 4 2 6 6" xfId="7499"/>
    <cellStyle name="Note 10 4 2 7" xfId="7500"/>
    <cellStyle name="Note 10 4 2 7 2" xfId="7501"/>
    <cellStyle name="Note 10 4 2 7 2 2" xfId="7502"/>
    <cellStyle name="Note 10 4 2 7 2 2 2" xfId="7503"/>
    <cellStyle name="Note 10 4 2 7 2 3" xfId="7504"/>
    <cellStyle name="Note 10 4 2 7 3" xfId="7505"/>
    <cellStyle name="Note 10 4 2 7 3 2" xfId="7506"/>
    <cellStyle name="Note 10 4 2 7 3 2 2" xfId="7507"/>
    <cellStyle name="Note 10 4 2 7 3 3" xfId="7508"/>
    <cellStyle name="Note 10 4 2 7 4" xfId="7509"/>
    <cellStyle name="Note 10 4 2 7 4 2" xfId="7510"/>
    <cellStyle name="Note 10 4 2 7 4 2 2" xfId="7511"/>
    <cellStyle name="Note 10 4 2 7 4 3" xfId="7512"/>
    <cellStyle name="Note 10 4 2 7 5" xfId="7513"/>
    <cellStyle name="Note 10 4 2 7 5 2" xfId="7514"/>
    <cellStyle name="Note 10 4 2 7 6" xfId="7515"/>
    <cellStyle name="Note 10 4 2 8" xfId="7516"/>
    <cellStyle name="Note 10 4 2 8 2" xfId="7517"/>
    <cellStyle name="Note 10 4 2 8 2 2" xfId="7518"/>
    <cellStyle name="Note 10 4 2 8 3" xfId="7519"/>
    <cellStyle name="Note 10 4 2 9" xfId="7520"/>
    <cellStyle name="Note 10 4 2 9 2" xfId="7521"/>
    <cellStyle name="Note 10 4 3" xfId="7522"/>
    <cellStyle name="Note 10 4 3 2" xfId="7523"/>
    <cellStyle name="Note 10 4 3 2 2" xfId="7524"/>
    <cellStyle name="Note 10 4 3 2 2 2" xfId="7525"/>
    <cellStyle name="Note 10 4 3 2 3" xfId="7526"/>
    <cellStyle name="Note 10 4 3 3" xfId="7527"/>
    <cellStyle name="Note 10 4 3 3 2" xfId="7528"/>
    <cellStyle name="Note 10 4 3 3 2 2" xfId="7529"/>
    <cellStyle name="Note 10 4 3 3 3" xfId="7530"/>
    <cellStyle name="Note 10 4 3 4" xfId="7531"/>
    <cellStyle name="Note 10 4 3 4 2" xfId="7532"/>
    <cellStyle name="Note 10 4 3 4 2 2" xfId="7533"/>
    <cellStyle name="Note 10 4 3 4 3" xfId="7534"/>
    <cellStyle name="Note 10 4 3 5" xfId="7535"/>
    <cellStyle name="Note 10 4 3 5 2" xfId="7536"/>
    <cellStyle name="Note 10 4 3 5 2 2" xfId="7537"/>
    <cellStyle name="Note 10 4 3 5 3" xfId="7538"/>
    <cellStyle name="Note 10 4 3 6" xfId="7539"/>
    <cellStyle name="Note 10 4 3 6 2" xfId="7540"/>
    <cellStyle name="Note 10 4 3 7" xfId="7541"/>
    <cellStyle name="Note 10 4 4" xfId="7542"/>
    <cellStyle name="Note 10 4 4 2" xfId="7543"/>
    <cellStyle name="Note 10 4 4 2 2" xfId="7544"/>
    <cellStyle name="Note 10 4 4 2 2 2" xfId="7545"/>
    <cellStyle name="Note 10 4 4 2 3" xfId="7546"/>
    <cellStyle name="Note 10 4 4 3" xfId="7547"/>
    <cellStyle name="Note 10 4 4 3 2" xfId="7548"/>
    <cellStyle name="Note 10 4 4 3 2 2" xfId="7549"/>
    <cellStyle name="Note 10 4 4 3 3" xfId="7550"/>
    <cellStyle name="Note 10 4 4 4" xfId="7551"/>
    <cellStyle name="Note 10 4 4 4 2" xfId="7552"/>
    <cellStyle name="Note 10 4 4 4 2 2" xfId="7553"/>
    <cellStyle name="Note 10 4 4 4 3" xfId="7554"/>
    <cellStyle name="Note 10 4 4 5" xfId="7555"/>
    <cellStyle name="Note 10 4 4 5 2" xfId="7556"/>
    <cellStyle name="Note 10 4 4 6" xfId="7557"/>
    <cellStyle name="Note 10 4 5" xfId="7558"/>
    <cellStyle name="Note 10 4 5 2" xfId="7559"/>
    <cellStyle name="Note 10 4 5 2 2" xfId="7560"/>
    <cellStyle name="Note 10 4 5 2 2 2" xfId="7561"/>
    <cellStyle name="Note 10 4 5 2 3" xfId="7562"/>
    <cellStyle name="Note 10 4 5 3" xfId="7563"/>
    <cellStyle name="Note 10 4 5 3 2" xfId="7564"/>
    <cellStyle name="Note 10 4 5 3 2 2" xfId="7565"/>
    <cellStyle name="Note 10 4 5 3 3" xfId="7566"/>
    <cellStyle name="Note 10 4 5 4" xfId="7567"/>
    <cellStyle name="Note 10 4 5 4 2" xfId="7568"/>
    <cellStyle name="Note 10 4 5 4 2 2" xfId="7569"/>
    <cellStyle name="Note 10 4 5 4 3" xfId="7570"/>
    <cellStyle name="Note 10 4 5 5" xfId="7571"/>
    <cellStyle name="Note 10 4 5 5 2" xfId="7572"/>
    <cellStyle name="Note 10 4 5 6" xfId="7573"/>
    <cellStyle name="Note 10 4 6" xfId="7574"/>
    <cellStyle name="Note 10 4 6 2" xfId="7575"/>
    <cellStyle name="Note 10 4 6 2 2" xfId="7576"/>
    <cellStyle name="Note 10 4 6 2 2 2" xfId="7577"/>
    <cellStyle name="Note 10 4 6 2 3" xfId="7578"/>
    <cellStyle name="Note 10 4 6 3" xfId="7579"/>
    <cellStyle name="Note 10 4 6 3 2" xfId="7580"/>
    <cellStyle name="Note 10 4 6 3 2 2" xfId="7581"/>
    <cellStyle name="Note 10 4 6 3 3" xfId="7582"/>
    <cellStyle name="Note 10 4 6 4" xfId="7583"/>
    <cellStyle name="Note 10 4 6 4 2" xfId="7584"/>
    <cellStyle name="Note 10 4 6 4 2 2" xfId="7585"/>
    <cellStyle name="Note 10 4 6 4 3" xfId="7586"/>
    <cellStyle name="Note 10 4 6 5" xfId="7587"/>
    <cellStyle name="Note 10 4 6 5 2" xfId="7588"/>
    <cellStyle name="Note 10 4 6 6" xfId="7589"/>
    <cellStyle name="Note 10 4 7" xfId="7590"/>
    <cellStyle name="Note 10 4 7 2" xfId="7591"/>
    <cellStyle name="Note 10 4 7 2 2" xfId="7592"/>
    <cellStyle name="Note 10 4 7 2 2 2" xfId="7593"/>
    <cellStyle name="Note 10 4 7 2 3" xfId="7594"/>
    <cellStyle name="Note 10 4 7 3" xfId="7595"/>
    <cellStyle name="Note 10 4 7 3 2" xfId="7596"/>
    <cellStyle name="Note 10 4 7 3 2 2" xfId="7597"/>
    <cellStyle name="Note 10 4 7 3 3" xfId="7598"/>
    <cellStyle name="Note 10 4 7 4" xfId="7599"/>
    <cellStyle name="Note 10 4 7 4 2" xfId="7600"/>
    <cellStyle name="Note 10 4 7 4 2 2" xfId="7601"/>
    <cellStyle name="Note 10 4 7 4 3" xfId="7602"/>
    <cellStyle name="Note 10 4 7 5" xfId="7603"/>
    <cellStyle name="Note 10 4 7 5 2" xfId="7604"/>
    <cellStyle name="Note 10 4 7 6" xfId="7605"/>
    <cellStyle name="Note 10 4 8" xfId="7606"/>
    <cellStyle name="Note 10 4 8 2" xfId="7607"/>
    <cellStyle name="Note 10 4 8 2 2" xfId="7608"/>
    <cellStyle name="Note 10 4 8 3" xfId="7609"/>
    <cellStyle name="Note 10 4 9" xfId="7610"/>
    <cellStyle name="Note 10 4 9 2" xfId="7611"/>
    <cellStyle name="Note 10 5" xfId="7612"/>
    <cellStyle name="Note 10 5 10" xfId="7613"/>
    <cellStyle name="Note 10 5 10 2" xfId="7614"/>
    <cellStyle name="Note 10 5 11" xfId="7615"/>
    <cellStyle name="Note 10 5 2" xfId="7616"/>
    <cellStyle name="Note 10 5 2 10" xfId="7617"/>
    <cellStyle name="Note 10 5 2 2" xfId="7618"/>
    <cellStyle name="Note 10 5 2 2 10" xfId="7619"/>
    <cellStyle name="Note 10 5 2 2 2" xfId="7620"/>
    <cellStyle name="Note 10 5 2 2 2 2" xfId="7621"/>
    <cellStyle name="Note 10 5 2 2 2 2 2" xfId="7622"/>
    <cellStyle name="Note 10 5 2 2 2 2 2 2" xfId="7623"/>
    <cellStyle name="Note 10 5 2 2 2 2 2 2 2" xfId="7624"/>
    <cellStyle name="Note 10 5 2 2 2 2 2 3" xfId="7625"/>
    <cellStyle name="Note 10 5 2 2 2 2 3" xfId="7626"/>
    <cellStyle name="Note 10 5 2 2 2 2 3 2" xfId="7627"/>
    <cellStyle name="Note 10 5 2 2 2 2 3 2 2" xfId="7628"/>
    <cellStyle name="Note 10 5 2 2 2 2 3 3" xfId="7629"/>
    <cellStyle name="Note 10 5 2 2 2 2 4" xfId="7630"/>
    <cellStyle name="Note 10 5 2 2 2 2 4 2" xfId="7631"/>
    <cellStyle name="Note 10 5 2 2 2 2 4 2 2" xfId="7632"/>
    <cellStyle name="Note 10 5 2 2 2 2 4 3" xfId="7633"/>
    <cellStyle name="Note 10 5 2 2 2 2 5" xfId="7634"/>
    <cellStyle name="Note 10 5 2 2 2 2 5 2" xfId="7635"/>
    <cellStyle name="Note 10 5 2 2 2 2 5 2 2" xfId="7636"/>
    <cellStyle name="Note 10 5 2 2 2 2 5 3" xfId="7637"/>
    <cellStyle name="Note 10 5 2 2 2 2 6" xfId="7638"/>
    <cellStyle name="Note 10 5 2 2 2 2 6 2" xfId="7639"/>
    <cellStyle name="Note 10 5 2 2 2 2 7" xfId="7640"/>
    <cellStyle name="Note 10 5 2 2 2 3" xfId="7641"/>
    <cellStyle name="Note 10 5 2 2 2 3 2" xfId="7642"/>
    <cellStyle name="Note 10 5 2 2 2 3 2 2" xfId="7643"/>
    <cellStyle name="Note 10 5 2 2 2 3 2 2 2" xfId="7644"/>
    <cellStyle name="Note 10 5 2 2 2 3 2 3" xfId="7645"/>
    <cellStyle name="Note 10 5 2 2 2 3 3" xfId="7646"/>
    <cellStyle name="Note 10 5 2 2 2 3 3 2" xfId="7647"/>
    <cellStyle name="Note 10 5 2 2 2 3 3 2 2" xfId="7648"/>
    <cellStyle name="Note 10 5 2 2 2 3 3 3" xfId="7649"/>
    <cellStyle name="Note 10 5 2 2 2 3 4" xfId="7650"/>
    <cellStyle name="Note 10 5 2 2 2 3 4 2" xfId="7651"/>
    <cellStyle name="Note 10 5 2 2 2 3 4 2 2" xfId="7652"/>
    <cellStyle name="Note 10 5 2 2 2 3 4 3" xfId="7653"/>
    <cellStyle name="Note 10 5 2 2 2 3 5" xfId="7654"/>
    <cellStyle name="Note 10 5 2 2 2 3 5 2" xfId="7655"/>
    <cellStyle name="Note 10 5 2 2 2 3 6" xfId="7656"/>
    <cellStyle name="Note 10 5 2 2 2 4" xfId="7657"/>
    <cellStyle name="Note 10 5 2 2 2 4 2" xfId="7658"/>
    <cellStyle name="Note 10 5 2 2 2 4 2 2" xfId="7659"/>
    <cellStyle name="Note 10 5 2 2 2 4 2 2 2" xfId="7660"/>
    <cellStyle name="Note 10 5 2 2 2 4 2 3" xfId="7661"/>
    <cellStyle name="Note 10 5 2 2 2 4 3" xfId="7662"/>
    <cellStyle name="Note 10 5 2 2 2 4 3 2" xfId="7663"/>
    <cellStyle name="Note 10 5 2 2 2 4 3 2 2" xfId="7664"/>
    <cellStyle name="Note 10 5 2 2 2 4 3 3" xfId="7665"/>
    <cellStyle name="Note 10 5 2 2 2 4 4" xfId="7666"/>
    <cellStyle name="Note 10 5 2 2 2 4 4 2" xfId="7667"/>
    <cellStyle name="Note 10 5 2 2 2 4 4 2 2" xfId="7668"/>
    <cellStyle name="Note 10 5 2 2 2 4 4 3" xfId="7669"/>
    <cellStyle name="Note 10 5 2 2 2 4 5" xfId="7670"/>
    <cellStyle name="Note 10 5 2 2 2 4 5 2" xfId="7671"/>
    <cellStyle name="Note 10 5 2 2 2 4 6" xfId="7672"/>
    <cellStyle name="Note 10 5 2 2 2 5" xfId="7673"/>
    <cellStyle name="Note 10 5 2 2 2 5 2" xfId="7674"/>
    <cellStyle name="Note 10 5 2 2 2 5 2 2" xfId="7675"/>
    <cellStyle name="Note 10 5 2 2 2 5 2 2 2" xfId="7676"/>
    <cellStyle name="Note 10 5 2 2 2 5 2 3" xfId="7677"/>
    <cellStyle name="Note 10 5 2 2 2 5 3" xfId="7678"/>
    <cellStyle name="Note 10 5 2 2 2 5 3 2" xfId="7679"/>
    <cellStyle name="Note 10 5 2 2 2 5 3 2 2" xfId="7680"/>
    <cellStyle name="Note 10 5 2 2 2 5 3 3" xfId="7681"/>
    <cellStyle name="Note 10 5 2 2 2 5 4" xfId="7682"/>
    <cellStyle name="Note 10 5 2 2 2 5 4 2" xfId="7683"/>
    <cellStyle name="Note 10 5 2 2 2 5 4 2 2" xfId="7684"/>
    <cellStyle name="Note 10 5 2 2 2 5 4 3" xfId="7685"/>
    <cellStyle name="Note 10 5 2 2 2 5 5" xfId="7686"/>
    <cellStyle name="Note 10 5 2 2 2 5 5 2" xfId="7687"/>
    <cellStyle name="Note 10 5 2 2 2 5 6" xfId="7688"/>
    <cellStyle name="Note 10 5 2 2 2 6" xfId="7689"/>
    <cellStyle name="Note 10 5 2 2 2 6 2" xfId="7690"/>
    <cellStyle name="Note 10 5 2 2 2 6 2 2" xfId="7691"/>
    <cellStyle name="Note 10 5 2 2 2 6 2 2 2" xfId="7692"/>
    <cellStyle name="Note 10 5 2 2 2 6 2 3" xfId="7693"/>
    <cellStyle name="Note 10 5 2 2 2 6 3" xfId="7694"/>
    <cellStyle name="Note 10 5 2 2 2 6 3 2" xfId="7695"/>
    <cellStyle name="Note 10 5 2 2 2 6 3 2 2" xfId="7696"/>
    <cellStyle name="Note 10 5 2 2 2 6 3 3" xfId="7697"/>
    <cellStyle name="Note 10 5 2 2 2 6 4" xfId="7698"/>
    <cellStyle name="Note 10 5 2 2 2 6 4 2" xfId="7699"/>
    <cellStyle name="Note 10 5 2 2 2 6 4 2 2" xfId="7700"/>
    <cellStyle name="Note 10 5 2 2 2 6 4 3" xfId="7701"/>
    <cellStyle name="Note 10 5 2 2 2 6 5" xfId="7702"/>
    <cellStyle name="Note 10 5 2 2 2 6 5 2" xfId="7703"/>
    <cellStyle name="Note 10 5 2 2 2 6 6" xfId="7704"/>
    <cellStyle name="Note 10 5 2 2 2 7" xfId="7705"/>
    <cellStyle name="Note 10 5 2 2 2 7 2" xfId="7706"/>
    <cellStyle name="Note 10 5 2 2 2 7 2 2" xfId="7707"/>
    <cellStyle name="Note 10 5 2 2 2 7 3" xfId="7708"/>
    <cellStyle name="Note 10 5 2 2 2 8" xfId="7709"/>
    <cellStyle name="Note 10 5 2 2 2 8 2" xfId="7710"/>
    <cellStyle name="Note 10 5 2 2 2 9" xfId="7711"/>
    <cellStyle name="Note 10 5 2 2 3" xfId="7712"/>
    <cellStyle name="Note 10 5 2 2 3 2" xfId="7713"/>
    <cellStyle name="Note 10 5 2 2 3 2 2" xfId="7714"/>
    <cellStyle name="Note 10 5 2 2 3 2 2 2" xfId="7715"/>
    <cellStyle name="Note 10 5 2 2 3 2 3" xfId="7716"/>
    <cellStyle name="Note 10 5 2 2 3 3" xfId="7717"/>
    <cellStyle name="Note 10 5 2 2 3 3 2" xfId="7718"/>
    <cellStyle name="Note 10 5 2 2 3 3 2 2" xfId="7719"/>
    <cellStyle name="Note 10 5 2 2 3 3 3" xfId="7720"/>
    <cellStyle name="Note 10 5 2 2 3 4" xfId="7721"/>
    <cellStyle name="Note 10 5 2 2 3 4 2" xfId="7722"/>
    <cellStyle name="Note 10 5 2 2 3 4 2 2" xfId="7723"/>
    <cellStyle name="Note 10 5 2 2 3 4 3" xfId="7724"/>
    <cellStyle name="Note 10 5 2 2 3 5" xfId="7725"/>
    <cellStyle name="Note 10 5 2 2 3 5 2" xfId="7726"/>
    <cellStyle name="Note 10 5 2 2 3 5 2 2" xfId="7727"/>
    <cellStyle name="Note 10 5 2 2 3 5 3" xfId="7728"/>
    <cellStyle name="Note 10 5 2 2 3 6" xfId="7729"/>
    <cellStyle name="Note 10 5 2 2 3 6 2" xfId="7730"/>
    <cellStyle name="Note 10 5 2 2 3 7" xfId="7731"/>
    <cellStyle name="Note 10 5 2 2 4" xfId="7732"/>
    <cellStyle name="Note 10 5 2 2 4 2" xfId="7733"/>
    <cellStyle name="Note 10 5 2 2 4 2 2" xfId="7734"/>
    <cellStyle name="Note 10 5 2 2 4 2 2 2" xfId="7735"/>
    <cellStyle name="Note 10 5 2 2 4 2 3" xfId="7736"/>
    <cellStyle name="Note 10 5 2 2 4 3" xfId="7737"/>
    <cellStyle name="Note 10 5 2 2 4 3 2" xfId="7738"/>
    <cellStyle name="Note 10 5 2 2 4 3 2 2" xfId="7739"/>
    <cellStyle name="Note 10 5 2 2 4 3 3" xfId="7740"/>
    <cellStyle name="Note 10 5 2 2 4 4" xfId="7741"/>
    <cellStyle name="Note 10 5 2 2 4 4 2" xfId="7742"/>
    <cellStyle name="Note 10 5 2 2 4 4 2 2" xfId="7743"/>
    <cellStyle name="Note 10 5 2 2 4 4 3" xfId="7744"/>
    <cellStyle name="Note 10 5 2 2 4 5" xfId="7745"/>
    <cellStyle name="Note 10 5 2 2 4 5 2" xfId="7746"/>
    <cellStyle name="Note 10 5 2 2 4 6" xfId="7747"/>
    <cellStyle name="Note 10 5 2 2 5" xfId="7748"/>
    <cellStyle name="Note 10 5 2 2 5 2" xfId="7749"/>
    <cellStyle name="Note 10 5 2 2 5 2 2" xfId="7750"/>
    <cellStyle name="Note 10 5 2 2 5 2 2 2" xfId="7751"/>
    <cellStyle name="Note 10 5 2 2 5 2 3" xfId="7752"/>
    <cellStyle name="Note 10 5 2 2 5 3" xfId="7753"/>
    <cellStyle name="Note 10 5 2 2 5 3 2" xfId="7754"/>
    <cellStyle name="Note 10 5 2 2 5 3 2 2" xfId="7755"/>
    <cellStyle name="Note 10 5 2 2 5 3 3" xfId="7756"/>
    <cellStyle name="Note 10 5 2 2 5 4" xfId="7757"/>
    <cellStyle name="Note 10 5 2 2 5 4 2" xfId="7758"/>
    <cellStyle name="Note 10 5 2 2 5 4 2 2" xfId="7759"/>
    <cellStyle name="Note 10 5 2 2 5 4 3" xfId="7760"/>
    <cellStyle name="Note 10 5 2 2 5 5" xfId="7761"/>
    <cellStyle name="Note 10 5 2 2 5 5 2" xfId="7762"/>
    <cellStyle name="Note 10 5 2 2 5 6" xfId="7763"/>
    <cellStyle name="Note 10 5 2 2 6" xfId="7764"/>
    <cellStyle name="Note 10 5 2 2 6 2" xfId="7765"/>
    <cellStyle name="Note 10 5 2 2 6 2 2" xfId="7766"/>
    <cellStyle name="Note 10 5 2 2 6 2 2 2" xfId="7767"/>
    <cellStyle name="Note 10 5 2 2 6 2 3" xfId="7768"/>
    <cellStyle name="Note 10 5 2 2 6 3" xfId="7769"/>
    <cellStyle name="Note 10 5 2 2 6 3 2" xfId="7770"/>
    <cellStyle name="Note 10 5 2 2 6 3 2 2" xfId="7771"/>
    <cellStyle name="Note 10 5 2 2 6 3 3" xfId="7772"/>
    <cellStyle name="Note 10 5 2 2 6 4" xfId="7773"/>
    <cellStyle name="Note 10 5 2 2 6 4 2" xfId="7774"/>
    <cellStyle name="Note 10 5 2 2 6 4 2 2" xfId="7775"/>
    <cellStyle name="Note 10 5 2 2 6 4 3" xfId="7776"/>
    <cellStyle name="Note 10 5 2 2 6 5" xfId="7777"/>
    <cellStyle name="Note 10 5 2 2 6 5 2" xfId="7778"/>
    <cellStyle name="Note 10 5 2 2 6 6" xfId="7779"/>
    <cellStyle name="Note 10 5 2 2 7" xfId="7780"/>
    <cellStyle name="Note 10 5 2 2 7 2" xfId="7781"/>
    <cellStyle name="Note 10 5 2 2 7 2 2" xfId="7782"/>
    <cellStyle name="Note 10 5 2 2 7 2 2 2" xfId="7783"/>
    <cellStyle name="Note 10 5 2 2 7 2 3" xfId="7784"/>
    <cellStyle name="Note 10 5 2 2 7 3" xfId="7785"/>
    <cellStyle name="Note 10 5 2 2 7 3 2" xfId="7786"/>
    <cellStyle name="Note 10 5 2 2 7 3 2 2" xfId="7787"/>
    <cellStyle name="Note 10 5 2 2 7 3 3" xfId="7788"/>
    <cellStyle name="Note 10 5 2 2 7 4" xfId="7789"/>
    <cellStyle name="Note 10 5 2 2 7 4 2" xfId="7790"/>
    <cellStyle name="Note 10 5 2 2 7 4 2 2" xfId="7791"/>
    <cellStyle name="Note 10 5 2 2 7 4 3" xfId="7792"/>
    <cellStyle name="Note 10 5 2 2 7 5" xfId="7793"/>
    <cellStyle name="Note 10 5 2 2 7 5 2" xfId="7794"/>
    <cellStyle name="Note 10 5 2 2 7 6" xfId="7795"/>
    <cellStyle name="Note 10 5 2 2 8" xfId="7796"/>
    <cellStyle name="Note 10 5 2 2 8 2" xfId="7797"/>
    <cellStyle name="Note 10 5 2 2 8 2 2" xfId="7798"/>
    <cellStyle name="Note 10 5 2 2 8 3" xfId="7799"/>
    <cellStyle name="Note 10 5 2 2 9" xfId="7800"/>
    <cellStyle name="Note 10 5 2 2 9 2" xfId="7801"/>
    <cellStyle name="Note 10 5 2 3" xfId="7802"/>
    <cellStyle name="Note 10 5 2 3 2" xfId="7803"/>
    <cellStyle name="Note 10 5 2 3 2 2" xfId="7804"/>
    <cellStyle name="Note 10 5 2 3 2 2 2" xfId="7805"/>
    <cellStyle name="Note 10 5 2 3 2 3" xfId="7806"/>
    <cellStyle name="Note 10 5 2 3 3" xfId="7807"/>
    <cellStyle name="Note 10 5 2 3 3 2" xfId="7808"/>
    <cellStyle name="Note 10 5 2 3 3 2 2" xfId="7809"/>
    <cellStyle name="Note 10 5 2 3 3 3" xfId="7810"/>
    <cellStyle name="Note 10 5 2 3 4" xfId="7811"/>
    <cellStyle name="Note 10 5 2 3 4 2" xfId="7812"/>
    <cellStyle name="Note 10 5 2 3 4 2 2" xfId="7813"/>
    <cellStyle name="Note 10 5 2 3 4 3" xfId="7814"/>
    <cellStyle name="Note 10 5 2 3 5" xfId="7815"/>
    <cellStyle name="Note 10 5 2 3 5 2" xfId="7816"/>
    <cellStyle name="Note 10 5 2 3 5 2 2" xfId="7817"/>
    <cellStyle name="Note 10 5 2 3 5 3" xfId="7818"/>
    <cellStyle name="Note 10 5 2 3 6" xfId="7819"/>
    <cellStyle name="Note 10 5 2 3 6 2" xfId="7820"/>
    <cellStyle name="Note 10 5 2 3 7" xfId="7821"/>
    <cellStyle name="Note 10 5 2 4" xfId="7822"/>
    <cellStyle name="Note 10 5 2 4 2" xfId="7823"/>
    <cellStyle name="Note 10 5 2 4 2 2" xfId="7824"/>
    <cellStyle name="Note 10 5 2 4 2 2 2" xfId="7825"/>
    <cellStyle name="Note 10 5 2 4 2 3" xfId="7826"/>
    <cellStyle name="Note 10 5 2 4 3" xfId="7827"/>
    <cellStyle name="Note 10 5 2 4 3 2" xfId="7828"/>
    <cellStyle name="Note 10 5 2 4 3 2 2" xfId="7829"/>
    <cellStyle name="Note 10 5 2 4 3 3" xfId="7830"/>
    <cellStyle name="Note 10 5 2 4 4" xfId="7831"/>
    <cellStyle name="Note 10 5 2 4 4 2" xfId="7832"/>
    <cellStyle name="Note 10 5 2 4 4 2 2" xfId="7833"/>
    <cellStyle name="Note 10 5 2 4 4 3" xfId="7834"/>
    <cellStyle name="Note 10 5 2 4 5" xfId="7835"/>
    <cellStyle name="Note 10 5 2 4 5 2" xfId="7836"/>
    <cellStyle name="Note 10 5 2 4 6" xfId="7837"/>
    <cellStyle name="Note 10 5 2 5" xfId="7838"/>
    <cellStyle name="Note 10 5 2 5 2" xfId="7839"/>
    <cellStyle name="Note 10 5 2 5 2 2" xfId="7840"/>
    <cellStyle name="Note 10 5 2 5 2 2 2" xfId="7841"/>
    <cellStyle name="Note 10 5 2 5 2 3" xfId="7842"/>
    <cellStyle name="Note 10 5 2 5 3" xfId="7843"/>
    <cellStyle name="Note 10 5 2 5 3 2" xfId="7844"/>
    <cellStyle name="Note 10 5 2 5 3 2 2" xfId="7845"/>
    <cellStyle name="Note 10 5 2 5 3 3" xfId="7846"/>
    <cellStyle name="Note 10 5 2 5 4" xfId="7847"/>
    <cellStyle name="Note 10 5 2 5 4 2" xfId="7848"/>
    <cellStyle name="Note 10 5 2 5 4 2 2" xfId="7849"/>
    <cellStyle name="Note 10 5 2 5 4 3" xfId="7850"/>
    <cellStyle name="Note 10 5 2 5 5" xfId="7851"/>
    <cellStyle name="Note 10 5 2 5 5 2" xfId="7852"/>
    <cellStyle name="Note 10 5 2 5 6" xfId="7853"/>
    <cellStyle name="Note 10 5 2 6" xfId="7854"/>
    <cellStyle name="Note 10 5 2 6 2" xfId="7855"/>
    <cellStyle name="Note 10 5 2 6 2 2" xfId="7856"/>
    <cellStyle name="Note 10 5 2 6 2 2 2" xfId="7857"/>
    <cellStyle name="Note 10 5 2 6 2 3" xfId="7858"/>
    <cellStyle name="Note 10 5 2 6 3" xfId="7859"/>
    <cellStyle name="Note 10 5 2 6 3 2" xfId="7860"/>
    <cellStyle name="Note 10 5 2 6 3 2 2" xfId="7861"/>
    <cellStyle name="Note 10 5 2 6 3 3" xfId="7862"/>
    <cellStyle name="Note 10 5 2 6 4" xfId="7863"/>
    <cellStyle name="Note 10 5 2 6 4 2" xfId="7864"/>
    <cellStyle name="Note 10 5 2 6 4 2 2" xfId="7865"/>
    <cellStyle name="Note 10 5 2 6 4 3" xfId="7866"/>
    <cellStyle name="Note 10 5 2 6 5" xfId="7867"/>
    <cellStyle name="Note 10 5 2 6 5 2" xfId="7868"/>
    <cellStyle name="Note 10 5 2 6 6" xfId="7869"/>
    <cellStyle name="Note 10 5 2 7" xfId="7870"/>
    <cellStyle name="Note 10 5 2 7 2" xfId="7871"/>
    <cellStyle name="Note 10 5 2 7 2 2" xfId="7872"/>
    <cellStyle name="Note 10 5 2 7 2 2 2" xfId="7873"/>
    <cellStyle name="Note 10 5 2 7 2 3" xfId="7874"/>
    <cellStyle name="Note 10 5 2 7 3" xfId="7875"/>
    <cellStyle name="Note 10 5 2 7 3 2" xfId="7876"/>
    <cellStyle name="Note 10 5 2 7 3 2 2" xfId="7877"/>
    <cellStyle name="Note 10 5 2 7 3 3" xfId="7878"/>
    <cellStyle name="Note 10 5 2 7 4" xfId="7879"/>
    <cellStyle name="Note 10 5 2 7 4 2" xfId="7880"/>
    <cellStyle name="Note 10 5 2 7 4 2 2" xfId="7881"/>
    <cellStyle name="Note 10 5 2 7 4 3" xfId="7882"/>
    <cellStyle name="Note 10 5 2 7 5" xfId="7883"/>
    <cellStyle name="Note 10 5 2 7 5 2" xfId="7884"/>
    <cellStyle name="Note 10 5 2 7 6" xfId="7885"/>
    <cellStyle name="Note 10 5 2 8" xfId="7886"/>
    <cellStyle name="Note 10 5 2 8 2" xfId="7887"/>
    <cellStyle name="Note 10 5 2 8 2 2" xfId="7888"/>
    <cellStyle name="Note 10 5 2 8 3" xfId="7889"/>
    <cellStyle name="Note 10 5 2 9" xfId="7890"/>
    <cellStyle name="Note 10 5 2 9 2" xfId="7891"/>
    <cellStyle name="Note 10 5 3" xfId="7892"/>
    <cellStyle name="Note 10 5 3 10" xfId="7893"/>
    <cellStyle name="Note 10 5 3 2" xfId="7894"/>
    <cellStyle name="Note 10 5 3 2 10" xfId="7895"/>
    <cellStyle name="Note 10 5 3 2 2" xfId="7896"/>
    <cellStyle name="Note 10 5 3 2 2 2" xfId="7897"/>
    <cellStyle name="Note 10 5 3 2 2 2 2" xfId="7898"/>
    <cellStyle name="Note 10 5 3 2 2 2 2 2" xfId="7899"/>
    <cellStyle name="Note 10 5 3 2 2 2 2 2 2" xfId="7900"/>
    <cellStyle name="Note 10 5 3 2 2 2 2 3" xfId="7901"/>
    <cellStyle name="Note 10 5 3 2 2 2 3" xfId="7902"/>
    <cellStyle name="Note 10 5 3 2 2 2 3 2" xfId="7903"/>
    <cellStyle name="Note 10 5 3 2 2 2 3 2 2" xfId="7904"/>
    <cellStyle name="Note 10 5 3 2 2 2 3 3" xfId="7905"/>
    <cellStyle name="Note 10 5 3 2 2 2 4" xfId="7906"/>
    <cellStyle name="Note 10 5 3 2 2 2 4 2" xfId="7907"/>
    <cellStyle name="Note 10 5 3 2 2 2 4 2 2" xfId="7908"/>
    <cellStyle name="Note 10 5 3 2 2 2 4 3" xfId="7909"/>
    <cellStyle name="Note 10 5 3 2 2 2 5" xfId="7910"/>
    <cellStyle name="Note 10 5 3 2 2 2 5 2" xfId="7911"/>
    <cellStyle name="Note 10 5 3 2 2 2 5 2 2" xfId="7912"/>
    <cellStyle name="Note 10 5 3 2 2 2 5 3" xfId="7913"/>
    <cellStyle name="Note 10 5 3 2 2 2 6" xfId="7914"/>
    <cellStyle name="Note 10 5 3 2 2 2 6 2" xfId="7915"/>
    <cellStyle name="Note 10 5 3 2 2 2 7" xfId="7916"/>
    <cellStyle name="Note 10 5 3 2 2 3" xfId="7917"/>
    <cellStyle name="Note 10 5 3 2 2 3 2" xfId="7918"/>
    <cellStyle name="Note 10 5 3 2 2 3 2 2" xfId="7919"/>
    <cellStyle name="Note 10 5 3 2 2 3 2 2 2" xfId="7920"/>
    <cellStyle name="Note 10 5 3 2 2 3 2 3" xfId="7921"/>
    <cellStyle name="Note 10 5 3 2 2 3 3" xfId="7922"/>
    <cellStyle name="Note 10 5 3 2 2 3 3 2" xfId="7923"/>
    <cellStyle name="Note 10 5 3 2 2 3 3 2 2" xfId="7924"/>
    <cellStyle name="Note 10 5 3 2 2 3 3 3" xfId="7925"/>
    <cellStyle name="Note 10 5 3 2 2 3 4" xfId="7926"/>
    <cellStyle name="Note 10 5 3 2 2 3 4 2" xfId="7927"/>
    <cellStyle name="Note 10 5 3 2 2 3 4 2 2" xfId="7928"/>
    <cellStyle name="Note 10 5 3 2 2 3 4 3" xfId="7929"/>
    <cellStyle name="Note 10 5 3 2 2 3 5" xfId="7930"/>
    <cellStyle name="Note 10 5 3 2 2 3 5 2" xfId="7931"/>
    <cellStyle name="Note 10 5 3 2 2 3 6" xfId="7932"/>
    <cellStyle name="Note 10 5 3 2 2 4" xfId="7933"/>
    <cellStyle name="Note 10 5 3 2 2 4 2" xfId="7934"/>
    <cellStyle name="Note 10 5 3 2 2 4 2 2" xfId="7935"/>
    <cellStyle name="Note 10 5 3 2 2 4 2 2 2" xfId="7936"/>
    <cellStyle name="Note 10 5 3 2 2 4 2 3" xfId="7937"/>
    <cellStyle name="Note 10 5 3 2 2 4 3" xfId="7938"/>
    <cellStyle name="Note 10 5 3 2 2 4 3 2" xfId="7939"/>
    <cellStyle name="Note 10 5 3 2 2 4 3 2 2" xfId="7940"/>
    <cellStyle name="Note 10 5 3 2 2 4 3 3" xfId="7941"/>
    <cellStyle name="Note 10 5 3 2 2 4 4" xfId="7942"/>
    <cellStyle name="Note 10 5 3 2 2 4 4 2" xfId="7943"/>
    <cellStyle name="Note 10 5 3 2 2 4 4 2 2" xfId="7944"/>
    <cellStyle name="Note 10 5 3 2 2 4 4 3" xfId="7945"/>
    <cellStyle name="Note 10 5 3 2 2 4 5" xfId="7946"/>
    <cellStyle name="Note 10 5 3 2 2 4 5 2" xfId="7947"/>
    <cellStyle name="Note 10 5 3 2 2 4 6" xfId="7948"/>
    <cellStyle name="Note 10 5 3 2 2 5" xfId="7949"/>
    <cellStyle name="Note 10 5 3 2 2 5 2" xfId="7950"/>
    <cellStyle name="Note 10 5 3 2 2 5 2 2" xfId="7951"/>
    <cellStyle name="Note 10 5 3 2 2 5 2 2 2" xfId="7952"/>
    <cellStyle name="Note 10 5 3 2 2 5 2 3" xfId="7953"/>
    <cellStyle name="Note 10 5 3 2 2 5 3" xfId="7954"/>
    <cellStyle name="Note 10 5 3 2 2 5 3 2" xfId="7955"/>
    <cellStyle name="Note 10 5 3 2 2 5 3 2 2" xfId="7956"/>
    <cellStyle name="Note 10 5 3 2 2 5 3 3" xfId="7957"/>
    <cellStyle name="Note 10 5 3 2 2 5 4" xfId="7958"/>
    <cellStyle name="Note 10 5 3 2 2 5 4 2" xfId="7959"/>
    <cellStyle name="Note 10 5 3 2 2 5 4 2 2" xfId="7960"/>
    <cellStyle name="Note 10 5 3 2 2 5 4 3" xfId="7961"/>
    <cellStyle name="Note 10 5 3 2 2 5 5" xfId="7962"/>
    <cellStyle name="Note 10 5 3 2 2 5 5 2" xfId="7963"/>
    <cellStyle name="Note 10 5 3 2 2 5 6" xfId="7964"/>
    <cellStyle name="Note 10 5 3 2 2 6" xfId="7965"/>
    <cellStyle name="Note 10 5 3 2 2 6 2" xfId="7966"/>
    <cellStyle name="Note 10 5 3 2 2 6 2 2" xfId="7967"/>
    <cellStyle name="Note 10 5 3 2 2 6 2 2 2" xfId="7968"/>
    <cellStyle name="Note 10 5 3 2 2 6 2 3" xfId="7969"/>
    <cellStyle name="Note 10 5 3 2 2 6 3" xfId="7970"/>
    <cellStyle name="Note 10 5 3 2 2 6 3 2" xfId="7971"/>
    <cellStyle name="Note 10 5 3 2 2 6 3 2 2" xfId="7972"/>
    <cellStyle name="Note 10 5 3 2 2 6 3 3" xfId="7973"/>
    <cellStyle name="Note 10 5 3 2 2 6 4" xfId="7974"/>
    <cellStyle name="Note 10 5 3 2 2 6 4 2" xfId="7975"/>
    <cellStyle name="Note 10 5 3 2 2 6 4 2 2" xfId="7976"/>
    <cellStyle name="Note 10 5 3 2 2 6 4 3" xfId="7977"/>
    <cellStyle name="Note 10 5 3 2 2 6 5" xfId="7978"/>
    <cellStyle name="Note 10 5 3 2 2 6 5 2" xfId="7979"/>
    <cellStyle name="Note 10 5 3 2 2 6 6" xfId="7980"/>
    <cellStyle name="Note 10 5 3 2 2 7" xfId="7981"/>
    <cellStyle name="Note 10 5 3 2 2 7 2" xfId="7982"/>
    <cellStyle name="Note 10 5 3 2 2 7 2 2" xfId="7983"/>
    <cellStyle name="Note 10 5 3 2 2 7 3" xfId="7984"/>
    <cellStyle name="Note 10 5 3 2 2 8" xfId="7985"/>
    <cellStyle name="Note 10 5 3 2 2 8 2" xfId="7986"/>
    <cellStyle name="Note 10 5 3 2 2 9" xfId="7987"/>
    <cellStyle name="Note 10 5 3 2 3" xfId="7988"/>
    <cellStyle name="Note 10 5 3 2 3 2" xfId="7989"/>
    <cellStyle name="Note 10 5 3 2 3 2 2" xfId="7990"/>
    <cellStyle name="Note 10 5 3 2 3 2 2 2" xfId="7991"/>
    <cellStyle name="Note 10 5 3 2 3 2 3" xfId="7992"/>
    <cellStyle name="Note 10 5 3 2 3 3" xfId="7993"/>
    <cellStyle name="Note 10 5 3 2 3 3 2" xfId="7994"/>
    <cellStyle name="Note 10 5 3 2 3 3 2 2" xfId="7995"/>
    <cellStyle name="Note 10 5 3 2 3 3 3" xfId="7996"/>
    <cellStyle name="Note 10 5 3 2 3 4" xfId="7997"/>
    <cellStyle name="Note 10 5 3 2 3 4 2" xfId="7998"/>
    <cellStyle name="Note 10 5 3 2 3 4 2 2" xfId="7999"/>
    <cellStyle name="Note 10 5 3 2 3 4 3" xfId="8000"/>
    <cellStyle name="Note 10 5 3 2 3 5" xfId="8001"/>
    <cellStyle name="Note 10 5 3 2 3 5 2" xfId="8002"/>
    <cellStyle name="Note 10 5 3 2 3 5 2 2" xfId="8003"/>
    <cellStyle name="Note 10 5 3 2 3 5 3" xfId="8004"/>
    <cellStyle name="Note 10 5 3 2 3 6" xfId="8005"/>
    <cellStyle name="Note 10 5 3 2 3 6 2" xfId="8006"/>
    <cellStyle name="Note 10 5 3 2 3 7" xfId="8007"/>
    <cellStyle name="Note 10 5 3 2 4" xfId="8008"/>
    <cellStyle name="Note 10 5 3 2 4 2" xfId="8009"/>
    <cellStyle name="Note 10 5 3 2 4 2 2" xfId="8010"/>
    <cellStyle name="Note 10 5 3 2 4 2 2 2" xfId="8011"/>
    <cellStyle name="Note 10 5 3 2 4 2 3" xfId="8012"/>
    <cellStyle name="Note 10 5 3 2 4 3" xfId="8013"/>
    <cellStyle name="Note 10 5 3 2 4 3 2" xfId="8014"/>
    <cellStyle name="Note 10 5 3 2 4 3 2 2" xfId="8015"/>
    <cellStyle name="Note 10 5 3 2 4 3 3" xfId="8016"/>
    <cellStyle name="Note 10 5 3 2 4 4" xfId="8017"/>
    <cellStyle name="Note 10 5 3 2 4 4 2" xfId="8018"/>
    <cellStyle name="Note 10 5 3 2 4 4 2 2" xfId="8019"/>
    <cellStyle name="Note 10 5 3 2 4 4 3" xfId="8020"/>
    <cellStyle name="Note 10 5 3 2 4 5" xfId="8021"/>
    <cellStyle name="Note 10 5 3 2 4 5 2" xfId="8022"/>
    <cellStyle name="Note 10 5 3 2 4 6" xfId="8023"/>
    <cellStyle name="Note 10 5 3 2 5" xfId="8024"/>
    <cellStyle name="Note 10 5 3 2 5 2" xfId="8025"/>
    <cellStyle name="Note 10 5 3 2 5 2 2" xfId="8026"/>
    <cellStyle name="Note 10 5 3 2 5 2 2 2" xfId="8027"/>
    <cellStyle name="Note 10 5 3 2 5 2 3" xfId="8028"/>
    <cellStyle name="Note 10 5 3 2 5 3" xfId="8029"/>
    <cellStyle name="Note 10 5 3 2 5 3 2" xfId="8030"/>
    <cellStyle name="Note 10 5 3 2 5 3 2 2" xfId="8031"/>
    <cellStyle name="Note 10 5 3 2 5 3 3" xfId="8032"/>
    <cellStyle name="Note 10 5 3 2 5 4" xfId="8033"/>
    <cellStyle name="Note 10 5 3 2 5 4 2" xfId="8034"/>
    <cellStyle name="Note 10 5 3 2 5 4 2 2" xfId="8035"/>
    <cellStyle name="Note 10 5 3 2 5 4 3" xfId="8036"/>
    <cellStyle name="Note 10 5 3 2 5 5" xfId="8037"/>
    <cellStyle name="Note 10 5 3 2 5 5 2" xfId="8038"/>
    <cellStyle name="Note 10 5 3 2 5 6" xfId="8039"/>
    <cellStyle name="Note 10 5 3 2 6" xfId="8040"/>
    <cellStyle name="Note 10 5 3 2 6 2" xfId="8041"/>
    <cellStyle name="Note 10 5 3 2 6 2 2" xfId="8042"/>
    <cellStyle name="Note 10 5 3 2 6 2 2 2" xfId="8043"/>
    <cellStyle name="Note 10 5 3 2 6 2 3" xfId="8044"/>
    <cellStyle name="Note 10 5 3 2 6 3" xfId="8045"/>
    <cellStyle name="Note 10 5 3 2 6 3 2" xfId="8046"/>
    <cellStyle name="Note 10 5 3 2 6 3 2 2" xfId="8047"/>
    <cellStyle name="Note 10 5 3 2 6 3 3" xfId="8048"/>
    <cellStyle name="Note 10 5 3 2 6 4" xfId="8049"/>
    <cellStyle name="Note 10 5 3 2 6 4 2" xfId="8050"/>
    <cellStyle name="Note 10 5 3 2 6 4 2 2" xfId="8051"/>
    <cellStyle name="Note 10 5 3 2 6 4 3" xfId="8052"/>
    <cellStyle name="Note 10 5 3 2 6 5" xfId="8053"/>
    <cellStyle name="Note 10 5 3 2 6 5 2" xfId="8054"/>
    <cellStyle name="Note 10 5 3 2 6 6" xfId="8055"/>
    <cellStyle name="Note 10 5 3 2 7" xfId="8056"/>
    <cellStyle name="Note 10 5 3 2 7 2" xfId="8057"/>
    <cellStyle name="Note 10 5 3 2 7 2 2" xfId="8058"/>
    <cellStyle name="Note 10 5 3 2 7 2 2 2" xfId="8059"/>
    <cellStyle name="Note 10 5 3 2 7 2 3" xfId="8060"/>
    <cellStyle name="Note 10 5 3 2 7 3" xfId="8061"/>
    <cellStyle name="Note 10 5 3 2 7 3 2" xfId="8062"/>
    <cellStyle name="Note 10 5 3 2 7 3 2 2" xfId="8063"/>
    <cellStyle name="Note 10 5 3 2 7 3 3" xfId="8064"/>
    <cellStyle name="Note 10 5 3 2 7 4" xfId="8065"/>
    <cellStyle name="Note 10 5 3 2 7 4 2" xfId="8066"/>
    <cellStyle name="Note 10 5 3 2 7 4 2 2" xfId="8067"/>
    <cellStyle name="Note 10 5 3 2 7 4 3" xfId="8068"/>
    <cellStyle name="Note 10 5 3 2 7 5" xfId="8069"/>
    <cellStyle name="Note 10 5 3 2 7 5 2" xfId="8070"/>
    <cellStyle name="Note 10 5 3 2 7 6" xfId="8071"/>
    <cellStyle name="Note 10 5 3 2 8" xfId="8072"/>
    <cellStyle name="Note 10 5 3 2 8 2" xfId="8073"/>
    <cellStyle name="Note 10 5 3 2 8 2 2" xfId="8074"/>
    <cellStyle name="Note 10 5 3 2 8 3" xfId="8075"/>
    <cellStyle name="Note 10 5 3 2 9" xfId="8076"/>
    <cellStyle name="Note 10 5 3 2 9 2" xfId="8077"/>
    <cellStyle name="Note 10 5 3 3" xfId="8078"/>
    <cellStyle name="Note 10 5 3 3 2" xfId="8079"/>
    <cellStyle name="Note 10 5 3 3 2 2" xfId="8080"/>
    <cellStyle name="Note 10 5 3 3 2 2 2" xfId="8081"/>
    <cellStyle name="Note 10 5 3 3 2 3" xfId="8082"/>
    <cellStyle name="Note 10 5 3 3 3" xfId="8083"/>
    <cellStyle name="Note 10 5 3 3 3 2" xfId="8084"/>
    <cellStyle name="Note 10 5 3 3 3 2 2" xfId="8085"/>
    <cellStyle name="Note 10 5 3 3 3 3" xfId="8086"/>
    <cellStyle name="Note 10 5 3 3 4" xfId="8087"/>
    <cellStyle name="Note 10 5 3 3 4 2" xfId="8088"/>
    <cellStyle name="Note 10 5 3 3 4 2 2" xfId="8089"/>
    <cellStyle name="Note 10 5 3 3 4 3" xfId="8090"/>
    <cellStyle name="Note 10 5 3 3 5" xfId="8091"/>
    <cellStyle name="Note 10 5 3 3 5 2" xfId="8092"/>
    <cellStyle name="Note 10 5 3 3 5 2 2" xfId="8093"/>
    <cellStyle name="Note 10 5 3 3 5 3" xfId="8094"/>
    <cellStyle name="Note 10 5 3 3 6" xfId="8095"/>
    <cellStyle name="Note 10 5 3 3 6 2" xfId="8096"/>
    <cellStyle name="Note 10 5 3 3 7" xfId="8097"/>
    <cellStyle name="Note 10 5 3 4" xfId="8098"/>
    <cellStyle name="Note 10 5 3 4 2" xfId="8099"/>
    <cellStyle name="Note 10 5 3 4 2 2" xfId="8100"/>
    <cellStyle name="Note 10 5 3 4 2 2 2" xfId="8101"/>
    <cellStyle name="Note 10 5 3 4 2 3" xfId="8102"/>
    <cellStyle name="Note 10 5 3 4 3" xfId="8103"/>
    <cellStyle name="Note 10 5 3 4 3 2" xfId="8104"/>
    <cellStyle name="Note 10 5 3 4 3 2 2" xfId="8105"/>
    <cellStyle name="Note 10 5 3 4 3 3" xfId="8106"/>
    <cellStyle name="Note 10 5 3 4 4" xfId="8107"/>
    <cellStyle name="Note 10 5 3 4 4 2" xfId="8108"/>
    <cellStyle name="Note 10 5 3 4 4 2 2" xfId="8109"/>
    <cellStyle name="Note 10 5 3 4 4 3" xfId="8110"/>
    <cellStyle name="Note 10 5 3 4 5" xfId="8111"/>
    <cellStyle name="Note 10 5 3 4 5 2" xfId="8112"/>
    <cellStyle name="Note 10 5 3 4 6" xfId="8113"/>
    <cellStyle name="Note 10 5 3 5" xfId="8114"/>
    <cellStyle name="Note 10 5 3 5 2" xfId="8115"/>
    <cellStyle name="Note 10 5 3 5 2 2" xfId="8116"/>
    <cellStyle name="Note 10 5 3 5 2 2 2" xfId="8117"/>
    <cellStyle name="Note 10 5 3 5 2 3" xfId="8118"/>
    <cellStyle name="Note 10 5 3 5 3" xfId="8119"/>
    <cellStyle name="Note 10 5 3 5 3 2" xfId="8120"/>
    <cellStyle name="Note 10 5 3 5 3 2 2" xfId="8121"/>
    <cellStyle name="Note 10 5 3 5 3 3" xfId="8122"/>
    <cellStyle name="Note 10 5 3 5 4" xfId="8123"/>
    <cellStyle name="Note 10 5 3 5 4 2" xfId="8124"/>
    <cellStyle name="Note 10 5 3 5 4 2 2" xfId="8125"/>
    <cellStyle name="Note 10 5 3 5 4 3" xfId="8126"/>
    <cellStyle name="Note 10 5 3 5 5" xfId="8127"/>
    <cellStyle name="Note 10 5 3 5 5 2" xfId="8128"/>
    <cellStyle name="Note 10 5 3 5 6" xfId="8129"/>
    <cellStyle name="Note 10 5 3 6" xfId="8130"/>
    <cellStyle name="Note 10 5 3 6 2" xfId="8131"/>
    <cellStyle name="Note 10 5 3 6 2 2" xfId="8132"/>
    <cellStyle name="Note 10 5 3 6 2 2 2" xfId="8133"/>
    <cellStyle name="Note 10 5 3 6 2 3" xfId="8134"/>
    <cellStyle name="Note 10 5 3 6 3" xfId="8135"/>
    <cellStyle name="Note 10 5 3 6 3 2" xfId="8136"/>
    <cellStyle name="Note 10 5 3 6 3 2 2" xfId="8137"/>
    <cellStyle name="Note 10 5 3 6 3 3" xfId="8138"/>
    <cellStyle name="Note 10 5 3 6 4" xfId="8139"/>
    <cellStyle name="Note 10 5 3 6 4 2" xfId="8140"/>
    <cellStyle name="Note 10 5 3 6 4 2 2" xfId="8141"/>
    <cellStyle name="Note 10 5 3 6 4 3" xfId="8142"/>
    <cellStyle name="Note 10 5 3 6 5" xfId="8143"/>
    <cellStyle name="Note 10 5 3 6 5 2" xfId="8144"/>
    <cellStyle name="Note 10 5 3 6 6" xfId="8145"/>
    <cellStyle name="Note 10 5 3 7" xfId="8146"/>
    <cellStyle name="Note 10 5 3 7 2" xfId="8147"/>
    <cellStyle name="Note 10 5 3 7 2 2" xfId="8148"/>
    <cellStyle name="Note 10 5 3 7 2 2 2" xfId="8149"/>
    <cellStyle name="Note 10 5 3 7 2 3" xfId="8150"/>
    <cellStyle name="Note 10 5 3 7 3" xfId="8151"/>
    <cellStyle name="Note 10 5 3 7 3 2" xfId="8152"/>
    <cellStyle name="Note 10 5 3 7 3 2 2" xfId="8153"/>
    <cellStyle name="Note 10 5 3 7 3 3" xfId="8154"/>
    <cellStyle name="Note 10 5 3 7 4" xfId="8155"/>
    <cellStyle name="Note 10 5 3 7 4 2" xfId="8156"/>
    <cellStyle name="Note 10 5 3 7 4 2 2" xfId="8157"/>
    <cellStyle name="Note 10 5 3 7 4 3" xfId="8158"/>
    <cellStyle name="Note 10 5 3 7 5" xfId="8159"/>
    <cellStyle name="Note 10 5 3 7 5 2" xfId="8160"/>
    <cellStyle name="Note 10 5 3 7 6" xfId="8161"/>
    <cellStyle name="Note 10 5 3 8" xfId="8162"/>
    <cellStyle name="Note 10 5 3 8 2" xfId="8163"/>
    <cellStyle name="Note 10 5 3 8 2 2" xfId="8164"/>
    <cellStyle name="Note 10 5 3 8 3" xfId="8165"/>
    <cellStyle name="Note 10 5 3 9" xfId="8166"/>
    <cellStyle name="Note 10 5 3 9 2" xfId="8167"/>
    <cellStyle name="Note 10 5 4" xfId="8168"/>
    <cellStyle name="Note 10 5 4 2" xfId="8169"/>
    <cellStyle name="Note 10 5 4 2 2" xfId="8170"/>
    <cellStyle name="Note 10 5 4 2 2 2" xfId="8171"/>
    <cellStyle name="Note 10 5 4 2 3" xfId="8172"/>
    <cellStyle name="Note 10 5 4 3" xfId="8173"/>
    <cellStyle name="Note 10 5 4 3 2" xfId="8174"/>
    <cellStyle name="Note 10 5 4 3 2 2" xfId="8175"/>
    <cellStyle name="Note 10 5 4 3 3" xfId="8176"/>
    <cellStyle name="Note 10 5 4 4" xfId="8177"/>
    <cellStyle name="Note 10 5 4 4 2" xfId="8178"/>
    <cellStyle name="Note 10 5 4 4 2 2" xfId="8179"/>
    <cellStyle name="Note 10 5 4 4 3" xfId="8180"/>
    <cellStyle name="Note 10 5 4 5" xfId="8181"/>
    <cellStyle name="Note 10 5 4 5 2" xfId="8182"/>
    <cellStyle name="Note 10 5 4 5 2 2" xfId="8183"/>
    <cellStyle name="Note 10 5 4 5 3" xfId="8184"/>
    <cellStyle name="Note 10 5 4 6" xfId="8185"/>
    <cellStyle name="Note 10 5 4 6 2" xfId="8186"/>
    <cellStyle name="Note 10 5 4 7" xfId="8187"/>
    <cellStyle name="Note 10 5 5" xfId="8188"/>
    <cellStyle name="Note 10 5 5 2" xfId="8189"/>
    <cellStyle name="Note 10 5 5 2 2" xfId="8190"/>
    <cellStyle name="Note 10 5 5 2 2 2" xfId="8191"/>
    <cellStyle name="Note 10 5 5 2 3" xfId="8192"/>
    <cellStyle name="Note 10 5 5 3" xfId="8193"/>
    <cellStyle name="Note 10 5 5 3 2" xfId="8194"/>
    <cellStyle name="Note 10 5 5 3 2 2" xfId="8195"/>
    <cellStyle name="Note 10 5 5 3 3" xfId="8196"/>
    <cellStyle name="Note 10 5 5 4" xfId="8197"/>
    <cellStyle name="Note 10 5 5 4 2" xfId="8198"/>
    <cellStyle name="Note 10 5 5 4 2 2" xfId="8199"/>
    <cellStyle name="Note 10 5 5 4 3" xfId="8200"/>
    <cellStyle name="Note 10 5 5 5" xfId="8201"/>
    <cellStyle name="Note 10 5 5 5 2" xfId="8202"/>
    <cellStyle name="Note 10 5 5 6" xfId="8203"/>
    <cellStyle name="Note 10 5 6" xfId="8204"/>
    <cellStyle name="Note 10 5 6 2" xfId="8205"/>
    <cellStyle name="Note 10 5 6 2 2" xfId="8206"/>
    <cellStyle name="Note 10 5 6 2 2 2" xfId="8207"/>
    <cellStyle name="Note 10 5 6 2 3" xfId="8208"/>
    <cellStyle name="Note 10 5 6 3" xfId="8209"/>
    <cellStyle name="Note 10 5 6 3 2" xfId="8210"/>
    <cellStyle name="Note 10 5 6 3 2 2" xfId="8211"/>
    <cellStyle name="Note 10 5 6 3 3" xfId="8212"/>
    <cellStyle name="Note 10 5 6 4" xfId="8213"/>
    <cellStyle name="Note 10 5 6 4 2" xfId="8214"/>
    <cellStyle name="Note 10 5 6 4 2 2" xfId="8215"/>
    <cellStyle name="Note 10 5 6 4 3" xfId="8216"/>
    <cellStyle name="Note 10 5 6 5" xfId="8217"/>
    <cellStyle name="Note 10 5 6 5 2" xfId="8218"/>
    <cellStyle name="Note 10 5 6 6" xfId="8219"/>
    <cellStyle name="Note 10 5 7" xfId="8220"/>
    <cellStyle name="Note 10 5 7 2" xfId="8221"/>
    <cellStyle name="Note 10 5 7 2 2" xfId="8222"/>
    <cellStyle name="Note 10 5 7 2 2 2" xfId="8223"/>
    <cellStyle name="Note 10 5 7 2 3" xfId="8224"/>
    <cellStyle name="Note 10 5 7 3" xfId="8225"/>
    <cellStyle name="Note 10 5 7 3 2" xfId="8226"/>
    <cellStyle name="Note 10 5 7 3 2 2" xfId="8227"/>
    <cellStyle name="Note 10 5 7 3 3" xfId="8228"/>
    <cellStyle name="Note 10 5 7 4" xfId="8229"/>
    <cellStyle name="Note 10 5 7 4 2" xfId="8230"/>
    <cellStyle name="Note 10 5 7 4 2 2" xfId="8231"/>
    <cellStyle name="Note 10 5 7 4 3" xfId="8232"/>
    <cellStyle name="Note 10 5 7 5" xfId="8233"/>
    <cellStyle name="Note 10 5 7 5 2" xfId="8234"/>
    <cellStyle name="Note 10 5 7 6" xfId="8235"/>
    <cellStyle name="Note 10 5 8" xfId="8236"/>
    <cellStyle name="Note 10 5 8 2" xfId="8237"/>
    <cellStyle name="Note 10 5 8 2 2" xfId="8238"/>
    <cellStyle name="Note 10 5 8 2 2 2" xfId="8239"/>
    <cellStyle name="Note 10 5 8 2 3" xfId="8240"/>
    <cellStyle name="Note 10 5 8 3" xfId="8241"/>
    <cellStyle name="Note 10 5 8 3 2" xfId="8242"/>
    <cellStyle name="Note 10 5 8 3 2 2" xfId="8243"/>
    <cellStyle name="Note 10 5 8 3 3" xfId="8244"/>
    <cellStyle name="Note 10 5 8 4" xfId="8245"/>
    <cellStyle name="Note 10 5 8 4 2" xfId="8246"/>
    <cellStyle name="Note 10 5 8 4 2 2" xfId="8247"/>
    <cellStyle name="Note 10 5 8 4 3" xfId="8248"/>
    <cellStyle name="Note 10 5 8 5" xfId="8249"/>
    <cellStyle name="Note 10 5 8 5 2" xfId="8250"/>
    <cellStyle name="Note 10 5 8 6" xfId="8251"/>
    <cellStyle name="Note 10 5 9" xfId="8252"/>
    <cellStyle name="Note 10 5 9 2" xfId="8253"/>
    <cellStyle name="Note 10 5 9 2 2" xfId="8254"/>
    <cellStyle name="Note 10 5 9 3" xfId="8255"/>
    <cellStyle name="Note 10 6" xfId="8256"/>
    <cellStyle name="Note 10 6 10" xfId="8257"/>
    <cellStyle name="Note 10 6 2" xfId="8258"/>
    <cellStyle name="Note 10 6 2 10" xfId="8259"/>
    <cellStyle name="Note 10 6 2 2" xfId="8260"/>
    <cellStyle name="Note 10 6 2 2 2" xfId="8261"/>
    <cellStyle name="Note 10 6 2 2 2 2" xfId="8262"/>
    <cellStyle name="Note 10 6 2 2 2 2 2" xfId="8263"/>
    <cellStyle name="Note 10 6 2 2 2 2 2 2" xfId="8264"/>
    <cellStyle name="Note 10 6 2 2 2 2 3" xfId="8265"/>
    <cellStyle name="Note 10 6 2 2 2 3" xfId="8266"/>
    <cellStyle name="Note 10 6 2 2 2 3 2" xfId="8267"/>
    <cellStyle name="Note 10 6 2 2 2 3 2 2" xfId="8268"/>
    <cellStyle name="Note 10 6 2 2 2 3 3" xfId="8269"/>
    <cellStyle name="Note 10 6 2 2 2 4" xfId="8270"/>
    <cellStyle name="Note 10 6 2 2 2 4 2" xfId="8271"/>
    <cellStyle name="Note 10 6 2 2 2 4 2 2" xfId="8272"/>
    <cellStyle name="Note 10 6 2 2 2 4 3" xfId="8273"/>
    <cellStyle name="Note 10 6 2 2 2 5" xfId="8274"/>
    <cellStyle name="Note 10 6 2 2 2 5 2" xfId="8275"/>
    <cellStyle name="Note 10 6 2 2 2 5 2 2" xfId="8276"/>
    <cellStyle name="Note 10 6 2 2 2 5 3" xfId="8277"/>
    <cellStyle name="Note 10 6 2 2 2 6" xfId="8278"/>
    <cellStyle name="Note 10 6 2 2 2 6 2" xfId="8279"/>
    <cellStyle name="Note 10 6 2 2 2 7" xfId="8280"/>
    <cellStyle name="Note 10 6 2 2 3" xfId="8281"/>
    <cellStyle name="Note 10 6 2 2 3 2" xfId="8282"/>
    <cellStyle name="Note 10 6 2 2 3 2 2" xfId="8283"/>
    <cellStyle name="Note 10 6 2 2 3 2 2 2" xfId="8284"/>
    <cellStyle name="Note 10 6 2 2 3 2 3" xfId="8285"/>
    <cellStyle name="Note 10 6 2 2 3 3" xfId="8286"/>
    <cellStyle name="Note 10 6 2 2 3 3 2" xfId="8287"/>
    <cellStyle name="Note 10 6 2 2 3 3 2 2" xfId="8288"/>
    <cellStyle name="Note 10 6 2 2 3 3 3" xfId="8289"/>
    <cellStyle name="Note 10 6 2 2 3 4" xfId="8290"/>
    <cellStyle name="Note 10 6 2 2 3 4 2" xfId="8291"/>
    <cellStyle name="Note 10 6 2 2 3 4 2 2" xfId="8292"/>
    <cellStyle name="Note 10 6 2 2 3 4 3" xfId="8293"/>
    <cellStyle name="Note 10 6 2 2 3 5" xfId="8294"/>
    <cellStyle name="Note 10 6 2 2 3 5 2" xfId="8295"/>
    <cellStyle name="Note 10 6 2 2 3 6" xfId="8296"/>
    <cellStyle name="Note 10 6 2 2 4" xfId="8297"/>
    <cellStyle name="Note 10 6 2 2 4 2" xfId="8298"/>
    <cellStyle name="Note 10 6 2 2 4 2 2" xfId="8299"/>
    <cellStyle name="Note 10 6 2 2 4 2 2 2" xfId="8300"/>
    <cellStyle name="Note 10 6 2 2 4 2 3" xfId="8301"/>
    <cellStyle name="Note 10 6 2 2 4 3" xfId="8302"/>
    <cellStyle name="Note 10 6 2 2 4 3 2" xfId="8303"/>
    <cellStyle name="Note 10 6 2 2 4 3 2 2" xfId="8304"/>
    <cellStyle name="Note 10 6 2 2 4 3 3" xfId="8305"/>
    <cellStyle name="Note 10 6 2 2 4 4" xfId="8306"/>
    <cellStyle name="Note 10 6 2 2 4 4 2" xfId="8307"/>
    <cellStyle name="Note 10 6 2 2 4 4 2 2" xfId="8308"/>
    <cellStyle name="Note 10 6 2 2 4 4 3" xfId="8309"/>
    <cellStyle name="Note 10 6 2 2 4 5" xfId="8310"/>
    <cellStyle name="Note 10 6 2 2 4 5 2" xfId="8311"/>
    <cellStyle name="Note 10 6 2 2 4 6" xfId="8312"/>
    <cellStyle name="Note 10 6 2 2 5" xfId="8313"/>
    <cellStyle name="Note 10 6 2 2 5 2" xfId="8314"/>
    <cellStyle name="Note 10 6 2 2 5 2 2" xfId="8315"/>
    <cellStyle name="Note 10 6 2 2 5 2 2 2" xfId="8316"/>
    <cellStyle name="Note 10 6 2 2 5 2 3" xfId="8317"/>
    <cellStyle name="Note 10 6 2 2 5 3" xfId="8318"/>
    <cellStyle name="Note 10 6 2 2 5 3 2" xfId="8319"/>
    <cellStyle name="Note 10 6 2 2 5 3 2 2" xfId="8320"/>
    <cellStyle name="Note 10 6 2 2 5 3 3" xfId="8321"/>
    <cellStyle name="Note 10 6 2 2 5 4" xfId="8322"/>
    <cellStyle name="Note 10 6 2 2 5 4 2" xfId="8323"/>
    <cellStyle name="Note 10 6 2 2 5 4 2 2" xfId="8324"/>
    <cellStyle name="Note 10 6 2 2 5 4 3" xfId="8325"/>
    <cellStyle name="Note 10 6 2 2 5 5" xfId="8326"/>
    <cellStyle name="Note 10 6 2 2 5 5 2" xfId="8327"/>
    <cellStyle name="Note 10 6 2 2 5 6" xfId="8328"/>
    <cellStyle name="Note 10 6 2 2 6" xfId="8329"/>
    <cellStyle name="Note 10 6 2 2 6 2" xfId="8330"/>
    <cellStyle name="Note 10 6 2 2 6 2 2" xfId="8331"/>
    <cellStyle name="Note 10 6 2 2 6 2 2 2" xfId="8332"/>
    <cellStyle name="Note 10 6 2 2 6 2 3" xfId="8333"/>
    <cellStyle name="Note 10 6 2 2 6 3" xfId="8334"/>
    <cellStyle name="Note 10 6 2 2 6 3 2" xfId="8335"/>
    <cellStyle name="Note 10 6 2 2 6 3 2 2" xfId="8336"/>
    <cellStyle name="Note 10 6 2 2 6 3 3" xfId="8337"/>
    <cellStyle name="Note 10 6 2 2 6 4" xfId="8338"/>
    <cellStyle name="Note 10 6 2 2 6 4 2" xfId="8339"/>
    <cellStyle name="Note 10 6 2 2 6 4 2 2" xfId="8340"/>
    <cellStyle name="Note 10 6 2 2 6 4 3" xfId="8341"/>
    <cellStyle name="Note 10 6 2 2 6 5" xfId="8342"/>
    <cellStyle name="Note 10 6 2 2 6 5 2" xfId="8343"/>
    <cellStyle name="Note 10 6 2 2 6 6" xfId="8344"/>
    <cellStyle name="Note 10 6 2 2 7" xfId="8345"/>
    <cellStyle name="Note 10 6 2 2 7 2" xfId="8346"/>
    <cellStyle name="Note 10 6 2 2 7 2 2" xfId="8347"/>
    <cellStyle name="Note 10 6 2 2 7 3" xfId="8348"/>
    <cellStyle name="Note 10 6 2 2 8" xfId="8349"/>
    <cellStyle name="Note 10 6 2 2 8 2" xfId="8350"/>
    <cellStyle name="Note 10 6 2 2 9" xfId="8351"/>
    <cellStyle name="Note 10 6 2 3" xfId="8352"/>
    <cellStyle name="Note 10 6 2 3 2" xfId="8353"/>
    <cellStyle name="Note 10 6 2 3 2 2" xfId="8354"/>
    <cellStyle name="Note 10 6 2 3 2 2 2" xfId="8355"/>
    <cellStyle name="Note 10 6 2 3 2 3" xfId="8356"/>
    <cellStyle name="Note 10 6 2 3 3" xfId="8357"/>
    <cellStyle name="Note 10 6 2 3 3 2" xfId="8358"/>
    <cellStyle name="Note 10 6 2 3 3 2 2" xfId="8359"/>
    <cellStyle name="Note 10 6 2 3 3 3" xfId="8360"/>
    <cellStyle name="Note 10 6 2 3 4" xfId="8361"/>
    <cellStyle name="Note 10 6 2 3 4 2" xfId="8362"/>
    <cellStyle name="Note 10 6 2 3 4 2 2" xfId="8363"/>
    <cellStyle name="Note 10 6 2 3 4 3" xfId="8364"/>
    <cellStyle name="Note 10 6 2 3 5" xfId="8365"/>
    <cellStyle name="Note 10 6 2 3 5 2" xfId="8366"/>
    <cellStyle name="Note 10 6 2 3 5 2 2" xfId="8367"/>
    <cellStyle name="Note 10 6 2 3 5 3" xfId="8368"/>
    <cellStyle name="Note 10 6 2 3 6" xfId="8369"/>
    <cellStyle name="Note 10 6 2 3 6 2" xfId="8370"/>
    <cellStyle name="Note 10 6 2 3 7" xfId="8371"/>
    <cellStyle name="Note 10 6 2 4" xfId="8372"/>
    <cellStyle name="Note 10 6 2 4 2" xfId="8373"/>
    <cellStyle name="Note 10 6 2 4 2 2" xfId="8374"/>
    <cellStyle name="Note 10 6 2 4 2 2 2" xfId="8375"/>
    <cellStyle name="Note 10 6 2 4 2 3" xfId="8376"/>
    <cellStyle name="Note 10 6 2 4 3" xfId="8377"/>
    <cellStyle name="Note 10 6 2 4 3 2" xfId="8378"/>
    <cellStyle name="Note 10 6 2 4 3 2 2" xfId="8379"/>
    <cellStyle name="Note 10 6 2 4 3 3" xfId="8380"/>
    <cellStyle name="Note 10 6 2 4 4" xfId="8381"/>
    <cellStyle name="Note 10 6 2 4 4 2" xfId="8382"/>
    <cellStyle name="Note 10 6 2 4 4 2 2" xfId="8383"/>
    <cellStyle name="Note 10 6 2 4 4 3" xfId="8384"/>
    <cellStyle name="Note 10 6 2 4 5" xfId="8385"/>
    <cellStyle name="Note 10 6 2 4 5 2" xfId="8386"/>
    <cellStyle name="Note 10 6 2 4 6" xfId="8387"/>
    <cellStyle name="Note 10 6 2 5" xfId="8388"/>
    <cellStyle name="Note 10 6 2 5 2" xfId="8389"/>
    <cellStyle name="Note 10 6 2 5 2 2" xfId="8390"/>
    <cellStyle name="Note 10 6 2 5 2 2 2" xfId="8391"/>
    <cellStyle name="Note 10 6 2 5 2 3" xfId="8392"/>
    <cellStyle name="Note 10 6 2 5 3" xfId="8393"/>
    <cellStyle name="Note 10 6 2 5 3 2" xfId="8394"/>
    <cellStyle name="Note 10 6 2 5 3 2 2" xfId="8395"/>
    <cellStyle name="Note 10 6 2 5 3 3" xfId="8396"/>
    <cellStyle name="Note 10 6 2 5 4" xfId="8397"/>
    <cellStyle name="Note 10 6 2 5 4 2" xfId="8398"/>
    <cellStyle name="Note 10 6 2 5 4 2 2" xfId="8399"/>
    <cellStyle name="Note 10 6 2 5 4 3" xfId="8400"/>
    <cellStyle name="Note 10 6 2 5 5" xfId="8401"/>
    <cellStyle name="Note 10 6 2 5 5 2" xfId="8402"/>
    <cellStyle name="Note 10 6 2 5 6" xfId="8403"/>
    <cellStyle name="Note 10 6 2 6" xfId="8404"/>
    <cellStyle name="Note 10 6 2 6 2" xfId="8405"/>
    <cellStyle name="Note 10 6 2 6 2 2" xfId="8406"/>
    <cellStyle name="Note 10 6 2 6 2 2 2" xfId="8407"/>
    <cellStyle name="Note 10 6 2 6 2 3" xfId="8408"/>
    <cellStyle name="Note 10 6 2 6 3" xfId="8409"/>
    <cellStyle name="Note 10 6 2 6 3 2" xfId="8410"/>
    <cellStyle name="Note 10 6 2 6 3 2 2" xfId="8411"/>
    <cellStyle name="Note 10 6 2 6 3 3" xfId="8412"/>
    <cellStyle name="Note 10 6 2 6 4" xfId="8413"/>
    <cellStyle name="Note 10 6 2 6 4 2" xfId="8414"/>
    <cellStyle name="Note 10 6 2 6 4 2 2" xfId="8415"/>
    <cellStyle name="Note 10 6 2 6 4 3" xfId="8416"/>
    <cellStyle name="Note 10 6 2 6 5" xfId="8417"/>
    <cellStyle name="Note 10 6 2 6 5 2" xfId="8418"/>
    <cellStyle name="Note 10 6 2 6 6" xfId="8419"/>
    <cellStyle name="Note 10 6 2 7" xfId="8420"/>
    <cellStyle name="Note 10 6 2 7 2" xfId="8421"/>
    <cellStyle name="Note 10 6 2 7 2 2" xfId="8422"/>
    <cellStyle name="Note 10 6 2 7 2 2 2" xfId="8423"/>
    <cellStyle name="Note 10 6 2 7 2 3" xfId="8424"/>
    <cellStyle name="Note 10 6 2 7 3" xfId="8425"/>
    <cellStyle name="Note 10 6 2 7 3 2" xfId="8426"/>
    <cellStyle name="Note 10 6 2 7 3 2 2" xfId="8427"/>
    <cellStyle name="Note 10 6 2 7 3 3" xfId="8428"/>
    <cellStyle name="Note 10 6 2 7 4" xfId="8429"/>
    <cellStyle name="Note 10 6 2 7 4 2" xfId="8430"/>
    <cellStyle name="Note 10 6 2 7 4 2 2" xfId="8431"/>
    <cellStyle name="Note 10 6 2 7 4 3" xfId="8432"/>
    <cellStyle name="Note 10 6 2 7 5" xfId="8433"/>
    <cellStyle name="Note 10 6 2 7 5 2" xfId="8434"/>
    <cellStyle name="Note 10 6 2 7 6" xfId="8435"/>
    <cellStyle name="Note 10 6 2 8" xfId="8436"/>
    <cellStyle name="Note 10 6 2 8 2" xfId="8437"/>
    <cellStyle name="Note 10 6 2 8 2 2" xfId="8438"/>
    <cellStyle name="Note 10 6 2 8 3" xfId="8439"/>
    <cellStyle name="Note 10 6 2 9" xfId="8440"/>
    <cellStyle name="Note 10 6 2 9 2" xfId="8441"/>
    <cellStyle name="Note 10 6 3" xfId="8442"/>
    <cellStyle name="Note 10 6 3 2" xfId="8443"/>
    <cellStyle name="Note 10 6 3 2 2" xfId="8444"/>
    <cellStyle name="Note 10 6 3 2 2 2" xfId="8445"/>
    <cellStyle name="Note 10 6 3 2 3" xfId="8446"/>
    <cellStyle name="Note 10 6 3 3" xfId="8447"/>
    <cellStyle name="Note 10 6 3 3 2" xfId="8448"/>
    <cellStyle name="Note 10 6 3 3 2 2" xfId="8449"/>
    <cellStyle name="Note 10 6 3 3 3" xfId="8450"/>
    <cellStyle name="Note 10 6 3 4" xfId="8451"/>
    <cellStyle name="Note 10 6 3 4 2" xfId="8452"/>
    <cellStyle name="Note 10 6 3 4 2 2" xfId="8453"/>
    <cellStyle name="Note 10 6 3 4 3" xfId="8454"/>
    <cellStyle name="Note 10 6 3 5" xfId="8455"/>
    <cellStyle name="Note 10 6 3 5 2" xfId="8456"/>
    <cellStyle name="Note 10 6 3 5 2 2" xfId="8457"/>
    <cellStyle name="Note 10 6 3 5 3" xfId="8458"/>
    <cellStyle name="Note 10 6 3 6" xfId="8459"/>
    <cellStyle name="Note 10 6 3 6 2" xfId="8460"/>
    <cellStyle name="Note 10 6 3 7" xfId="8461"/>
    <cellStyle name="Note 10 6 4" xfId="8462"/>
    <cellStyle name="Note 10 6 4 2" xfId="8463"/>
    <cellStyle name="Note 10 6 4 2 2" xfId="8464"/>
    <cellStyle name="Note 10 6 4 2 2 2" xfId="8465"/>
    <cellStyle name="Note 10 6 4 2 3" xfId="8466"/>
    <cellStyle name="Note 10 6 4 3" xfId="8467"/>
    <cellStyle name="Note 10 6 4 3 2" xfId="8468"/>
    <cellStyle name="Note 10 6 4 3 2 2" xfId="8469"/>
    <cellStyle name="Note 10 6 4 3 3" xfId="8470"/>
    <cellStyle name="Note 10 6 4 4" xfId="8471"/>
    <cellStyle name="Note 10 6 4 4 2" xfId="8472"/>
    <cellStyle name="Note 10 6 4 4 2 2" xfId="8473"/>
    <cellStyle name="Note 10 6 4 4 3" xfId="8474"/>
    <cellStyle name="Note 10 6 4 5" xfId="8475"/>
    <cellStyle name="Note 10 6 4 5 2" xfId="8476"/>
    <cellStyle name="Note 10 6 4 6" xfId="8477"/>
    <cellStyle name="Note 10 6 5" xfId="8478"/>
    <cellStyle name="Note 10 6 5 2" xfId="8479"/>
    <cellStyle name="Note 10 6 5 2 2" xfId="8480"/>
    <cellStyle name="Note 10 6 5 2 2 2" xfId="8481"/>
    <cellStyle name="Note 10 6 5 2 3" xfId="8482"/>
    <cellStyle name="Note 10 6 5 3" xfId="8483"/>
    <cellStyle name="Note 10 6 5 3 2" xfId="8484"/>
    <cellStyle name="Note 10 6 5 3 2 2" xfId="8485"/>
    <cellStyle name="Note 10 6 5 3 3" xfId="8486"/>
    <cellStyle name="Note 10 6 5 4" xfId="8487"/>
    <cellStyle name="Note 10 6 5 4 2" xfId="8488"/>
    <cellStyle name="Note 10 6 5 4 2 2" xfId="8489"/>
    <cellStyle name="Note 10 6 5 4 3" xfId="8490"/>
    <cellStyle name="Note 10 6 5 5" xfId="8491"/>
    <cellStyle name="Note 10 6 5 5 2" xfId="8492"/>
    <cellStyle name="Note 10 6 5 6" xfId="8493"/>
    <cellStyle name="Note 10 6 6" xfId="8494"/>
    <cellStyle name="Note 10 6 6 2" xfId="8495"/>
    <cellStyle name="Note 10 6 6 2 2" xfId="8496"/>
    <cellStyle name="Note 10 6 6 2 2 2" xfId="8497"/>
    <cellStyle name="Note 10 6 6 2 3" xfId="8498"/>
    <cellStyle name="Note 10 6 6 3" xfId="8499"/>
    <cellStyle name="Note 10 6 6 3 2" xfId="8500"/>
    <cellStyle name="Note 10 6 6 3 2 2" xfId="8501"/>
    <cellStyle name="Note 10 6 6 3 3" xfId="8502"/>
    <cellStyle name="Note 10 6 6 4" xfId="8503"/>
    <cellStyle name="Note 10 6 6 4 2" xfId="8504"/>
    <cellStyle name="Note 10 6 6 4 2 2" xfId="8505"/>
    <cellStyle name="Note 10 6 6 4 3" xfId="8506"/>
    <cellStyle name="Note 10 6 6 5" xfId="8507"/>
    <cellStyle name="Note 10 6 6 5 2" xfId="8508"/>
    <cellStyle name="Note 10 6 6 6" xfId="8509"/>
    <cellStyle name="Note 10 6 7" xfId="8510"/>
    <cellStyle name="Note 10 6 7 2" xfId="8511"/>
    <cellStyle name="Note 10 6 7 2 2" xfId="8512"/>
    <cellStyle name="Note 10 6 7 2 2 2" xfId="8513"/>
    <cellStyle name="Note 10 6 7 2 3" xfId="8514"/>
    <cellStyle name="Note 10 6 7 3" xfId="8515"/>
    <cellStyle name="Note 10 6 7 3 2" xfId="8516"/>
    <cellStyle name="Note 10 6 7 3 2 2" xfId="8517"/>
    <cellStyle name="Note 10 6 7 3 3" xfId="8518"/>
    <cellStyle name="Note 10 6 7 4" xfId="8519"/>
    <cellStyle name="Note 10 6 7 4 2" xfId="8520"/>
    <cellStyle name="Note 10 6 7 4 2 2" xfId="8521"/>
    <cellStyle name="Note 10 6 7 4 3" xfId="8522"/>
    <cellStyle name="Note 10 6 7 5" xfId="8523"/>
    <cellStyle name="Note 10 6 7 5 2" xfId="8524"/>
    <cellStyle name="Note 10 6 7 6" xfId="8525"/>
    <cellStyle name="Note 10 6 8" xfId="8526"/>
    <cellStyle name="Note 10 6 8 2" xfId="8527"/>
    <cellStyle name="Note 10 6 8 2 2" xfId="8528"/>
    <cellStyle name="Note 10 6 8 3" xfId="8529"/>
    <cellStyle name="Note 10 6 9" xfId="8530"/>
    <cellStyle name="Note 10 6 9 2" xfId="8531"/>
    <cellStyle name="Note 10 7" xfId="8532"/>
    <cellStyle name="Note 10 7 2" xfId="8533"/>
    <cellStyle name="Note 10 7 2 2" xfId="8534"/>
    <cellStyle name="Note 10 7 2 2 2" xfId="8535"/>
    <cellStyle name="Note 10 7 2 3" xfId="8536"/>
    <cellStyle name="Note 10 7 3" xfId="8537"/>
    <cellStyle name="Note 10 7 3 2" xfId="8538"/>
    <cellStyle name="Note 10 7 3 2 2" xfId="8539"/>
    <cellStyle name="Note 10 7 3 3" xfId="8540"/>
    <cellStyle name="Note 10 7 4" xfId="8541"/>
    <cellStyle name="Note 10 7 4 2" xfId="8542"/>
    <cellStyle name="Note 10 7 4 2 2" xfId="8543"/>
    <cellStyle name="Note 10 7 4 3" xfId="8544"/>
    <cellStyle name="Note 10 7 5" xfId="8545"/>
    <cellStyle name="Note 10 7 5 2" xfId="8546"/>
    <cellStyle name="Note 10 7 5 2 2" xfId="8547"/>
    <cellStyle name="Note 10 7 5 3" xfId="8548"/>
    <cellStyle name="Note 10 7 6" xfId="8549"/>
    <cellStyle name="Note 10 7 6 2" xfId="8550"/>
    <cellStyle name="Note 10 7 7" xfId="8551"/>
    <cellStyle name="Note 10 8" xfId="8552"/>
    <cellStyle name="Note 10 8 2" xfId="8553"/>
    <cellStyle name="Note 10 8 2 2" xfId="8554"/>
    <cellStyle name="Note 10 8 2 2 2" xfId="8555"/>
    <cellStyle name="Note 10 8 2 3" xfId="8556"/>
    <cellStyle name="Note 10 8 3" xfId="8557"/>
    <cellStyle name="Note 10 8 3 2" xfId="8558"/>
    <cellStyle name="Note 10 8 3 2 2" xfId="8559"/>
    <cellStyle name="Note 10 8 3 3" xfId="8560"/>
    <cellStyle name="Note 10 8 4" xfId="8561"/>
    <cellStyle name="Note 10 8 4 2" xfId="8562"/>
    <cellStyle name="Note 10 8 4 2 2" xfId="8563"/>
    <cellStyle name="Note 10 8 4 3" xfId="8564"/>
    <cellStyle name="Note 10 8 5" xfId="8565"/>
    <cellStyle name="Note 10 8 5 2" xfId="8566"/>
    <cellStyle name="Note 10 8 6" xfId="8567"/>
    <cellStyle name="Note 10 9" xfId="8568"/>
    <cellStyle name="Note 10 9 2" xfId="8569"/>
    <cellStyle name="Note 10 9 2 2" xfId="8570"/>
    <cellStyle name="Note 10 9 2 2 2" xfId="8571"/>
    <cellStyle name="Note 10 9 2 3" xfId="8572"/>
    <cellStyle name="Note 10 9 3" xfId="8573"/>
    <cellStyle name="Note 10 9 3 2" xfId="8574"/>
    <cellStyle name="Note 10 9 3 2 2" xfId="8575"/>
    <cellStyle name="Note 10 9 3 3" xfId="8576"/>
    <cellStyle name="Note 10 9 4" xfId="8577"/>
    <cellStyle name="Note 10 9 4 2" xfId="8578"/>
    <cellStyle name="Note 10 9 4 2 2" xfId="8579"/>
    <cellStyle name="Note 10 9 4 3" xfId="8580"/>
    <cellStyle name="Note 10 9 5" xfId="8581"/>
    <cellStyle name="Note 10 9 5 2" xfId="8582"/>
    <cellStyle name="Note 10 9 6" xfId="8583"/>
    <cellStyle name="Note 11" xfId="8584"/>
    <cellStyle name="Note 11 10" xfId="8585"/>
    <cellStyle name="Note 11 10 2" xfId="8586"/>
    <cellStyle name="Note 11 10 2 2" xfId="8587"/>
    <cellStyle name="Note 11 10 2 2 2" xfId="8588"/>
    <cellStyle name="Note 11 10 2 3" xfId="8589"/>
    <cellStyle name="Note 11 10 3" xfId="8590"/>
    <cellStyle name="Note 11 10 3 2" xfId="8591"/>
    <cellStyle name="Note 11 10 3 2 2" xfId="8592"/>
    <cellStyle name="Note 11 10 3 3" xfId="8593"/>
    <cellStyle name="Note 11 10 4" xfId="8594"/>
    <cellStyle name="Note 11 10 4 2" xfId="8595"/>
    <cellStyle name="Note 11 10 4 2 2" xfId="8596"/>
    <cellStyle name="Note 11 10 4 3" xfId="8597"/>
    <cellStyle name="Note 11 10 5" xfId="8598"/>
    <cellStyle name="Note 11 10 5 2" xfId="8599"/>
    <cellStyle name="Note 11 10 6" xfId="8600"/>
    <cellStyle name="Note 11 11" xfId="8601"/>
    <cellStyle name="Note 11 11 2" xfId="8602"/>
    <cellStyle name="Note 11 11 2 2" xfId="8603"/>
    <cellStyle name="Note 11 11 2 2 2" xfId="8604"/>
    <cellStyle name="Note 11 11 2 3" xfId="8605"/>
    <cellStyle name="Note 11 11 3" xfId="8606"/>
    <cellStyle name="Note 11 11 3 2" xfId="8607"/>
    <cellStyle name="Note 11 11 3 2 2" xfId="8608"/>
    <cellStyle name="Note 11 11 3 3" xfId="8609"/>
    <cellStyle name="Note 11 11 4" xfId="8610"/>
    <cellStyle name="Note 11 11 4 2" xfId="8611"/>
    <cellStyle name="Note 11 11 4 2 2" xfId="8612"/>
    <cellStyle name="Note 11 11 4 3" xfId="8613"/>
    <cellStyle name="Note 11 11 5" xfId="8614"/>
    <cellStyle name="Note 11 11 5 2" xfId="8615"/>
    <cellStyle name="Note 11 11 6" xfId="8616"/>
    <cellStyle name="Note 11 12" xfId="8617"/>
    <cellStyle name="Note 11 12 2" xfId="8618"/>
    <cellStyle name="Note 11 12 2 2" xfId="8619"/>
    <cellStyle name="Note 11 12 3" xfId="8620"/>
    <cellStyle name="Note 11 13" xfId="8621"/>
    <cellStyle name="Note 11 13 2" xfId="8622"/>
    <cellStyle name="Note 11 14" xfId="8623"/>
    <cellStyle name="Note 11 2" xfId="8624"/>
    <cellStyle name="Note 11 2 10" xfId="8625"/>
    <cellStyle name="Note 11 2 10 2" xfId="8626"/>
    <cellStyle name="Note 11 2 11" xfId="8627"/>
    <cellStyle name="Note 11 2 2" xfId="8628"/>
    <cellStyle name="Note 11 2 2 10" xfId="8629"/>
    <cellStyle name="Note 11 2 2 10 2" xfId="8630"/>
    <cellStyle name="Note 11 2 2 11" xfId="8631"/>
    <cellStyle name="Note 11 2 2 2" xfId="8632"/>
    <cellStyle name="Note 11 2 2 2 10" xfId="8633"/>
    <cellStyle name="Note 11 2 2 2 2" xfId="8634"/>
    <cellStyle name="Note 11 2 2 2 2 10" xfId="8635"/>
    <cellStyle name="Note 11 2 2 2 2 2" xfId="8636"/>
    <cellStyle name="Note 11 2 2 2 2 2 2" xfId="8637"/>
    <cellStyle name="Note 11 2 2 2 2 2 2 2" xfId="8638"/>
    <cellStyle name="Note 11 2 2 2 2 2 2 2 2" xfId="8639"/>
    <cellStyle name="Note 11 2 2 2 2 2 2 2 2 2" xfId="8640"/>
    <cellStyle name="Note 11 2 2 2 2 2 2 2 3" xfId="8641"/>
    <cellStyle name="Note 11 2 2 2 2 2 2 3" xfId="8642"/>
    <cellStyle name="Note 11 2 2 2 2 2 2 3 2" xfId="8643"/>
    <cellStyle name="Note 11 2 2 2 2 2 2 3 2 2" xfId="8644"/>
    <cellStyle name="Note 11 2 2 2 2 2 2 3 3" xfId="8645"/>
    <cellStyle name="Note 11 2 2 2 2 2 2 4" xfId="8646"/>
    <cellStyle name="Note 11 2 2 2 2 2 2 4 2" xfId="8647"/>
    <cellStyle name="Note 11 2 2 2 2 2 2 4 2 2" xfId="8648"/>
    <cellStyle name="Note 11 2 2 2 2 2 2 4 3" xfId="8649"/>
    <cellStyle name="Note 11 2 2 2 2 2 2 5" xfId="8650"/>
    <cellStyle name="Note 11 2 2 2 2 2 2 5 2" xfId="8651"/>
    <cellStyle name="Note 11 2 2 2 2 2 2 5 2 2" xfId="8652"/>
    <cellStyle name="Note 11 2 2 2 2 2 2 5 3" xfId="8653"/>
    <cellStyle name="Note 11 2 2 2 2 2 2 6" xfId="8654"/>
    <cellStyle name="Note 11 2 2 2 2 2 2 6 2" xfId="8655"/>
    <cellStyle name="Note 11 2 2 2 2 2 2 7" xfId="8656"/>
    <cellStyle name="Note 11 2 2 2 2 2 3" xfId="8657"/>
    <cellStyle name="Note 11 2 2 2 2 2 3 2" xfId="8658"/>
    <cellStyle name="Note 11 2 2 2 2 2 3 2 2" xfId="8659"/>
    <cellStyle name="Note 11 2 2 2 2 2 3 2 2 2" xfId="8660"/>
    <cellStyle name="Note 11 2 2 2 2 2 3 2 3" xfId="8661"/>
    <cellStyle name="Note 11 2 2 2 2 2 3 3" xfId="8662"/>
    <cellStyle name="Note 11 2 2 2 2 2 3 3 2" xfId="8663"/>
    <cellStyle name="Note 11 2 2 2 2 2 3 3 2 2" xfId="8664"/>
    <cellStyle name="Note 11 2 2 2 2 2 3 3 3" xfId="8665"/>
    <cellStyle name="Note 11 2 2 2 2 2 3 4" xfId="8666"/>
    <cellStyle name="Note 11 2 2 2 2 2 3 4 2" xfId="8667"/>
    <cellStyle name="Note 11 2 2 2 2 2 3 4 2 2" xfId="8668"/>
    <cellStyle name="Note 11 2 2 2 2 2 3 4 3" xfId="8669"/>
    <cellStyle name="Note 11 2 2 2 2 2 3 5" xfId="8670"/>
    <cellStyle name="Note 11 2 2 2 2 2 3 5 2" xfId="8671"/>
    <cellStyle name="Note 11 2 2 2 2 2 3 6" xfId="8672"/>
    <cellStyle name="Note 11 2 2 2 2 2 4" xfId="8673"/>
    <cellStyle name="Note 11 2 2 2 2 2 4 2" xfId="8674"/>
    <cellStyle name="Note 11 2 2 2 2 2 4 2 2" xfId="8675"/>
    <cellStyle name="Note 11 2 2 2 2 2 4 2 2 2" xfId="8676"/>
    <cellStyle name="Note 11 2 2 2 2 2 4 2 3" xfId="8677"/>
    <cellStyle name="Note 11 2 2 2 2 2 4 3" xfId="8678"/>
    <cellStyle name="Note 11 2 2 2 2 2 4 3 2" xfId="8679"/>
    <cellStyle name="Note 11 2 2 2 2 2 4 3 2 2" xfId="8680"/>
    <cellStyle name="Note 11 2 2 2 2 2 4 3 3" xfId="8681"/>
    <cellStyle name="Note 11 2 2 2 2 2 4 4" xfId="8682"/>
    <cellStyle name="Note 11 2 2 2 2 2 4 4 2" xfId="8683"/>
    <cellStyle name="Note 11 2 2 2 2 2 4 4 2 2" xfId="8684"/>
    <cellStyle name="Note 11 2 2 2 2 2 4 4 3" xfId="8685"/>
    <cellStyle name="Note 11 2 2 2 2 2 4 5" xfId="8686"/>
    <cellStyle name="Note 11 2 2 2 2 2 4 5 2" xfId="8687"/>
    <cellStyle name="Note 11 2 2 2 2 2 4 6" xfId="8688"/>
    <cellStyle name="Note 11 2 2 2 2 2 5" xfId="8689"/>
    <cellStyle name="Note 11 2 2 2 2 2 5 2" xfId="8690"/>
    <cellStyle name="Note 11 2 2 2 2 2 5 2 2" xfId="8691"/>
    <cellStyle name="Note 11 2 2 2 2 2 5 2 2 2" xfId="8692"/>
    <cellStyle name="Note 11 2 2 2 2 2 5 2 3" xfId="8693"/>
    <cellStyle name="Note 11 2 2 2 2 2 5 3" xfId="8694"/>
    <cellStyle name="Note 11 2 2 2 2 2 5 3 2" xfId="8695"/>
    <cellStyle name="Note 11 2 2 2 2 2 5 3 2 2" xfId="8696"/>
    <cellStyle name="Note 11 2 2 2 2 2 5 3 3" xfId="8697"/>
    <cellStyle name="Note 11 2 2 2 2 2 5 4" xfId="8698"/>
    <cellStyle name="Note 11 2 2 2 2 2 5 4 2" xfId="8699"/>
    <cellStyle name="Note 11 2 2 2 2 2 5 4 2 2" xfId="8700"/>
    <cellStyle name="Note 11 2 2 2 2 2 5 4 3" xfId="8701"/>
    <cellStyle name="Note 11 2 2 2 2 2 5 5" xfId="8702"/>
    <cellStyle name="Note 11 2 2 2 2 2 5 5 2" xfId="8703"/>
    <cellStyle name="Note 11 2 2 2 2 2 5 6" xfId="8704"/>
    <cellStyle name="Note 11 2 2 2 2 2 6" xfId="8705"/>
    <cellStyle name="Note 11 2 2 2 2 2 6 2" xfId="8706"/>
    <cellStyle name="Note 11 2 2 2 2 2 6 2 2" xfId="8707"/>
    <cellStyle name="Note 11 2 2 2 2 2 6 2 2 2" xfId="8708"/>
    <cellStyle name="Note 11 2 2 2 2 2 6 2 3" xfId="8709"/>
    <cellStyle name="Note 11 2 2 2 2 2 6 3" xfId="8710"/>
    <cellStyle name="Note 11 2 2 2 2 2 6 3 2" xfId="8711"/>
    <cellStyle name="Note 11 2 2 2 2 2 6 3 2 2" xfId="8712"/>
    <cellStyle name="Note 11 2 2 2 2 2 6 3 3" xfId="8713"/>
    <cellStyle name="Note 11 2 2 2 2 2 6 4" xfId="8714"/>
    <cellStyle name="Note 11 2 2 2 2 2 6 4 2" xfId="8715"/>
    <cellStyle name="Note 11 2 2 2 2 2 6 4 2 2" xfId="8716"/>
    <cellStyle name="Note 11 2 2 2 2 2 6 4 3" xfId="8717"/>
    <cellStyle name="Note 11 2 2 2 2 2 6 5" xfId="8718"/>
    <cellStyle name="Note 11 2 2 2 2 2 6 5 2" xfId="8719"/>
    <cellStyle name="Note 11 2 2 2 2 2 6 6" xfId="8720"/>
    <cellStyle name="Note 11 2 2 2 2 2 7" xfId="8721"/>
    <cellStyle name="Note 11 2 2 2 2 2 7 2" xfId="8722"/>
    <cellStyle name="Note 11 2 2 2 2 2 7 2 2" xfId="8723"/>
    <cellStyle name="Note 11 2 2 2 2 2 7 3" xfId="8724"/>
    <cellStyle name="Note 11 2 2 2 2 2 8" xfId="8725"/>
    <cellStyle name="Note 11 2 2 2 2 2 8 2" xfId="8726"/>
    <cellStyle name="Note 11 2 2 2 2 2 9" xfId="8727"/>
    <cellStyle name="Note 11 2 2 2 2 3" xfId="8728"/>
    <cellStyle name="Note 11 2 2 2 2 3 2" xfId="8729"/>
    <cellStyle name="Note 11 2 2 2 2 3 2 2" xfId="8730"/>
    <cellStyle name="Note 11 2 2 2 2 3 2 2 2" xfId="8731"/>
    <cellStyle name="Note 11 2 2 2 2 3 2 3" xfId="8732"/>
    <cellStyle name="Note 11 2 2 2 2 3 3" xfId="8733"/>
    <cellStyle name="Note 11 2 2 2 2 3 3 2" xfId="8734"/>
    <cellStyle name="Note 11 2 2 2 2 3 3 2 2" xfId="8735"/>
    <cellStyle name="Note 11 2 2 2 2 3 3 3" xfId="8736"/>
    <cellStyle name="Note 11 2 2 2 2 3 4" xfId="8737"/>
    <cellStyle name="Note 11 2 2 2 2 3 4 2" xfId="8738"/>
    <cellStyle name="Note 11 2 2 2 2 3 4 2 2" xfId="8739"/>
    <cellStyle name="Note 11 2 2 2 2 3 4 3" xfId="8740"/>
    <cellStyle name="Note 11 2 2 2 2 3 5" xfId="8741"/>
    <cellStyle name="Note 11 2 2 2 2 3 5 2" xfId="8742"/>
    <cellStyle name="Note 11 2 2 2 2 3 5 2 2" xfId="8743"/>
    <cellStyle name="Note 11 2 2 2 2 3 5 3" xfId="8744"/>
    <cellStyle name="Note 11 2 2 2 2 3 6" xfId="8745"/>
    <cellStyle name="Note 11 2 2 2 2 3 6 2" xfId="8746"/>
    <cellStyle name="Note 11 2 2 2 2 3 7" xfId="8747"/>
    <cellStyle name="Note 11 2 2 2 2 4" xfId="8748"/>
    <cellStyle name="Note 11 2 2 2 2 4 2" xfId="8749"/>
    <cellStyle name="Note 11 2 2 2 2 4 2 2" xfId="8750"/>
    <cellStyle name="Note 11 2 2 2 2 4 2 2 2" xfId="8751"/>
    <cellStyle name="Note 11 2 2 2 2 4 2 3" xfId="8752"/>
    <cellStyle name="Note 11 2 2 2 2 4 3" xfId="8753"/>
    <cellStyle name="Note 11 2 2 2 2 4 3 2" xfId="8754"/>
    <cellStyle name="Note 11 2 2 2 2 4 3 2 2" xfId="8755"/>
    <cellStyle name="Note 11 2 2 2 2 4 3 3" xfId="8756"/>
    <cellStyle name="Note 11 2 2 2 2 4 4" xfId="8757"/>
    <cellStyle name="Note 11 2 2 2 2 4 4 2" xfId="8758"/>
    <cellStyle name="Note 11 2 2 2 2 4 4 2 2" xfId="8759"/>
    <cellStyle name="Note 11 2 2 2 2 4 4 3" xfId="8760"/>
    <cellStyle name="Note 11 2 2 2 2 4 5" xfId="8761"/>
    <cellStyle name="Note 11 2 2 2 2 4 5 2" xfId="8762"/>
    <cellStyle name="Note 11 2 2 2 2 4 6" xfId="8763"/>
    <cellStyle name="Note 11 2 2 2 2 5" xfId="8764"/>
    <cellStyle name="Note 11 2 2 2 2 5 2" xfId="8765"/>
    <cellStyle name="Note 11 2 2 2 2 5 2 2" xfId="8766"/>
    <cellStyle name="Note 11 2 2 2 2 5 2 2 2" xfId="8767"/>
    <cellStyle name="Note 11 2 2 2 2 5 2 3" xfId="8768"/>
    <cellStyle name="Note 11 2 2 2 2 5 3" xfId="8769"/>
    <cellStyle name="Note 11 2 2 2 2 5 3 2" xfId="8770"/>
    <cellStyle name="Note 11 2 2 2 2 5 3 2 2" xfId="8771"/>
    <cellStyle name="Note 11 2 2 2 2 5 3 3" xfId="8772"/>
    <cellStyle name="Note 11 2 2 2 2 5 4" xfId="8773"/>
    <cellStyle name="Note 11 2 2 2 2 5 4 2" xfId="8774"/>
    <cellStyle name="Note 11 2 2 2 2 5 4 2 2" xfId="8775"/>
    <cellStyle name="Note 11 2 2 2 2 5 4 3" xfId="8776"/>
    <cellStyle name="Note 11 2 2 2 2 5 5" xfId="8777"/>
    <cellStyle name="Note 11 2 2 2 2 5 5 2" xfId="8778"/>
    <cellStyle name="Note 11 2 2 2 2 5 6" xfId="8779"/>
    <cellStyle name="Note 11 2 2 2 2 6" xfId="8780"/>
    <cellStyle name="Note 11 2 2 2 2 6 2" xfId="8781"/>
    <cellStyle name="Note 11 2 2 2 2 6 2 2" xfId="8782"/>
    <cellStyle name="Note 11 2 2 2 2 6 2 2 2" xfId="8783"/>
    <cellStyle name="Note 11 2 2 2 2 6 2 3" xfId="8784"/>
    <cellStyle name="Note 11 2 2 2 2 6 3" xfId="8785"/>
    <cellStyle name="Note 11 2 2 2 2 6 3 2" xfId="8786"/>
    <cellStyle name="Note 11 2 2 2 2 6 3 2 2" xfId="8787"/>
    <cellStyle name="Note 11 2 2 2 2 6 3 3" xfId="8788"/>
    <cellStyle name="Note 11 2 2 2 2 6 4" xfId="8789"/>
    <cellStyle name="Note 11 2 2 2 2 6 4 2" xfId="8790"/>
    <cellStyle name="Note 11 2 2 2 2 6 4 2 2" xfId="8791"/>
    <cellStyle name="Note 11 2 2 2 2 6 4 3" xfId="8792"/>
    <cellStyle name="Note 11 2 2 2 2 6 5" xfId="8793"/>
    <cellStyle name="Note 11 2 2 2 2 6 5 2" xfId="8794"/>
    <cellStyle name="Note 11 2 2 2 2 6 6" xfId="8795"/>
    <cellStyle name="Note 11 2 2 2 2 7" xfId="8796"/>
    <cellStyle name="Note 11 2 2 2 2 7 2" xfId="8797"/>
    <cellStyle name="Note 11 2 2 2 2 7 2 2" xfId="8798"/>
    <cellStyle name="Note 11 2 2 2 2 7 2 2 2" xfId="8799"/>
    <cellStyle name="Note 11 2 2 2 2 7 2 3" xfId="8800"/>
    <cellStyle name="Note 11 2 2 2 2 7 3" xfId="8801"/>
    <cellStyle name="Note 11 2 2 2 2 7 3 2" xfId="8802"/>
    <cellStyle name="Note 11 2 2 2 2 7 3 2 2" xfId="8803"/>
    <cellStyle name="Note 11 2 2 2 2 7 3 3" xfId="8804"/>
    <cellStyle name="Note 11 2 2 2 2 7 4" xfId="8805"/>
    <cellStyle name="Note 11 2 2 2 2 7 4 2" xfId="8806"/>
    <cellStyle name="Note 11 2 2 2 2 7 4 2 2" xfId="8807"/>
    <cellStyle name="Note 11 2 2 2 2 7 4 3" xfId="8808"/>
    <cellStyle name="Note 11 2 2 2 2 7 5" xfId="8809"/>
    <cellStyle name="Note 11 2 2 2 2 7 5 2" xfId="8810"/>
    <cellStyle name="Note 11 2 2 2 2 7 6" xfId="8811"/>
    <cellStyle name="Note 11 2 2 2 2 8" xfId="8812"/>
    <cellStyle name="Note 11 2 2 2 2 8 2" xfId="8813"/>
    <cellStyle name="Note 11 2 2 2 2 8 2 2" xfId="8814"/>
    <cellStyle name="Note 11 2 2 2 2 8 3" xfId="8815"/>
    <cellStyle name="Note 11 2 2 2 2 9" xfId="8816"/>
    <cellStyle name="Note 11 2 2 2 2 9 2" xfId="8817"/>
    <cellStyle name="Note 11 2 2 2 3" xfId="8818"/>
    <cellStyle name="Note 11 2 2 2 3 2" xfId="8819"/>
    <cellStyle name="Note 11 2 2 2 3 2 2" xfId="8820"/>
    <cellStyle name="Note 11 2 2 2 3 2 2 2" xfId="8821"/>
    <cellStyle name="Note 11 2 2 2 3 2 3" xfId="8822"/>
    <cellStyle name="Note 11 2 2 2 3 3" xfId="8823"/>
    <cellStyle name="Note 11 2 2 2 3 3 2" xfId="8824"/>
    <cellStyle name="Note 11 2 2 2 3 3 2 2" xfId="8825"/>
    <cellStyle name="Note 11 2 2 2 3 3 3" xfId="8826"/>
    <cellStyle name="Note 11 2 2 2 3 4" xfId="8827"/>
    <cellStyle name="Note 11 2 2 2 3 4 2" xfId="8828"/>
    <cellStyle name="Note 11 2 2 2 3 4 2 2" xfId="8829"/>
    <cellStyle name="Note 11 2 2 2 3 4 3" xfId="8830"/>
    <cellStyle name="Note 11 2 2 2 3 5" xfId="8831"/>
    <cellStyle name="Note 11 2 2 2 3 5 2" xfId="8832"/>
    <cellStyle name="Note 11 2 2 2 3 5 2 2" xfId="8833"/>
    <cellStyle name="Note 11 2 2 2 3 5 3" xfId="8834"/>
    <cellStyle name="Note 11 2 2 2 3 6" xfId="8835"/>
    <cellStyle name="Note 11 2 2 2 3 6 2" xfId="8836"/>
    <cellStyle name="Note 11 2 2 2 3 7" xfId="8837"/>
    <cellStyle name="Note 11 2 2 2 4" xfId="8838"/>
    <cellStyle name="Note 11 2 2 2 4 2" xfId="8839"/>
    <cellStyle name="Note 11 2 2 2 4 2 2" xfId="8840"/>
    <cellStyle name="Note 11 2 2 2 4 2 2 2" xfId="8841"/>
    <cellStyle name="Note 11 2 2 2 4 2 3" xfId="8842"/>
    <cellStyle name="Note 11 2 2 2 4 3" xfId="8843"/>
    <cellStyle name="Note 11 2 2 2 4 3 2" xfId="8844"/>
    <cellStyle name="Note 11 2 2 2 4 3 2 2" xfId="8845"/>
    <cellStyle name="Note 11 2 2 2 4 3 3" xfId="8846"/>
    <cellStyle name="Note 11 2 2 2 4 4" xfId="8847"/>
    <cellStyle name="Note 11 2 2 2 4 4 2" xfId="8848"/>
    <cellStyle name="Note 11 2 2 2 4 4 2 2" xfId="8849"/>
    <cellStyle name="Note 11 2 2 2 4 4 3" xfId="8850"/>
    <cellStyle name="Note 11 2 2 2 4 5" xfId="8851"/>
    <cellStyle name="Note 11 2 2 2 4 5 2" xfId="8852"/>
    <cellStyle name="Note 11 2 2 2 4 6" xfId="8853"/>
    <cellStyle name="Note 11 2 2 2 5" xfId="8854"/>
    <cellStyle name="Note 11 2 2 2 5 2" xfId="8855"/>
    <cellStyle name="Note 11 2 2 2 5 2 2" xfId="8856"/>
    <cellStyle name="Note 11 2 2 2 5 2 2 2" xfId="8857"/>
    <cellStyle name="Note 11 2 2 2 5 2 3" xfId="8858"/>
    <cellStyle name="Note 11 2 2 2 5 3" xfId="8859"/>
    <cellStyle name="Note 11 2 2 2 5 3 2" xfId="8860"/>
    <cellStyle name="Note 11 2 2 2 5 3 2 2" xfId="8861"/>
    <cellStyle name="Note 11 2 2 2 5 3 3" xfId="8862"/>
    <cellStyle name="Note 11 2 2 2 5 4" xfId="8863"/>
    <cellStyle name="Note 11 2 2 2 5 4 2" xfId="8864"/>
    <cellStyle name="Note 11 2 2 2 5 4 2 2" xfId="8865"/>
    <cellStyle name="Note 11 2 2 2 5 4 3" xfId="8866"/>
    <cellStyle name="Note 11 2 2 2 5 5" xfId="8867"/>
    <cellStyle name="Note 11 2 2 2 5 5 2" xfId="8868"/>
    <cellStyle name="Note 11 2 2 2 5 6" xfId="8869"/>
    <cellStyle name="Note 11 2 2 2 6" xfId="8870"/>
    <cellStyle name="Note 11 2 2 2 6 2" xfId="8871"/>
    <cellStyle name="Note 11 2 2 2 6 2 2" xfId="8872"/>
    <cellStyle name="Note 11 2 2 2 6 2 2 2" xfId="8873"/>
    <cellStyle name="Note 11 2 2 2 6 2 3" xfId="8874"/>
    <cellStyle name="Note 11 2 2 2 6 3" xfId="8875"/>
    <cellStyle name="Note 11 2 2 2 6 3 2" xfId="8876"/>
    <cellStyle name="Note 11 2 2 2 6 3 2 2" xfId="8877"/>
    <cellStyle name="Note 11 2 2 2 6 3 3" xfId="8878"/>
    <cellStyle name="Note 11 2 2 2 6 4" xfId="8879"/>
    <cellStyle name="Note 11 2 2 2 6 4 2" xfId="8880"/>
    <cellStyle name="Note 11 2 2 2 6 4 2 2" xfId="8881"/>
    <cellStyle name="Note 11 2 2 2 6 4 3" xfId="8882"/>
    <cellStyle name="Note 11 2 2 2 6 5" xfId="8883"/>
    <cellStyle name="Note 11 2 2 2 6 5 2" xfId="8884"/>
    <cellStyle name="Note 11 2 2 2 6 6" xfId="8885"/>
    <cellStyle name="Note 11 2 2 2 7" xfId="8886"/>
    <cellStyle name="Note 11 2 2 2 7 2" xfId="8887"/>
    <cellStyle name="Note 11 2 2 2 7 2 2" xfId="8888"/>
    <cellStyle name="Note 11 2 2 2 7 2 2 2" xfId="8889"/>
    <cellStyle name="Note 11 2 2 2 7 2 3" xfId="8890"/>
    <cellStyle name="Note 11 2 2 2 7 3" xfId="8891"/>
    <cellStyle name="Note 11 2 2 2 7 3 2" xfId="8892"/>
    <cellStyle name="Note 11 2 2 2 7 3 2 2" xfId="8893"/>
    <cellStyle name="Note 11 2 2 2 7 3 3" xfId="8894"/>
    <cellStyle name="Note 11 2 2 2 7 4" xfId="8895"/>
    <cellStyle name="Note 11 2 2 2 7 4 2" xfId="8896"/>
    <cellStyle name="Note 11 2 2 2 7 4 2 2" xfId="8897"/>
    <cellStyle name="Note 11 2 2 2 7 4 3" xfId="8898"/>
    <cellStyle name="Note 11 2 2 2 7 5" xfId="8899"/>
    <cellStyle name="Note 11 2 2 2 7 5 2" xfId="8900"/>
    <cellStyle name="Note 11 2 2 2 7 6" xfId="8901"/>
    <cellStyle name="Note 11 2 2 2 8" xfId="8902"/>
    <cellStyle name="Note 11 2 2 2 8 2" xfId="8903"/>
    <cellStyle name="Note 11 2 2 2 8 2 2" xfId="8904"/>
    <cellStyle name="Note 11 2 2 2 8 3" xfId="8905"/>
    <cellStyle name="Note 11 2 2 2 9" xfId="8906"/>
    <cellStyle name="Note 11 2 2 2 9 2" xfId="8907"/>
    <cellStyle name="Note 11 2 2 3" xfId="8908"/>
    <cellStyle name="Note 11 2 2 3 10" xfId="8909"/>
    <cellStyle name="Note 11 2 2 3 2" xfId="8910"/>
    <cellStyle name="Note 11 2 2 3 2 10" xfId="8911"/>
    <cellStyle name="Note 11 2 2 3 2 2" xfId="8912"/>
    <cellStyle name="Note 11 2 2 3 2 2 2" xfId="8913"/>
    <cellStyle name="Note 11 2 2 3 2 2 2 2" xfId="8914"/>
    <cellStyle name="Note 11 2 2 3 2 2 2 2 2" xfId="8915"/>
    <cellStyle name="Note 11 2 2 3 2 2 2 2 2 2" xfId="8916"/>
    <cellStyle name="Note 11 2 2 3 2 2 2 2 3" xfId="8917"/>
    <cellStyle name="Note 11 2 2 3 2 2 2 3" xfId="8918"/>
    <cellStyle name="Note 11 2 2 3 2 2 2 3 2" xfId="8919"/>
    <cellStyle name="Note 11 2 2 3 2 2 2 3 2 2" xfId="8920"/>
    <cellStyle name="Note 11 2 2 3 2 2 2 3 3" xfId="8921"/>
    <cellStyle name="Note 11 2 2 3 2 2 2 4" xfId="8922"/>
    <cellStyle name="Note 11 2 2 3 2 2 2 4 2" xfId="8923"/>
    <cellStyle name="Note 11 2 2 3 2 2 2 4 2 2" xfId="8924"/>
    <cellStyle name="Note 11 2 2 3 2 2 2 4 3" xfId="8925"/>
    <cellStyle name="Note 11 2 2 3 2 2 2 5" xfId="8926"/>
    <cellStyle name="Note 11 2 2 3 2 2 2 5 2" xfId="8927"/>
    <cellStyle name="Note 11 2 2 3 2 2 2 5 2 2" xfId="8928"/>
    <cellStyle name="Note 11 2 2 3 2 2 2 5 3" xfId="8929"/>
    <cellStyle name="Note 11 2 2 3 2 2 2 6" xfId="8930"/>
    <cellStyle name="Note 11 2 2 3 2 2 2 6 2" xfId="8931"/>
    <cellStyle name="Note 11 2 2 3 2 2 2 7" xfId="8932"/>
    <cellStyle name="Note 11 2 2 3 2 2 3" xfId="8933"/>
    <cellStyle name="Note 11 2 2 3 2 2 3 2" xfId="8934"/>
    <cellStyle name="Note 11 2 2 3 2 2 3 2 2" xfId="8935"/>
    <cellStyle name="Note 11 2 2 3 2 2 3 2 2 2" xfId="8936"/>
    <cellStyle name="Note 11 2 2 3 2 2 3 2 3" xfId="8937"/>
    <cellStyle name="Note 11 2 2 3 2 2 3 3" xfId="8938"/>
    <cellStyle name="Note 11 2 2 3 2 2 3 3 2" xfId="8939"/>
    <cellStyle name="Note 11 2 2 3 2 2 3 3 2 2" xfId="8940"/>
    <cellStyle name="Note 11 2 2 3 2 2 3 3 3" xfId="8941"/>
    <cellStyle name="Note 11 2 2 3 2 2 3 4" xfId="8942"/>
    <cellStyle name="Note 11 2 2 3 2 2 3 4 2" xfId="8943"/>
    <cellStyle name="Note 11 2 2 3 2 2 3 4 2 2" xfId="8944"/>
    <cellStyle name="Note 11 2 2 3 2 2 3 4 3" xfId="8945"/>
    <cellStyle name="Note 11 2 2 3 2 2 3 5" xfId="8946"/>
    <cellStyle name="Note 11 2 2 3 2 2 3 5 2" xfId="8947"/>
    <cellStyle name="Note 11 2 2 3 2 2 3 6" xfId="8948"/>
    <cellStyle name="Note 11 2 2 3 2 2 4" xfId="8949"/>
    <cellStyle name="Note 11 2 2 3 2 2 4 2" xfId="8950"/>
    <cellStyle name="Note 11 2 2 3 2 2 4 2 2" xfId="8951"/>
    <cellStyle name="Note 11 2 2 3 2 2 4 2 2 2" xfId="8952"/>
    <cellStyle name="Note 11 2 2 3 2 2 4 2 3" xfId="8953"/>
    <cellStyle name="Note 11 2 2 3 2 2 4 3" xfId="8954"/>
    <cellStyle name="Note 11 2 2 3 2 2 4 3 2" xfId="8955"/>
    <cellStyle name="Note 11 2 2 3 2 2 4 3 2 2" xfId="8956"/>
    <cellStyle name="Note 11 2 2 3 2 2 4 3 3" xfId="8957"/>
    <cellStyle name="Note 11 2 2 3 2 2 4 4" xfId="8958"/>
    <cellStyle name="Note 11 2 2 3 2 2 4 4 2" xfId="8959"/>
    <cellStyle name="Note 11 2 2 3 2 2 4 4 2 2" xfId="8960"/>
    <cellStyle name="Note 11 2 2 3 2 2 4 4 3" xfId="8961"/>
    <cellStyle name="Note 11 2 2 3 2 2 4 5" xfId="8962"/>
    <cellStyle name="Note 11 2 2 3 2 2 4 5 2" xfId="8963"/>
    <cellStyle name="Note 11 2 2 3 2 2 4 6" xfId="8964"/>
    <cellStyle name="Note 11 2 2 3 2 2 5" xfId="8965"/>
    <cellStyle name="Note 11 2 2 3 2 2 5 2" xfId="8966"/>
    <cellStyle name="Note 11 2 2 3 2 2 5 2 2" xfId="8967"/>
    <cellStyle name="Note 11 2 2 3 2 2 5 2 2 2" xfId="8968"/>
    <cellStyle name="Note 11 2 2 3 2 2 5 2 3" xfId="8969"/>
    <cellStyle name="Note 11 2 2 3 2 2 5 3" xfId="8970"/>
    <cellStyle name="Note 11 2 2 3 2 2 5 3 2" xfId="8971"/>
    <cellStyle name="Note 11 2 2 3 2 2 5 3 2 2" xfId="8972"/>
    <cellStyle name="Note 11 2 2 3 2 2 5 3 3" xfId="8973"/>
    <cellStyle name="Note 11 2 2 3 2 2 5 4" xfId="8974"/>
    <cellStyle name="Note 11 2 2 3 2 2 5 4 2" xfId="8975"/>
    <cellStyle name="Note 11 2 2 3 2 2 5 4 2 2" xfId="8976"/>
    <cellStyle name="Note 11 2 2 3 2 2 5 4 3" xfId="8977"/>
    <cellStyle name="Note 11 2 2 3 2 2 5 5" xfId="8978"/>
    <cellStyle name="Note 11 2 2 3 2 2 5 5 2" xfId="8979"/>
    <cellStyle name="Note 11 2 2 3 2 2 5 6" xfId="8980"/>
    <cellStyle name="Note 11 2 2 3 2 2 6" xfId="8981"/>
    <cellStyle name="Note 11 2 2 3 2 2 6 2" xfId="8982"/>
    <cellStyle name="Note 11 2 2 3 2 2 6 2 2" xfId="8983"/>
    <cellStyle name="Note 11 2 2 3 2 2 6 2 2 2" xfId="8984"/>
    <cellStyle name="Note 11 2 2 3 2 2 6 2 3" xfId="8985"/>
    <cellStyle name="Note 11 2 2 3 2 2 6 3" xfId="8986"/>
    <cellStyle name="Note 11 2 2 3 2 2 6 3 2" xfId="8987"/>
    <cellStyle name="Note 11 2 2 3 2 2 6 3 2 2" xfId="8988"/>
    <cellStyle name="Note 11 2 2 3 2 2 6 3 3" xfId="8989"/>
    <cellStyle name="Note 11 2 2 3 2 2 6 4" xfId="8990"/>
    <cellStyle name="Note 11 2 2 3 2 2 6 4 2" xfId="8991"/>
    <cellStyle name="Note 11 2 2 3 2 2 6 4 2 2" xfId="8992"/>
    <cellStyle name="Note 11 2 2 3 2 2 6 4 3" xfId="8993"/>
    <cellStyle name="Note 11 2 2 3 2 2 6 5" xfId="8994"/>
    <cellStyle name="Note 11 2 2 3 2 2 6 5 2" xfId="8995"/>
    <cellStyle name="Note 11 2 2 3 2 2 6 6" xfId="8996"/>
    <cellStyle name="Note 11 2 2 3 2 2 7" xfId="8997"/>
    <cellStyle name="Note 11 2 2 3 2 2 7 2" xfId="8998"/>
    <cellStyle name="Note 11 2 2 3 2 2 7 2 2" xfId="8999"/>
    <cellStyle name="Note 11 2 2 3 2 2 7 3" xfId="9000"/>
    <cellStyle name="Note 11 2 2 3 2 2 8" xfId="9001"/>
    <cellStyle name="Note 11 2 2 3 2 2 8 2" xfId="9002"/>
    <cellStyle name="Note 11 2 2 3 2 2 9" xfId="9003"/>
    <cellStyle name="Note 11 2 2 3 2 3" xfId="9004"/>
    <cellStyle name="Note 11 2 2 3 2 3 2" xfId="9005"/>
    <cellStyle name="Note 11 2 2 3 2 3 2 2" xfId="9006"/>
    <cellStyle name="Note 11 2 2 3 2 3 2 2 2" xfId="9007"/>
    <cellStyle name="Note 11 2 2 3 2 3 2 3" xfId="9008"/>
    <cellStyle name="Note 11 2 2 3 2 3 3" xfId="9009"/>
    <cellStyle name="Note 11 2 2 3 2 3 3 2" xfId="9010"/>
    <cellStyle name="Note 11 2 2 3 2 3 3 2 2" xfId="9011"/>
    <cellStyle name="Note 11 2 2 3 2 3 3 3" xfId="9012"/>
    <cellStyle name="Note 11 2 2 3 2 3 4" xfId="9013"/>
    <cellStyle name="Note 11 2 2 3 2 3 4 2" xfId="9014"/>
    <cellStyle name="Note 11 2 2 3 2 3 4 2 2" xfId="9015"/>
    <cellStyle name="Note 11 2 2 3 2 3 4 3" xfId="9016"/>
    <cellStyle name="Note 11 2 2 3 2 3 5" xfId="9017"/>
    <cellStyle name="Note 11 2 2 3 2 3 5 2" xfId="9018"/>
    <cellStyle name="Note 11 2 2 3 2 3 5 2 2" xfId="9019"/>
    <cellStyle name="Note 11 2 2 3 2 3 5 3" xfId="9020"/>
    <cellStyle name="Note 11 2 2 3 2 3 6" xfId="9021"/>
    <cellStyle name="Note 11 2 2 3 2 3 6 2" xfId="9022"/>
    <cellStyle name="Note 11 2 2 3 2 3 7" xfId="9023"/>
    <cellStyle name="Note 11 2 2 3 2 4" xfId="9024"/>
    <cellStyle name="Note 11 2 2 3 2 4 2" xfId="9025"/>
    <cellStyle name="Note 11 2 2 3 2 4 2 2" xfId="9026"/>
    <cellStyle name="Note 11 2 2 3 2 4 2 2 2" xfId="9027"/>
    <cellStyle name="Note 11 2 2 3 2 4 2 3" xfId="9028"/>
    <cellStyle name="Note 11 2 2 3 2 4 3" xfId="9029"/>
    <cellStyle name="Note 11 2 2 3 2 4 3 2" xfId="9030"/>
    <cellStyle name="Note 11 2 2 3 2 4 3 2 2" xfId="9031"/>
    <cellStyle name="Note 11 2 2 3 2 4 3 3" xfId="9032"/>
    <cellStyle name="Note 11 2 2 3 2 4 4" xfId="9033"/>
    <cellStyle name="Note 11 2 2 3 2 4 4 2" xfId="9034"/>
    <cellStyle name="Note 11 2 2 3 2 4 4 2 2" xfId="9035"/>
    <cellStyle name="Note 11 2 2 3 2 4 4 3" xfId="9036"/>
    <cellStyle name="Note 11 2 2 3 2 4 5" xfId="9037"/>
    <cellStyle name="Note 11 2 2 3 2 4 5 2" xfId="9038"/>
    <cellStyle name="Note 11 2 2 3 2 4 6" xfId="9039"/>
    <cellStyle name="Note 11 2 2 3 2 5" xfId="9040"/>
    <cellStyle name="Note 11 2 2 3 2 5 2" xfId="9041"/>
    <cellStyle name="Note 11 2 2 3 2 5 2 2" xfId="9042"/>
    <cellStyle name="Note 11 2 2 3 2 5 2 2 2" xfId="9043"/>
    <cellStyle name="Note 11 2 2 3 2 5 2 3" xfId="9044"/>
    <cellStyle name="Note 11 2 2 3 2 5 3" xfId="9045"/>
    <cellStyle name="Note 11 2 2 3 2 5 3 2" xfId="9046"/>
    <cellStyle name="Note 11 2 2 3 2 5 3 2 2" xfId="9047"/>
    <cellStyle name="Note 11 2 2 3 2 5 3 3" xfId="9048"/>
    <cellStyle name="Note 11 2 2 3 2 5 4" xfId="9049"/>
    <cellStyle name="Note 11 2 2 3 2 5 4 2" xfId="9050"/>
    <cellStyle name="Note 11 2 2 3 2 5 4 2 2" xfId="9051"/>
    <cellStyle name="Note 11 2 2 3 2 5 4 3" xfId="9052"/>
    <cellStyle name="Note 11 2 2 3 2 5 5" xfId="9053"/>
    <cellStyle name="Note 11 2 2 3 2 5 5 2" xfId="9054"/>
    <cellStyle name="Note 11 2 2 3 2 5 6" xfId="9055"/>
    <cellStyle name="Note 11 2 2 3 2 6" xfId="9056"/>
    <cellStyle name="Note 11 2 2 3 2 6 2" xfId="9057"/>
    <cellStyle name="Note 11 2 2 3 2 6 2 2" xfId="9058"/>
    <cellStyle name="Note 11 2 2 3 2 6 2 2 2" xfId="9059"/>
    <cellStyle name="Note 11 2 2 3 2 6 2 3" xfId="9060"/>
    <cellStyle name="Note 11 2 2 3 2 6 3" xfId="9061"/>
    <cellStyle name="Note 11 2 2 3 2 6 3 2" xfId="9062"/>
    <cellStyle name="Note 11 2 2 3 2 6 3 2 2" xfId="9063"/>
    <cellStyle name="Note 11 2 2 3 2 6 3 3" xfId="9064"/>
    <cellStyle name="Note 11 2 2 3 2 6 4" xfId="9065"/>
    <cellStyle name="Note 11 2 2 3 2 6 4 2" xfId="9066"/>
    <cellStyle name="Note 11 2 2 3 2 6 4 2 2" xfId="9067"/>
    <cellStyle name="Note 11 2 2 3 2 6 4 3" xfId="9068"/>
    <cellStyle name="Note 11 2 2 3 2 6 5" xfId="9069"/>
    <cellStyle name="Note 11 2 2 3 2 6 5 2" xfId="9070"/>
    <cellStyle name="Note 11 2 2 3 2 6 6" xfId="9071"/>
    <cellStyle name="Note 11 2 2 3 2 7" xfId="9072"/>
    <cellStyle name="Note 11 2 2 3 2 7 2" xfId="9073"/>
    <cellStyle name="Note 11 2 2 3 2 7 2 2" xfId="9074"/>
    <cellStyle name="Note 11 2 2 3 2 7 2 2 2" xfId="9075"/>
    <cellStyle name="Note 11 2 2 3 2 7 2 3" xfId="9076"/>
    <cellStyle name="Note 11 2 2 3 2 7 3" xfId="9077"/>
    <cellStyle name="Note 11 2 2 3 2 7 3 2" xfId="9078"/>
    <cellStyle name="Note 11 2 2 3 2 7 3 2 2" xfId="9079"/>
    <cellStyle name="Note 11 2 2 3 2 7 3 3" xfId="9080"/>
    <cellStyle name="Note 11 2 2 3 2 7 4" xfId="9081"/>
    <cellStyle name="Note 11 2 2 3 2 7 4 2" xfId="9082"/>
    <cellStyle name="Note 11 2 2 3 2 7 4 2 2" xfId="9083"/>
    <cellStyle name="Note 11 2 2 3 2 7 4 3" xfId="9084"/>
    <cellStyle name="Note 11 2 2 3 2 7 5" xfId="9085"/>
    <cellStyle name="Note 11 2 2 3 2 7 5 2" xfId="9086"/>
    <cellStyle name="Note 11 2 2 3 2 7 6" xfId="9087"/>
    <cellStyle name="Note 11 2 2 3 2 8" xfId="9088"/>
    <cellStyle name="Note 11 2 2 3 2 8 2" xfId="9089"/>
    <cellStyle name="Note 11 2 2 3 2 8 2 2" xfId="9090"/>
    <cellStyle name="Note 11 2 2 3 2 8 3" xfId="9091"/>
    <cellStyle name="Note 11 2 2 3 2 9" xfId="9092"/>
    <cellStyle name="Note 11 2 2 3 2 9 2" xfId="9093"/>
    <cellStyle name="Note 11 2 2 3 3" xfId="9094"/>
    <cellStyle name="Note 11 2 2 3 3 2" xfId="9095"/>
    <cellStyle name="Note 11 2 2 3 3 2 2" xfId="9096"/>
    <cellStyle name="Note 11 2 2 3 3 2 2 2" xfId="9097"/>
    <cellStyle name="Note 11 2 2 3 3 2 3" xfId="9098"/>
    <cellStyle name="Note 11 2 2 3 3 3" xfId="9099"/>
    <cellStyle name="Note 11 2 2 3 3 3 2" xfId="9100"/>
    <cellStyle name="Note 11 2 2 3 3 3 2 2" xfId="9101"/>
    <cellStyle name="Note 11 2 2 3 3 3 3" xfId="9102"/>
    <cellStyle name="Note 11 2 2 3 3 4" xfId="9103"/>
    <cellStyle name="Note 11 2 2 3 3 4 2" xfId="9104"/>
    <cellStyle name="Note 11 2 2 3 3 4 2 2" xfId="9105"/>
    <cellStyle name="Note 11 2 2 3 3 4 3" xfId="9106"/>
    <cellStyle name="Note 11 2 2 3 3 5" xfId="9107"/>
    <cellStyle name="Note 11 2 2 3 3 5 2" xfId="9108"/>
    <cellStyle name="Note 11 2 2 3 3 5 2 2" xfId="9109"/>
    <cellStyle name="Note 11 2 2 3 3 5 3" xfId="9110"/>
    <cellStyle name="Note 11 2 2 3 3 6" xfId="9111"/>
    <cellStyle name="Note 11 2 2 3 3 6 2" xfId="9112"/>
    <cellStyle name="Note 11 2 2 3 3 7" xfId="9113"/>
    <cellStyle name="Note 11 2 2 3 4" xfId="9114"/>
    <cellStyle name="Note 11 2 2 3 4 2" xfId="9115"/>
    <cellStyle name="Note 11 2 2 3 4 2 2" xfId="9116"/>
    <cellStyle name="Note 11 2 2 3 4 2 2 2" xfId="9117"/>
    <cellStyle name="Note 11 2 2 3 4 2 3" xfId="9118"/>
    <cellStyle name="Note 11 2 2 3 4 3" xfId="9119"/>
    <cellStyle name="Note 11 2 2 3 4 3 2" xfId="9120"/>
    <cellStyle name="Note 11 2 2 3 4 3 2 2" xfId="9121"/>
    <cellStyle name="Note 11 2 2 3 4 3 3" xfId="9122"/>
    <cellStyle name="Note 11 2 2 3 4 4" xfId="9123"/>
    <cellStyle name="Note 11 2 2 3 4 4 2" xfId="9124"/>
    <cellStyle name="Note 11 2 2 3 4 4 2 2" xfId="9125"/>
    <cellStyle name="Note 11 2 2 3 4 4 3" xfId="9126"/>
    <cellStyle name="Note 11 2 2 3 4 5" xfId="9127"/>
    <cellStyle name="Note 11 2 2 3 4 5 2" xfId="9128"/>
    <cellStyle name="Note 11 2 2 3 4 6" xfId="9129"/>
    <cellStyle name="Note 11 2 2 3 5" xfId="9130"/>
    <cellStyle name="Note 11 2 2 3 5 2" xfId="9131"/>
    <cellStyle name="Note 11 2 2 3 5 2 2" xfId="9132"/>
    <cellStyle name="Note 11 2 2 3 5 2 2 2" xfId="9133"/>
    <cellStyle name="Note 11 2 2 3 5 2 3" xfId="9134"/>
    <cellStyle name="Note 11 2 2 3 5 3" xfId="9135"/>
    <cellStyle name="Note 11 2 2 3 5 3 2" xfId="9136"/>
    <cellStyle name="Note 11 2 2 3 5 3 2 2" xfId="9137"/>
    <cellStyle name="Note 11 2 2 3 5 3 3" xfId="9138"/>
    <cellStyle name="Note 11 2 2 3 5 4" xfId="9139"/>
    <cellStyle name="Note 11 2 2 3 5 4 2" xfId="9140"/>
    <cellStyle name="Note 11 2 2 3 5 4 2 2" xfId="9141"/>
    <cellStyle name="Note 11 2 2 3 5 4 3" xfId="9142"/>
    <cellStyle name="Note 11 2 2 3 5 5" xfId="9143"/>
    <cellStyle name="Note 11 2 2 3 5 5 2" xfId="9144"/>
    <cellStyle name="Note 11 2 2 3 5 6" xfId="9145"/>
    <cellStyle name="Note 11 2 2 3 6" xfId="9146"/>
    <cellStyle name="Note 11 2 2 3 6 2" xfId="9147"/>
    <cellStyle name="Note 11 2 2 3 6 2 2" xfId="9148"/>
    <cellStyle name="Note 11 2 2 3 6 2 2 2" xfId="9149"/>
    <cellStyle name="Note 11 2 2 3 6 2 3" xfId="9150"/>
    <cellStyle name="Note 11 2 2 3 6 3" xfId="9151"/>
    <cellStyle name="Note 11 2 2 3 6 3 2" xfId="9152"/>
    <cellStyle name="Note 11 2 2 3 6 3 2 2" xfId="9153"/>
    <cellStyle name="Note 11 2 2 3 6 3 3" xfId="9154"/>
    <cellStyle name="Note 11 2 2 3 6 4" xfId="9155"/>
    <cellStyle name="Note 11 2 2 3 6 4 2" xfId="9156"/>
    <cellStyle name="Note 11 2 2 3 6 4 2 2" xfId="9157"/>
    <cellStyle name="Note 11 2 2 3 6 4 3" xfId="9158"/>
    <cellStyle name="Note 11 2 2 3 6 5" xfId="9159"/>
    <cellStyle name="Note 11 2 2 3 6 5 2" xfId="9160"/>
    <cellStyle name="Note 11 2 2 3 6 6" xfId="9161"/>
    <cellStyle name="Note 11 2 2 3 7" xfId="9162"/>
    <cellStyle name="Note 11 2 2 3 7 2" xfId="9163"/>
    <cellStyle name="Note 11 2 2 3 7 2 2" xfId="9164"/>
    <cellStyle name="Note 11 2 2 3 7 2 2 2" xfId="9165"/>
    <cellStyle name="Note 11 2 2 3 7 2 3" xfId="9166"/>
    <cellStyle name="Note 11 2 2 3 7 3" xfId="9167"/>
    <cellStyle name="Note 11 2 2 3 7 3 2" xfId="9168"/>
    <cellStyle name="Note 11 2 2 3 7 3 2 2" xfId="9169"/>
    <cellStyle name="Note 11 2 2 3 7 3 3" xfId="9170"/>
    <cellStyle name="Note 11 2 2 3 7 4" xfId="9171"/>
    <cellStyle name="Note 11 2 2 3 7 4 2" xfId="9172"/>
    <cellStyle name="Note 11 2 2 3 7 4 2 2" xfId="9173"/>
    <cellStyle name="Note 11 2 2 3 7 4 3" xfId="9174"/>
    <cellStyle name="Note 11 2 2 3 7 5" xfId="9175"/>
    <cellStyle name="Note 11 2 2 3 7 5 2" xfId="9176"/>
    <cellStyle name="Note 11 2 2 3 7 6" xfId="9177"/>
    <cellStyle name="Note 11 2 2 3 8" xfId="9178"/>
    <cellStyle name="Note 11 2 2 3 8 2" xfId="9179"/>
    <cellStyle name="Note 11 2 2 3 8 2 2" xfId="9180"/>
    <cellStyle name="Note 11 2 2 3 8 3" xfId="9181"/>
    <cellStyle name="Note 11 2 2 3 9" xfId="9182"/>
    <cellStyle name="Note 11 2 2 3 9 2" xfId="9183"/>
    <cellStyle name="Note 11 2 2 4" xfId="9184"/>
    <cellStyle name="Note 11 2 2 4 2" xfId="9185"/>
    <cellStyle name="Note 11 2 2 4 2 2" xfId="9186"/>
    <cellStyle name="Note 11 2 2 4 2 2 2" xfId="9187"/>
    <cellStyle name="Note 11 2 2 4 2 3" xfId="9188"/>
    <cellStyle name="Note 11 2 2 4 3" xfId="9189"/>
    <cellStyle name="Note 11 2 2 4 3 2" xfId="9190"/>
    <cellStyle name="Note 11 2 2 4 3 2 2" xfId="9191"/>
    <cellStyle name="Note 11 2 2 4 3 3" xfId="9192"/>
    <cellStyle name="Note 11 2 2 4 4" xfId="9193"/>
    <cellStyle name="Note 11 2 2 4 4 2" xfId="9194"/>
    <cellStyle name="Note 11 2 2 4 4 2 2" xfId="9195"/>
    <cellStyle name="Note 11 2 2 4 4 3" xfId="9196"/>
    <cellStyle name="Note 11 2 2 4 5" xfId="9197"/>
    <cellStyle name="Note 11 2 2 4 5 2" xfId="9198"/>
    <cellStyle name="Note 11 2 2 4 5 2 2" xfId="9199"/>
    <cellStyle name="Note 11 2 2 4 5 3" xfId="9200"/>
    <cellStyle name="Note 11 2 2 4 6" xfId="9201"/>
    <cellStyle name="Note 11 2 2 4 6 2" xfId="9202"/>
    <cellStyle name="Note 11 2 2 4 7" xfId="9203"/>
    <cellStyle name="Note 11 2 2 5" xfId="9204"/>
    <cellStyle name="Note 11 2 2 5 2" xfId="9205"/>
    <cellStyle name="Note 11 2 2 5 2 2" xfId="9206"/>
    <cellStyle name="Note 11 2 2 5 2 2 2" xfId="9207"/>
    <cellStyle name="Note 11 2 2 5 2 3" xfId="9208"/>
    <cellStyle name="Note 11 2 2 5 3" xfId="9209"/>
    <cellStyle name="Note 11 2 2 5 3 2" xfId="9210"/>
    <cellStyle name="Note 11 2 2 5 3 2 2" xfId="9211"/>
    <cellStyle name="Note 11 2 2 5 3 3" xfId="9212"/>
    <cellStyle name="Note 11 2 2 5 4" xfId="9213"/>
    <cellStyle name="Note 11 2 2 5 4 2" xfId="9214"/>
    <cellStyle name="Note 11 2 2 5 4 2 2" xfId="9215"/>
    <cellStyle name="Note 11 2 2 5 4 3" xfId="9216"/>
    <cellStyle name="Note 11 2 2 5 5" xfId="9217"/>
    <cellStyle name="Note 11 2 2 5 5 2" xfId="9218"/>
    <cellStyle name="Note 11 2 2 5 6" xfId="9219"/>
    <cellStyle name="Note 11 2 2 6" xfId="9220"/>
    <cellStyle name="Note 11 2 2 6 2" xfId="9221"/>
    <cellStyle name="Note 11 2 2 6 2 2" xfId="9222"/>
    <cellStyle name="Note 11 2 2 6 2 2 2" xfId="9223"/>
    <cellStyle name="Note 11 2 2 6 2 3" xfId="9224"/>
    <cellStyle name="Note 11 2 2 6 3" xfId="9225"/>
    <cellStyle name="Note 11 2 2 6 3 2" xfId="9226"/>
    <cellStyle name="Note 11 2 2 6 3 2 2" xfId="9227"/>
    <cellStyle name="Note 11 2 2 6 3 3" xfId="9228"/>
    <cellStyle name="Note 11 2 2 6 4" xfId="9229"/>
    <cellStyle name="Note 11 2 2 6 4 2" xfId="9230"/>
    <cellStyle name="Note 11 2 2 6 4 2 2" xfId="9231"/>
    <cellStyle name="Note 11 2 2 6 4 3" xfId="9232"/>
    <cellStyle name="Note 11 2 2 6 5" xfId="9233"/>
    <cellStyle name="Note 11 2 2 6 5 2" xfId="9234"/>
    <cellStyle name="Note 11 2 2 6 6" xfId="9235"/>
    <cellStyle name="Note 11 2 2 7" xfId="9236"/>
    <cellStyle name="Note 11 2 2 7 2" xfId="9237"/>
    <cellStyle name="Note 11 2 2 7 2 2" xfId="9238"/>
    <cellStyle name="Note 11 2 2 7 2 2 2" xfId="9239"/>
    <cellStyle name="Note 11 2 2 7 2 3" xfId="9240"/>
    <cellStyle name="Note 11 2 2 7 3" xfId="9241"/>
    <cellStyle name="Note 11 2 2 7 3 2" xfId="9242"/>
    <cellStyle name="Note 11 2 2 7 3 2 2" xfId="9243"/>
    <cellStyle name="Note 11 2 2 7 3 3" xfId="9244"/>
    <cellStyle name="Note 11 2 2 7 4" xfId="9245"/>
    <cellStyle name="Note 11 2 2 7 4 2" xfId="9246"/>
    <cellStyle name="Note 11 2 2 7 4 2 2" xfId="9247"/>
    <cellStyle name="Note 11 2 2 7 4 3" xfId="9248"/>
    <cellStyle name="Note 11 2 2 7 5" xfId="9249"/>
    <cellStyle name="Note 11 2 2 7 5 2" xfId="9250"/>
    <cellStyle name="Note 11 2 2 7 6" xfId="9251"/>
    <cellStyle name="Note 11 2 2 8" xfId="9252"/>
    <cellStyle name="Note 11 2 2 8 2" xfId="9253"/>
    <cellStyle name="Note 11 2 2 8 2 2" xfId="9254"/>
    <cellStyle name="Note 11 2 2 8 2 2 2" xfId="9255"/>
    <cellStyle name="Note 11 2 2 8 2 3" xfId="9256"/>
    <cellStyle name="Note 11 2 2 8 3" xfId="9257"/>
    <cellStyle name="Note 11 2 2 8 3 2" xfId="9258"/>
    <cellStyle name="Note 11 2 2 8 3 2 2" xfId="9259"/>
    <cellStyle name="Note 11 2 2 8 3 3" xfId="9260"/>
    <cellStyle name="Note 11 2 2 8 4" xfId="9261"/>
    <cellStyle name="Note 11 2 2 8 4 2" xfId="9262"/>
    <cellStyle name="Note 11 2 2 8 4 2 2" xfId="9263"/>
    <cellStyle name="Note 11 2 2 8 4 3" xfId="9264"/>
    <cellStyle name="Note 11 2 2 8 5" xfId="9265"/>
    <cellStyle name="Note 11 2 2 8 5 2" xfId="9266"/>
    <cellStyle name="Note 11 2 2 8 6" xfId="9267"/>
    <cellStyle name="Note 11 2 2 9" xfId="9268"/>
    <cellStyle name="Note 11 2 2 9 2" xfId="9269"/>
    <cellStyle name="Note 11 2 2 9 2 2" xfId="9270"/>
    <cellStyle name="Note 11 2 2 9 3" xfId="9271"/>
    <cellStyle name="Note 11 2 3" xfId="9272"/>
    <cellStyle name="Note 11 2 3 10" xfId="9273"/>
    <cellStyle name="Note 11 2 3 2" xfId="9274"/>
    <cellStyle name="Note 11 2 3 2 2" xfId="9275"/>
    <cellStyle name="Note 11 2 3 2 2 2" xfId="9276"/>
    <cellStyle name="Note 11 2 3 2 2 2 2" xfId="9277"/>
    <cellStyle name="Note 11 2 3 2 2 2 2 2" xfId="9278"/>
    <cellStyle name="Note 11 2 3 2 2 2 3" xfId="9279"/>
    <cellStyle name="Note 11 2 3 2 2 3" xfId="9280"/>
    <cellStyle name="Note 11 2 3 2 2 3 2" xfId="9281"/>
    <cellStyle name="Note 11 2 3 2 2 3 2 2" xfId="9282"/>
    <cellStyle name="Note 11 2 3 2 2 3 3" xfId="9283"/>
    <cellStyle name="Note 11 2 3 2 2 4" xfId="9284"/>
    <cellStyle name="Note 11 2 3 2 2 4 2" xfId="9285"/>
    <cellStyle name="Note 11 2 3 2 2 4 2 2" xfId="9286"/>
    <cellStyle name="Note 11 2 3 2 2 4 3" xfId="9287"/>
    <cellStyle name="Note 11 2 3 2 2 5" xfId="9288"/>
    <cellStyle name="Note 11 2 3 2 2 5 2" xfId="9289"/>
    <cellStyle name="Note 11 2 3 2 2 5 2 2" xfId="9290"/>
    <cellStyle name="Note 11 2 3 2 2 5 3" xfId="9291"/>
    <cellStyle name="Note 11 2 3 2 2 6" xfId="9292"/>
    <cellStyle name="Note 11 2 3 2 2 6 2" xfId="9293"/>
    <cellStyle name="Note 11 2 3 2 2 7" xfId="9294"/>
    <cellStyle name="Note 11 2 3 2 3" xfId="9295"/>
    <cellStyle name="Note 11 2 3 2 3 2" xfId="9296"/>
    <cellStyle name="Note 11 2 3 2 3 2 2" xfId="9297"/>
    <cellStyle name="Note 11 2 3 2 3 2 2 2" xfId="9298"/>
    <cellStyle name="Note 11 2 3 2 3 2 3" xfId="9299"/>
    <cellStyle name="Note 11 2 3 2 3 3" xfId="9300"/>
    <cellStyle name="Note 11 2 3 2 3 3 2" xfId="9301"/>
    <cellStyle name="Note 11 2 3 2 3 3 2 2" xfId="9302"/>
    <cellStyle name="Note 11 2 3 2 3 3 3" xfId="9303"/>
    <cellStyle name="Note 11 2 3 2 3 4" xfId="9304"/>
    <cellStyle name="Note 11 2 3 2 3 4 2" xfId="9305"/>
    <cellStyle name="Note 11 2 3 2 3 4 2 2" xfId="9306"/>
    <cellStyle name="Note 11 2 3 2 3 4 3" xfId="9307"/>
    <cellStyle name="Note 11 2 3 2 3 5" xfId="9308"/>
    <cellStyle name="Note 11 2 3 2 3 5 2" xfId="9309"/>
    <cellStyle name="Note 11 2 3 2 3 6" xfId="9310"/>
    <cellStyle name="Note 11 2 3 2 4" xfId="9311"/>
    <cellStyle name="Note 11 2 3 2 4 2" xfId="9312"/>
    <cellStyle name="Note 11 2 3 2 4 2 2" xfId="9313"/>
    <cellStyle name="Note 11 2 3 2 4 2 2 2" xfId="9314"/>
    <cellStyle name="Note 11 2 3 2 4 2 3" xfId="9315"/>
    <cellStyle name="Note 11 2 3 2 4 3" xfId="9316"/>
    <cellStyle name="Note 11 2 3 2 4 3 2" xfId="9317"/>
    <cellStyle name="Note 11 2 3 2 4 3 2 2" xfId="9318"/>
    <cellStyle name="Note 11 2 3 2 4 3 3" xfId="9319"/>
    <cellStyle name="Note 11 2 3 2 4 4" xfId="9320"/>
    <cellStyle name="Note 11 2 3 2 4 4 2" xfId="9321"/>
    <cellStyle name="Note 11 2 3 2 4 4 2 2" xfId="9322"/>
    <cellStyle name="Note 11 2 3 2 4 4 3" xfId="9323"/>
    <cellStyle name="Note 11 2 3 2 4 5" xfId="9324"/>
    <cellStyle name="Note 11 2 3 2 4 5 2" xfId="9325"/>
    <cellStyle name="Note 11 2 3 2 4 6" xfId="9326"/>
    <cellStyle name="Note 11 2 3 2 5" xfId="9327"/>
    <cellStyle name="Note 11 2 3 2 5 2" xfId="9328"/>
    <cellStyle name="Note 11 2 3 2 5 2 2" xfId="9329"/>
    <cellStyle name="Note 11 2 3 2 5 2 2 2" xfId="9330"/>
    <cellStyle name="Note 11 2 3 2 5 2 3" xfId="9331"/>
    <cellStyle name="Note 11 2 3 2 5 3" xfId="9332"/>
    <cellStyle name="Note 11 2 3 2 5 3 2" xfId="9333"/>
    <cellStyle name="Note 11 2 3 2 5 3 2 2" xfId="9334"/>
    <cellStyle name="Note 11 2 3 2 5 3 3" xfId="9335"/>
    <cellStyle name="Note 11 2 3 2 5 4" xfId="9336"/>
    <cellStyle name="Note 11 2 3 2 5 4 2" xfId="9337"/>
    <cellStyle name="Note 11 2 3 2 5 4 2 2" xfId="9338"/>
    <cellStyle name="Note 11 2 3 2 5 4 3" xfId="9339"/>
    <cellStyle name="Note 11 2 3 2 5 5" xfId="9340"/>
    <cellStyle name="Note 11 2 3 2 5 5 2" xfId="9341"/>
    <cellStyle name="Note 11 2 3 2 5 6" xfId="9342"/>
    <cellStyle name="Note 11 2 3 2 6" xfId="9343"/>
    <cellStyle name="Note 11 2 3 2 6 2" xfId="9344"/>
    <cellStyle name="Note 11 2 3 2 6 2 2" xfId="9345"/>
    <cellStyle name="Note 11 2 3 2 6 2 2 2" xfId="9346"/>
    <cellStyle name="Note 11 2 3 2 6 2 3" xfId="9347"/>
    <cellStyle name="Note 11 2 3 2 6 3" xfId="9348"/>
    <cellStyle name="Note 11 2 3 2 6 3 2" xfId="9349"/>
    <cellStyle name="Note 11 2 3 2 6 3 2 2" xfId="9350"/>
    <cellStyle name="Note 11 2 3 2 6 3 3" xfId="9351"/>
    <cellStyle name="Note 11 2 3 2 6 4" xfId="9352"/>
    <cellStyle name="Note 11 2 3 2 6 4 2" xfId="9353"/>
    <cellStyle name="Note 11 2 3 2 6 4 2 2" xfId="9354"/>
    <cellStyle name="Note 11 2 3 2 6 4 3" xfId="9355"/>
    <cellStyle name="Note 11 2 3 2 6 5" xfId="9356"/>
    <cellStyle name="Note 11 2 3 2 6 5 2" xfId="9357"/>
    <cellStyle name="Note 11 2 3 2 6 6" xfId="9358"/>
    <cellStyle name="Note 11 2 3 2 7" xfId="9359"/>
    <cellStyle name="Note 11 2 3 2 7 2" xfId="9360"/>
    <cellStyle name="Note 11 2 3 2 7 2 2" xfId="9361"/>
    <cellStyle name="Note 11 2 3 2 7 3" xfId="9362"/>
    <cellStyle name="Note 11 2 3 2 8" xfId="9363"/>
    <cellStyle name="Note 11 2 3 2 8 2" xfId="9364"/>
    <cellStyle name="Note 11 2 3 2 9" xfId="9365"/>
    <cellStyle name="Note 11 2 3 3" xfId="9366"/>
    <cellStyle name="Note 11 2 3 3 2" xfId="9367"/>
    <cellStyle name="Note 11 2 3 3 2 2" xfId="9368"/>
    <cellStyle name="Note 11 2 3 3 2 2 2" xfId="9369"/>
    <cellStyle name="Note 11 2 3 3 2 3" xfId="9370"/>
    <cellStyle name="Note 11 2 3 3 3" xfId="9371"/>
    <cellStyle name="Note 11 2 3 3 3 2" xfId="9372"/>
    <cellStyle name="Note 11 2 3 3 3 2 2" xfId="9373"/>
    <cellStyle name="Note 11 2 3 3 3 3" xfId="9374"/>
    <cellStyle name="Note 11 2 3 3 4" xfId="9375"/>
    <cellStyle name="Note 11 2 3 3 4 2" xfId="9376"/>
    <cellStyle name="Note 11 2 3 3 4 2 2" xfId="9377"/>
    <cellStyle name="Note 11 2 3 3 4 3" xfId="9378"/>
    <cellStyle name="Note 11 2 3 3 5" xfId="9379"/>
    <cellStyle name="Note 11 2 3 3 5 2" xfId="9380"/>
    <cellStyle name="Note 11 2 3 3 5 2 2" xfId="9381"/>
    <cellStyle name="Note 11 2 3 3 5 3" xfId="9382"/>
    <cellStyle name="Note 11 2 3 3 6" xfId="9383"/>
    <cellStyle name="Note 11 2 3 3 6 2" xfId="9384"/>
    <cellStyle name="Note 11 2 3 3 7" xfId="9385"/>
    <cellStyle name="Note 11 2 3 4" xfId="9386"/>
    <cellStyle name="Note 11 2 3 4 2" xfId="9387"/>
    <cellStyle name="Note 11 2 3 4 2 2" xfId="9388"/>
    <cellStyle name="Note 11 2 3 4 2 2 2" xfId="9389"/>
    <cellStyle name="Note 11 2 3 4 2 3" xfId="9390"/>
    <cellStyle name="Note 11 2 3 4 3" xfId="9391"/>
    <cellStyle name="Note 11 2 3 4 3 2" xfId="9392"/>
    <cellStyle name="Note 11 2 3 4 3 2 2" xfId="9393"/>
    <cellStyle name="Note 11 2 3 4 3 3" xfId="9394"/>
    <cellStyle name="Note 11 2 3 4 4" xfId="9395"/>
    <cellStyle name="Note 11 2 3 4 4 2" xfId="9396"/>
    <cellStyle name="Note 11 2 3 4 4 2 2" xfId="9397"/>
    <cellStyle name="Note 11 2 3 4 4 3" xfId="9398"/>
    <cellStyle name="Note 11 2 3 4 5" xfId="9399"/>
    <cellStyle name="Note 11 2 3 4 5 2" xfId="9400"/>
    <cellStyle name="Note 11 2 3 4 6" xfId="9401"/>
    <cellStyle name="Note 11 2 3 5" xfId="9402"/>
    <cellStyle name="Note 11 2 3 5 2" xfId="9403"/>
    <cellStyle name="Note 11 2 3 5 2 2" xfId="9404"/>
    <cellStyle name="Note 11 2 3 5 2 2 2" xfId="9405"/>
    <cellStyle name="Note 11 2 3 5 2 3" xfId="9406"/>
    <cellStyle name="Note 11 2 3 5 3" xfId="9407"/>
    <cellStyle name="Note 11 2 3 5 3 2" xfId="9408"/>
    <cellStyle name="Note 11 2 3 5 3 2 2" xfId="9409"/>
    <cellStyle name="Note 11 2 3 5 3 3" xfId="9410"/>
    <cellStyle name="Note 11 2 3 5 4" xfId="9411"/>
    <cellStyle name="Note 11 2 3 5 4 2" xfId="9412"/>
    <cellStyle name="Note 11 2 3 5 4 2 2" xfId="9413"/>
    <cellStyle name="Note 11 2 3 5 4 3" xfId="9414"/>
    <cellStyle name="Note 11 2 3 5 5" xfId="9415"/>
    <cellStyle name="Note 11 2 3 5 5 2" xfId="9416"/>
    <cellStyle name="Note 11 2 3 5 6" xfId="9417"/>
    <cellStyle name="Note 11 2 3 6" xfId="9418"/>
    <cellStyle name="Note 11 2 3 6 2" xfId="9419"/>
    <cellStyle name="Note 11 2 3 6 2 2" xfId="9420"/>
    <cellStyle name="Note 11 2 3 6 2 2 2" xfId="9421"/>
    <cellStyle name="Note 11 2 3 6 2 3" xfId="9422"/>
    <cellStyle name="Note 11 2 3 6 3" xfId="9423"/>
    <cellStyle name="Note 11 2 3 6 3 2" xfId="9424"/>
    <cellStyle name="Note 11 2 3 6 3 2 2" xfId="9425"/>
    <cellStyle name="Note 11 2 3 6 3 3" xfId="9426"/>
    <cellStyle name="Note 11 2 3 6 4" xfId="9427"/>
    <cellStyle name="Note 11 2 3 6 4 2" xfId="9428"/>
    <cellStyle name="Note 11 2 3 6 4 2 2" xfId="9429"/>
    <cellStyle name="Note 11 2 3 6 4 3" xfId="9430"/>
    <cellStyle name="Note 11 2 3 6 5" xfId="9431"/>
    <cellStyle name="Note 11 2 3 6 5 2" xfId="9432"/>
    <cellStyle name="Note 11 2 3 6 6" xfId="9433"/>
    <cellStyle name="Note 11 2 3 7" xfId="9434"/>
    <cellStyle name="Note 11 2 3 7 2" xfId="9435"/>
    <cellStyle name="Note 11 2 3 7 2 2" xfId="9436"/>
    <cellStyle name="Note 11 2 3 7 2 2 2" xfId="9437"/>
    <cellStyle name="Note 11 2 3 7 2 3" xfId="9438"/>
    <cellStyle name="Note 11 2 3 7 3" xfId="9439"/>
    <cellStyle name="Note 11 2 3 7 3 2" xfId="9440"/>
    <cellStyle name="Note 11 2 3 7 3 2 2" xfId="9441"/>
    <cellStyle name="Note 11 2 3 7 3 3" xfId="9442"/>
    <cellStyle name="Note 11 2 3 7 4" xfId="9443"/>
    <cellStyle name="Note 11 2 3 7 4 2" xfId="9444"/>
    <cellStyle name="Note 11 2 3 7 4 2 2" xfId="9445"/>
    <cellStyle name="Note 11 2 3 7 4 3" xfId="9446"/>
    <cellStyle name="Note 11 2 3 7 5" xfId="9447"/>
    <cellStyle name="Note 11 2 3 7 5 2" xfId="9448"/>
    <cellStyle name="Note 11 2 3 7 6" xfId="9449"/>
    <cellStyle name="Note 11 2 3 8" xfId="9450"/>
    <cellStyle name="Note 11 2 3 8 2" xfId="9451"/>
    <cellStyle name="Note 11 2 3 8 2 2" xfId="9452"/>
    <cellStyle name="Note 11 2 3 8 3" xfId="9453"/>
    <cellStyle name="Note 11 2 3 9" xfId="9454"/>
    <cellStyle name="Note 11 2 3 9 2" xfId="9455"/>
    <cellStyle name="Note 11 2 4" xfId="9456"/>
    <cellStyle name="Note 11 2 4 2" xfId="9457"/>
    <cellStyle name="Note 11 2 4 2 2" xfId="9458"/>
    <cellStyle name="Note 11 2 4 2 2 2" xfId="9459"/>
    <cellStyle name="Note 11 2 4 2 3" xfId="9460"/>
    <cellStyle name="Note 11 2 4 3" xfId="9461"/>
    <cellStyle name="Note 11 2 4 3 2" xfId="9462"/>
    <cellStyle name="Note 11 2 4 3 2 2" xfId="9463"/>
    <cellStyle name="Note 11 2 4 3 3" xfId="9464"/>
    <cellStyle name="Note 11 2 4 4" xfId="9465"/>
    <cellStyle name="Note 11 2 4 4 2" xfId="9466"/>
    <cellStyle name="Note 11 2 4 4 2 2" xfId="9467"/>
    <cellStyle name="Note 11 2 4 4 3" xfId="9468"/>
    <cellStyle name="Note 11 2 4 5" xfId="9469"/>
    <cellStyle name="Note 11 2 4 5 2" xfId="9470"/>
    <cellStyle name="Note 11 2 4 5 2 2" xfId="9471"/>
    <cellStyle name="Note 11 2 4 5 3" xfId="9472"/>
    <cellStyle name="Note 11 2 4 6" xfId="9473"/>
    <cellStyle name="Note 11 2 4 6 2" xfId="9474"/>
    <cellStyle name="Note 11 2 4 7" xfId="9475"/>
    <cellStyle name="Note 11 2 5" xfId="9476"/>
    <cellStyle name="Note 11 2 5 2" xfId="9477"/>
    <cellStyle name="Note 11 2 5 2 2" xfId="9478"/>
    <cellStyle name="Note 11 2 5 2 2 2" xfId="9479"/>
    <cellStyle name="Note 11 2 5 2 3" xfId="9480"/>
    <cellStyle name="Note 11 2 5 3" xfId="9481"/>
    <cellStyle name="Note 11 2 5 3 2" xfId="9482"/>
    <cellStyle name="Note 11 2 5 3 2 2" xfId="9483"/>
    <cellStyle name="Note 11 2 5 3 3" xfId="9484"/>
    <cellStyle name="Note 11 2 5 4" xfId="9485"/>
    <cellStyle name="Note 11 2 5 4 2" xfId="9486"/>
    <cellStyle name="Note 11 2 5 4 2 2" xfId="9487"/>
    <cellStyle name="Note 11 2 5 4 3" xfId="9488"/>
    <cellStyle name="Note 11 2 5 5" xfId="9489"/>
    <cellStyle name="Note 11 2 5 5 2" xfId="9490"/>
    <cellStyle name="Note 11 2 5 6" xfId="9491"/>
    <cellStyle name="Note 11 2 6" xfId="9492"/>
    <cellStyle name="Note 11 2 6 2" xfId="9493"/>
    <cellStyle name="Note 11 2 6 2 2" xfId="9494"/>
    <cellStyle name="Note 11 2 6 2 2 2" xfId="9495"/>
    <cellStyle name="Note 11 2 6 2 3" xfId="9496"/>
    <cellStyle name="Note 11 2 6 3" xfId="9497"/>
    <cellStyle name="Note 11 2 6 3 2" xfId="9498"/>
    <cellStyle name="Note 11 2 6 3 2 2" xfId="9499"/>
    <cellStyle name="Note 11 2 6 3 3" xfId="9500"/>
    <cellStyle name="Note 11 2 6 4" xfId="9501"/>
    <cellStyle name="Note 11 2 6 4 2" xfId="9502"/>
    <cellStyle name="Note 11 2 6 4 2 2" xfId="9503"/>
    <cellStyle name="Note 11 2 6 4 3" xfId="9504"/>
    <cellStyle name="Note 11 2 6 5" xfId="9505"/>
    <cellStyle name="Note 11 2 6 5 2" xfId="9506"/>
    <cellStyle name="Note 11 2 6 6" xfId="9507"/>
    <cellStyle name="Note 11 2 7" xfId="9508"/>
    <cellStyle name="Note 11 2 7 2" xfId="9509"/>
    <cellStyle name="Note 11 2 7 2 2" xfId="9510"/>
    <cellStyle name="Note 11 2 7 2 2 2" xfId="9511"/>
    <cellStyle name="Note 11 2 7 2 3" xfId="9512"/>
    <cellStyle name="Note 11 2 7 3" xfId="9513"/>
    <cellStyle name="Note 11 2 7 3 2" xfId="9514"/>
    <cellStyle name="Note 11 2 7 3 2 2" xfId="9515"/>
    <cellStyle name="Note 11 2 7 3 3" xfId="9516"/>
    <cellStyle name="Note 11 2 7 4" xfId="9517"/>
    <cellStyle name="Note 11 2 7 4 2" xfId="9518"/>
    <cellStyle name="Note 11 2 7 4 2 2" xfId="9519"/>
    <cellStyle name="Note 11 2 7 4 3" xfId="9520"/>
    <cellStyle name="Note 11 2 7 5" xfId="9521"/>
    <cellStyle name="Note 11 2 7 5 2" xfId="9522"/>
    <cellStyle name="Note 11 2 7 6" xfId="9523"/>
    <cellStyle name="Note 11 2 8" xfId="9524"/>
    <cellStyle name="Note 11 2 8 2" xfId="9525"/>
    <cellStyle name="Note 11 2 8 2 2" xfId="9526"/>
    <cellStyle name="Note 11 2 8 2 2 2" xfId="9527"/>
    <cellStyle name="Note 11 2 8 2 3" xfId="9528"/>
    <cellStyle name="Note 11 2 8 3" xfId="9529"/>
    <cellStyle name="Note 11 2 8 3 2" xfId="9530"/>
    <cellStyle name="Note 11 2 8 3 2 2" xfId="9531"/>
    <cellStyle name="Note 11 2 8 3 3" xfId="9532"/>
    <cellStyle name="Note 11 2 8 4" xfId="9533"/>
    <cellStyle name="Note 11 2 8 4 2" xfId="9534"/>
    <cellStyle name="Note 11 2 8 4 2 2" xfId="9535"/>
    <cellStyle name="Note 11 2 8 4 3" xfId="9536"/>
    <cellStyle name="Note 11 2 8 5" xfId="9537"/>
    <cellStyle name="Note 11 2 8 5 2" xfId="9538"/>
    <cellStyle name="Note 11 2 8 6" xfId="9539"/>
    <cellStyle name="Note 11 2 9" xfId="9540"/>
    <cellStyle name="Note 11 2 9 2" xfId="9541"/>
    <cellStyle name="Note 11 2 9 2 2" xfId="9542"/>
    <cellStyle name="Note 11 2 9 3" xfId="9543"/>
    <cellStyle name="Note 11 3" xfId="9544"/>
    <cellStyle name="Note 11 3 10" xfId="9545"/>
    <cellStyle name="Note 11 3 10 2" xfId="9546"/>
    <cellStyle name="Note 11 3 11" xfId="9547"/>
    <cellStyle name="Note 11 3 2" xfId="9548"/>
    <cellStyle name="Note 11 3 2 10" xfId="9549"/>
    <cellStyle name="Note 11 3 2 10 2" xfId="9550"/>
    <cellStyle name="Note 11 3 2 11" xfId="9551"/>
    <cellStyle name="Note 11 3 2 2" xfId="9552"/>
    <cellStyle name="Note 11 3 2 2 10" xfId="9553"/>
    <cellStyle name="Note 11 3 2 2 2" xfId="9554"/>
    <cellStyle name="Note 11 3 2 2 2 10" xfId="9555"/>
    <cellStyle name="Note 11 3 2 2 2 2" xfId="9556"/>
    <cellStyle name="Note 11 3 2 2 2 2 2" xfId="9557"/>
    <cellStyle name="Note 11 3 2 2 2 2 2 2" xfId="9558"/>
    <cellStyle name="Note 11 3 2 2 2 2 2 2 2" xfId="9559"/>
    <cellStyle name="Note 11 3 2 2 2 2 2 2 2 2" xfId="9560"/>
    <cellStyle name="Note 11 3 2 2 2 2 2 2 3" xfId="9561"/>
    <cellStyle name="Note 11 3 2 2 2 2 2 3" xfId="9562"/>
    <cellStyle name="Note 11 3 2 2 2 2 2 3 2" xfId="9563"/>
    <cellStyle name="Note 11 3 2 2 2 2 2 3 2 2" xfId="9564"/>
    <cellStyle name="Note 11 3 2 2 2 2 2 3 3" xfId="9565"/>
    <cellStyle name="Note 11 3 2 2 2 2 2 4" xfId="9566"/>
    <cellStyle name="Note 11 3 2 2 2 2 2 4 2" xfId="9567"/>
    <cellStyle name="Note 11 3 2 2 2 2 2 4 2 2" xfId="9568"/>
    <cellStyle name="Note 11 3 2 2 2 2 2 4 3" xfId="9569"/>
    <cellStyle name="Note 11 3 2 2 2 2 2 5" xfId="9570"/>
    <cellStyle name="Note 11 3 2 2 2 2 2 5 2" xfId="9571"/>
    <cellStyle name="Note 11 3 2 2 2 2 2 5 2 2" xfId="9572"/>
    <cellStyle name="Note 11 3 2 2 2 2 2 5 3" xfId="9573"/>
    <cellStyle name="Note 11 3 2 2 2 2 2 6" xfId="9574"/>
    <cellStyle name="Note 11 3 2 2 2 2 2 6 2" xfId="9575"/>
    <cellStyle name="Note 11 3 2 2 2 2 2 7" xfId="9576"/>
    <cellStyle name="Note 11 3 2 2 2 2 3" xfId="9577"/>
    <cellStyle name="Note 11 3 2 2 2 2 3 2" xfId="9578"/>
    <cellStyle name="Note 11 3 2 2 2 2 3 2 2" xfId="9579"/>
    <cellStyle name="Note 11 3 2 2 2 2 3 2 2 2" xfId="9580"/>
    <cellStyle name="Note 11 3 2 2 2 2 3 2 3" xfId="9581"/>
    <cellStyle name="Note 11 3 2 2 2 2 3 3" xfId="9582"/>
    <cellStyle name="Note 11 3 2 2 2 2 3 3 2" xfId="9583"/>
    <cellStyle name="Note 11 3 2 2 2 2 3 3 2 2" xfId="9584"/>
    <cellStyle name="Note 11 3 2 2 2 2 3 3 3" xfId="9585"/>
    <cellStyle name="Note 11 3 2 2 2 2 3 4" xfId="9586"/>
    <cellStyle name="Note 11 3 2 2 2 2 3 4 2" xfId="9587"/>
    <cellStyle name="Note 11 3 2 2 2 2 3 4 2 2" xfId="9588"/>
    <cellStyle name="Note 11 3 2 2 2 2 3 4 3" xfId="9589"/>
    <cellStyle name="Note 11 3 2 2 2 2 3 5" xfId="9590"/>
    <cellStyle name="Note 11 3 2 2 2 2 3 5 2" xfId="9591"/>
    <cellStyle name="Note 11 3 2 2 2 2 3 6" xfId="9592"/>
    <cellStyle name="Note 11 3 2 2 2 2 4" xfId="9593"/>
    <cellStyle name="Note 11 3 2 2 2 2 4 2" xfId="9594"/>
    <cellStyle name="Note 11 3 2 2 2 2 4 2 2" xfId="9595"/>
    <cellStyle name="Note 11 3 2 2 2 2 4 2 2 2" xfId="9596"/>
    <cellStyle name="Note 11 3 2 2 2 2 4 2 3" xfId="9597"/>
    <cellStyle name="Note 11 3 2 2 2 2 4 3" xfId="9598"/>
    <cellStyle name="Note 11 3 2 2 2 2 4 3 2" xfId="9599"/>
    <cellStyle name="Note 11 3 2 2 2 2 4 3 2 2" xfId="9600"/>
    <cellStyle name="Note 11 3 2 2 2 2 4 3 3" xfId="9601"/>
    <cellStyle name="Note 11 3 2 2 2 2 4 4" xfId="9602"/>
    <cellStyle name="Note 11 3 2 2 2 2 4 4 2" xfId="9603"/>
    <cellStyle name="Note 11 3 2 2 2 2 4 4 2 2" xfId="9604"/>
    <cellStyle name="Note 11 3 2 2 2 2 4 4 3" xfId="9605"/>
    <cellStyle name="Note 11 3 2 2 2 2 4 5" xfId="9606"/>
    <cellStyle name="Note 11 3 2 2 2 2 4 5 2" xfId="9607"/>
    <cellStyle name="Note 11 3 2 2 2 2 4 6" xfId="9608"/>
    <cellStyle name="Note 11 3 2 2 2 2 5" xfId="9609"/>
    <cellStyle name="Note 11 3 2 2 2 2 5 2" xfId="9610"/>
    <cellStyle name="Note 11 3 2 2 2 2 5 2 2" xfId="9611"/>
    <cellStyle name="Note 11 3 2 2 2 2 5 2 2 2" xfId="9612"/>
    <cellStyle name="Note 11 3 2 2 2 2 5 2 3" xfId="9613"/>
    <cellStyle name="Note 11 3 2 2 2 2 5 3" xfId="9614"/>
    <cellStyle name="Note 11 3 2 2 2 2 5 3 2" xfId="9615"/>
    <cellStyle name="Note 11 3 2 2 2 2 5 3 2 2" xfId="9616"/>
    <cellStyle name="Note 11 3 2 2 2 2 5 3 3" xfId="9617"/>
    <cellStyle name="Note 11 3 2 2 2 2 5 4" xfId="9618"/>
    <cellStyle name="Note 11 3 2 2 2 2 5 4 2" xfId="9619"/>
    <cellStyle name="Note 11 3 2 2 2 2 5 4 2 2" xfId="9620"/>
    <cellStyle name="Note 11 3 2 2 2 2 5 4 3" xfId="9621"/>
    <cellStyle name="Note 11 3 2 2 2 2 5 5" xfId="9622"/>
    <cellStyle name="Note 11 3 2 2 2 2 5 5 2" xfId="9623"/>
    <cellStyle name="Note 11 3 2 2 2 2 5 6" xfId="9624"/>
    <cellStyle name="Note 11 3 2 2 2 2 6" xfId="9625"/>
    <cellStyle name="Note 11 3 2 2 2 2 6 2" xfId="9626"/>
    <cellStyle name="Note 11 3 2 2 2 2 6 2 2" xfId="9627"/>
    <cellStyle name="Note 11 3 2 2 2 2 6 2 2 2" xfId="9628"/>
    <cellStyle name="Note 11 3 2 2 2 2 6 2 3" xfId="9629"/>
    <cellStyle name="Note 11 3 2 2 2 2 6 3" xfId="9630"/>
    <cellStyle name="Note 11 3 2 2 2 2 6 3 2" xfId="9631"/>
    <cellStyle name="Note 11 3 2 2 2 2 6 3 2 2" xfId="9632"/>
    <cellStyle name="Note 11 3 2 2 2 2 6 3 3" xfId="9633"/>
    <cellStyle name="Note 11 3 2 2 2 2 6 4" xfId="9634"/>
    <cellStyle name="Note 11 3 2 2 2 2 6 4 2" xfId="9635"/>
    <cellStyle name="Note 11 3 2 2 2 2 6 4 2 2" xfId="9636"/>
    <cellStyle name="Note 11 3 2 2 2 2 6 4 3" xfId="9637"/>
    <cellStyle name="Note 11 3 2 2 2 2 6 5" xfId="9638"/>
    <cellStyle name="Note 11 3 2 2 2 2 6 5 2" xfId="9639"/>
    <cellStyle name="Note 11 3 2 2 2 2 6 6" xfId="9640"/>
    <cellStyle name="Note 11 3 2 2 2 2 7" xfId="9641"/>
    <cellStyle name="Note 11 3 2 2 2 2 7 2" xfId="9642"/>
    <cellStyle name="Note 11 3 2 2 2 2 7 2 2" xfId="9643"/>
    <cellStyle name="Note 11 3 2 2 2 2 7 3" xfId="9644"/>
    <cellStyle name="Note 11 3 2 2 2 2 8" xfId="9645"/>
    <cellStyle name="Note 11 3 2 2 2 2 8 2" xfId="9646"/>
    <cellStyle name="Note 11 3 2 2 2 2 9" xfId="9647"/>
    <cellStyle name="Note 11 3 2 2 2 3" xfId="9648"/>
    <cellStyle name="Note 11 3 2 2 2 3 2" xfId="9649"/>
    <cellStyle name="Note 11 3 2 2 2 3 2 2" xfId="9650"/>
    <cellStyle name="Note 11 3 2 2 2 3 2 2 2" xfId="9651"/>
    <cellStyle name="Note 11 3 2 2 2 3 2 3" xfId="9652"/>
    <cellStyle name="Note 11 3 2 2 2 3 3" xfId="9653"/>
    <cellStyle name="Note 11 3 2 2 2 3 3 2" xfId="9654"/>
    <cellStyle name="Note 11 3 2 2 2 3 3 2 2" xfId="9655"/>
    <cellStyle name="Note 11 3 2 2 2 3 3 3" xfId="9656"/>
    <cellStyle name="Note 11 3 2 2 2 3 4" xfId="9657"/>
    <cellStyle name="Note 11 3 2 2 2 3 4 2" xfId="9658"/>
    <cellStyle name="Note 11 3 2 2 2 3 4 2 2" xfId="9659"/>
    <cellStyle name="Note 11 3 2 2 2 3 4 3" xfId="9660"/>
    <cellStyle name="Note 11 3 2 2 2 3 5" xfId="9661"/>
    <cellStyle name="Note 11 3 2 2 2 3 5 2" xfId="9662"/>
    <cellStyle name="Note 11 3 2 2 2 3 5 2 2" xfId="9663"/>
    <cellStyle name="Note 11 3 2 2 2 3 5 3" xfId="9664"/>
    <cellStyle name="Note 11 3 2 2 2 3 6" xfId="9665"/>
    <cellStyle name="Note 11 3 2 2 2 3 6 2" xfId="9666"/>
    <cellStyle name="Note 11 3 2 2 2 3 7" xfId="9667"/>
    <cellStyle name="Note 11 3 2 2 2 4" xfId="9668"/>
    <cellStyle name="Note 11 3 2 2 2 4 2" xfId="9669"/>
    <cellStyle name="Note 11 3 2 2 2 4 2 2" xfId="9670"/>
    <cellStyle name="Note 11 3 2 2 2 4 2 2 2" xfId="9671"/>
    <cellStyle name="Note 11 3 2 2 2 4 2 3" xfId="9672"/>
    <cellStyle name="Note 11 3 2 2 2 4 3" xfId="9673"/>
    <cellStyle name="Note 11 3 2 2 2 4 3 2" xfId="9674"/>
    <cellStyle name="Note 11 3 2 2 2 4 3 2 2" xfId="9675"/>
    <cellStyle name="Note 11 3 2 2 2 4 3 3" xfId="9676"/>
    <cellStyle name="Note 11 3 2 2 2 4 4" xfId="9677"/>
    <cellStyle name="Note 11 3 2 2 2 4 4 2" xfId="9678"/>
    <cellStyle name="Note 11 3 2 2 2 4 4 2 2" xfId="9679"/>
    <cellStyle name="Note 11 3 2 2 2 4 4 3" xfId="9680"/>
    <cellStyle name="Note 11 3 2 2 2 4 5" xfId="9681"/>
    <cellStyle name="Note 11 3 2 2 2 4 5 2" xfId="9682"/>
    <cellStyle name="Note 11 3 2 2 2 4 6" xfId="9683"/>
    <cellStyle name="Note 11 3 2 2 2 5" xfId="9684"/>
    <cellStyle name="Note 11 3 2 2 2 5 2" xfId="9685"/>
    <cellStyle name="Note 11 3 2 2 2 5 2 2" xfId="9686"/>
    <cellStyle name="Note 11 3 2 2 2 5 2 2 2" xfId="9687"/>
    <cellStyle name="Note 11 3 2 2 2 5 2 3" xfId="9688"/>
    <cellStyle name="Note 11 3 2 2 2 5 3" xfId="9689"/>
    <cellStyle name="Note 11 3 2 2 2 5 3 2" xfId="9690"/>
    <cellStyle name="Note 11 3 2 2 2 5 3 2 2" xfId="9691"/>
    <cellStyle name="Note 11 3 2 2 2 5 3 3" xfId="9692"/>
    <cellStyle name="Note 11 3 2 2 2 5 4" xfId="9693"/>
    <cellStyle name="Note 11 3 2 2 2 5 4 2" xfId="9694"/>
    <cellStyle name="Note 11 3 2 2 2 5 4 2 2" xfId="9695"/>
    <cellStyle name="Note 11 3 2 2 2 5 4 3" xfId="9696"/>
    <cellStyle name="Note 11 3 2 2 2 5 5" xfId="9697"/>
    <cellStyle name="Note 11 3 2 2 2 5 5 2" xfId="9698"/>
    <cellStyle name="Note 11 3 2 2 2 5 6" xfId="9699"/>
    <cellStyle name="Note 11 3 2 2 2 6" xfId="9700"/>
    <cellStyle name="Note 11 3 2 2 2 6 2" xfId="9701"/>
    <cellStyle name="Note 11 3 2 2 2 6 2 2" xfId="9702"/>
    <cellStyle name="Note 11 3 2 2 2 6 2 2 2" xfId="9703"/>
    <cellStyle name="Note 11 3 2 2 2 6 2 3" xfId="9704"/>
    <cellStyle name="Note 11 3 2 2 2 6 3" xfId="9705"/>
    <cellStyle name="Note 11 3 2 2 2 6 3 2" xfId="9706"/>
    <cellStyle name="Note 11 3 2 2 2 6 3 2 2" xfId="9707"/>
    <cellStyle name="Note 11 3 2 2 2 6 3 3" xfId="9708"/>
    <cellStyle name="Note 11 3 2 2 2 6 4" xfId="9709"/>
    <cellStyle name="Note 11 3 2 2 2 6 4 2" xfId="9710"/>
    <cellStyle name="Note 11 3 2 2 2 6 4 2 2" xfId="9711"/>
    <cellStyle name="Note 11 3 2 2 2 6 4 3" xfId="9712"/>
    <cellStyle name="Note 11 3 2 2 2 6 5" xfId="9713"/>
    <cellStyle name="Note 11 3 2 2 2 6 5 2" xfId="9714"/>
    <cellStyle name="Note 11 3 2 2 2 6 6" xfId="9715"/>
    <cellStyle name="Note 11 3 2 2 2 7" xfId="9716"/>
    <cellStyle name="Note 11 3 2 2 2 7 2" xfId="9717"/>
    <cellStyle name="Note 11 3 2 2 2 7 2 2" xfId="9718"/>
    <cellStyle name="Note 11 3 2 2 2 7 2 2 2" xfId="9719"/>
    <cellStyle name="Note 11 3 2 2 2 7 2 3" xfId="9720"/>
    <cellStyle name="Note 11 3 2 2 2 7 3" xfId="9721"/>
    <cellStyle name="Note 11 3 2 2 2 7 3 2" xfId="9722"/>
    <cellStyle name="Note 11 3 2 2 2 7 3 2 2" xfId="9723"/>
    <cellStyle name="Note 11 3 2 2 2 7 3 3" xfId="9724"/>
    <cellStyle name="Note 11 3 2 2 2 7 4" xfId="9725"/>
    <cellStyle name="Note 11 3 2 2 2 7 4 2" xfId="9726"/>
    <cellStyle name="Note 11 3 2 2 2 7 4 2 2" xfId="9727"/>
    <cellStyle name="Note 11 3 2 2 2 7 4 3" xfId="9728"/>
    <cellStyle name="Note 11 3 2 2 2 7 5" xfId="9729"/>
    <cellStyle name="Note 11 3 2 2 2 7 5 2" xfId="9730"/>
    <cellStyle name="Note 11 3 2 2 2 7 6" xfId="9731"/>
    <cellStyle name="Note 11 3 2 2 2 8" xfId="9732"/>
    <cellStyle name="Note 11 3 2 2 2 8 2" xfId="9733"/>
    <cellStyle name="Note 11 3 2 2 2 8 2 2" xfId="9734"/>
    <cellStyle name="Note 11 3 2 2 2 8 3" xfId="9735"/>
    <cellStyle name="Note 11 3 2 2 2 9" xfId="9736"/>
    <cellStyle name="Note 11 3 2 2 2 9 2" xfId="9737"/>
    <cellStyle name="Note 11 3 2 2 3" xfId="9738"/>
    <cellStyle name="Note 11 3 2 2 3 2" xfId="9739"/>
    <cellStyle name="Note 11 3 2 2 3 2 2" xfId="9740"/>
    <cellStyle name="Note 11 3 2 2 3 2 2 2" xfId="9741"/>
    <cellStyle name="Note 11 3 2 2 3 2 3" xfId="9742"/>
    <cellStyle name="Note 11 3 2 2 3 3" xfId="9743"/>
    <cellStyle name="Note 11 3 2 2 3 3 2" xfId="9744"/>
    <cellStyle name="Note 11 3 2 2 3 3 2 2" xfId="9745"/>
    <cellStyle name="Note 11 3 2 2 3 3 3" xfId="9746"/>
    <cellStyle name="Note 11 3 2 2 3 4" xfId="9747"/>
    <cellStyle name="Note 11 3 2 2 3 4 2" xfId="9748"/>
    <cellStyle name="Note 11 3 2 2 3 4 2 2" xfId="9749"/>
    <cellStyle name="Note 11 3 2 2 3 4 3" xfId="9750"/>
    <cellStyle name="Note 11 3 2 2 3 5" xfId="9751"/>
    <cellStyle name="Note 11 3 2 2 3 5 2" xfId="9752"/>
    <cellStyle name="Note 11 3 2 2 3 5 2 2" xfId="9753"/>
    <cellStyle name="Note 11 3 2 2 3 5 3" xfId="9754"/>
    <cellStyle name="Note 11 3 2 2 3 6" xfId="9755"/>
    <cellStyle name="Note 11 3 2 2 3 6 2" xfId="9756"/>
    <cellStyle name="Note 11 3 2 2 3 7" xfId="9757"/>
    <cellStyle name="Note 11 3 2 2 4" xfId="9758"/>
    <cellStyle name="Note 11 3 2 2 4 2" xfId="9759"/>
    <cellStyle name="Note 11 3 2 2 4 2 2" xfId="9760"/>
    <cellStyle name="Note 11 3 2 2 4 2 2 2" xfId="9761"/>
    <cellStyle name="Note 11 3 2 2 4 2 3" xfId="9762"/>
    <cellStyle name="Note 11 3 2 2 4 3" xfId="9763"/>
    <cellStyle name="Note 11 3 2 2 4 3 2" xfId="9764"/>
    <cellStyle name="Note 11 3 2 2 4 3 2 2" xfId="9765"/>
    <cellStyle name="Note 11 3 2 2 4 3 3" xfId="9766"/>
    <cellStyle name="Note 11 3 2 2 4 4" xfId="9767"/>
    <cellStyle name="Note 11 3 2 2 4 4 2" xfId="9768"/>
    <cellStyle name="Note 11 3 2 2 4 4 2 2" xfId="9769"/>
    <cellStyle name="Note 11 3 2 2 4 4 3" xfId="9770"/>
    <cellStyle name="Note 11 3 2 2 4 5" xfId="9771"/>
    <cellStyle name="Note 11 3 2 2 4 5 2" xfId="9772"/>
    <cellStyle name="Note 11 3 2 2 4 6" xfId="9773"/>
    <cellStyle name="Note 11 3 2 2 5" xfId="9774"/>
    <cellStyle name="Note 11 3 2 2 5 2" xfId="9775"/>
    <cellStyle name="Note 11 3 2 2 5 2 2" xfId="9776"/>
    <cellStyle name="Note 11 3 2 2 5 2 2 2" xfId="9777"/>
    <cellStyle name="Note 11 3 2 2 5 2 3" xfId="9778"/>
    <cellStyle name="Note 11 3 2 2 5 3" xfId="9779"/>
    <cellStyle name="Note 11 3 2 2 5 3 2" xfId="9780"/>
    <cellStyle name="Note 11 3 2 2 5 3 2 2" xfId="9781"/>
    <cellStyle name="Note 11 3 2 2 5 3 3" xfId="9782"/>
    <cellStyle name="Note 11 3 2 2 5 4" xfId="9783"/>
    <cellStyle name="Note 11 3 2 2 5 4 2" xfId="9784"/>
    <cellStyle name="Note 11 3 2 2 5 4 2 2" xfId="9785"/>
    <cellStyle name="Note 11 3 2 2 5 4 3" xfId="9786"/>
    <cellStyle name="Note 11 3 2 2 5 5" xfId="9787"/>
    <cellStyle name="Note 11 3 2 2 5 5 2" xfId="9788"/>
    <cellStyle name="Note 11 3 2 2 5 6" xfId="9789"/>
    <cellStyle name="Note 11 3 2 2 6" xfId="9790"/>
    <cellStyle name="Note 11 3 2 2 6 2" xfId="9791"/>
    <cellStyle name="Note 11 3 2 2 6 2 2" xfId="9792"/>
    <cellStyle name="Note 11 3 2 2 6 2 2 2" xfId="9793"/>
    <cellStyle name="Note 11 3 2 2 6 2 3" xfId="9794"/>
    <cellStyle name="Note 11 3 2 2 6 3" xfId="9795"/>
    <cellStyle name="Note 11 3 2 2 6 3 2" xfId="9796"/>
    <cellStyle name="Note 11 3 2 2 6 3 2 2" xfId="9797"/>
    <cellStyle name="Note 11 3 2 2 6 3 3" xfId="9798"/>
    <cellStyle name="Note 11 3 2 2 6 4" xfId="9799"/>
    <cellStyle name="Note 11 3 2 2 6 4 2" xfId="9800"/>
    <cellStyle name="Note 11 3 2 2 6 4 2 2" xfId="9801"/>
    <cellStyle name="Note 11 3 2 2 6 4 3" xfId="9802"/>
    <cellStyle name="Note 11 3 2 2 6 5" xfId="9803"/>
    <cellStyle name="Note 11 3 2 2 6 5 2" xfId="9804"/>
    <cellStyle name="Note 11 3 2 2 6 6" xfId="9805"/>
    <cellStyle name="Note 11 3 2 2 7" xfId="9806"/>
    <cellStyle name="Note 11 3 2 2 7 2" xfId="9807"/>
    <cellStyle name="Note 11 3 2 2 7 2 2" xfId="9808"/>
    <cellStyle name="Note 11 3 2 2 7 2 2 2" xfId="9809"/>
    <cellStyle name="Note 11 3 2 2 7 2 3" xfId="9810"/>
    <cellStyle name="Note 11 3 2 2 7 3" xfId="9811"/>
    <cellStyle name="Note 11 3 2 2 7 3 2" xfId="9812"/>
    <cellStyle name="Note 11 3 2 2 7 3 2 2" xfId="9813"/>
    <cellStyle name="Note 11 3 2 2 7 3 3" xfId="9814"/>
    <cellStyle name="Note 11 3 2 2 7 4" xfId="9815"/>
    <cellStyle name="Note 11 3 2 2 7 4 2" xfId="9816"/>
    <cellStyle name="Note 11 3 2 2 7 4 2 2" xfId="9817"/>
    <cellStyle name="Note 11 3 2 2 7 4 3" xfId="9818"/>
    <cellStyle name="Note 11 3 2 2 7 5" xfId="9819"/>
    <cellStyle name="Note 11 3 2 2 7 5 2" xfId="9820"/>
    <cellStyle name="Note 11 3 2 2 7 6" xfId="9821"/>
    <cellStyle name="Note 11 3 2 2 8" xfId="9822"/>
    <cellStyle name="Note 11 3 2 2 8 2" xfId="9823"/>
    <cellStyle name="Note 11 3 2 2 8 2 2" xfId="9824"/>
    <cellStyle name="Note 11 3 2 2 8 3" xfId="9825"/>
    <cellStyle name="Note 11 3 2 2 9" xfId="9826"/>
    <cellStyle name="Note 11 3 2 2 9 2" xfId="9827"/>
    <cellStyle name="Note 11 3 2 3" xfId="9828"/>
    <cellStyle name="Note 11 3 2 3 10" xfId="9829"/>
    <cellStyle name="Note 11 3 2 3 2" xfId="9830"/>
    <cellStyle name="Note 11 3 2 3 2 10" xfId="9831"/>
    <cellStyle name="Note 11 3 2 3 2 2" xfId="9832"/>
    <cellStyle name="Note 11 3 2 3 2 2 2" xfId="9833"/>
    <cellStyle name="Note 11 3 2 3 2 2 2 2" xfId="9834"/>
    <cellStyle name="Note 11 3 2 3 2 2 2 2 2" xfId="9835"/>
    <cellStyle name="Note 11 3 2 3 2 2 2 2 2 2" xfId="9836"/>
    <cellStyle name="Note 11 3 2 3 2 2 2 2 3" xfId="9837"/>
    <cellStyle name="Note 11 3 2 3 2 2 2 3" xfId="9838"/>
    <cellStyle name="Note 11 3 2 3 2 2 2 3 2" xfId="9839"/>
    <cellStyle name="Note 11 3 2 3 2 2 2 3 2 2" xfId="9840"/>
    <cellStyle name="Note 11 3 2 3 2 2 2 3 3" xfId="9841"/>
    <cellStyle name="Note 11 3 2 3 2 2 2 4" xfId="9842"/>
    <cellStyle name="Note 11 3 2 3 2 2 2 4 2" xfId="9843"/>
    <cellStyle name="Note 11 3 2 3 2 2 2 4 2 2" xfId="9844"/>
    <cellStyle name="Note 11 3 2 3 2 2 2 4 3" xfId="9845"/>
    <cellStyle name="Note 11 3 2 3 2 2 2 5" xfId="9846"/>
    <cellStyle name="Note 11 3 2 3 2 2 2 5 2" xfId="9847"/>
    <cellStyle name="Note 11 3 2 3 2 2 2 5 2 2" xfId="9848"/>
    <cellStyle name="Note 11 3 2 3 2 2 2 5 3" xfId="9849"/>
    <cellStyle name="Note 11 3 2 3 2 2 2 6" xfId="9850"/>
    <cellStyle name="Note 11 3 2 3 2 2 2 6 2" xfId="9851"/>
    <cellStyle name="Note 11 3 2 3 2 2 2 7" xfId="9852"/>
    <cellStyle name="Note 11 3 2 3 2 2 3" xfId="9853"/>
    <cellStyle name="Note 11 3 2 3 2 2 3 2" xfId="9854"/>
    <cellStyle name="Note 11 3 2 3 2 2 3 2 2" xfId="9855"/>
    <cellStyle name="Note 11 3 2 3 2 2 3 2 2 2" xfId="9856"/>
    <cellStyle name="Note 11 3 2 3 2 2 3 2 3" xfId="9857"/>
    <cellStyle name="Note 11 3 2 3 2 2 3 3" xfId="9858"/>
    <cellStyle name="Note 11 3 2 3 2 2 3 3 2" xfId="9859"/>
    <cellStyle name="Note 11 3 2 3 2 2 3 3 2 2" xfId="9860"/>
    <cellStyle name="Note 11 3 2 3 2 2 3 3 3" xfId="9861"/>
    <cellStyle name="Note 11 3 2 3 2 2 3 4" xfId="9862"/>
    <cellStyle name="Note 11 3 2 3 2 2 3 4 2" xfId="9863"/>
    <cellStyle name="Note 11 3 2 3 2 2 3 4 2 2" xfId="9864"/>
    <cellStyle name="Note 11 3 2 3 2 2 3 4 3" xfId="9865"/>
    <cellStyle name="Note 11 3 2 3 2 2 3 5" xfId="9866"/>
    <cellStyle name="Note 11 3 2 3 2 2 3 5 2" xfId="9867"/>
    <cellStyle name="Note 11 3 2 3 2 2 3 6" xfId="9868"/>
    <cellStyle name="Note 11 3 2 3 2 2 4" xfId="9869"/>
    <cellStyle name="Note 11 3 2 3 2 2 4 2" xfId="9870"/>
    <cellStyle name="Note 11 3 2 3 2 2 4 2 2" xfId="9871"/>
    <cellStyle name="Note 11 3 2 3 2 2 4 2 2 2" xfId="9872"/>
    <cellStyle name="Note 11 3 2 3 2 2 4 2 3" xfId="9873"/>
    <cellStyle name="Note 11 3 2 3 2 2 4 3" xfId="9874"/>
    <cellStyle name="Note 11 3 2 3 2 2 4 3 2" xfId="9875"/>
    <cellStyle name="Note 11 3 2 3 2 2 4 3 2 2" xfId="9876"/>
    <cellStyle name="Note 11 3 2 3 2 2 4 3 3" xfId="9877"/>
    <cellStyle name="Note 11 3 2 3 2 2 4 4" xfId="9878"/>
    <cellStyle name="Note 11 3 2 3 2 2 4 4 2" xfId="9879"/>
    <cellStyle name="Note 11 3 2 3 2 2 4 4 2 2" xfId="9880"/>
    <cellStyle name="Note 11 3 2 3 2 2 4 4 3" xfId="9881"/>
    <cellStyle name="Note 11 3 2 3 2 2 4 5" xfId="9882"/>
    <cellStyle name="Note 11 3 2 3 2 2 4 5 2" xfId="9883"/>
    <cellStyle name="Note 11 3 2 3 2 2 4 6" xfId="9884"/>
    <cellStyle name="Note 11 3 2 3 2 2 5" xfId="9885"/>
    <cellStyle name="Note 11 3 2 3 2 2 5 2" xfId="9886"/>
    <cellStyle name="Note 11 3 2 3 2 2 5 2 2" xfId="9887"/>
    <cellStyle name="Note 11 3 2 3 2 2 5 2 2 2" xfId="9888"/>
    <cellStyle name="Note 11 3 2 3 2 2 5 2 3" xfId="9889"/>
    <cellStyle name="Note 11 3 2 3 2 2 5 3" xfId="9890"/>
    <cellStyle name="Note 11 3 2 3 2 2 5 3 2" xfId="9891"/>
    <cellStyle name="Note 11 3 2 3 2 2 5 3 2 2" xfId="9892"/>
    <cellStyle name="Note 11 3 2 3 2 2 5 3 3" xfId="9893"/>
    <cellStyle name="Note 11 3 2 3 2 2 5 4" xfId="9894"/>
    <cellStyle name="Note 11 3 2 3 2 2 5 4 2" xfId="9895"/>
    <cellStyle name="Note 11 3 2 3 2 2 5 4 2 2" xfId="9896"/>
    <cellStyle name="Note 11 3 2 3 2 2 5 4 3" xfId="9897"/>
    <cellStyle name="Note 11 3 2 3 2 2 5 5" xfId="9898"/>
    <cellStyle name="Note 11 3 2 3 2 2 5 5 2" xfId="9899"/>
    <cellStyle name="Note 11 3 2 3 2 2 5 6" xfId="9900"/>
    <cellStyle name="Note 11 3 2 3 2 2 6" xfId="9901"/>
    <cellStyle name="Note 11 3 2 3 2 2 6 2" xfId="9902"/>
    <cellStyle name="Note 11 3 2 3 2 2 6 2 2" xfId="9903"/>
    <cellStyle name="Note 11 3 2 3 2 2 6 2 2 2" xfId="9904"/>
    <cellStyle name="Note 11 3 2 3 2 2 6 2 3" xfId="9905"/>
    <cellStyle name="Note 11 3 2 3 2 2 6 3" xfId="9906"/>
    <cellStyle name="Note 11 3 2 3 2 2 6 3 2" xfId="9907"/>
    <cellStyle name="Note 11 3 2 3 2 2 6 3 2 2" xfId="9908"/>
    <cellStyle name="Note 11 3 2 3 2 2 6 3 3" xfId="9909"/>
    <cellStyle name="Note 11 3 2 3 2 2 6 4" xfId="9910"/>
    <cellStyle name="Note 11 3 2 3 2 2 6 4 2" xfId="9911"/>
    <cellStyle name="Note 11 3 2 3 2 2 6 4 2 2" xfId="9912"/>
    <cellStyle name="Note 11 3 2 3 2 2 6 4 3" xfId="9913"/>
    <cellStyle name="Note 11 3 2 3 2 2 6 5" xfId="9914"/>
    <cellStyle name="Note 11 3 2 3 2 2 6 5 2" xfId="9915"/>
    <cellStyle name="Note 11 3 2 3 2 2 6 6" xfId="9916"/>
    <cellStyle name="Note 11 3 2 3 2 2 7" xfId="9917"/>
    <cellStyle name="Note 11 3 2 3 2 2 7 2" xfId="9918"/>
    <cellStyle name="Note 11 3 2 3 2 2 7 2 2" xfId="9919"/>
    <cellStyle name="Note 11 3 2 3 2 2 7 3" xfId="9920"/>
    <cellStyle name="Note 11 3 2 3 2 2 8" xfId="9921"/>
    <cellStyle name="Note 11 3 2 3 2 2 8 2" xfId="9922"/>
    <cellStyle name="Note 11 3 2 3 2 2 9" xfId="9923"/>
    <cellStyle name="Note 11 3 2 3 2 3" xfId="9924"/>
    <cellStyle name="Note 11 3 2 3 2 3 2" xfId="9925"/>
    <cellStyle name="Note 11 3 2 3 2 3 2 2" xfId="9926"/>
    <cellStyle name="Note 11 3 2 3 2 3 2 2 2" xfId="9927"/>
    <cellStyle name="Note 11 3 2 3 2 3 2 3" xfId="9928"/>
    <cellStyle name="Note 11 3 2 3 2 3 3" xfId="9929"/>
    <cellStyle name="Note 11 3 2 3 2 3 3 2" xfId="9930"/>
    <cellStyle name="Note 11 3 2 3 2 3 3 2 2" xfId="9931"/>
    <cellStyle name="Note 11 3 2 3 2 3 3 3" xfId="9932"/>
    <cellStyle name="Note 11 3 2 3 2 3 4" xfId="9933"/>
    <cellStyle name="Note 11 3 2 3 2 3 4 2" xfId="9934"/>
    <cellStyle name="Note 11 3 2 3 2 3 4 2 2" xfId="9935"/>
    <cellStyle name="Note 11 3 2 3 2 3 4 3" xfId="9936"/>
    <cellStyle name="Note 11 3 2 3 2 3 5" xfId="9937"/>
    <cellStyle name="Note 11 3 2 3 2 3 5 2" xfId="9938"/>
    <cellStyle name="Note 11 3 2 3 2 3 5 2 2" xfId="9939"/>
    <cellStyle name="Note 11 3 2 3 2 3 5 3" xfId="9940"/>
    <cellStyle name="Note 11 3 2 3 2 3 6" xfId="9941"/>
    <cellStyle name="Note 11 3 2 3 2 3 6 2" xfId="9942"/>
    <cellStyle name="Note 11 3 2 3 2 3 7" xfId="9943"/>
    <cellStyle name="Note 11 3 2 3 2 4" xfId="9944"/>
    <cellStyle name="Note 11 3 2 3 2 4 2" xfId="9945"/>
    <cellStyle name="Note 11 3 2 3 2 4 2 2" xfId="9946"/>
    <cellStyle name="Note 11 3 2 3 2 4 2 2 2" xfId="9947"/>
    <cellStyle name="Note 11 3 2 3 2 4 2 3" xfId="9948"/>
    <cellStyle name="Note 11 3 2 3 2 4 3" xfId="9949"/>
    <cellStyle name="Note 11 3 2 3 2 4 3 2" xfId="9950"/>
    <cellStyle name="Note 11 3 2 3 2 4 3 2 2" xfId="9951"/>
    <cellStyle name="Note 11 3 2 3 2 4 3 3" xfId="9952"/>
    <cellStyle name="Note 11 3 2 3 2 4 4" xfId="9953"/>
    <cellStyle name="Note 11 3 2 3 2 4 4 2" xfId="9954"/>
    <cellStyle name="Note 11 3 2 3 2 4 4 2 2" xfId="9955"/>
    <cellStyle name="Note 11 3 2 3 2 4 4 3" xfId="9956"/>
    <cellStyle name="Note 11 3 2 3 2 4 5" xfId="9957"/>
    <cellStyle name="Note 11 3 2 3 2 4 5 2" xfId="9958"/>
    <cellStyle name="Note 11 3 2 3 2 4 6" xfId="9959"/>
    <cellStyle name="Note 11 3 2 3 2 5" xfId="9960"/>
    <cellStyle name="Note 11 3 2 3 2 5 2" xfId="9961"/>
    <cellStyle name="Note 11 3 2 3 2 5 2 2" xfId="9962"/>
    <cellStyle name="Note 11 3 2 3 2 5 2 2 2" xfId="9963"/>
    <cellStyle name="Note 11 3 2 3 2 5 2 3" xfId="9964"/>
    <cellStyle name="Note 11 3 2 3 2 5 3" xfId="9965"/>
    <cellStyle name="Note 11 3 2 3 2 5 3 2" xfId="9966"/>
    <cellStyle name="Note 11 3 2 3 2 5 3 2 2" xfId="9967"/>
    <cellStyle name="Note 11 3 2 3 2 5 3 3" xfId="9968"/>
    <cellStyle name="Note 11 3 2 3 2 5 4" xfId="9969"/>
    <cellStyle name="Note 11 3 2 3 2 5 4 2" xfId="9970"/>
    <cellStyle name="Note 11 3 2 3 2 5 4 2 2" xfId="9971"/>
    <cellStyle name="Note 11 3 2 3 2 5 4 3" xfId="9972"/>
    <cellStyle name="Note 11 3 2 3 2 5 5" xfId="9973"/>
    <cellStyle name="Note 11 3 2 3 2 5 5 2" xfId="9974"/>
    <cellStyle name="Note 11 3 2 3 2 5 6" xfId="9975"/>
    <cellStyle name="Note 11 3 2 3 2 6" xfId="9976"/>
    <cellStyle name="Note 11 3 2 3 2 6 2" xfId="9977"/>
    <cellStyle name="Note 11 3 2 3 2 6 2 2" xfId="9978"/>
    <cellStyle name="Note 11 3 2 3 2 6 2 2 2" xfId="9979"/>
    <cellStyle name="Note 11 3 2 3 2 6 2 3" xfId="9980"/>
    <cellStyle name="Note 11 3 2 3 2 6 3" xfId="9981"/>
    <cellStyle name="Note 11 3 2 3 2 6 3 2" xfId="9982"/>
    <cellStyle name="Note 11 3 2 3 2 6 3 2 2" xfId="9983"/>
    <cellStyle name="Note 11 3 2 3 2 6 3 3" xfId="9984"/>
    <cellStyle name="Note 11 3 2 3 2 6 4" xfId="9985"/>
    <cellStyle name="Note 11 3 2 3 2 6 4 2" xfId="9986"/>
    <cellStyle name="Note 11 3 2 3 2 6 4 2 2" xfId="9987"/>
    <cellStyle name="Note 11 3 2 3 2 6 4 3" xfId="9988"/>
    <cellStyle name="Note 11 3 2 3 2 6 5" xfId="9989"/>
    <cellStyle name="Note 11 3 2 3 2 6 5 2" xfId="9990"/>
    <cellStyle name="Note 11 3 2 3 2 6 6" xfId="9991"/>
    <cellStyle name="Note 11 3 2 3 2 7" xfId="9992"/>
    <cellStyle name="Note 11 3 2 3 2 7 2" xfId="9993"/>
    <cellStyle name="Note 11 3 2 3 2 7 2 2" xfId="9994"/>
    <cellStyle name="Note 11 3 2 3 2 7 2 2 2" xfId="9995"/>
    <cellStyle name="Note 11 3 2 3 2 7 2 3" xfId="9996"/>
    <cellStyle name="Note 11 3 2 3 2 7 3" xfId="9997"/>
    <cellStyle name="Note 11 3 2 3 2 7 3 2" xfId="9998"/>
    <cellStyle name="Note 11 3 2 3 2 7 3 2 2" xfId="9999"/>
    <cellStyle name="Note 11 3 2 3 2 7 3 3" xfId="10000"/>
    <cellStyle name="Note 11 3 2 3 2 7 4" xfId="10001"/>
    <cellStyle name="Note 11 3 2 3 2 7 4 2" xfId="10002"/>
    <cellStyle name="Note 11 3 2 3 2 7 4 2 2" xfId="10003"/>
    <cellStyle name="Note 11 3 2 3 2 7 4 3" xfId="10004"/>
    <cellStyle name="Note 11 3 2 3 2 7 5" xfId="10005"/>
    <cellStyle name="Note 11 3 2 3 2 7 5 2" xfId="10006"/>
    <cellStyle name="Note 11 3 2 3 2 7 6" xfId="10007"/>
    <cellStyle name="Note 11 3 2 3 2 8" xfId="10008"/>
    <cellStyle name="Note 11 3 2 3 2 8 2" xfId="10009"/>
    <cellStyle name="Note 11 3 2 3 2 8 2 2" xfId="10010"/>
    <cellStyle name="Note 11 3 2 3 2 8 3" xfId="10011"/>
    <cellStyle name="Note 11 3 2 3 2 9" xfId="10012"/>
    <cellStyle name="Note 11 3 2 3 2 9 2" xfId="10013"/>
    <cellStyle name="Note 11 3 2 3 3" xfId="10014"/>
    <cellStyle name="Note 11 3 2 3 3 2" xfId="10015"/>
    <cellStyle name="Note 11 3 2 3 3 2 2" xfId="10016"/>
    <cellStyle name="Note 11 3 2 3 3 2 2 2" xfId="10017"/>
    <cellStyle name="Note 11 3 2 3 3 2 3" xfId="10018"/>
    <cellStyle name="Note 11 3 2 3 3 3" xfId="10019"/>
    <cellStyle name="Note 11 3 2 3 3 3 2" xfId="10020"/>
    <cellStyle name="Note 11 3 2 3 3 3 2 2" xfId="10021"/>
    <cellStyle name="Note 11 3 2 3 3 3 3" xfId="10022"/>
    <cellStyle name="Note 11 3 2 3 3 4" xfId="10023"/>
    <cellStyle name="Note 11 3 2 3 3 4 2" xfId="10024"/>
    <cellStyle name="Note 11 3 2 3 3 4 2 2" xfId="10025"/>
    <cellStyle name="Note 11 3 2 3 3 4 3" xfId="10026"/>
    <cellStyle name="Note 11 3 2 3 3 5" xfId="10027"/>
    <cellStyle name="Note 11 3 2 3 3 5 2" xfId="10028"/>
    <cellStyle name="Note 11 3 2 3 3 5 2 2" xfId="10029"/>
    <cellStyle name="Note 11 3 2 3 3 5 3" xfId="10030"/>
    <cellStyle name="Note 11 3 2 3 3 6" xfId="10031"/>
    <cellStyle name="Note 11 3 2 3 3 6 2" xfId="10032"/>
    <cellStyle name="Note 11 3 2 3 3 7" xfId="10033"/>
    <cellStyle name="Note 11 3 2 3 4" xfId="10034"/>
    <cellStyle name="Note 11 3 2 3 4 2" xfId="10035"/>
    <cellStyle name="Note 11 3 2 3 4 2 2" xfId="10036"/>
    <cellStyle name="Note 11 3 2 3 4 2 2 2" xfId="10037"/>
    <cellStyle name="Note 11 3 2 3 4 2 3" xfId="10038"/>
    <cellStyle name="Note 11 3 2 3 4 3" xfId="10039"/>
    <cellStyle name="Note 11 3 2 3 4 3 2" xfId="10040"/>
    <cellStyle name="Note 11 3 2 3 4 3 2 2" xfId="10041"/>
    <cellStyle name="Note 11 3 2 3 4 3 3" xfId="10042"/>
    <cellStyle name="Note 11 3 2 3 4 4" xfId="10043"/>
    <cellStyle name="Note 11 3 2 3 4 4 2" xfId="10044"/>
    <cellStyle name="Note 11 3 2 3 4 4 2 2" xfId="10045"/>
    <cellStyle name="Note 11 3 2 3 4 4 3" xfId="10046"/>
    <cellStyle name="Note 11 3 2 3 4 5" xfId="10047"/>
    <cellStyle name="Note 11 3 2 3 4 5 2" xfId="10048"/>
    <cellStyle name="Note 11 3 2 3 4 6" xfId="10049"/>
    <cellStyle name="Note 11 3 2 3 5" xfId="10050"/>
    <cellStyle name="Note 11 3 2 3 5 2" xfId="10051"/>
    <cellStyle name="Note 11 3 2 3 5 2 2" xfId="10052"/>
    <cellStyle name="Note 11 3 2 3 5 2 2 2" xfId="10053"/>
    <cellStyle name="Note 11 3 2 3 5 2 3" xfId="10054"/>
    <cellStyle name="Note 11 3 2 3 5 3" xfId="10055"/>
    <cellStyle name="Note 11 3 2 3 5 3 2" xfId="10056"/>
    <cellStyle name="Note 11 3 2 3 5 3 2 2" xfId="10057"/>
    <cellStyle name="Note 11 3 2 3 5 3 3" xfId="10058"/>
    <cellStyle name="Note 11 3 2 3 5 4" xfId="10059"/>
    <cellStyle name="Note 11 3 2 3 5 4 2" xfId="10060"/>
    <cellStyle name="Note 11 3 2 3 5 4 2 2" xfId="10061"/>
    <cellStyle name="Note 11 3 2 3 5 4 3" xfId="10062"/>
    <cellStyle name="Note 11 3 2 3 5 5" xfId="10063"/>
    <cellStyle name="Note 11 3 2 3 5 5 2" xfId="10064"/>
    <cellStyle name="Note 11 3 2 3 5 6" xfId="10065"/>
    <cellStyle name="Note 11 3 2 3 6" xfId="10066"/>
    <cellStyle name="Note 11 3 2 3 6 2" xfId="10067"/>
    <cellStyle name="Note 11 3 2 3 6 2 2" xfId="10068"/>
    <cellStyle name="Note 11 3 2 3 6 2 2 2" xfId="10069"/>
    <cellStyle name="Note 11 3 2 3 6 2 3" xfId="10070"/>
    <cellStyle name="Note 11 3 2 3 6 3" xfId="10071"/>
    <cellStyle name="Note 11 3 2 3 6 3 2" xfId="10072"/>
    <cellStyle name="Note 11 3 2 3 6 3 2 2" xfId="10073"/>
    <cellStyle name="Note 11 3 2 3 6 3 3" xfId="10074"/>
    <cellStyle name="Note 11 3 2 3 6 4" xfId="10075"/>
    <cellStyle name="Note 11 3 2 3 6 4 2" xfId="10076"/>
    <cellStyle name="Note 11 3 2 3 6 4 2 2" xfId="10077"/>
    <cellStyle name="Note 11 3 2 3 6 4 3" xfId="10078"/>
    <cellStyle name="Note 11 3 2 3 6 5" xfId="10079"/>
    <cellStyle name="Note 11 3 2 3 6 5 2" xfId="10080"/>
    <cellStyle name="Note 11 3 2 3 6 6" xfId="10081"/>
    <cellStyle name="Note 11 3 2 3 7" xfId="10082"/>
    <cellStyle name="Note 11 3 2 3 7 2" xfId="10083"/>
    <cellStyle name="Note 11 3 2 3 7 2 2" xfId="10084"/>
    <cellStyle name="Note 11 3 2 3 7 2 2 2" xfId="10085"/>
    <cellStyle name="Note 11 3 2 3 7 2 3" xfId="10086"/>
    <cellStyle name="Note 11 3 2 3 7 3" xfId="10087"/>
    <cellStyle name="Note 11 3 2 3 7 3 2" xfId="10088"/>
    <cellStyle name="Note 11 3 2 3 7 3 2 2" xfId="10089"/>
    <cellStyle name="Note 11 3 2 3 7 3 3" xfId="10090"/>
    <cellStyle name="Note 11 3 2 3 7 4" xfId="10091"/>
    <cellStyle name="Note 11 3 2 3 7 4 2" xfId="10092"/>
    <cellStyle name="Note 11 3 2 3 7 4 2 2" xfId="10093"/>
    <cellStyle name="Note 11 3 2 3 7 4 3" xfId="10094"/>
    <cellStyle name="Note 11 3 2 3 7 5" xfId="10095"/>
    <cellStyle name="Note 11 3 2 3 7 5 2" xfId="10096"/>
    <cellStyle name="Note 11 3 2 3 7 6" xfId="10097"/>
    <cellStyle name="Note 11 3 2 3 8" xfId="10098"/>
    <cellStyle name="Note 11 3 2 3 8 2" xfId="10099"/>
    <cellStyle name="Note 11 3 2 3 8 2 2" xfId="10100"/>
    <cellStyle name="Note 11 3 2 3 8 3" xfId="10101"/>
    <cellStyle name="Note 11 3 2 3 9" xfId="10102"/>
    <cellStyle name="Note 11 3 2 3 9 2" xfId="10103"/>
    <cellStyle name="Note 11 3 2 4" xfId="10104"/>
    <cellStyle name="Note 11 3 2 4 2" xfId="10105"/>
    <cellStyle name="Note 11 3 2 4 2 2" xfId="10106"/>
    <cellStyle name="Note 11 3 2 4 2 2 2" xfId="10107"/>
    <cellStyle name="Note 11 3 2 4 2 3" xfId="10108"/>
    <cellStyle name="Note 11 3 2 4 3" xfId="10109"/>
    <cellStyle name="Note 11 3 2 4 3 2" xfId="10110"/>
    <cellStyle name="Note 11 3 2 4 3 2 2" xfId="10111"/>
    <cellStyle name="Note 11 3 2 4 3 3" xfId="10112"/>
    <cellStyle name="Note 11 3 2 4 4" xfId="10113"/>
    <cellStyle name="Note 11 3 2 4 4 2" xfId="10114"/>
    <cellStyle name="Note 11 3 2 4 4 2 2" xfId="10115"/>
    <cellStyle name="Note 11 3 2 4 4 3" xfId="10116"/>
    <cellStyle name="Note 11 3 2 4 5" xfId="10117"/>
    <cellStyle name="Note 11 3 2 4 5 2" xfId="10118"/>
    <cellStyle name="Note 11 3 2 4 5 2 2" xfId="10119"/>
    <cellStyle name="Note 11 3 2 4 5 3" xfId="10120"/>
    <cellStyle name="Note 11 3 2 4 6" xfId="10121"/>
    <cellStyle name="Note 11 3 2 4 6 2" xfId="10122"/>
    <cellStyle name="Note 11 3 2 4 7" xfId="10123"/>
    <cellStyle name="Note 11 3 2 5" xfId="10124"/>
    <cellStyle name="Note 11 3 2 5 2" xfId="10125"/>
    <cellStyle name="Note 11 3 2 5 2 2" xfId="10126"/>
    <cellStyle name="Note 11 3 2 5 2 2 2" xfId="10127"/>
    <cellStyle name="Note 11 3 2 5 2 3" xfId="10128"/>
    <cellStyle name="Note 11 3 2 5 3" xfId="10129"/>
    <cellStyle name="Note 11 3 2 5 3 2" xfId="10130"/>
    <cellStyle name="Note 11 3 2 5 3 2 2" xfId="10131"/>
    <cellStyle name="Note 11 3 2 5 3 3" xfId="10132"/>
    <cellStyle name="Note 11 3 2 5 4" xfId="10133"/>
    <cellStyle name="Note 11 3 2 5 4 2" xfId="10134"/>
    <cellStyle name="Note 11 3 2 5 4 2 2" xfId="10135"/>
    <cellStyle name="Note 11 3 2 5 4 3" xfId="10136"/>
    <cellStyle name="Note 11 3 2 5 5" xfId="10137"/>
    <cellStyle name="Note 11 3 2 5 5 2" xfId="10138"/>
    <cellStyle name="Note 11 3 2 5 6" xfId="10139"/>
    <cellStyle name="Note 11 3 2 6" xfId="10140"/>
    <cellStyle name="Note 11 3 2 6 2" xfId="10141"/>
    <cellStyle name="Note 11 3 2 6 2 2" xfId="10142"/>
    <cellStyle name="Note 11 3 2 6 2 2 2" xfId="10143"/>
    <cellStyle name="Note 11 3 2 6 2 3" xfId="10144"/>
    <cellStyle name="Note 11 3 2 6 3" xfId="10145"/>
    <cellStyle name="Note 11 3 2 6 3 2" xfId="10146"/>
    <cellStyle name="Note 11 3 2 6 3 2 2" xfId="10147"/>
    <cellStyle name="Note 11 3 2 6 3 3" xfId="10148"/>
    <cellStyle name="Note 11 3 2 6 4" xfId="10149"/>
    <cellStyle name="Note 11 3 2 6 4 2" xfId="10150"/>
    <cellStyle name="Note 11 3 2 6 4 2 2" xfId="10151"/>
    <cellStyle name="Note 11 3 2 6 4 3" xfId="10152"/>
    <cellStyle name="Note 11 3 2 6 5" xfId="10153"/>
    <cellStyle name="Note 11 3 2 6 5 2" xfId="10154"/>
    <cellStyle name="Note 11 3 2 6 6" xfId="10155"/>
    <cellStyle name="Note 11 3 2 7" xfId="10156"/>
    <cellStyle name="Note 11 3 2 7 2" xfId="10157"/>
    <cellStyle name="Note 11 3 2 7 2 2" xfId="10158"/>
    <cellStyle name="Note 11 3 2 7 2 2 2" xfId="10159"/>
    <cellStyle name="Note 11 3 2 7 2 3" xfId="10160"/>
    <cellStyle name="Note 11 3 2 7 3" xfId="10161"/>
    <cellStyle name="Note 11 3 2 7 3 2" xfId="10162"/>
    <cellStyle name="Note 11 3 2 7 3 2 2" xfId="10163"/>
    <cellStyle name="Note 11 3 2 7 3 3" xfId="10164"/>
    <cellStyle name="Note 11 3 2 7 4" xfId="10165"/>
    <cellStyle name="Note 11 3 2 7 4 2" xfId="10166"/>
    <cellStyle name="Note 11 3 2 7 4 2 2" xfId="10167"/>
    <cellStyle name="Note 11 3 2 7 4 3" xfId="10168"/>
    <cellStyle name="Note 11 3 2 7 5" xfId="10169"/>
    <cellStyle name="Note 11 3 2 7 5 2" xfId="10170"/>
    <cellStyle name="Note 11 3 2 7 6" xfId="10171"/>
    <cellStyle name="Note 11 3 2 8" xfId="10172"/>
    <cellStyle name="Note 11 3 2 8 2" xfId="10173"/>
    <cellStyle name="Note 11 3 2 8 2 2" xfId="10174"/>
    <cellStyle name="Note 11 3 2 8 2 2 2" xfId="10175"/>
    <cellStyle name="Note 11 3 2 8 2 3" xfId="10176"/>
    <cellStyle name="Note 11 3 2 8 3" xfId="10177"/>
    <cellStyle name="Note 11 3 2 8 3 2" xfId="10178"/>
    <cellStyle name="Note 11 3 2 8 3 2 2" xfId="10179"/>
    <cellStyle name="Note 11 3 2 8 3 3" xfId="10180"/>
    <cellStyle name="Note 11 3 2 8 4" xfId="10181"/>
    <cellStyle name="Note 11 3 2 8 4 2" xfId="10182"/>
    <cellStyle name="Note 11 3 2 8 4 2 2" xfId="10183"/>
    <cellStyle name="Note 11 3 2 8 4 3" xfId="10184"/>
    <cellStyle name="Note 11 3 2 8 5" xfId="10185"/>
    <cellStyle name="Note 11 3 2 8 5 2" xfId="10186"/>
    <cellStyle name="Note 11 3 2 8 6" xfId="10187"/>
    <cellStyle name="Note 11 3 2 9" xfId="10188"/>
    <cellStyle name="Note 11 3 2 9 2" xfId="10189"/>
    <cellStyle name="Note 11 3 2 9 2 2" xfId="10190"/>
    <cellStyle name="Note 11 3 2 9 3" xfId="10191"/>
    <cellStyle name="Note 11 3 3" xfId="10192"/>
    <cellStyle name="Note 11 3 3 10" xfId="10193"/>
    <cellStyle name="Note 11 3 3 2" xfId="10194"/>
    <cellStyle name="Note 11 3 3 2 2" xfId="10195"/>
    <cellStyle name="Note 11 3 3 2 2 2" xfId="10196"/>
    <cellStyle name="Note 11 3 3 2 2 2 2" xfId="10197"/>
    <cellStyle name="Note 11 3 3 2 2 2 2 2" xfId="10198"/>
    <cellStyle name="Note 11 3 3 2 2 2 3" xfId="10199"/>
    <cellStyle name="Note 11 3 3 2 2 3" xfId="10200"/>
    <cellStyle name="Note 11 3 3 2 2 3 2" xfId="10201"/>
    <cellStyle name="Note 11 3 3 2 2 3 2 2" xfId="10202"/>
    <cellStyle name="Note 11 3 3 2 2 3 3" xfId="10203"/>
    <cellStyle name="Note 11 3 3 2 2 4" xfId="10204"/>
    <cellStyle name="Note 11 3 3 2 2 4 2" xfId="10205"/>
    <cellStyle name="Note 11 3 3 2 2 4 2 2" xfId="10206"/>
    <cellStyle name="Note 11 3 3 2 2 4 3" xfId="10207"/>
    <cellStyle name="Note 11 3 3 2 2 5" xfId="10208"/>
    <cellStyle name="Note 11 3 3 2 2 5 2" xfId="10209"/>
    <cellStyle name="Note 11 3 3 2 2 5 2 2" xfId="10210"/>
    <cellStyle name="Note 11 3 3 2 2 5 3" xfId="10211"/>
    <cellStyle name="Note 11 3 3 2 2 6" xfId="10212"/>
    <cellStyle name="Note 11 3 3 2 2 6 2" xfId="10213"/>
    <cellStyle name="Note 11 3 3 2 2 7" xfId="10214"/>
    <cellStyle name="Note 11 3 3 2 3" xfId="10215"/>
    <cellStyle name="Note 11 3 3 2 3 2" xfId="10216"/>
    <cellStyle name="Note 11 3 3 2 3 2 2" xfId="10217"/>
    <cellStyle name="Note 11 3 3 2 3 2 2 2" xfId="10218"/>
    <cellStyle name="Note 11 3 3 2 3 2 3" xfId="10219"/>
    <cellStyle name="Note 11 3 3 2 3 3" xfId="10220"/>
    <cellStyle name="Note 11 3 3 2 3 3 2" xfId="10221"/>
    <cellStyle name="Note 11 3 3 2 3 3 2 2" xfId="10222"/>
    <cellStyle name="Note 11 3 3 2 3 3 3" xfId="10223"/>
    <cellStyle name="Note 11 3 3 2 3 4" xfId="10224"/>
    <cellStyle name="Note 11 3 3 2 3 4 2" xfId="10225"/>
    <cellStyle name="Note 11 3 3 2 3 4 2 2" xfId="10226"/>
    <cellStyle name="Note 11 3 3 2 3 4 3" xfId="10227"/>
    <cellStyle name="Note 11 3 3 2 3 5" xfId="10228"/>
    <cellStyle name="Note 11 3 3 2 3 5 2" xfId="10229"/>
    <cellStyle name="Note 11 3 3 2 3 6" xfId="10230"/>
    <cellStyle name="Note 11 3 3 2 4" xfId="10231"/>
    <cellStyle name="Note 11 3 3 2 4 2" xfId="10232"/>
    <cellStyle name="Note 11 3 3 2 4 2 2" xfId="10233"/>
    <cellStyle name="Note 11 3 3 2 4 2 2 2" xfId="10234"/>
    <cellStyle name="Note 11 3 3 2 4 2 3" xfId="10235"/>
    <cellStyle name="Note 11 3 3 2 4 3" xfId="10236"/>
    <cellStyle name="Note 11 3 3 2 4 3 2" xfId="10237"/>
    <cellStyle name="Note 11 3 3 2 4 3 2 2" xfId="10238"/>
    <cellStyle name="Note 11 3 3 2 4 3 3" xfId="10239"/>
    <cellStyle name="Note 11 3 3 2 4 4" xfId="10240"/>
    <cellStyle name="Note 11 3 3 2 4 4 2" xfId="10241"/>
    <cellStyle name="Note 11 3 3 2 4 4 2 2" xfId="10242"/>
    <cellStyle name="Note 11 3 3 2 4 4 3" xfId="10243"/>
    <cellStyle name="Note 11 3 3 2 4 5" xfId="10244"/>
    <cellStyle name="Note 11 3 3 2 4 5 2" xfId="10245"/>
    <cellStyle name="Note 11 3 3 2 4 6" xfId="10246"/>
    <cellStyle name="Note 11 3 3 2 5" xfId="10247"/>
    <cellStyle name="Note 11 3 3 2 5 2" xfId="10248"/>
    <cellStyle name="Note 11 3 3 2 5 2 2" xfId="10249"/>
    <cellStyle name="Note 11 3 3 2 5 2 2 2" xfId="10250"/>
    <cellStyle name="Note 11 3 3 2 5 2 3" xfId="10251"/>
    <cellStyle name="Note 11 3 3 2 5 3" xfId="10252"/>
    <cellStyle name="Note 11 3 3 2 5 3 2" xfId="10253"/>
    <cellStyle name="Note 11 3 3 2 5 3 2 2" xfId="10254"/>
    <cellStyle name="Note 11 3 3 2 5 3 3" xfId="10255"/>
    <cellStyle name="Note 11 3 3 2 5 4" xfId="10256"/>
    <cellStyle name="Note 11 3 3 2 5 4 2" xfId="10257"/>
    <cellStyle name="Note 11 3 3 2 5 4 2 2" xfId="10258"/>
    <cellStyle name="Note 11 3 3 2 5 4 3" xfId="10259"/>
    <cellStyle name="Note 11 3 3 2 5 5" xfId="10260"/>
    <cellStyle name="Note 11 3 3 2 5 5 2" xfId="10261"/>
    <cellStyle name="Note 11 3 3 2 5 6" xfId="10262"/>
    <cellStyle name="Note 11 3 3 2 6" xfId="10263"/>
    <cellStyle name="Note 11 3 3 2 6 2" xfId="10264"/>
    <cellStyle name="Note 11 3 3 2 6 2 2" xfId="10265"/>
    <cellStyle name="Note 11 3 3 2 6 2 2 2" xfId="10266"/>
    <cellStyle name="Note 11 3 3 2 6 2 3" xfId="10267"/>
    <cellStyle name="Note 11 3 3 2 6 3" xfId="10268"/>
    <cellStyle name="Note 11 3 3 2 6 3 2" xfId="10269"/>
    <cellStyle name="Note 11 3 3 2 6 3 2 2" xfId="10270"/>
    <cellStyle name="Note 11 3 3 2 6 3 3" xfId="10271"/>
    <cellStyle name="Note 11 3 3 2 6 4" xfId="10272"/>
    <cellStyle name="Note 11 3 3 2 6 4 2" xfId="10273"/>
    <cellStyle name="Note 11 3 3 2 6 4 2 2" xfId="10274"/>
    <cellStyle name="Note 11 3 3 2 6 4 3" xfId="10275"/>
    <cellStyle name="Note 11 3 3 2 6 5" xfId="10276"/>
    <cellStyle name="Note 11 3 3 2 6 5 2" xfId="10277"/>
    <cellStyle name="Note 11 3 3 2 6 6" xfId="10278"/>
    <cellStyle name="Note 11 3 3 2 7" xfId="10279"/>
    <cellStyle name="Note 11 3 3 2 7 2" xfId="10280"/>
    <cellStyle name="Note 11 3 3 2 7 2 2" xfId="10281"/>
    <cellStyle name="Note 11 3 3 2 7 3" xfId="10282"/>
    <cellStyle name="Note 11 3 3 2 8" xfId="10283"/>
    <cellStyle name="Note 11 3 3 2 8 2" xfId="10284"/>
    <cellStyle name="Note 11 3 3 2 9" xfId="10285"/>
    <cellStyle name="Note 11 3 3 3" xfId="10286"/>
    <cellStyle name="Note 11 3 3 3 2" xfId="10287"/>
    <cellStyle name="Note 11 3 3 3 2 2" xfId="10288"/>
    <cellStyle name="Note 11 3 3 3 2 2 2" xfId="10289"/>
    <cellStyle name="Note 11 3 3 3 2 3" xfId="10290"/>
    <cellStyle name="Note 11 3 3 3 3" xfId="10291"/>
    <cellStyle name="Note 11 3 3 3 3 2" xfId="10292"/>
    <cellStyle name="Note 11 3 3 3 3 2 2" xfId="10293"/>
    <cellStyle name="Note 11 3 3 3 3 3" xfId="10294"/>
    <cellStyle name="Note 11 3 3 3 4" xfId="10295"/>
    <cellStyle name="Note 11 3 3 3 4 2" xfId="10296"/>
    <cellStyle name="Note 11 3 3 3 4 2 2" xfId="10297"/>
    <cellStyle name="Note 11 3 3 3 4 3" xfId="10298"/>
    <cellStyle name="Note 11 3 3 3 5" xfId="10299"/>
    <cellStyle name="Note 11 3 3 3 5 2" xfId="10300"/>
    <cellStyle name="Note 11 3 3 3 5 2 2" xfId="10301"/>
    <cellStyle name="Note 11 3 3 3 5 3" xfId="10302"/>
    <cellStyle name="Note 11 3 3 3 6" xfId="10303"/>
    <cellStyle name="Note 11 3 3 3 6 2" xfId="10304"/>
    <cellStyle name="Note 11 3 3 3 7" xfId="10305"/>
    <cellStyle name="Note 11 3 3 4" xfId="10306"/>
    <cellStyle name="Note 11 3 3 4 2" xfId="10307"/>
    <cellStyle name="Note 11 3 3 4 2 2" xfId="10308"/>
    <cellStyle name="Note 11 3 3 4 2 2 2" xfId="10309"/>
    <cellStyle name="Note 11 3 3 4 2 3" xfId="10310"/>
    <cellStyle name="Note 11 3 3 4 3" xfId="10311"/>
    <cellStyle name="Note 11 3 3 4 3 2" xfId="10312"/>
    <cellStyle name="Note 11 3 3 4 3 2 2" xfId="10313"/>
    <cellStyle name="Note 11 3 3 4 3 3" xfId="10314"/>
    <cellStyle name="Note 11 3 3 4 4" xfId="10315"/>
    <cellStyle name="Note 11 3 3 4 4 2" xfId="10316"/>
    <cellStyle name="Note 11 3 3 4 4 2 2" xfId="10317"/>
    <cellStyle name="Note 11 3 3 4 4 3" xfId="10318"/>
    <cellStyle name="Note 11 3 3 4 5" xfId="10319"/>
    <cellStyle name="Note 11 3 3 4 5 2" xfId="10320"/>
    <cellStyle name="Note 11 3 3 4 6" xfId="10321"/>
    <cellStyle name="Note 11 3 3 5" xfId="10322"/>
    <cellStyle name="Note 11 3 3 5 2" xfId="10323"/>
    <cellStyle name="Note 11 3 3 5 2 2" xfId="10324"/>
    <cellStyle name="Note 11 3 3 5 2 2 2" xfId="10325"/>
    <cellStyle name="Note 11 3 3 5 2 3" xfId="10326"/>
    <cellStyle name="Note 11 3 3 5 3" xfId="10327"/>
    <cellStyle name="Note 11 3 3 5 3 2" xfId="10328"/>
    <cellStyle name="Note 11 3 3 5 3 2 2" xfId="10329"/>
    <cellStyle name="Note 11 3 3 5 3 3" xfId="10330"/>
    <cellStyle name="Note 11 3 3 5 4" xfId="10331"/>
    <cellStyle name="Note 11 3 3 5 4 2" xfId="10332"/>
    <cellStyle name="Note 11 3 3 5 4 2 2" xfId="10333"/>
    <cellStyle name="Note 11 3 3 5 4 3" xfId="10334"/>
    <cellStyle name="Note 11 3 3 5 5" xfId="10335"/>
    <cellStyle name="Note 11 3 3 5 5 2" xfId="10336"/>
    <cellStyle name="Note 11 3 3 5 6" xfId="10337"/>
    <cellStyle name="Note 11 3 3 6" xfId="10338"/>
    <cellStyle name="Note 11 3 3 6 2" xfId="10339"/>
    <cellStyle name="Note 11 3 3 6 2 2" xfId="10340"/>
    <cellStyle name="Note 11 3 3 6 2 2 2" xfId="10341"/>
    <cellStyle name="Note 11 3 3 6 2 3" xfId="10342"/>
    <cellStyle name="Note 11 3 3 6 3" xfId="10343"/>
    <cellStyle name="Note 11 3 3 6 3 2" xfId="10344"/>
    <cellStyle name="Note 11 3 3 6 3 2 2" xfId="10345"/>
    <cellStyle name="Note 11 3 3 6 3 3" xfId="10346"/>
    <cellStyle name="Note 11 3 3 6 4" xfId="10347"/>
    <cellStyle name="Note 11 3 3 6 4 2" xfId="10348"/>
    <cellStyle name="Note 11 3 3 6 4 2 2" xfId="10349"/>
    <cellStyle name="Note 11 3 3 6 4 3" xfId="10350"/>
    <cellStyle name="Note 11 3 3 6 5" xfId="10351"/>
    <cellStyle name="Note 11 3 3 6 5 2" xfId="10352"/>
    <cellStyle name="Note 11 3 3 6 6" xfId="10353"/>
    <cellStyle name="Note 11 3 3 7" xfId="10354"/>
    <cellStyle name="Note 11 3 3 7 2" xfId="10355"/>
    <cellStyle name="Note 11 3 3 7 2 2" xfId="10356"/>
    <cellStyle name="Note 11 3 3 7 2 2 2" xfId="10357"/>
    <cellStyle name="Note 11 3 3 7 2 3" xfId="10358"/>
    <cellStyle name="Note 11 3 3 7 3" xfId="10359"/>
    <cellStyle name="Note 11 3 3 7 3 2" xfId="10360"/>
    <cellStyle name="Note 11 3 3 7 3 2 2" xfId="10361"/>
    <cellStyle name="Note 11 3 3 7 3 3" xfId="10362"/>
    <cellStyle name="Note 11 3 3 7 4" xfId="10363"/>
    <cellStyle name="Note 11 3 3 7 4 2" xfId="10364"/>
    <cellStyle name="Note 11 3 3 7 4 2 2" xfId="10365"/>
    <cellStyle name="Note 11 3 3 7 4 3" xfId="10366"/>
    <cellStyle name="Note 11 3 3 7 5" xfId="10367"/>
    <cellStyle name="Note 11 3 3 7 5 2" xfId="10368"/>
    <cellStyle name="Note 11 3 3 7 6" xfId="10369"/>
    <cellStyle name="Note 11 3 3 8" xfId="10370"/>
    <cellStyle name="Note 11 3 3 8 2" xfId="10371"/>
    <cellStyle name="Note 11 3 3 8 2 2" xfId="10372"/>
    <cellStyle name="Note 11 3 3 8 3" xfId="10373"/>
    <cellStyle name="Note 11 3 3 9" xfId="10374"/>
    <cellStyle name="Note 11 3 3 9 2" xfId="10375"/>
    <cellStyle name="Note 11 3 4" xfId="10376"/>
    <cellStyle name="Note 11 3 4 2" xfId="10377"/>
    <cellStyle name="Note 11 3 4 2 2" xfId="10378"/>
    <cellStyle name="Note 11 3 4 2 2 2" xfId="10379"/>
    <cellStyle name="Note 11 3 4 2 3" xfId="10380"/>
    <cellStyle name="Note 11 3 4 3" xfId="10381"/>
    <cellStyle name="Note 11 3 4 3 2" xfId="10382"/>
    <cellStyle name="Note 11 3 4 3 2 2" xfId="10383"/>
    <cellStyle name="Note 11 3 4 3 3" xfId="10384"/>
    <cellStyle name="Note 11 3 4 4" xfId="10385"/>
    <cellStyle name="Note 11 3 4 4 2" xfId="10386"/>
    <cellStyle name="Note 11 3 4 4 2 2" xfId="10387"/>
    <cellStyle name="Note 11 3 4 4 3" xfId="10388"/>
    <cellStyle name="Note 11 3 4 5" xfId="10389"/>
    <cellStyle name="Note 11 3 4 5 2" xfId="10390"/>
    <cellStyle name="Note 11 3 4 5 2 2" xfId="10391"/>
    <cellStyle name="Note 11 3 4 5 3" xfId="10392"/>
    <cellStyle name="Note 11 3 4 6" xfId="10393"/>
    <cellStyle name="Note 11 3 4 6 2" xfId="10394"/>
    <cellStyle name="Note 11 3 4 7" xfId="10395"/>
    <cellStyle name="Note 11 3 5" xfId="10396"/>
    <cellStyle name="Note 11 3 5 2" xfId="10397"/>
    <cellStyle name="Note 11 3 5 2 2" xfId="10398"/>
    <cellStyle name="Note 11 3 5 2 2 2" xfId="10399"/>
    <cellStyle name="Note 11 3 5 2 3" xfId="10400"/>
    <cellStyle name="Note 11 3 5 3" xfId="10401"/>
    <cellStyle name="Note 11 3 5 3 2" xfId="10402"/>
    <cellStyle name="Note 11 3 5 3 2 2" xfId="10403"/>
    <cellStyle name="Note 11 3 5 3 3" xfId="10404"/>
    <cellStyle name="Note 11 3 5 4" xfId="10405"/>
    <cellStyle name="Note 11 3 5 4 2" xfId="10406"/>
    <cellStyle name="Note 11 3 5 4 2 2" xfId="10407"/>
    <cellStyle name="Note 11 3 5 4 3" xfId="10408"/>
    <cellStyle name="Note 11 3 5 5" xfId="10409"/>
    <cellStyle name="Note 11 3 5 5 2" xfId="10410"/>
    <cellStyle name="Note 11 3 5 6" xfId="10411"/>
    <cellStyle name="Note 11 3 6" xfId="10412"/>
    <cellStyle name="Note 11 3 6 2" xfId="10413"/>
    <cellStyle name="Note 11 3 6 2 2" xfId="10414"/>
    <cellStyle name="Note 11 3 6 2 2 2" xfId="10415"/>
    <cellStyle name="Note 11 3 6 2 3" xfId="10416"/>
    <cellStyle name="Note 11 3 6 3" xfId="10417"/>
    <cellStyle name="Note 11 3 6 3 2" xfId="10418"/>
    <cellStyle name="Note 11 3 6 3 2 2" xfId="10419"/>
    <cellStyle name="Note 11 3 6 3 3" xfId="10420"/>
    <cellStyle name="Note 11 3 6 4" xfId="10421"/>
    <cellStyle name="Note 11 3 6 4 2" xfId="10422"/>
    <cellStyle name="Note 11 3 6 4 2 2" xfId="10423"/>
    <cellStyle name="Note 11 3 6 4 3" xfId="10424"/>
    <cellStyle name="Note 11 3 6 5" xfId="10425"/>
    <cellStyle name="Note 11 3 6 5 2" xfId="10426"/>
    <cellStyle name="Note 11 3 6 6" xfId="10427"/>
    <cellStyle name="Note 11 3 7" xfId="10428"/>
    <cellStyle name="Note 11 3 7 2" xfId="10429"/>
    <cellStyle name="Note 11 3 7 2 2" xfId="10430"/>
    <cellStyle name="Note 11 3 7 2 2 2" xfId="10431"/>
    <cellStyle name="Note 11 3 7 2 3" xfId="10432"/>
    <cellStyle name="Note 11 3 7 3" xfId="10433"/>
    <cellStyle name="Note 11 3 7 3 2" xfId="10434"/>
    <cellStyle name="Note 11 3 7 3 2 2" xfId="10435"/>
    <cellStyle name="Note 11 3 7 3 3" xfId="10436"/>
    <cellStyle name="Note 11 3 7 4" xfId="10437"/>
    <cellStyle name="Note 11 3 7 4 2" xfId="10438"/>
    <cellStyle name="Note 11 3 7 4 2 2" xfId="10439"/>
    <cellStyle name="Note 11 3 7 4 3" xfId="10440"/>
    <cellStyle name="Note 11 3 7 5" xfId="10441"/>
    <cellStyle name="Note 11 3 7 5 2" xfId="10442"/>
    <cellStyle name="Note 11 3 7 6" xfId="10443"/>
    <cellStyle name="Note 11 3 8" xfId="10444"/>
    <cellStyle name="Note 11 3 8 2" xfId="10445"/>
    <cellStyle name="Note 11 3 8 2 2" xfId="10446"/>
    <cellStyle name="Note 11 3 8 2 2 2" xfId="10447"/>
    <cellStyle name="Note 11 3 8 2 3" xfId="10448"/>
    <cellStyle name="Note 11 3 8 3" xfId="10449"/>
    <cellStyle name="Note 11 3 8 3 2" xfId="10450"/>
    <cellStyle name="Note 11 3 8 3 2 2" xfId="10451"/>
    <cellStyle name="Note 11 3 8 3 3" xfId="10452"/>
    <cellStyle name="Note 11 3 8 4" xfId="10453"/>
    <cellStyle name="Note 11 3 8 4 2" xfId="10454"/>
    <cellStyle name="Note 11 3 8 4 2 2" xfId="10455"/>
    <cellStyle name="Note 11 3 8 4 3" xfId="10456"/>
    <cellStyle name="Note 11 3 8 5" xfId="10457"/>
    <cellStyle name="Note 11 3 8 5 2" xfId="10458"/>
    <cellStyle name="Note 11 3 8 6" xfId="10459"/>
    <cellStyle name="Note 11 3 9" xfId="10460"/>
    <cellStyle name="Note 11 3 9 2" xfId="10461"/>
    <cellStyle name="Note 11 3 9 2 2" xfId="10462"/>
    <cellStyle name="Note 11 3 9 3" xfId="10463"/>
    <cellStyle name="Note 11 4" xfId="10464"/>
    <cellStyle name="Note 11 4 10" xfId="10465"/>
    <cellStyle name="Note 11 4 2" xfId="10466"/>
    <cellStyle name="Note 11 4 2 10" xfId="10467"/>
    <cellStyle name="Note 11 4 2 2" xfId="10468"/>
    <cellStyle name="Note 11 4 2 2 2" xfId="10469"/>
    <cellStyle name="Note 11 4 2 2 2 2" xfId="10470"/>
    <cellStyle name="Note 11 4 2 2 2 2 2" xfId="10471"/>
    <cellStyle name="Note 11 4 2 2 2 2 2 2" xfId="10472"/>
    <cellStyle name="Note 11 4 2 2 2 2 3" xfId="10473"/>
    <cellStyle name="Note 11 4 2 2 2 3" xfId="10474"/>
    <cellStyle name="Note 11 4 2 2 2 3 2" xfId="10475"/>
    <cellStyle name="Note 11 4 2 2 2 3 2 2" xfId="10476"/>
    <cellStyle name="Note 11 4 2 2 2 3 3" xfId="10477"/>
    <cellStyle name="Note 11 4 2 2 2 4" xfId="10478"/>
    <cellStyle name="Note 11 4 2 2 2 4 2" xfId="10479"/>
    <cellStyle name="Note 11 4 2 2 2 4 2 2" xfId="10480"/>
    <cellStyle name="Note 11 4 2 2 2 4 3" xfId="10481"/>
    <cellStyle name="Note 11 4 2 2 2 5" xfId="10482"/>
    <cellStyle name="Note 11 4 2 2 2 5 2" xfId="10483"/>
    <cellStyle name="Note 11 4 2 2 2 5 2 2" xfId="10484"/>
    <cellStyle name="Note 11 4 2 2 2 5 3" xfId="10485"/>
    <cellStyle name="Note 11 4 2 2 2 6" xfId="10486"/>
    <cellStyle name="Note 11 4 2 2 2 6 2" xfId="10487"/>
    <cellStyle name="Note 11 4 2 2 2 7" xfId="10488"/>
    <cellStyle name="Note 11 4 2 2 3" xfId="10489"/>
    <cellStyle name="Note 11 4 2 2 3 2" xfId="10490"/>
    <cellStyle name="Note 11 4 2 2 3 2 2" xfId="10491"/>
    <cellStyle name="Note 11 4 2 2 3 2 2 2" xfId="10492"/>
    <cellStyle name="Note 11 4 2 2 3 2 3" xfId="10493"/>
    <cellStyle name="Note 11 4 2 2 3 3" xfId="10494"/>
    <cellStyle name="Note 11 4 2 2 3 3 2" xfId="10495"/>
    <cellStyle name="Note 11 4 2 2 3 3 2 2" xfId="10496"/>
    <cellStyle name="Note 11 4 2 2 3 3 3" xfId="10497"/>
    <cellStyle name="Note 11 4 2 2 3 4" xfId="10498"/>
    <cellStyle name="Note 11 4 2 2 3 4 2" xfId="10499"/>
    <cellStyle name="Note 11 4 2 2 3 4 2 2" xfId="10500"/>
    <cellStyle name="Note 11 4 2 2 3 4 3" xfId="10501"/>
    <cellStyle name="Note 11 4 2 2 3 5" xfId="10502"/>
    <cellStyle name="Note 11 4 2 2 3 5 2" xfId="10503"/>
    <cellStyle name="Note 11 4 2 2 3 6" xfId="10504"/>
    <cellStyle name="Note 11 4 2 2 4" xfId="10505"/>
    <cellStyle name="Note 11 4 2 2 4 2" xfId="10506"/>
    <cellStyle name="Note 11 4 2 2 4 2 2" xfId="10507"/>
    <cellStyle name="Note 11 4 2 2 4 2 2 2" xfId="10508"/>
    <cellStyle name="Note 11 4 2 2 4 2 3" xfId="10509"/>
    <cellStyle name="Note 11 4 2 2 4 3" xfId="10510"/>
    <cellStyle name="Note 11 4 2 2 4 3 2" xfId="10511"/>
    <cellStyle name="Note 11 4 2 2 4 3 2 2" xfId="10512"/>
    <cellStyle name="Note 11 4 2 2 4 3 3" xfId="10513"/>
    <cellStyle name="Note 11 4 2 2 4 4" xfId="10514"/>
    <cellStyle name="Note 11 4 2 2 4 4 2" xfId="10515"/>
    <cellStyle name="Note 11 4 2 2 4 4 2 2" xfId="10516"/>
    <cellStyle name="Note 11 4 2 2 4 4 3" xfId="10517"/>
    <cellStyle name="Note 11 4 2 2 4 5" xfId="10518"/>
    <cellStyle name="Note 11 4 2 2 4 5 2" xfId="10519"/>
    <cellStyle name="Note 11 4 2 2 4 6" xfId="10520"/>
    <cellStyle name="Note 11 4 2 2 5" xfId="10521"/>
    <cellStyle name="Note 11 4 2 2 5 2" xfId="10522"/>
    <cellStyle name="Note 11 4 2 2 5 2 2" xfId="10523"/>
    <cellStyle name="Note 11 4 2 2 5 2 2 2" xfId="10524"/>
    <cellStyle name="Note 11 4 2 2 5 2 3" xfId="10525"/>
    <cellStyle name="Note 11 4 2 2 5 3" xfId="10526"/>
    <cellStyle name="Note 11 4 2 2 5 3 2" xfId="10527"/>
    <cellStyle name="Note 11 4 2 2 5 3 2 2" xfId="10528"/>
    <cellStyle name="Note 11 4 2 2 5 3 3" xfId="10529"/>
    <cellStyle name="Note 11 4 2 2 5 4" xfId="10530"/>
    <cellStyle name="Note 11 4 2 2 5 4 2" xfId="10531"/>
    <cellStyle name="Note 11 4 2 2 5 4 2 2" xfId="10532"/>
    <cellStyle name="Note 11 4 2 2 5 4 3" xfId="10533"/>
    <cellStyle name="Note 11 4 2 2 5 5" xfId="10534"/>
    <cellStyle name="Note 11 4 2 2 5 5 2" xfId="10535"/>
    <cellStyle name="Note 11 4 2 2 5 6" xfId="10536"/>
    <cellStyle name="Note 11 4 2 2 6" xfId="10537"/>
    <cellStyle name="Note 11 4 2 2 6 2" xfId="10538"/>
    <cellStyle name="Note 11 4 2 2 6 2 2" xfId="10539"/>
    <cellStyle name="Note 11 4 2 2 6 2 2 2" xfId="10540"/>
    <cellStyle name="Note 11 4 2 2 6 2 3" xfId="10541"/>
    <cellStyle name="Note 11 4 2 2 6 3" xfId="10542"/>
    <cellStyle name="Note 11 4 2 2 6 3 2" xfId="10543"/>
    <cellStyle name="Note 11 4 2 2 6 3 2 2" xfId="10544"/>
    <cellStyle name="Note 11 4 2 2 6 3 3" xfId="10545"/>
    <cellStyle name="Note 11 4 2 2 6 4" xfId="10546"/>
    <cellStyle name="Note 11 4 2 2 6 4 2" xfId="10547"/>
    <cellStyle name="Note 11 4 2 2 6 4 2 2" xfId="10548"/>
    <cellStyle name="Note 11 4 2 2 6 4 3" xfId="10549"/>
    <cellStyle name="Note 11 4 2 2 6 5" xfId="10550"/>
    <cellStyle name="Note 11 4 2 2 6 5 2" xfId="10551"/>
    <cellStyle name="Note 11 4 2 2 6 6" xfId="10552"/>
    <cellStyle name="Note 11 4 2 2 7" xfId="10553"/>
    <cellStyle name="Note 11 4 2 2 7 2" xfId="10554"/>
    <cellStyle name="Note 11 4 2 2 7 2 2" xfId="10555"/>
    <cellStyle name="Note 11 4 2 2 7 3" xfId="10556"/>
    <cellStyle name="Note 11 4 2 2 8" xfId="10557"/>
    <cellStyle name="Note 11 4 2 2 8 2" xfId="10558"/>
    <cellStyle name="Note 11 4 2 2 9" xfId="10559"/>
    <cellStyle name="Note 11 4 2 3" xfId="10560"/>
    <cellStyle name="Note 11 4 2 3 2" xfId="10561"/>
    <cellStyle name="Note 11 4 2 3 2 2" xfId="10562"/>
    <cellStyle name="Note 11 4 2 3 2 2 2" xfId="10563"/>
    <cellStyle name="Note 11 4 2 3 2 3" xfId="10564"/>
    <cellStyle name="Note 11 4 2 3 3" xfId="10565"/>
    <cellStyle name="Note 11 4 2 3 3 2" xfId="10566"/>
    <cellStyle name="Note 11 4 2 3 3 2 2" xfId="10567"/>
    <cellStyle name="Note 11 4 2 3 3 3" xfId="10568"/>
    <cellStyle name="Note 11 4 2 3 4" xfId="10569"/>
    <cellStyle name="Note 11 4 2 3 4 2" xfId="10570"/>
    <cellStyle name="Note 11 4 2 3 4 2 2" xfId="10571"/>
    <cellStyle name="Note 11 4 2 3 4 3" xfId="10572"/>
    <cellStyle name="Note 11 4 2 3 5" xfId="10573"/>
    <cellStyle name="Note 11 4 2 3 5 2" xfId="10574"/>
    <cellStyle name="Note 11 4 2 3 5 2 2" xfId="10575"/>
    <cellStyle name="Note 11 4 2 3 5 3" xfId="10576"/>
    <cellStyle name="Note 11 4 2 3 6" xfId="10577"/>
    <cellStyle name="Note 11 4 2 3 6 2" xfId="10578"/>
    <cellStyle name="Note 11 4 2 3 7" xfId="10579"/>
    <cellStyle name="Note 11 4 2 4" xfId="10580"/>
    <cellStyle name="Note 11 4 2 4 2" xfId="10581"/>
    <cellStyle name="Note 11 4 2 4 2 2" xfId="10582"/>
    <cellStyle name="Note 11 4 2 4 2 2 2" xfId="10583"/>
    <cellStyle name="Note 11 4 2 4 2 3" xfId="10584"/>
    <cellStyle name="Note 11 4 2 4 3" xfId="10585"/>
    <cellStyle name="Note 11 4 2 4 3 2" xfId="10586"/>
    <cellStyle name="Note 11 4 2 4 3 2 2" xfId="10587"/>
    <cellStyle name="Note 11 4 2 4 3 3" xfId="10588"/>
    <cellStyle name="Note 11 4 2 4 4" xfId="10589"/>
    <cellStyle name="Note 11 4 2 4 4 2" xfId="10590"/>
    <cellStyle name="Note 11 4 2 4 4 2 2" xfId="10591"/>
    <cellStyle name="Note 11 4 2 4 4 3" xfId="10592"/>
    <cellStyle name="Note 11 4 2 4 5" xfId="10593"/>
    <cellStyle name="Note 11 4 2 4 5 2" xfId="10594"/>
    <cellStyle name="Note 11 4 2 4 6" xfId="10595"/>
    <cellStyle name="Note 11 4 2 5" xfId="10596"/>
    <cellStyle name="Note 11 4 2 5 2" xfId="10597"/>
    <cellStyle name="Note 11 4 2 5 2 2" xfId="10598"/>
    <cellStyle name="Note 11 4 2 5 2 2 2" xfId="10599"/>
    <cellStyle name="Note 11 4 2 5 2 3" xfId="10600"/>
    <cellStyle name="Note 11 4 2 5 3" xfId="10601"/>
    <cellStyle name="Note 11 4 2 5 3 2" xfId="10602"/>
    <cellStyle name="Note 11 4 2 5 3 2 2" xfId="10603"/>
    <cellStyle name="Note 11 4 2 5 3 3" xfId="10604"/>
    <cellStyle name="Note 11 4 2 5 4" xfId="10605"/>
    <cellStyle name="Note 11 4 2 5 4 2" xfId="10606"/>
    <cellStyle name="Note 11 4 2 5 4 2 2" xfId="10607"/>
    <cellStyle name="Note 11 4 2 5 4 3" xfId="10608"/>
    <cellStyle name="Note 11 4 2 5 5" xfId="10609"/>
    <cellStyle name="Note 11 4 2 5 5 2" xfId="10610"/>
    <cellStyle name="Note 11 4 2 5 6" xfId="10611"/>
    <cellStyle name="Note 11 4 2 6" xfId="10612"/>
    <cellStyle name="Note 11 4 2 6 2" xfId="10613"/>
    <cellStyle name="Note 11 4 2 6 2 2" xfId="10614"/>
    <cellStyle name="Note 11 4 2 6 2 2 2" xfId="10615"/>
    <cellStyle name="Note 11 4 2 6 2 3" xfId="10616"/>
    <cellStyle name="Note 11 4 2 6 3" xfId="10617"/>
    <cellStyle name="Note 11 4 2 6 3 2" xfId="10618"/>
    <cellStyle name="Note 11 4 2 6 3 2 2" xfId="10619"/>
    <cellStyle name="Note 11 4 2 6 3 3" xfId="10620"/>
    <cellStyle name="Note 11 4 2 6 4" xfId="10621"/>
    <cellStyle name="Note 11 4 2 6 4 2" xfId="10622"/>
    <cellStyle name="Note 11 4 2 6 4 2 2" xfId="10623"/>
    <cellStyle name="Note 11 4 2 6 4 3" xfId="10624"/>
    <cellStyle name="Note 11 4 2 6 5" xfId="10625"/>
    <cellStyle name="Note 11 4 2 6 5 2" xfId="10626"/>
    <cellStyle name="Note 11 4 2 6 6" xfId="10627"/>
    <cellStyle name="Note 11 4 2 7" xfId="10628"/>
    <cellStyle name="Note 11 4 2 7 2" xfId="10629"/>
    <cellStyle name="Note 11 4 2 7 2 2" xfId="10630"/>
    <cellStyle name="Note 11 4 2 7 2 2 2" xfId="10631"/>
    <cellStyle name="Note 11 4 2 7 2 3" xfId="10632"/>
    <cellStyle name="Note 11 4 2 7 3" xfId="10633"/>
    <cellStyle name="Note 11 4 2 7 3 2" xfId="10634"/>
    <cellStyle name="Note 11 4 2 7 3 2 2" xfId="10635"/>
    <cellStyle name="Note 11 4 2 7 3 3" xfId="10636"/>
    <cellStyle name="Note 11 4 2 7 4" xfId="10637"/>
    <cellStyle name="Note 11 4 2 7 4 2" xfId="10638"/>
    <cellStyle name="Note 11 4 2 7 4 2 2" xfId="10639"/>
    <cellStyle name="Note 11 4 2 7 4 3" xfId="10640"/>
    <cellStyle name="Note 11 4 2 7 5" xfId="10641"/>
    <cellStyle name="Note 11 4 2 7 5 2" xfId="10642"/>
    <cellStyle name="Note 11 4 2 7 6" xfId="10643"/>
    <cellStyle name="Note 11 4 2 8" xfId="10644"/>
    <cellStyle name="Note 11 4 2 8 2" xfId="10645"/>
    <cellStyle name="Note 11 4 2 8 2 2" xfId="10646"/>
    <cellStyle name="Note 11 4 2 8 3" xfId="10647"/>
    <cellStyle name="Note 11 4 2 9" xfId="10648"/>
    <cellStyle name="Note 11 4 2 9 2" xfId="10649"/>
    <cellStyle name="Note 11 4 3" xfId="10650"/>
    <cellStyle name="Note 11 4 3 2" xfId="10651"/>
    <cellStyle name="Note 11 4 3 2 2" xfId="10652"/>
    <cellStyle name="Note 11 4 3 2 2 2" xfId="10653"/>
    <cellStyle name="Note 11 4 3 2 3" xfId="10654"/>
    <cellStyle name="Note 11 4 3 3" xfId="10655"/>
    <cellStyle name="Note 11 4 3 3 2" xfId="10656"/>
    <cellStyle name="Note 11 4 3 3 2 2" xfId="10657"/>
    <cellStyle name="Note 11 4 3 3 3" xfId="10658"/>
    <cellStyle name="Note 11 4 3 4" xfId="10659"/>
    <cellStyle name="Note 11 4 3 4 2" xfId="10660"/>
    <cellStyle name="Note 11 4 3 4 2 2" xfId="10661"/>
    <cellStyle name="Note 11 4 3 4 3" xfId="10662"/>
    <cellStyle name="Note 11 4 3 5" xfId="10663"/>
    <cellStyle name="Note 11 4 3 5 2" xfId="10664"/>
    <cellStyle name="Note 11 4 3 5 2 2" xfId="10665"/>
    <cellStyle name="Note 11 4 3 5 3" xfId="10666"/>
    <cellStyle name="Note 11 4 3 6" xfId="10667"/>
    <cellStyle name="Note 11 4 3 6 2" xfId="10668"/>
    <cellStyle name="Note 11 4 3 7" xfId="10669"/>
    <cellStyle name="Note 11 4 4" xfId="10670"/>
    <cellStyle name="Note 11 4 4 2" xfId="10671"/>
    <cellStyle name="Note 11 4 4 2 2" xfId="10672"/>
    <cellStyle name="Note 11 4 4 2 2 2" xfId="10673"/>
    <cellStyle name="Note 11 4 4 2 3" xfId="10674"/>
    <cellStyle name="Note 11 4 4 3" xfId="10675"/>
    <cellStyle name="Note 11 4 4 3 2" xfId="10676"/>
    <cellStyle name="Note 11 4 4 3 2 2" xfId="10677"/>
    <cellStyle name="Note 11 4 4 3 3" xfId="10678"/>
    <cellStyle name="Note 11 4 4 4" xfId="10679"/>
    <cellStyle name="Note 11 4 4 4 2" xfId="10680"/>
    <cellStyle name="Note 11 4 4 4 2 2" xfId="10681"/>
    <cellStyle name="Note 11 4 4 4 3" xfId="10682"/>
    <cellStyle name="Note 11 4 4 5" xfId="10683"/>
    <cellStyle name="Note 11 4 4 5 2" xfId="10684"/>
    <cellStyle name="Note 11 4 4 6" xfId="10685"/>
    <cellStyle name="Note 11 4 5" xfId="10686"/>
    <cellStyle name="Note 11 4 5 2" xfId="10687"/>
    <cellStyle name="Note 11 4 5 2 2" xfId="10688"/>
    <cellStyle name="Note 11 4 5 2 2 2" xfId="10689"/>
    <cellStyle name="Note 11 4 5 2 3" xfId="10690"/>
    <cellStyle name="Note 11 4 5 3" xfId="10691"/>
    <cellStyle name="Note 11 4 5 3 2" xfId="10692"/>
    <cellStyle name="Note 11 4 5 3 2 2" xfId="10693"/>
    <cellStyle name="Note 11 4 5 3 3" xfId="10694"/>
    <cellStyle name="Note 11 4 5 4" xfId="10695"/>
    <cellStyle name="Note 11 4 5 4 2" xfId="10696"/>
    <cellStyle name="Note 11 4 5 4 2 2" xfId="10697"/>
    <cellStyle name="Note 11 4 5 4 3" xfId="10698"/>
    <cellStyle name="Note 11 4 5 5" xfId="10699"/>
    <cellStyle name="Note 11 4 5 5 2" xfId="10700"/>
    <cellStyle name="Note 11 4 5 6" xfId="10701"/>
    <cellStyle name="Note 11 4 6" xfId="10702"/>
    <cellStyle name="Note 11 4 6 2" xfId="10703"/>
    <cellStyle name="Note 11 4 6 2 2" xfId="10704"/>
    <cellStyle name="Note 11 4 6 2 2 2" xfId="10705"/>
    <cellStyle name="Note 11 4 6 2 3" xfId="10706"/>
    <cellStyle name="Note 11 4 6 3" xfId="10707"/>
    <cellStyle name="Note 11 4 6 3 2" xfId="10708"/>
    <cellStyle name="Note 11 4 6 3 2 2" xfId="10709"/>
    <cellStyle name="Note 11 4 6 3 3" xfId="10710"/>
    <cellStyle name="Note 11 4 6 4" xfId="10711"/>
    <cellStyle name="Note 11 4 6 4 2" xfId="10712"/>
    <cellStyle name="Note 11 4 6 4 2 2" xfId="10713"/>
    <cellStyle name="Note 11 4 6 4 3" xfId="10714"/>
    <cellStyle name="Note 11 4 6 5" xfId="10715"/>
    <cellStyle name="Note 11 4 6 5 2" xfId="10716"/>
    <cellStyle name="Note 11 4 6 6" xfId="10717"/>
    <cellStyle name="Note 11 4 7" xfId="10718"/>
    <cellStyle name="Note 11 4 7 2" xfId="10719"/>
    <cellStyle name="Note 11 4 7 2 2" xfId="10720"/>
    <cellStyle name="Note 11 4 7 2 2 2" xfId="10721"/>
    <cellStyle name="Note 11 4 7 2 3" xfId="10722"/>
    <cellStyle name="Note 11 4 7 3" xfId="10723"/>
    <cellStyle name="Note 11 4 7 3 2" xfId="10724"/>
    <cellStyle name="Note 11 4 7 3 2 2" xfId="10725"/>
    <cellStyle name="Note 11 4 7 3 3" xfId="10726"/>
    <cellStyle name="Note 11 4 7 4" xfId="10727"/>
    <cellStyle name="Note 11 4 7 4 2" xfId="10728"/>
    <cellStyle name="Note 11 4 7 4 2 2" xfId="10729"/>
    <cellStyle name="Note 11 4 7 4 3" xfId="10730"/>
    <cellStyle name="Note 11 4 7 5" xfId="10731"/>
    <cellStyle name="Note 11 4 7 5 2" xfId="10732"/>
    <cellStyle name="Note 11 4 7 6" xfId="10733"/>
    <cellStyle name="Note 11 4 8" xfId="10734"/>
    <cellStyle name="Note 11 4 8 2" xfId="10735"/>
    <cellStyle name="Note 11 4 8 2 2" xfId="10736"/>
    <cellStyle name="Note 11 4 8 3" xfId="10737"/>
    <cellStyle name="Note 11 4 9" xfId="10738"/>
    <cellStyle name="Note 11 4 9 2" xfId="10739"/>
    <cellStyle name="Note 11 5" xfId="10740"/>
    <cellStyle name="Note 11 5 10" xfId="10741"/>
    <cellStyle name="Note 11 5 10 2" xfId="10742"/>
    <cellStyle name="Note 11 5 11" xfId="10743"/>
    <cellStyle name="Note 11 5 2" xfId="10744"/>
    <cellStyle name="Note 11 5 2 10" xfId="10745"/>
    <cellStyle name="Note 11 5 2 2" xfId="10746"/>
    <cellStyle name="Note 11 5 2 2 10" xfId="10747"/>
    <cellStyle name="Note 11 5 2 2 2" xfId="10748"/>
    <cellStyle name="Note 11 5 2 2 2 2" xfId="10749"/>
    <cellStyle name="Note 11 5 2 2 2 2 2" xfId="10750"/>
    <cellStyle name="Note 11 5 2 2 2 2 2 2" xfId="10751"/>
    <cellStyle name="Note 11 5 2 2 2 2 2 2 2" xfId="10752"/>
    <cellStyle name="Note 11 5 2 2 2 2 2 3" xfId="10753"/>
    <cellStyle name="Note 11 5 2 2 2 2 3" xfId="10754"/>
    <cellStyle name="Note 11 5 2 2 2 2 3 2" xfId="10755"/>
    <cellStyle name="Note 11 5 2 2 2 2 3 2 2" xfId="10756"/>
    <cellStyle name="Note 11 5 2 2 2 2 3 3" xfId="10757"/>
    <cellStyle name="Note 11 5 2 2 2 2 4" xfId="10758"/>
    <cellStyle name="Note 11 5 2 2 2 2 4 2" xfId="10759"/>
    <cellStyle name="Note 11 5 2 2 2 2 4 2 2" xfId="10760"/>
    <cellStyle name="Note 11 5 2 2 2 2 4 3" xfId="10761"/>
    <cellStyle name="Note 11 5 2 2 2 2 5" xfId="10762"/>
    <cellStyle name="Note 11 5 2 2 2 2 5 2" xfId="10763"/>
    <cellStyle name="Note 11 5 2 2 2 2 5 2 2" xfId="10764"/>
    <cellStyle name="Note 11 5 2 2 2 2 5 3" xfId="10765"/>
    <cellStyle name="Note 11 5 2 2 2 2 6" xfId="10766"/>
    <cellStyle name="Note 11 5 2 2 2 2 6 2" xfId="10767"/>
    <cellStyle name="Note 11 5 2 2 2 2 7" xfId="10768"/>
    <cellStyle name="Note 11 5 2 2 2 3" xfId="10769"/>
    <cellStyle name="Note 11 5 2 2 2 3 2" xfId="10770"/>
    <cellStyle name="Note 11 5 2 2 2 3 2 2" xfId="10771"/>
    <cellStyle name="Note 11 5 2 2 2 3 2 2 2" xfId="10772"/>
    <cellStyle name="Note 11 5 2 2 2 3 2 3" xfId="10773"/>
    <cellStyle name="Note 11 5 2 2 2 3 3" xfId="10774"/>
    <cellStyle name="Note 11 5 2 2 2 3 3 2" xfId="10775"/>
    <cellStyle name="Note 11 5 2 2 2 3 3 2 2" xfId="10776"/>
    <cellStyle name="Note 11 5 2 2 2 3 3 3" xfId="10777"/>
    <cellStyle name="Note 11 5 2 2 2 3 4" xfId="10778"/>
    <cellStyle name="Note 11 5 2 2 2 3 4 2" xfId="10779"/>
    <cellStyle name="Note 11 5 2 2 2 3 4 2 2" xfId="10780"/>
    <cellStyle name="Note 11 5 2 2 2 3 4 3" xfId="10781"/>
    <cellStyle name="Note 11 5 2 2 2 3 5" xfId="10782"/>
    <cellStyle name="Note 11 5 2 2 2 3 5 2" xfId="10783"/>
    <cellStyle name="Note 11 5 2 2 2 3 6" xfId="10784"/>
    <cellStyle name="Note 11 5 2 2 2 4" xfId="10785"/>
    <cellStyle name="Note 11 5 2 2 2 4 2" xfId="10786"/>
    <cellStyle name="Note 11 5 2 2 2 4 2 2" xfId="10787"/>
    <cellStyle name="Note 11 5 2 2 2 4 2 2 2" xfId="10788"/>
    <cellStyle name="Note 11 5 2 2 2 4 2 3" xfId="10789"/>
    <cellStyle name="Note 11 5 2 2 2 4 3" xfId="10790"/>
    <cellStyle name="Note 11 5 2 2 2 4 3 2" xfId="10791"/>
    <cellStyle name="Note 11 5 2 2 2 4 3 2 2" xfId="10792"/>
    <cellStyle name="Note 11 5 2 2 2 4 3 3" xfId="10793"/>
    <cellStyle name="Note 11 5 2 2 2 4 4" xfId="10794"/>
    <cellStyle name="Note 11 5 2 2 2 4 4 2" xfId="10795"/>
    <cellStyle name="Note 11 5 2 2 2 4 4 2 2" xfId="10796"/>
    <cellStyle name="Note 11 5 2 2 2 4 4 3" xfId="10797"/>
    <cellStyle name="Note 11 5 2 2 2 4 5" xfId="10798"/>
    <cellStyle name="Note 11 5 2 2 2 4 5 2" xfId="10799"/>
    <cellStyle name="Note 11 5 2 2 2 4 6" xfId="10800"/>
    <cellStyle name="Note 11 5 2 2 2 5" xfId="10801"/>
    <cellStyle name="Note 11 5 2 2 2 5 2" xfId="10802"/>
    <cellStyle name="Note 11 5 2 2 2 5 2 2" xfId="10803"/>
    <cellStyle name="Note 11 5 2 2 2 5 2 2 2" xfId="10804"/>
    <cellStyle name="Note 11 5 2 2 2 5 2 3" xfId="10805"/>
    <cellStyle name="Note 11 5 2 2 2 5 3" xfId="10806"/>
    <cellStyle name="Note 11 5 2 2 2 5 3 2" xfId="10807"/>
    <cellStyle name="Note 11 5 2 2 2 5 3 2 2" xfId="10808"/>
    <cellStyle name="Note 11 5 2 2 2 5 3 3" xfId="10809"/>
    <cellStyle name="Note 11 5 2 2 2 5 4" xfId="10810"/>
    <cellStyle name="Note 11 5 2 2 2 5 4 2" xfId="10811"/>
    <cellStyle name="Note 11 5 2 2 2 5 4 2 2" xfId="10812"/>
    <cellStyle name="Note 11 5 2 2 2 5 4 3" xfId="10813"/>
    <cellStyle name="Note 11 5 2 2 2 5 5" xfId="10814"/>
    <cellStyle name="Note 11 5 2 2 2 5 5 2" xfId="10815"/>
    <cellStyle name="Note 11 5 2 2 2 5 6" xfId="10816"/>
    <cellStyle name="Note 11 5 2 2 2 6" xfId="10817"/>
    <cellStyle name="Note 11 5 2 2 2 6 2" xfId="10818"/>
    <cellStyle name="Note 11 5 2 2 2 6 2 2" xfId="10819"/>
    <cellStyle name="Note 11 5 2 2 2 6 2 2 2" xfId="10820"/>
    <cellStyle name="Note 11 5 2 2 2 6 2 3" xfId="10821"/>
    <cellStyle name="Note 11 5 2 2 2 6 3" xfId="10822"/>
    <cellStyle name="Note 11 5 2 2 2 6 3 2" xfId="10823"/>
    <cellStyle name="Note 11 5 2 2 2 6 3 2 2" xfId="10824"/>
    <cellStyle name="Note 11 5 2 2 2 6 3 3" xfId="10825"/>
    <cellStyle name="Note 11 5 2 2 2 6 4" xfId="10826"/>
    <cellStyle name="Note 11 5 2 2 2 6 4 2" xfId="10827"/>
    <cellStyle name="Note 11 5 2 2 2 6 4 2 2" xfId="10828"/>
    <cellStyle name="Note 11 5 2 2 2 6 4 3" xfId="10829"/>
    <cellStyle name="Note 11 5 2 2 2 6 5" xfId="10830"/>
    <cellStyle name="Note 11 5 2 2 2 6 5 2" xfId="10831"/>
    <cellStyle name="Note 11 5 2 2 2 6 6" xfId="10832"/>
    <cellStyle name="Note 11 5 2 2 2 7" xfId="10833"/>
    <cellStyle name="Note 11 5 2 2 2 7 2" xfId="10834"/>
    <cellStyle name="Note 11 5 2 2 2 7 2 2" xfId="10835"/>
    <cellStyle name="Note 11 5 2 2 2 7 3" xfId="10836"/>
    <cellStyle name="Note 11 5 2 2 2 8" xfId="10837"/>
    <cellStyle name="Note 11 5 2 2 2 8 2" xfId="10838"/>
    <cellStyle name="Note 11 5 2 2 2 9" xfId="10839"/>
    <cellStyle name="Note 11 5 2 2 3" xfId="10840"/>
    <cellStyle name="Note 11 5 2 2 3 2" xfId="10841"/>
    <cellStyle name="Note 11 5 2 2 3 2 2" xfId="10842"/>
    <cellStyle name="Note 11 5 2 2 3 2 2 2" xfId="10843"/>
    <cellStyle name="Note 11 5 2 2 3 2 3" xfId="10844"/>
    <cellStyle name="Note 11 5 2 2 3 3" xfId="10845"/>
    <cellStyle name="Note 11 5 2 2 3 3 2" xfId="10846"/>
    <cellStyle name="Note 11 5 2 2 3 3 2 2" xfId="10847"/>
    <cellStyle name="Note 11 5 2 2 3 3 3" xfId="10848"/>
    <cellStyle name="Note 11 5 2 2 3 4" xfId="10849"/>
    <cellStyle name="Note 11 5 2 2 3 4 2" xfId="10850"/>
    <cellStyle name="Note 11 5 2 2 3 4 2 2" xfId="10851"/>
    <cellStyle name="Note 11 5 2 2 3 4 3" xfId="10852"/>
    <cellStyle name="Note 11 5 2 2 3 5" xfId="10853"/>
    <cellStyle name="Note 11 5 2 2 3 5 2" xfId="10854"/>
    <cellStyle name="Note 11 5 2 2 3 5 2 2" xfId="10855"/>
    <cellStyle name="Note 11 5 2 2 3 5 3" xfId="10856"/>
    <cellStyle name="Note 11 5 2 2 3 6" xfId="10857"/>
    <cellStyle name="Note 11 5 2 2 3 6 2" xfId="10858"/>
    <cellStyle name="Note 11 5 2 2 3 7" xfId="10859"/>
    <cellStyle name="Note 11 5 2 2 4" xfId="10860"/>
    <cellStyle name="Note 11 5 2 2 4 2" xfId="10861"/>
    <cellStyle name="Note 11 5 2 2 4 2 2" xfId="10862"/>
    <cellStyle name="Note 11 5 2 2 4 2 2 2" xfId="10863"/>
    <cellStyle name="Note 11 5 2 2 4 2 3" xfId="10864"/>
    <cellStyle name="Note 11 5 2 2 4 3" xfId="10865"/>
    <cellStyle name="Note 11 5 2 2 4 3 2" xfId="10866"/>
    <cellStyle name="Note 11 5 2 2 4 3 2 2" xfId="10867"/>
    <cellStyle name="Note 11 5 2 2 4 3 3" xfId="10868"/>
    <cellStyle name="Note 11 5 2 2 4 4" xfId="10869"/>
    <cellStyle name="Note 11 5 2 2 4 4 2" xfId="10870"/>
    <cellStyle name="Note 11 5 2 2 4 4 2 2" xfId="10871"/>
    <cellStyle name="Note 11 5 2 2 4 4 3" xfId="10872"/>
    <cellStyle name="Note 11 5 2 2 4 5" xfId="10873"/>
    <cellStyle name="Note 11 5 2 2 4 5 2" xfId="10874"/>
    <cellStyle name="Note 11 5 2 2 4 6" xfId="10875"/>
    <cellStyle name="Note 11 5 2 2 5" xfId="10876"/>
    <cellStyle name="Note 11 5 2 2 5 2" xfId="10877"/>
    <cellStyle name="Note 11 5 2 2 5 2 2" xfId="10878"/>
    <cellStyle name="Note 11 5 2 2 5 2 2 2" xfId="10879"/>
    <cellStyle name="Note 11 5 2 2 5 2 3" xfId="10880"/>
    <cellStyle name="Note 11 5 2 2 5 3" xfId="10881"/>
    <cellStyle name="Note 11 5 2 2 5 3 2" xfId="10882"/>
    <cellStyle name="Note 11 5 2 2 5 3 2 2" xfId="10883"/>
    <cellStyle name="Note 11 5 2 2 5 3 3" xfId="10884"/>
    <cellStyle name="Note 11 5 2 2 5 4" xfId="10885"/>
    <cellStyle name="Note 11 5 2 2 5 4 2" xfId="10886"/>
    <cellStyle name="Note 11 5 2 2 5 4 2 2" xfId="10887"/>
    <cellStyle name="Note 11 5 2 2 5 4 3" xfId="10888"/>
    <cellStyle name="Note 11 5 2 2 5 5" xfId="10889"/>
    <cellStyle name="Note 11 5 2 2 5 5 2" xfId="10890"/>
    <cellStyle name="Note 11 5 2 2 5 6" xfId="10891"/>
    <cellStyle name="Note 11 5 2 2 6" xfId="10892"/>
    <cellStyle name="Note 11 5 2 2 6 2" xfId="10893"/>
    <cellStyle name="Note 11 5 2 2 6 2 2" xfId="10894"/>
    <cellStyle name="Note 11 5 2 2 6 2 2 2" xfId="10895"/>
    <cellStyle name="Note 11 5 2 2 6 2 3" xfId="10896"/>
    <cellStyle name="Note 11 5 2 2 6 3" xfId="10897"/>
    <cellStyle name="Note 11 5 2 2 6 3 2" xfId="10898"/>
    <cellStyle name="Note 11 5 2 2 6 3 2 2" xfId="10899"/>
    <cellStyle name="Note 11 5 2 2 6 3 3" xfId="10900"/>
    <cellStyle name="Note 11 5 2 2 6 4" xfId="10901"/>
    <cellStyle name="Note 11 5 2 2 6 4 2" xfId="10902"/>
    <cellStyle name="Note 11 5 2 2 6 4 2 2" xfId="10903"/>
    <cellStyle name="Note 11 5 2 2 6 4 3" xfId="10904"/>
    <cellStyle name="Note 11 5 2 2 6 5" xfId="10905"/>
    <cellStyle name="Note 11 5 2 2 6 5 2" xfId="10906"/>
    <cellStyle name="Note 11 5 2 2 6 6" xfId="10907"/>
    <cellStyle name="Note 11 5 2 2 7" xfId="10908"/>
    <cellStyle name="Note 11 5 2 2 7 2" xfId="10909"/>
    <cellStyle name="Note 11 5 2 2 7 2 2" xfId="10910"/>
    <cellStyle name="Note 11 5 2 2 7 2 2 2" xfId="10911"/>
    <cellStyle name="Note 11 5 2 2 7 2 3" xfId="10912"/>
    <cellStyle name="Note 11 5 2 2 7 3" xfId="10913"/>
    <cellStyle name="Note 11 5 2 2 7 3 2" xfId="10914"/>
    <cellStyle name="Note 11 5 2 2 7 3 2 2" xfId="10915"/>
    <cellStyle name="Note 11 5 2 2 7 3 3" xfId="10916"/>
    <cellStyle name="Note 11 5 2 2 7 4" xfId="10917"/>
    <cellStyle name="Note 11 5 2 2 7 4 2" xfId="10918"/>
    <cellStyle name="Note 11 5 2 2 7 4 2 2" xfId="10919"/>
    <cellStyle name="Note 11 5 2 2 7 4 3" xfId="10920"/>
    <cellStyle name="Note 11 5 2 2 7 5" xfId="10921"/>
    <cellStyle name="Note 11 5 2 2 7 5 2" xfId="10922"/>
    <cellStyle name="Note 11 5 2 2 7 6" xfId="10923"/>
    <cellStyle name="Note 11 5 2 2 8" xfId="10924"/>
    <cellStyle name="Note 11 5 2 2 8 2" xfId="10925"/>
    <cellStyle name="Note 11 5 2 2 8 2 2" xfId="10926"/>
    <cellStyle name="Note 11 5 2 2 8 3" xfId="10927"/>
    <cellStyle name="Note 11 5 2 2 9" xfId="10928"/>
    <cellStyle name="Note 11 5 2 2 9 2" xfId="10929"/>
    <cellStyle name="Note 11 5 2 3" xfId="10930"/>
    <cellStyle name="Note 11 5 2 3 2" xfId="10931"/>
    <cellStyle name="Note 11 5 2 3 2 2" xfId="10932"/>
    <cellStyle name="Note 11 5 2 3 2 2 2" xfId="10933"/>
    <cellStyle name="Note 11 5 2 3 2 3" xfId="10934"/>
    <cellStyle name="Note 11 5 2 3 3" xfId="10935"/>
    <cellStyle name="Note 11 5 2 3 3 2" xfId="10936"/>
    <cellStyle name="Note 11 5 2 3 3 2 2" xfId="10937"/>
    <cellStyle name="Note 11 5 2 3 3 3" xfId="10938"/>
    <cellStyle name="Note 11 5 2 3 4" xfId="10939"/>
    <cellStyle name="Note 11 5 2 3 4 2" xfId="10940"/>
    <cellStyle name="Note 11 5 2 3 4 2 2" xfId="10941"/>
    <cellStyle name="Note 11 5 2 3 4 3" xfId="10942"/>
    <cellStyle name="Note 11 5 2 3 5" xfId="10943"/>
    <cellStyle name="Note 11 5 2 3 5 2" xfId="10944"/>
    <cellStyle name="Note 11 5 2 3 5 2 2" xfId="10945"/>
    <cellStyle name="Note 11 5 2 3 5 3" xfId="10946"/>
    <cellStyle name="Note 11 5 2 3 6" xfId="10947"/>
    <cellStyle name="Note 11 5 2 3 6 2" xfId="10948"/>
    <cellStyle name="Note 11 5 2 3 7" xfId="10949"/>
    <cellStyle name="Note 11 5 2 4" xfId="10950"/>
    <cellStyle name="Note 11 5 2 4 2" xfId="10951"/>
    <cellStyle name="Note 11 5 2 4 2 2" xfId="10952"/>
    <cellStyle name="Note 11 5 2 4 2 2 2" xfId="10953"/>
    <cellStyle name="Note 11 5 2 4 2 3" xfId="10954"/>
    <cellStyle name="Note 11 5 2 4 3" xfId="10955"/>
    <cellStyle name="Note 11 5 2 4 3 2" xfId="10956"/>
    <cellStyle name="Note 11 5 2 4 3 2 2" xfId="10957"/>
    <cellStyle name="Note 11 5 2 4 3 3" xfId="10958"/>
    <cellStyle name="Note 11 5 2 4 4" xfId="10959"/>
    <cellStyle name="Note 11 5 2 4 4 2" xfId="10960"/>
    <cellStyle name="Note 11 5 2 4 4 2 2" xfId="10961"/>
    <cellStyle name="Note 11 5 2 4 4 3" xfId="10962"/>
    <cellStyle name="Note 11 5 2 4 5" xfId="10963"/>
    <cellStyle name="Note 11 5 2 4 5 2" xfId="10964"/>
    <cellStyle name="Note 11 5 2 4 6" xfId="10965"/>
    <cellStyle name="Note 11 5 2 5" xfId="10966"/>
    <cellStyle name="Note 11 5 2 5 2" xfId="10967"/>
    <cellStyle name="Note 11 5 2 5 2 2" xfId="10968"/>
    <cellStyle name="Note 11 5 2 5 2 2 2" xfId="10969"/>
    <cellStyle name="Note 11 5 2 5 2 3" xfId="10970"/>
    <cellStyle name="Note 11 5 2 5 3" xfId="10971"/>
    <cellStyle name="Note 11 5 2 5 3 2" xfId="10972"/>
    <cellStyle name="Note 11 5 2 5 3 2 2" xfId="10973"/>
    <cellStyle name="Note 11 5 2 5 3 3" xfId="10974"/>
    <cellStyle name="Note 11 5 2 5 4" xfId="10975"/>
    <cellStyle name="Note 11 5 2 5 4 2" xfId="10976"/>
    <cellStyle name="Note 11 5 2 5 4 2 2" xfId="10977"/>
    <cellStyle name="Note 11 5 2 5 4 3" xfId="10978"/>
    <cellStyle name="Note 11 5 2 5 5" xfId="10979"/>
    <cellStyle name="Note 11 5 2 5 5 2" xfId="10980"/>
    <cellStyle name="Note 11 5 2 5 6" xfId="10981"/>
    <cellStyle name="Note 11 5 2 6" xfId="10982"/>
    <cellStyle name="Note 11 5 2 6 2" xfId="10983"/>
    <cellStyle name="Note 11 5 2 6 2 2" xfId="10984"/>
    <cellStyle name="Note 11 5 2 6 2 2 2" xfId="10985"/>
    <cellStyle name="Note 11 5 2 6 2 3" xfId="10986"/>
    <cellStyle name="Note 11 5 2 6 3" xfId="10987"/>
    <cellStyle name="Note 11 5 2 6 3 2" xfId="10988"/>
    <cellStyle name="Note 11 5 2 6 3 2 2" xfId="10989"/>
    <cellStyle name="Note 11 5 2 6 3 3" xfId="10990"/>
    <cellStyle name="Note 11 5 2 6 4" xfId="10991"/>
    <cellStyle name="Note 11 5 2 6 4 2" xfId="10992"/>
    <cellStyle name="Note 11 5 2 6 4 2 2" xfId="10993"/>
    <cellStyle name="Note 11 5 2 6 4 3" xfId="10994"/>
    <cellStyle name="Note 11 5 2 6 5" xfId="10995"/>
    <cellStyle name="Note 11 5 2 6 5 2" xfId="10996"/>
    <cellStyle name="Note 11 5 2 6 6" xfId="10997"/>
    <cellStyle name="Note 11 5 2 7" xfId="10998"/>
    <cellStyle name="Note 11 5 2 7 2" xfId="10999"/>
    <cellStyle name="Note 11 5 2 7 2 2" xfId="11000"/>
    <cellStyle name="Note 11 5 2 7 2 2 2" xfId="11001"/>
    <cellStyle name="Note 11 5 2 7 2 3" xfId="11002"/>
    <cellStyle name="Note 11 5 2 7 3" xfId="11003"/>
    <cellStyle name="Note 11 5 2 7 3 2" xfId="11004"/>
    <cellStyle name="Note 11 5 2 7 3 2 2" xfId="11005"/>
    <cellStyle name="Note 11 5 2 7 3 3" xfId="11006"/>
    <cellStyle name="Note 11 5 2 7 4" xfId="11007"/>
    <cellStyle name="Note 11 5 2 7 4 2" xfId="11008"/>
    <cellStyle name="Note 11 5 2 7 4 2 2" xfId="11009"/>
    <cellStyle name="Note 11 5 2 7 4 3" xfId="11010"/>
    <cellStyle name="Note 11 5 2 7 5" xfId="11011"/>
    <cellStyle name="Note 11 5 2 7 5 2" xfId="11012"/>
    <cellStyle name="Note 11 5 2 7 6" xfId="11013"/>
    <cellStyle name="Note 11 5 2 8" xfId="11014"/>
    <cellStyle name="Note 11 5 2 8 2" xfId="11015"/>
    <cellStyle name="Note 11 5 2 8 2 2" xfId="11016"/>
    <cellStyle name="Note 11 5 2 8 3" xfId="11017"/>
    <cellStyle name="Note 11 5 2 9" xfId="11018"/>
    <cellStyle name="Note 11 5 2 9 2" xfId="11019"/>
    <cellStyle name="Note 11 5 3" xfId="11020"/>
    <cellStyle name="Note 11 5 3 10" xfId="11021"/>
    <cellStyle name="Note 11 5 3 2" xfId="11022"/>
    <cellStyle name="Note 11 5 3 2 10" xfId="11023"/>
    <cellStyle name="Note 11 5 3 2 2" xfId="11024"/>
    <cellStyle name="Note 11 5 3 2 2 2" xfId="11025"/>
    <cellStyle name="Note 11 5 3 2 2 2 2" xfId="11026"/>
    <cellStyle name="Note 11 5 3 2 2 2 2 2" xfId="11027"/>
    <cellStyle name="Note 11 5 3 2 2 2 2 2 2" xfId="11028"/>
    <cellStyle name="Note 11 5 3 2 2 2 2 3" xfId="11029"/>
    <cellStyle name="Note 11 5 3 2 2 2 3" xfId="11030"/>
    <cellStyle name="Note 11 5 3 2 2 2 3 2" xfId="11031"/>
    <cellStyle name="Note 11 5 3 2 2 2 3 2 2" xfId="11032"/>
    <cellStyle name="Note 11 5 3 2 2 2 3 3" xfId="11033"/>
    <cellStyle name="Note 11 5 3 2 2 2 4" xfId="11034"/>
    <cellStyle name="Note 11 5 3 2 2 2 4 2" xfId="11035"/>
    <cellStyle name="Note 11 5 3 2 2 2 4 2 2" xfId="11036"/>
    <cellStyle name="Note 11 5 3 2 2 2 4 3" xfId="11037"/>
    <cellStyle name="Note 11 5 3 2 2 2 5" xfId="11038"/>
    <cellStyle name="Note 11 5 3 2 2 2 5 2" xfId="11039"/>
    <cellStyle name="Note 11 5 3 2 2 2 5 2 2" xfId="11040"/>
    <cellStyle name="Note 11 5 3 2 2 2 5 3" xfId="11041"/>
    <cellStyle name="Note 11 5 3 2 2 2 6" xfId="11042"/>
    <cellStyle name="Note 11 5 3 2 2 2 6 2" xfId="11043"/>
    <cellStyle name="Note 11 5 3 2 2 2 7" xfId="11044"/>
    <cellStyle name="Note 11 5 3 2 2 3" xfId="11045"/>
    <cellStyle name="Note 11 5 3 2 2 3 2" xfId="11046"/>
    <cellStyle name="Note 11 5 3 2 2 3 2 2" xfId="11047"/>
    <cellStyle name="Note 11 5 3 2 2 3 2 2 2" xfId="11048"/>
    <cellStyle name="Note 11 5 3 2 2 3 2 3" xfId="11049"/>
    <cellStyle name="Note 11 5 3 2 2 3 3" xfId="11050"/>
    <cellStyle name="Note 11 5 3 2 2 3 3 2" xfId="11051"/>
    <cellStyle name="Note 11 5 3 2 2 3 3 2 2" xfId="11052"/>
    <cellStyle name="Note 11 5 3 2 2 3 3 3" xfId="11053"/>
    <cellStyle name="Note 11 5 3 2 2 3 4" xfId="11054"/>
    <cellStyle name="Note 11 5 3 2 2 3 4 2" xfId="11055"/>
    <cellStyle name="Note 11 5 3 2 2 3 4 2 2" xfId="11056"/>
    <cellStyle name="Note 11 5 3 2 2 3 4 3" xfId="11057"/>
    <cellStyle name="Note 11 5 3 2 2 3 5" xfId="11058"/>
    <cellStyle name="Note 11 5 3 2 2 3 5 2" xfId="11059"/>
    <cellStyle name="Note 11 5 3 2 2 3 6" xfId="11060"/>
    <cellStyle name="Note 11 5 3 2 2 4" xfId="11061"/>
    <cellStyle name="Note 11 5 3 2 2 4 2" xfId="11062"/>
    <cellStyle name="Note 11 5 3 2 2 4 2 2" xfId="11063"/>
    <cellStyle name="Note 11 5 3 2 2 4 2 2 2" xfId="11064"/>
    <cellStyle name="Note 11 5 3 2 2 4 2 3" xfId="11065"/>
    <cellStyle name="Note 11 5 3 2 2 4 3" xfId="11066"/>
    <cellStyle name="Note 11 5 3 2 2 4 3 2" xfId="11067"/>
    <cellStyle name="Note 11 5 3 2 2 4 3 2 2" xfId="11068"/>
    <cellStyle name="Note 11 5 3 2 2 4 3 3" xfId="11069"/>
    <cellStyle name="Note 11 5 3 2 2 4 4" xfId="11070"/>
    <cellStyle name="Note 11 5 3 2 2 4 4 2" xfId="11071"/>
    <cellStyle name="Note 11 5 3 2 2 4 4 2 2" xfId="11072"/>
    <cellStyle name="Note 11 5 3 2 2 4 4 3" xfId="11073"/>
    <cellStyle name="Note 11 5 3 2 2 4 5" xfId="11074"/>
    <cellStyle name="Note 11 5 3 2 2 4 5 2" xfId="11075"/>
    <cellStyle name="Note 11 5 3 2 2 4 6" xfId="11076"/>
    <cellStyle name="Note 11 5 3 2 2 5" xfId="11077"/>
    <cellStyle name="Note 11 5 3 2 2 5 2" xfId="11078"/>
    <cellStyle name="Note 11 5 3 2 2 5 2 2" xfId="11079"/>
    <cellStyle name="Note 11 5 3 2 2 5 2 2 2" xfId="11080"/>
    <cellStyle name="Note 11 5 3 2 2 5 2 3" xfId="11081"/>
    <cellStyle name="Note 11 5 3 2 2 5 3" xfId="11082"/>
    <cellStyle name="Note 11 5 3 2 2 5 3 2" xfId="11083"/>
    <cellStyle name="Note 11 5 3 2 2 5 3 2 2" xfId="11084"/>
    <cellStyle name="Note 11 5 3 2 2 5 3 3" xfId="11085"/>
    <cellStyle name="Note 11 5 3 2 2 5 4" xfId="11086"/>
    <cellStyle name="Note 11 5 3 2 2 5 4 2" xfId="11087"/>
    <cellStyle name="Note 11 5 3 2 2 5 4 2 2" xfId="11088"/>
    <cellStyle name="Note 11 5 3 2 2 5 4 3" xfId="11089"/>
    <cellStyle name="Note 11 5 3 2 2 5 5" xfId="11090"/>
    <cellStyle name="Note 11 5 3 2 2 5 5 2" xfId="11091"/>
    <cellStyle name="Note 11 5 3 2 2 5 6" xfId="11092"/>
    <cellStyle name="Note 11 5 3 2 2 6" xfId="11093"/>
    <cellStyle name="Note 11 5 3 2 2 6 2" xfId="11094"/>
    <cellStyle name="Note 11 5 3 2 2 6 2 2" xfId="11095"/>
    <cellStyle name="Note 11 5 3 2 2 6 2 2 2" xfId="11096"/>
    <cellStyle name="Note 11 5 3 2 2 6 2 3" xfId="11097"/>
    <cellStyle name="Note 11 5 3 2 2 6 3" xfId="11098"/>
    <cellStyle name="Note 11 5 3 2 2 6 3 2" xfId="11099"/>
    <cellStyle name="Note 11 5 3 2 2 6 3 2 2" xfId="11100"/>
    <cellStyle name="Note 11 5 3 2 2 6 3 3" xfId="11101"/>
    <cellStyle name="Note 11 5 3 2 2 6 4" xfId="11102"/>
    <cellStyle name="Note 11 5 3 2 2 6 4 2" xfId="11103"/>
    <cellStyle name="Note 11 5 3 2 2 6 4 2 2" xfId="11104"/>
    <cellStyle name="Note 11 5 3 2 2 6 4 3" xfId="11105"/>
    <cellStyle name="Note 11 5 3 2 2 6 5" xfId="11106"/>
    <cellStyle name="Note 11 5 3 2 2 6 5 2" xfId="11107"/>
    <cellStyle name="Note 11 5 3 2 2 6 6" xfId="11108"/>
    <cellStyle name="Note 11 5 3 2 2 7" xfId="11109"/>
    <cellStyle name="Note 11 5 3 2 2 7 2" xfId="11110"/>
    <cellStyle name="Note 11 5 3 2 2 7 2 2" xfId="11111"/>
    <cellStyle name="Note 11 5 3 2 2 7 3" xfId="11112"/>
    <cellStyle name="Note 11 5 3 2 2 8" xfId="11113"/>
    <cellStyle name="Note 11 5 3 2 2 8 2" xfId="11114"/>
    <cellStyle name="Note 11 5 3 2 2 9" xfId="11115"/>
    <cellStyle name="Note 11 5 3 2 3" xfId="11116"/>
    <cellStyle name="Note 11 5 3 2 3 2" xfId="11117"/>
    <cellStyle name="Note 11 5 3 2 3 2 2" xfId="11118"/>
    <cellStyle name="Note 11 5 3 2 3 2 2 2" xfId="11119"/>
    <cellStyle name="Note 11 5 3 2 3 2 3" xfId="11120"/>
    <cellStyle name="Note 11 5 3 2 3 3" xfId="11121"/>
    <cellStyle name="Note 11 5 3 2 3 3 2" xfId="11122"/>
    <cellStyle name="Note 11 5 3 2 3 3 2 2" xfId="11123"/>
    <cellStyle name="Note 11 5 3 2 3 3 3" xfId="11124"/>
    <cellStyle name="Note 11 5 3 2 3 4" xfId="11125"/>
    <cellStyle name="Note 11 5 3 2 3 4 2" xfId="11126"/>
    <cellStyle name="Note 11 5 3 2 3 4 2 2" xfId="11127"/>
    <cellStyle name="Note 11 5 3 2 3 4 3" xfId="11128"/>
    <cellStyle name="Note 11 5 3 2 3 5" xfId="11129"/>
    <cellStyle name="Note 11 5 3 2 3 5 2" xfId="11130"/>
    <cellStyle name="Note 11 5 3 2 3 5 2 2" xfId="11131"/>
    <cellStyle name="Note 11 5 3 2 3 5 3" xfId="11132"/>
    <cellStyle name="Note 11 5 3 2 3 6" xfId="11133"/>
    <cellStyle name="Note 11 5 3 2 3 6 2" xfId="11134"/>
    <cellStyle name="Note 11 5 3 2 3 7" xfId="11135"/>
    <cellStyle name="Note 11 5 3 2 4" xfId="11136"/>
    <cellStyle name="Note 11 5 3 2 4 2" xfId="11137"/>
    <cellStyle name="Note 11 5 3 2 4 2 2" xfId="11138"/>
    <cellStyle name="Note 11 5 3 2 4 2 2 2" xfId="11139"/>
    <cellStyle name="Note 11 5 3 2 4 2 3" xfId="11140"/>
    <cellStyle name="Note 11 5 3 2 4 3" xfId="11141"/>
    <cellStyle name="Note 11 5 3 2 4 3 2" xfId="11142"/>
    <cellStyle name="Note 11 5 3 2 4 3 2 2" xfId="11143"/>
    <cellStyle name="Note 11 5 3 2 4 3 3" xfId="11144"/>
    <cellStyle name="Note 11 5 3 2 4 4" xfId="11145"/>
    <cellStyle name="Note 11 5 3 2 4 4 2" xfId="11146"/>
    <cellStyle name="Note 11 5 3 2 4 4 2 2" xfId="11147"/>
    <cellStyle name="Note 11 5 3 2 4 4 3" xfId="11148"/>
    <cellStyle name="Note 11 5 3 2 4 5" xfId="11149"/>
    <cellStyle name="Note 11 5 3 2 4 5 2" xfId="11150"/>
    <cellStyle name="Note 11 5 3 2 4 6" xfId="11151"/>
    <cellStyle name="Note 11 5 3 2 5" xfId="11152"/>
    <cellStyle name="Note 11 5 3 2 5 2" xfId="11153"/>
    <cellStyle name="Note 11 5 3 2 5 2 2" xfId="11154"/>
    <cellStyle name="Note 11 5 3 2 5 2 2 2" xfId="11155"/>
    <cellStyle name="Note 11 5 3 2 5 2 3" xfId="11156"/>
    <cellStyle name="Note 11 5 3 2 5 3" xfId="11157"/>
    <cellStyle name="Note 11 5 3 2 5 3 2" xfId="11158"/>
    <cellStyle name="Note 11 5 3 2 5 3 2 2" xfId="11159"/>
    <cellStyle name="Note 11 5 3 2 5 3 3" xfId="11160"/>
    <cellStyle name="Note 11 5 3 2 5 4" xfId="11161"/>
    <cellStyle name="Note 11 5 3 2 5 4 2" xfId="11162"/>
    <cellStyle name="Note 11 5 3 2 5 4 2 2" xfId="11163"/>
    <cellStyle name="Note 11 5 3 2 5 4 3" xfId="11164"/>
    <cellStyle name="Note 11 5 3 2 5 5" xfId="11165"/>
    <cellStyle name="Note 11 5 3 2 5 5 2" xfId="11166"/>
    <cellStyle name="Note 11 5 3 2 5 6" xfId="11167"/>
    <cellStyle name="Note 11 5 3 2 6" xfId="11168"/>
    <cellStyle name="Note 11 5 3 2 6 2" xfId="11169"/>
    <cellStyle name="Note 11 5 3 2 6 2 2" xfId="11170"/>
    <cellStyle name="Note 11 5 3 2 6 2 2 2" xfId="11171"/>
    <cellStyle name="Note 11 5 3 2 6 2 3" xfId="11172"/>
    <cellStyle name="Note 11 5 3 2 6 3" xfId="11173"/>
    <cellStyle name="Note 11 5 3 2 6 3 2" xfId="11174"/>
    <cellStyle name="Note 11 5 3 2 6 3 2 2" xfId="11175"/>
    <cellStyle name="Note 11 5 3 2 6 3 3" xfId="11176"/>
    <cellStyle name="Note 11 5 3 2 6 4" xfId="11177"/>
    <cellStyle name="Note 11 5 3 2 6 4 2" xfId="11178"/>
    <cellStyle name="Note 11 5 3 2 6 4 2 2" xfId="11179"/>
    <cellStyle name="Note 11 5 3 2 6 4 3" xfId="11180"/>
    <cellStyle name="Note 11 5 3 2 6 5" xfId="11181"/>
    <cellStyle name="Note 11 5 3 2 6 5 2" xfId="11182"/>
    <cellStyle name="Note 11 5 3 2 6 6" xfId="11183"/>
    <cellStyle name="Note 11 5 3 2 7" xfId="11184"/>
    <cellStyle name="Note 11 5 3 2 7 2" xfId="11185"/>
    <cellStyle name="Note 11 5 3 2 7 2 2" xfId="11186"/>
    <cellStyle name="Note 11 5 3 2 7 2 2 2" xfId="11187"/>
    <cellStyle name="Note 11 5 3 2 7 2 3" xfId="11188"/>
    <cellStyle name="Note 11 5 3 2 7 3" xfId="11189"/>
    <cellStyle name="Note 11 5 3 2 7 3 2" xfId="11190"/>
    <cellStyle name="Note 11 5 3 2 7 3 2 2" xfId="11191"/>
    <cellStyle name="Note 11 5 3 2 7 3 3" xfId="11192"/>
    <cellStyle name="Note 11 5 3 2 7 4" xfId="11193"/>
    <cellStyle name="Note 11 5 3 2 7 4 2" xfId="11194"/>
    <cellStyle name="Note 11 5 3 2 7 4 2 2" xfId="11195"/>
    <cellStyle name="Note 11 5 3 2 7 4 3" xfId="11196"/>
    <cellStyle name="Note 11 5 3 2 7 5" xfId="11197"/>
    <cellStyle name="Note 11 5 3 2 7 5 2" xfId="11198"/>
    <cellStyle name="Note 11 5 3 2 7 6" xfId="11199"/>
    <cellStyle name="Note 11 5 3 2 8" xfId="11200"/>
    <cellStyle name="Note 11 5 3 2 8 2" xfId="11201"/>
    <cellStyle name="Note 11 5 3 2 8 2 2" xfId="11202"/>
    <cellStyle name="Note 11 5 3 2 8 3" xfId="11203"/>
    <cellStyle name="Note 11 5 3 2 9" xfId="11204"/>
    <cellStyle name="Note 11 5 3 2 9 2" xfId="11205"/>
    <cellStyle name="Note 11 5 3 3" xfId="11206"/>
    <cellStyle name="Note 11 5 3 3 2" xfId="11207"/>
    <cellStyle name="Note 11 5 3 3 2 2" xfId="11208"/>
    <cellStyle name="Note 11 5 3 3 2 2 2" xfId="11209"/>
    <cellStyle name="Note 11 5 3 3 2 3" xfId="11210"/>
    <cellStyle name="Note 11 5 3 3 3" xfId="11211"/>
    <cellStyle name="Note 11 5 3 3 3 2" xfId="11212"/>
    <cellStyle name="Note 11 5 3 3 3 2 2" xfId="11213"/>
    <cellStyle name="Note 11 5 3 3 3 3" xfId="11214"/>
    <cellStyle name="Note 11 5 3 3 4" xfId="11215"/>
    <cellStyle name="Note 11 5 3 3 4 2" xfId="11216"/>
    <cellStyle name="Note 11 5 3 3 4 2 2" xfId="11217"/>
    <cellStyle name="Note 11 5 3 3 4 3" xfId="11218"/>
    <cellStyle name="Note 11 5 3 3 5" xfId="11219"/>
    <cellStyle name="Note 11 5 3 3 5 2" xfId="11220"/>
    <cellStyle name="Note 11 5 3 3 5 2 2" xfId="11221"/>
    <cellStyle name="Note 11 5 3 3 5 3" xfId="11222"/>
    <cellStyle name="Note 11 5 3 3 6" xfId="11223"/>
    <cellStyle name="Note 11 5 3 3 6 2" xfId="11224"/>
    <cellStyle name="Note 11 5 3 3 7" xfId="11225"/>
    <cellStyle name="Note 11 5 3 4" xfId="11226"/>
    <cellStyle name="Note 11 5 3 4 2" xfId="11227"/>
    <cellStyle name="Note 11 5 3 4 2 2" xfId="11228"/>
    <cellStyle name="Note 11 5 3 4 2 2 2" xfId="11229"/>
    <cellStyle name="Note 11 5 3 4 2 3" xfId="11230"/>
    <cellStyle name="Note 11 5 3 4 3" xfId="11231"/>
    <cellStyle name="Note 11 5 3 4 3 2" xfId="11232"/>
    <cellStyle name="Note 11 5 3 4 3 2 2" xfId="11233"/>
    <cellStyle name="Note 11 5 3 4 3 3" xfId="11234"/>
    <cellStyle name="Note 11 5 3 4 4" xfId="11235"/>
    <cellStyle name="Note 11 5 3 4 4 2" xfId="11236"/>
    <cellStyle name="Note 11 5 3 4 4 2 2" xfId="11237"/>
    <cellStyle name="Note 11 5 3 4 4 3" xfId="11238"/>
    <cellStyle name="Note 11 5 3 4 5" xfId="11239"/>
    <cellStyle name="Note 11 5 3 4 5 2" xfId="11240"/>
    <cellStyle name="Note 11 5 3 4 6" xfId="11241"/>
    <cellStyle name="Note 11 5 3 5" xfId="11242"/>
    <cellStyle name="Note 11 5 3 5 2" xfId="11243"/>
    <cellStyle name="Note 11 5 3 5 2 2" xfId="11244"/>
    <cellStyle name="Note 11 5 3 5 2 2 2" xfId="11245"/>
    <cellStyle name="Note 11 5 3 5 2 3" xfId="11246"/>
    <cellStyle name="Note 11 5 3 5 3" xfId="11247"/>
    <cellStyle name="Note 11 5 3 5 3 2" xfId="11248"/>
    <cellStyle name="Note 11 5 3 5 3 2 2" xfId="11249"/>
    <cellStyle name="Note 11 5 3 5 3 3" xfId="11250"/>
    <cellStyle name="Note 11 5 3 5 4" xfId="11251"/>
    <cellStyle name="Note 11 5 3 5 4 2" xfId="11252"/>
    <cellStyle name="Note 11 5 3 5 4 2 2" xfId="11253"/>
    <cellStyle name="Note 11 5 3 5 4 3" xfId="11254"/>
    <cellStyle name="Note 11 5 3 5 5" xfId="11255"/>
    <cellStyle name="Note 11 5 3 5 5 2" xfId="11256"/>
    <cellStyle name="Note 11 5 3 5 6" xfId="11257"/>
    <cellStyle name="Note 11 5 3 6" xfId="11258"/>
    <cellStyle name="Note 11 5 3 6 2" xfId="11259"/>
    <cellStyle name="Note 11 5 3 6 2 2" xfId="11260"/>
    <cellStyle name="Note 11 5 3 6 2 2 2" xfId="11261"/>
    <cellStyle name="Note 11 5 3 6 2 3" xfId="11262"/>
    <cellStyle name="Note 11 5 3 6 3" xfId="11263"/>
    <cellStyle name="Note 11 5 3 6 3 2" xfId="11264"/>
    <cellStyle name="Note 11 5 3 6 3 2 2" xfId="11265"/>
    <cellStyle name="Note 11 5 3 6 3 3" xfId="11266"/>
    <cellStyle name="Note 11 5 3 6 4" xfId="11267"/>
    <cellStyle name="Note 11 5 3 6 4 2" xfId="11268"/>
    <cellStyle name="Note 11 5 3 6 4 2 2" xfId="11269"/>
    <cellStyle name="Note 11 5 3 6 4 3" xfId="11270"/>
    <cellStyle name="Note 11 5 3 6 5" xfId="11271"/>
    <cellStyle name="Note 11 5 3 6 5 2" xfId="11272"/>
    <cellStyle name="Note 11 5 3 6 6" xfId="11273"/>
    <cellStyle name="Note 11 5 3 7" xfId="11274"/>
    <cellStyle name="Note 11 5 3 7 2" xfId="11275"/>
    <cellStyle name="Note 11 5 3 7 2 2" xfId="11276"/>
    <cellStyle name="Note 11 5 3 7 2 2 2" xfId="11277"/>
    <cellStyle name="Note 11 5 3 7 2 3" xfId="11278"/>
    <cellStyle name="Note 11 5 3 7 3" xfId="11279"/>
    <cellStyle name="Note 11 5 3 7 3 2" xfId="11280"/>
    <cellStyle name="Note 11 5 3 7 3 2 2" xfId="11281"/>
    <cellStyle name="Note 11 5 3 7 3 3" xfId="11282"/>
    <cellStyle name="Note 11 5 3 7 4" xfId="11283"/>
    <cellStyle name="Note 11 5 3 7 4 2" xfId="11284"/>
    <cellStyle name="Note 11 5 3 7 4 2 2" xfId="11285"/>
    <cellStyle name="Note 11 5 3 7 4 3" xfId="11286"/>
    <cellStyle name="Note 11 5 3 7 5" xfId="11287"/>
    <cellStyle name="Note 11 5 3 7 5 2" xfId="11288"/>
    <cellStyle name="Note 11 5 3 7 6" xfId="11289"/>
    <cellStyle name="Note 11 5 3 8" xfId="11290"/>
    <cellStyle name="Note 11 5 3 8 2" xfId="11291"/>
    <cellStyle name="Note 11 5 3 8 2 2" xfId="11292"/>
    <cellStyle name="Note 11 5 3 8 3" xfId="11293"/>
    <cellStyle name="Note 11 5 3 9" xfId="11294"/>
    <cellStyle name="Note 11 5 3 9 2" xfId="11295"/>
    <cellStyle name="Note 11 5 4" xfId="11296"/>
    <cellStyle name="Note 11 5 4 2" xfId="11297"/>
    <cellStyle name="Note 11 5 4 2 2" xfId="11298"/>
    <cellStyle name="Note 11 5 4 2 2 2" xfId="11299"/>
    <cellStyle name="Note 11 5 4 2 3" xfId="11300"/>
    <cellStyle name="Note 11 5 4 3" xfId="11301"/>
    <cellStyle name="Note 11 5 4 3 2" xfId="11302"/>
    <cellStyle name="Note 11 5 4 3 2 2" xfId="11303"/>
    <cellStyle name="Note 11 5 4 3 3" xfId="11304"/>
    <cellStyle name="Note 11 5 4 4" xfId="11305"/>
    <cellStyle name="Note 11 5 4 4 2" xfId="11306"/>
    <cellStyle name="Note 11 5 4 4 2 2" xfId="11307"/>
    <cellStyle name="Note 11 5 4 4 3" xfId="11308"/>
    <cellStyle name="Note 11 5 4 5" xfId="11309"/>
    <cellStyle name="Note 11 5 4 5 2" xfId="11310"/>
    <cellStyle name="Note 11 5 4 5 2 2" xfId="11311"/>
    <cellStyle name="Note 11 5 4 5 3" xfId="11312"/>
    <cellStyle name="Note 11 5 4 6" xfId="11313"/>
    <cellStyle name="Note 11 5 4 6 2" xfId="11314"/>
    <cellStyle name="Note 11 5 4 7" xfId="11315"/>
    <cellStyle name="Note 11 5 5" xfId="11316"/>
    <cellStyle name="Note 11 5 5 2" xfId="11317"/>
    <cellStyle name="Note 11 5 5 2 2" xfId="11318"/>
    <cellStyle name="Note 11 5 5 2 2 2" xfId="11319"/>
    <cellStyle name="Note 11 5 5 2 3" xfId="11320"/>
    <cellStyle name="Note 11 5 5 3" xfId="11321"/>
    <cellStyle name="Note 11 5 5 3 2" xfId="11322"/>
    <cellStyle name="Note 11 5 5 3 2 2" xfId="11323"/>
    <cellStyle name="Note 11 5 5 3 3" xfId="11324"/>
    <cellStyle name="Note 11 5 5 4" xfId="11325"/>
    <cellStyle name="Note 11 5 5 4 2" xfId="11326"/>
    <cellStyle name="Note 11 5 5 4 2 2" xfId="11327"/>
    <cellStyle name="Note 11 5 5 4 3" xfId="11328"/>
    <cellStyle name="Note 11 5 5 5" xfId="11329"/>
    <cellStyle name="Note 11 5 5 5 2" xfId="11330"/>
    <cellStyle name="Note 11 5 5 6" xfId="11331"/>
    <cellStyle name="Note 11 5 6" xfId="11332"/>
    <cellStyle name="Note 11 5 6 2" xfId="11333"/>
    <cellStyle name="Note 11 5 6 2 2" xfId="11334"/>
    <cellStyle name="Note 11 5 6 2 2 2" xfId="11335"/>
    <cellStyle name="Note 11 5 6 2 3" xfId="11336"/>
    <cellStyle name="Note 11 5 6 3" xfId="11337"/>
    <cellStyle name="Note 11 5 6 3 2" xfId="11338"/>
    <cellStyle name="Note 11 5 6 3 2 2" xfId="11339"/>
    <cellStyle name="Note 11 5 6 3 3" xfId="11340"/>
    <cellStyle name="Note 11 5 6 4" xfId="11341"/>
    <cellStyle name="Note 11 5 6 4 2" xfId="11342"/>
    <cellStyle name="Note 11 5 6 4 2 2" xfId="11343"/>
    <cellStyle name="Note 11 5 6 4 3" xfId="11344"/>
    <cellStyle name="Note 11 5 6 5" xfId="11345"/>
    <cellStyle name="Note 11 5 6 5 2" xfId="11346"/>
    <cellStyle name="Note 11 5 6 6" xfId="11347"/>
    <cellStyle name="Note 11 5 7" xfId="11348"/>
    <cellStyle name="Note 11 5 7 2" xfId="11349"/>
    <cellStyle name="Note 11 5 7 2 2" xfId="11350"/>
    <cellStyle name="Note 11 5 7 2 2 2" xfId="11351"/>
    <cellStyle name="Note 11 5 7 2 3" xfId="11352"/>
    <cellStyle name="Note 11 5 7 3" xfId="11353"/>
    <cellStyle name="Note 11 5 7 3 2" xfId="11354"/>
    <cellStyle name="Note 11 5 7 3 2 2" xfId="11355"/>
    <cellStyle name="Note 11 5 7 3 3" xfId="11356"/>
    <cellStyle name="Note 11 5 7 4" xfId="11357"/>
    <cellStyle name="Note 11 5 7 4 2" xfId="11358"/>
    <cellStyle name="Note 11 5 7 4 2 2" xfId="11359"/>
    <cellStyle name="Note 11 5 7 4 3" xfId="11360"/>
    <cellStyle name="Note 11 5 7 5" xfId="11361"/>
    <cellStyle name="Note 11 5 7 5 2" xfId="11362"/>
    <cellStyle name="Note 11 5 7 6" xfId="11363"/>
    <cellStyle name="Note 11 5 8" xfId="11364"/>
    <cellStyle name="Note 11 5 8 2" xfId="11365"/>
    <cellStyle name="Note 11 5 8 2 2" xfId="11366"/>
    <cellStyle name="Note 11 5 8 2 2 2" xfId="11367"/>
    <cellStyle name="Note 11 5 8 2 3" xfId="11368"/>
    <cellStyle name="Note 11 5 8 3" xfId="11369"/>
    <cellStyle name="Note 11 5 8 3 2" xfId="11370"/>
    <cellStyle name="Note 11 5 8 3 2 2" xfId="11371"/>
    <cellStyle name="Note 11 5 8 3 3" xfId="11372"/>
    <cellStyle name="Note 11 5 8 4" xfId="11373"/>
    <cellStyle name="Note 11 5 8 4 2" xfId="11374"/>
    <cellStyle name="Note 11 5 8 4 2 2" xfId="11375"/>
    <cellStyle name="Note 11 5 8 4 3" xfId="11376"/>
    <cellStyle name="Note 11 5 8 5" xfId="11377"/>
    <cellStyle name="Note 11 5 8 5 2" xfId="11378"/>
    <cellStyle name="Note 11 5 8 6" xfId="11379"/>
    <cellStyle name="Note 11 5 9" xfId="11380"/>
    <cellStyle name="Note 11 5 9 2" xfId="11381"/>
    <cellStyle name="Note 11 5 9 2 2" xfId="11382"/>
    <cellStyle name="Note 11 5 9 3" xfId="11383"/>
    <cellStyle name="Note 11 6" xfId="11384"/>
    <cellStyle name="Note 11 6 10" xfId="11385"/>
    <cellStyle name="Note 11 6 2" xfId="11386"/>
    <cellStyle name="Note 11 6 2 10" xfId="11387"/>
    <cellStyle name="Note 11 6 2 2" xfId="11388"/>
    <cellStyle name="Note 11 6 2 2 2" xfId="11389"/>
    <cellStyle name="Note 11 6 2 2 2 2" xfId="11390"/>
    <cellStyle name="Note 11 6 2 2 2 2 2" xfId="11391"/>
    <cellStyle name="Note 11 6 2 2 2 2 2 2" xfId="11392"/>
    <cellStyle name="Note 11 6 2 2 2 2 3" xfId="11393"/>
    <cellStyle name="Note 11 6 2 2 2 3" xfId="11394"/>
    <cellStyle name="Note 11 6 2 2 2 3 2" xfId="11395"/>
    <cellStyle name="Note 11 6 2 2 2 3 2 2" xfId="11396"/>
    <cellStyle name="Note 11 6 2 2 2 3 3" xfId="11397"/>
    <cellStyle name="Note 11 6 2 2 2 4" xfId="11398"/>
    <cellStyle name="Note 11 6 2 2 2 4 2" xfId="11399"/>
    <cellStyle name="Note 11 6 2 2 2 4 2 2" xfId="11400"/>
    <cellStyle name="Note 11 6 2 2 2 4 3" xfId="11401"/>
    <cellStyle name="Note 11 6 2 2 2 5" xfId="11402"/>
    <cellStyle name="Note 11 6 2 2 2 5 2" xfId="11403"/>
    <cellStyle name="Note 11 6 2 2 2 5 2 2" xfId="11404"/>
    <cellStyle name="Note 11 6 2 2 2 5 3" xfId="11405"/>
    <cellStyle name="Note 11 6 2 2 2 6" xfId="11406"/>
    <cellStyle name="Note 11 6 2 2 2 6 2" xfId="11407"/>
    <cellStyle name="Note 11 6 2 2 2 7" xfId="11408"/>
    <cellStyle name="Note 11 6 2 2 3" xfId="11409"/>
    <cellStyle name="Note 11 6 2 2 3 2" xfId="11410"/>
    <cellStyle name="Note 11 6 2 2 3 2 2" xfId="11411"/>
    <cellStyle name="Note 11 6 2 2 3 2 2 2" xfId="11412"/>
    <cellStyle name="Note 11 6 2 2 3 2 3" xfId="11413"/>
    <cellStyle name="Note 11 6 2 2 3 3" xfId="11414"/>
    <cellStyle name="Note 11 6 2 2 3 3 2" xfId="11415"/>
    <cellStyle name="Note 11 6 2 2 3 3 2 2" xfId="11416"/>
    <cellStyle name="Note 11 6 2 2 3 3 3" xfId="11417"/>
    <cellStyle name="Note 11 6 2 2 3 4" xfId="11418"/>
    <cellStyle name="Note 11 6 2 2 3 4 2" xfId="11419"/>
    <cellStyle name="Note 11 6 2 2 3 4 2 2" xfId="11420"/>
    <cellStyle name="Note 11 6 2 2 3 4 3" xfId="11421"/>
    <cellStyle name="Note 11 6 2 2 3 5" xfId="11422"/>
    <cellStyle name="Note 11 6 2 2 3 5 2" xfId="11423"/>
    <cellStyle name="Note 11 6 2 2 3 6" xfId="11424"/>
    <cellStyle name="Note 11 6 2 2 4" xfId="11425"/>
    <cellStyle name="Note 11 6 2 2 4 2" xfId="11426"/>
    <cellStyle name="Note 11 6 2 2 4 2 2" xfId="11427"/>
    <cellStyle name="Note 11 6 2 2 4 2 2 2" xfId="11428"/>
    <cellStyle name="Note 11 6 2 2 4 2 3" xfId="11429"/>
    <cellStyle name="Note 11 6 2 2 4 3" xfId="11430"/>
    <cellStyle name="Note 11 6 2 2 4 3 2" xfId="11431"/>
    <cellStyle name="Note 11 6 2 2 4 3 2 2" xfId="11432"/>
    <cellStyle name="Note 11 6 2 2 4 3 3" xfId="11433"/>
    <cellStyle name="Note 11 6 2 2 4 4" xfId="11434"/>
    <cellStyle name="Note 11 6 2 2 4 4 2" xfId="11435"/>
    <cellStyle name="Note 11 6 2 2 4 4 2 2" xfId="11436"/>
    <cellStyle name="Note 11 6 2 2 4 4 3" xfId="11437"/>
    <cellStyle name="Note 11 6 2 2 4 5" xfId="11438"/>
    <cellStyle name="Note 11 6 2 2 4 5 2" xfId="11439"/>
    <cellStyle name="Note 11 6 2 2 4 6" xfId="11440"/>
    <cellStyle name="Note 11 6 2 2 5" xfId="11441"/>
    <cellStyle name="Note 11 6 2 2 5 2" xfId="11442"/>
    <cellStyle name="Note 11 6 2 2 5 2 2" xfId="11443"/>
    <cellStyle name="Note 11 6 2 2 5 2 2 2" xfId="11444"/>
    <cellStyle name="Note 11 6 2 2 5 2 3" xfId="11445"/>
    <cellStyle name="Note 11 6 2 2 5 3" xfId="11446"/>
    <cellStyle name="Note 11 6 2 2 5 3 2" xfId="11447"/>
    <cellStyle name="Note 11 6 2 2 5 3 2 2" xfId="11448"/>
    <cellStyle name="Note 11 6 2 2 5 3 3" xfId="11449"/>
    <cellStyle name="Note 11 6 2 2 5 4" xfId="11450"/>
    <cellStyle name="Note 11 6 2 2 5 4 2" xfId="11451"/>
    <cellStyle name="Note 11 6 2 2 5 4 2 2" xfId="11452"/>
    <cellStyle name="Note 11 6 2 2 5 4 3" xfId="11453"/>
    <cellStyle name="Note 11 6 2 2 5 5" xfId="11454"/>
    <cellStyle name="Note 11 6 2 2 5 5 2" xfId="11455"/>
    <cellStyle name="Note 11 6 2 2 5 6" xfId="11456"/>
    <cellStyle name="Note 11 6 2 2 6" xfId="11457"/>
    <cellStyle name="Note 11 6 2 2 6 2" xfId="11458"/>
    <cellStyle name="Note 11 6 2 2 6 2 2" xfId="11459"/>
    <cellStyle name="Note 11 6 2 2 6 2 2 2" xfId="11460"/>
    <cellStyle name="Note 11 6 2 2 6 2 3" xfId="11461"/>
    <cellStyle name="Note 11 6 2 2 6 3" xfId="11462"/>
    <cellStyle name="Note 11 6 2 2 6 3 2" xfId="11463"/>
    <cellStyle name="Note 11 6 2 2 6 3 2 2" xfId="11464"/>
    <cellStyle name="Note 11 6 2 2 6 3 3" xfId="11465"/>
    <cellStyle name="Note 11 6 2 2 6 4" xfId="11466"/>
    <cellStyle name="Note 11 6 2 2 6 4 2" xfId="11467"/>
    <cellStyle name="Note 11 6 2 2 6 4 2 2" xfId="11468"/>
    <cellStyle name="Note 11 6 2 2 6 4 3" xfId="11469"/>
    <cellStyle name="Note 11 6 2 2 6 5" xfId="11470"/>
    <cellStyle name="Note 11 6 2 2 6 5 2" xfId="11471"/>
    <cellStyle name="Note 11 6 2 2 6 6" xfId="11472"/>
    <cellStyle name="Note 11 6 2 2 7" xfId="11473"/>
    <cellStyle name="Note 11 6 2 2 7 2" xfId="11474"/>
    <cellStyle name="Note 11 6 2 2 7 2 2" xfId="11475"/>
    <cellStyle name="Note 11 6 2 2 7 3" xfId="11476"/>
    <cellStyle name="Note 11 6 2 2 8" xfId="11477"/>
    <cellStyle name="Note 11 6 2 2 8 2" xfId="11478"/>
    <cellStyle name="Note 11 6 2 2 9" xfId="11479"/>
    <cellStyle name="Note 11 6 2 3" xfId="11480"/>
    <cellStyle name="Note 11 6 2 3 2" xfId="11481"/>
    <cellStyle name="Note 11 6 2 3 2 2" xfId="11482"/>
    <cellStyle name="Note 11 6 2 3 2 2 2" xfId="11483"/>
    <cellStyle name="Note 11 6 2 3 2 3" xfId="11484"/>
    <cellStyle name="Note 11 6 2 3 3" xfId="11485"/>
    <cellStyle name="Note 11 6 2 3 3 2" xfId="11486"/>
    <cellStyle name="Note 11 6 2 3 3 2 2" xfId="11487"/>
    <cellStyle name="Note 11 6 2 3 3 3" xfId="11488"/>
    <cellStyle name="Note 11 6 2 3 4" xfId="11489"/>
    <cellStyle name="Note 11 6 2 3 4 2" xfId="11490"/>
    <cellStyle name="Note 11 6 2 3 4 2 2" xfId="11491"/>
    <cellStyle name="Note 11 6 2 3 4 3" xfId="11492"/>
    <cellStyle name="Note 11 6 2 3 5" xfId="11493"/>
    <cellStyle name="Note 11 6 2 3 5 2" xfId="11494"/>
    <cellStyle name="Note 11 6 2 3 5 2 2" xfId="11495"/>
    <cellStyle name="Note 11 6 2 3 5 3" xfId="11496"/>
    <cellStyle name="Note 11 6 2 3 6" xfId="11497"/>
    <cellStyle name="Note 11 6 2 3 6 2" xfId="11498"/>
    <cellStyle name="Note 11 6 2 3 7" xfId="11499"/>
    <cellStyle name="Note 11 6 2 4" xfId="11500"/>
    <cellStyle name="Note 11 6 2 4 2" xfId="11501"/>
    <cellStyle name="Note 11 6 2 4 2 2" xfId="11502"/>
    <cellStyle name="Note 11 6 2 4 2 2 2" xfId="11503"/>
    <cellStyle name="Note 11 6 2 4 2 3" xfId="11504"/>
    <cellStyle name="Note 11 6 2 4 3" xfId="11505"/>
    <cellStyle name="Note 11 6 2 4 3 2" xfId="11506"/>
    <cellStyle name="Note 11 6 2 4 3 2 2" xfId="11507"/>
    <cellStyle name="Note 11 6 2 4 3 3" xfId="11508"/>
    <cellStyle name="Note 11 6 2 4 4" xfId="11509"/>
    <cellStyle name="Note 11 6 2 4 4 2" xfId="11510"/>
    <cellStyle name="Note 11 6 2 4 4 2 2" xfId="11511"/>
    <cellStyle name="Note 11 6 2 4 4 3" xfId="11512"/>
    <cellStyle name="Note 11 6 2 4 5" xfId="11513"/>
    <cellStyle name="Note 11 6 2 4 5 2" xfId="11514"/>
    <cellStyle name="Note 11 6 2 4 6" xfId="11515"/>
    <cellStyle name="Note 11 6 2 5" xfId="11516"/>
    <cellStyle name="Note 11 6 2 5 2" xfId="11517"/>
    <cellStyle name="Note 11 6 2 5 2 2" xfId="11518"/>
    <cellStyle name="Note 11 6 2 5 2 2 2" xfId="11519"/>
    <cellStyle name="Note 11 6 2 5 2 3" xfId="11520"/>
    <cellStyle name="Note 11 6 2 5 3" xfId="11521"/>
    <cellStyle name="Note 11 6 2 5 3 2" xfId="11522"/>
    <cellStyle name="Note 11 6 2 5 3 2 2" xfId="11523"/>
    <cellStyle name="Note 11 6 2 5 3 3" xfId="11524"/>
    <cellStyle name="Note 11 6 2 5 4" xfId="11525"/>
    <cellStyle name="Note 11 6 2 5 4 2" xfId="11526"/>
    <cellStyle name="Note 11 6 2 5 4 2 2" xfId="11527"/>
    <cellStyle name="Note 11 6 2 5 4 3" xfId="11528"/>
    <cellStyle name="Note 11 6 2 5 5" xfId="11529"/>
    <cellStyle name="Note 11 6 2 5 5 2" xfId="11530"/>
    <cellStyle name="Note 11 6 2 5 6" xfId="11531"/>
    <cellStyle name="Note 11 6 2 6" xfId="11532"/>
    <cellStyle name="Note 11 6 2 6 2" xfId="11533"/>
    <cellStyle name="Note 11 6 2 6 2 2" xfId="11534"/>
    <cellStyle name="Note 11 6 2 6 2 2 2" xfId="11535"/>
    <cellStyle name="Note 11 6 2 6 2 3" xfId="11536"/>
    <cellStyle name="Note 11 6 2 6 3" xfId="11537"/>
    <cellStyle name="Note 11 6 2 6 3 2" xfId="11538"/>
    <cellStyle name="Note 11 6 2 6 3 2 2" xfId="11539"/>
    <cellStyle name="Note 11 6 2 6 3 3" xfId="11540"/>
    <cellStyle name="Note 11 6 2 6 4" xfId="11541"/>
    <cellStyle name="Note 11 6 2 6 4 2" xfId="11542"/>
    <cellStyle name="Note 11 6 2 6 4 2 2" xfId="11543"/>
    <cellStyle name="Note 11 6 2 6 4 3" xfId="11544"/>
    <cellStyle name="Note 11 6 2 6 5" xfId="11545"/>
    <cellStyle name="Note 11 6 2 6 5 2" xfId="11546"/>
    <cellStyle name="Note 11 6 2 6 6" xfId="11547"/>
    <cellStyle name="Note 11 6 2 7" xfId="11548"/>
    <cellStyle name="Note 11 6 2 7 2" xfId="11549"/>
    <cellStyle name="Note 11 6 2 7 2 2" xfId="11550"/>
    <cellStyle name="Note 11 6 2 7 2 2 2" xfId="11551"/>
    <cellStyle name="Note 11 6 2 7 2 3" xfId="11552"/>
    <cellStyle name="Note 11 6 2 7 3" xfId="11553"/>
    <cellStyle name="Note 11 6 2 7 3 2" xfId="11554"/>
    <cellStyle name="Note 11 6 2 7 3 2 2" xfId="11555"/>
    <cellStyle name="Note 11 6 2 7 3 3" xfId="11556"/>
    <cellStyle name="Note 11 6 2 7 4" xfId="11557"/>
    <cellStyle name="Note 11 6 2 7 4 2" xfId="11558"/>
    <cellStyle name="Note 11 6 2 7 4 2 2" xfId="11559"/>
    <cellStyle name="Note 11 6 2 7 4 3" xfId="11560"/>
    <cellStyle name="Note 11 6 2 7 5" xfId="11561"/>
    <cellStyle name="Note 11 6 2 7 5 2" xfId="11562"/>
    <cellStyle name="Note 11 6 2 7 6" xfId="11563"/>
    <cellStyle name="Note 11 6 2 8" xfId="11564"/>
    <cellStyle name="Note 11 6 2 8 2" xfId="11565"/>
    <cellStyle name="Note 11 6 2 8 2 2" xfId="11566"/>
    <cellStyle name="Note 11 6 2 8 3" xfId="11567"/>
    <cellStyle name="Note 11 6 2 9" xfId="11568"/>
    <cellStyle name="Note 11 6 2 9 2" xfId="11569"/>
    <cellStyle name="Note 11 6 3" xfId="11570"/>
    <cellStyle name="Note 11 6 3 2" xfId="11571"/>
    <cellStyle name="Note 11 6 3 2 2" xfId="11572"/>
    <cellStyle name="Note 11 6 3 2 2 2" xfId="11573"/>
    <cellStyle name="Note 11 6 3 2 3" xfId="11574"/>
    <cellStyle name="Note 11 6 3 3" xfId="11575"/>
    <cellStyle name="Note 11 6 3 3 2" xfId="11576"/>
    <cellStyle name="Note 11 6 3 3 2 2" xfId="11577"/>
    <cellStyle name="Note 11 6 3 3 3" xfId="11578"/>
    <cellStyle name="Note 11 6 3 4" xfId="11579"/>
    <cellStyle name="Note 11 6 3 4 2" xfId="11580"/>
    <cellStyle name="Note 11 6 3 4 2 2" xfId="11581"/>
    <cellStyle name="Note 11 6 3 4 3" xfId="11582"/>
    <cellStyle name="Note 11 6 3 5" xfId="11583"/>
    <cellStyle name="Note 11 6 3 5 2" xfId="11584"/>
    <cellStyle name="Note 11 6 3 5 2 2" xfId="11585"/>
    <cellStyle name="Note 11 6 3 5 3" xfId="11586"/>
    <cellStyle name="Note 11 6 3 6" xfId="11587"/>
    <cellStyle name="Note 11 6 3 6 2" xfId="11588"/>
    <cellStyle name="Note 11 6 3 7" xfId="11589"/>
    <cellStyle name="Note 11 6 4" xfId="11590"/>
    <cellStyle name="Note 11 6 4 2" xfId="11591"/>
    <cellStyle name="Note 11 6 4 2 2" xfId="11592"/>
    <cellStyle name="Note 11 6 4 2 2 2" xfId="11593"/>
    <cellStyle name="Note 11 6 4 2 3" xfId="11594"/>
    <cellStyle name="Note 11 6 4 3" xfId="11595"/>
    <cellStyle name="Note 11 6 4 3 2" xfId="11596"/>
    <cellStyle name="Note 11 6 4 3 2 2" xfId="11597"/>
    <cellStyle name="Note 11 6 4 3 3" xfId="11598"/>
    <cellStyle name="Note 11 6 4 4" xfId="11599"/>
    <cellStyle name="Note 11 6 4 4 2" xfId="11600"/>
    <cellStyle name="Note 11 6 4 4 2 2" xfId="11601"/>
    <cellStyle name="Note 11 6 4 4 3" xfId="11602"/>
    <cellStyle name="Note 11 6 4 5" xfId="11603"/>
    <cellStyle name="Note 11 6 4 5 2" xfId="11604"/>
    <cellStyle name="Note 11 6 4 6" xfId="11605"/>
    <cellStyle name="Note 11 6 5" xfId="11606"/>
    <cellStyle name="Note 11 6 5 2" xfId="11607"/>
    <cellStyle name="Note 11 6 5 2 2" xfId="11608"/>
    <cellStyle name="Note 11 6 5 2 2 2" xfId="11609"/>
    <cellStyle name="Note 11 6 5 2 3" xfId="11610"/>
    <cellStyle name="Note 11 6 5 3" xfId="11611"/>
    <cellStyle name="Note 11 6 5 3 2" xfId="11612"/>
    <cellStyle name="Note 11 6 5 3 2 2" xfId="11613"/>
    <cellStyle name="Note 11 6 5 3 3" xfId="11614"/>
    <cellStyle name="Note 11 6 5 4" xfId="11615"/>
    <cellStyle name="Note 11 6 5 4 2" xfId="11616"/>
    <cellStyle name="Note 11 6 5 4 2 2" xfId="11617"/>
    <cellStyle name="Note 11 6 5 4 3" xfId="11618"/>
    <cellStyle name="Note 11 6 5 5" xfId="11619"/>
    <cellStyle name="Note 11 6 5 5 2" xfId="11620"/>
    <cellStyle name="Note 11 6 5 6" xfId="11621"/>
    <cellStyle name="Note 11 6 6" xfId="11622"/>
    <cellStyle name="Note 11 6 6 2" xfId="11623"/>
    <cellStyle name="Note 11 6 6 2 2" xfId="11624"/>
    <cellStyle name="Note 11 6 6 2 2 2" xfId="11625"/>
    <cellStyle name="Note 11 6 6 2 3" xfId="11626"/>
    <cellStyle name="Note 11 6 6 3" xfId="11627"/>
    <cellStyle name="Note 11 6 6 3 2" xfId="11628"/>
    <cellStyle name="Note 11 6 6 3 2 2" xfId="11629"/>
    <cellStyle name="Note 11 6 6 3 3" xfId="11630"/>
    <cellStyle name="Note 11 6 6 4" xfId="11631"/>
    <cellStyle name="Note 11 6 6 4 2" xfId="11632"/>
    <cellStyle name="Note 11 6 6 4 2 2" xfId="11633"/>
    <cellStyle name="Note 11 6 6 4 3" xfId="11634"/>
    <cellStyle name="Note 11 6 6 5" xfId="11635"/>
    <cellStyle name="Note 11 6 6 5 2" xfId="11636"/>
    <cellStyle name="Note 11 6 6 6" xfId="11637"/>
    <cellStyle name="Note 11 6 7" xfId="11638"/>
    <cellStyle name="Note 11 6 7 2" xfId="11639"/>
    <cellStyle name="Note 11 6 7 2 2" xfId="11640"/>
    <cellStyle name="Note 11 6 7 2 2 2" xfId="11641"/>
    <cellStyle name="Note 11 6 7 2 3" xfId="11642"/>
    <cellStyle name="Note 11 6 7 3" xfId="11643"/>
    <cellStyle name="Note 11 6 7 3 2" xfId="11644"/>
    <cellStyle name="Note 11 6 7 3 2 2" xfId="11645"/>
    <cellStyle name="Note 11 6 7 3 3" xfId="11646"/>
    <cellStyle name="Note 11 6 7 4" xfId="11647"/>
    <cellStyle name="Note 11 6 7 4 2" xfId="11648"/>
    <cellStyle name="Note 11 6 7 4 2 2" xfId="11649"/>
    <cellStyle name="Note 11 6 7 4 3" xfId="11650"/>
    <cellStyle name="Note 11 6 7 5" xfId="11651"/>
    <cellStyle name="Note 11 6 7 5 2" xfId="11652"/>
    <cellStyle name="Note 11 6 7 6" xfId="11653"/>
    <cellStyle name="Note 11 6 8" xfId="11654"/>
    <cellStyle name="Note 11 6 8 2" xfId="11655"/>
    <cellStyle name="Note 11 6 8 2 2" xfId="11656"/>
    <cellStyle name="Note 11 6 8 3" xfId="11657"/>
    <cellStyle name="Note 11 6 9" xfId="11658"/>
    <cellStyle name="Note 11 6 9 2" xfId="11659"/>
    <cellStyle name="Note 11 7" xfId="11660"/>
    <cellStyle name="Note 11 7 2" xfId="11661"/>
    <cellStyle name="Note 11 7 2 2" xfId="11662"/>
    <cellStyle name="Note 11 7 2 2 2" xfId="11663"/>
    <cellStyle name="Note 11 7 2 3" xfId="11664"/>
    <cellStyle name="Note 11 7 3" xfId="11665"/>
    <cellStyle name="Note 11 7 3 2" xfId="11666"/>
    <cellStyle name="Note 11 7 3 2 2" xfId="11667"/>
    <cellStyle name="Note 11 7 3 3" xfId="11668"/>
    <cellStyle name="Note 11 7 4" xfId="11669"/>
    <cellStyle name="Note 11 7 4 2" xfId="11670"/>
    <cellStyle name="Note 11 7 4 2 2" xfId="11671"/>
    <cellStyle name="Note 11 7 4 3" xfId="11672"/>
    <cellStyle name="Note 11 7 5" xfId="11673"/>
    <cellStyle name="Note 11 7 5 2" xfId="11674"/>
    <cellStyle name="Note 11 7 5 2 2" xfId="11675"/>
    <cellStyle name="Note 11 7 5 3" xfId="11676"/>
    <cellStyle name="Note 11 7 6" xfId="11677"/>
    <cellStyle name="Note 11 7 6 2" xfId="11678"/>
    <cellStyle name="Note 11 7 7" xfId="11679"/>
    <cellStyle name="Note 11 8" xfId="11680"/>
    <cellStyle name="Note 11 8 2" xfId="11681"/>
    <cellStyle name="Note 11 8 2 2" xfId="11682"/>
    <cellStyle name="Note 11 8 2 2 2" xfId="11683"/>
    <cellStyle name="Note 11 8 2 3" xfId="11684"/>
    <cellStyle name="Note 11 8 3" xfId="11685"/>
    <cellStyle name="Note 11 8 3 2" xfId="11686"/>
    <cellStyle name="Note 11 8 3 2 2" xfId="11687"/>
    <cellStyle name="Note 11 8 3 3" xfId="11688"/>
    <cellStyle name="Note 11 8 4" xfId="11689"/>
    <cellStyle name="Note 11 8 4 2" xfId="11690"/>
    <cellStyle name="Note 11 8 4 2 2" xfId="11691"/>
    <cellStyle name="Note 11 8 4 3" xfId="11692"/>
    <cellStyle name="Note 11 8 5" xfId="11693"/>
    <cellStyle name="Note 11 8 5 2" xfId="11694"/>
    <cellStyle name="Note 11 8 6" xfId="11695"/>
    <cellStyle name="Note 11 9" xfId="11696"/>
    <cellStyle name="Note 11 9 2" xfId="11697"/>
    <cellStyle name="Note 11 9 2 2" xfId="11698"/>
    <cellStyle name="Note 11 9 2 2 2" xfId="11699"/>
    <cellStyle name="Note 11 9 2 3" xfId="11700"/>
    <cellStyle name="Note 11 9 3" xfId="11701"/>
    <cellStyle name="Note 11 9 3 2" xfId="11702"/>
    <cellStyle name="Note 11 9 3 2 2" xfId="11703"/>
    <cellStyle name="Note 11 9 3 3" xfId="11704"/>
    <cellStyle name="Note 11 9 4" xfId="11705"/>
    <cellStyle name="Note 11 9 4 2" xfId="11706"/>
    <cellStyle name="Note 11 9 4 2 2" xfId="11707"/>
    <cellStyle name="Note 11 9 4 3" xfId="11708"/>
    <cellStyle name="Note 11 9 5" xfId="11709"/>
    <cellStyle name="Note 11 9 5 2" xfId="11710"/>
    <cellStyle name="Note 11 9 6" xfId="11711"/>
    <cellStyle name="Note 12" xfId="11712"/>
    <cellStyle name="Note 12 10" xfId="11713"/>
    <cellStyle name="Note 12 10 2" xfId="11714"/>
    <cellStyle name="Note 12 10 2 2" xfId="11715"/>
    <cellStyle name="Note 12 10 2 2 2" xfId="11716"/>
    <cellStyle name="Note 12 10 2 3" xfId="11717"/>
    <cellStyle name="Note 12 10 3" xfId="11718"/>
    <cellStyle name="Note 12 10 3 2" xfId="11719"/>
    <cellStyle name="Note 12 10 3 2 2" xfId="11720"/>
    <cellStyle name="Note 12 10 3 3" xfId="11721"/>
    <cellStyle name="Note 12 10 4" xfId="11722"/>
    <cellStyle name="Note 12 10 4 2" xfId="11723"/>
    <cellStyle name="Note 12 10 4 2 2" xfId="11724"/>
    <cellStyle name="Note 12 10 4 3" xfId="11725"/>
    <cellStyle name="Note 12 10 5" xfId="11726"/>
    <cellStyle name="Note 12 10 5 2" xfId="11727"/>
    <cellStyle name="Note 12 10 6" xfId="11728"/>
    <cellStyle name="Note 12 11" xfId="11729"/>
    <cellStyle name="Note 12 11 2" xfId="11730"/>
    <cellStyle name="Note 12 11 2 2" xfId="11731"/>
    <cellStyle name="Note 12 11 2 2 2" xfId="11732"/>
    <cellStyle name="Note 12 11 2 3" xfId="11733"/>
    <cellStyle name="Note 12 11 3" xfId="11734"/>
    <cellStyle name="Note 12 11 3 2" xfId="11735"/>
    <cellStyle name="Note 12 11 3 2 2" xfId="11736"/>
    <cellStyle name="Note 12 11 3 3" xfId="11737"/>
    <cellStyle name="Note 12 11 4" xfId="11738"/>
    <cellStyle name="Note 12 11 4 2" xfId="11739"/>
    <cellStyle name="Note 12 11 4 2 2" xfId="11740"/>
    <cellStyle name="Note 12 11 4 3" xfId="11741"/>
    <cellStyle name="Note 12 11 5" xfId="11742"/>
    <cellStyle name="Note 12 11 5 2" xfId="11743"/>
    <cellStyle name="Note 12 11 6" xfId="11744"/>
    <cellStyle name="Note 12 12" xfId="11745"/>
    <cellStyle name="Note 12 12 2" xfId="11746"/>
    <cellStyle name="Note 12 12 2 2" xfId="11747"/>
    <cellStyle name="Note 12 12 3" xfId="11748"/>
    <cellStyle name="Note 12 13" xfId="11749"/>
    <cellStyle name="Note 12 13 2" xfId="11750"/>
    <cellStyle name="Note 12 14" xfId="11751"/>
    <cellStyle name="Note 12 2" xfId="11752"/>
    <cellStyle name="Note 12 2 10" xfId="11753"/>
    <cellStyle name="Note 12 2 10 2" xfId="11754"/>
    <cellStyle name="Note 12 2 11" xfId="11755"/>
    <cellStyle name="Note 12 2 2" xfId="11756"/>
    <cellStyle name="Note 12 2 2 10" xfId="11757"/>
    <cellStyle name="Note 12 2 2 10 2" xfId="11758"/>
    <cellStyle name="Note 12 2 2 11" xfId="11759"/>
    <cellStyle name="Note 12 2 2 2" xfId="11760"/>
    <cellStyle name="Note 12 2 2 2 10" xfId="11761"/>
    <cellStyle name="Note 12 2 2 2 2" xfId="11762"/>
    <cellStyle name="Note 12 2 2 2 2 10" xfId="11763"/>
    <cellStyle name="Note 12 2 2 2 2 2" xfId="11764"/>
    <cellStyle name="Note 12 2 2 2 2 2 2" xfId="11765"/>
    <cellStyle name="Note 12 2 2 2 2 2 2 2" xfId="11766"/>
    <cellStyle name="Note 12 2 2 2 2 2 2 2 2" xfId="11767"/>
    <cellStyle name="Note 12 2 2 2 2 2 2 2 2 2" xfId="11768"/>
    <cellStyle name="Note 12 2 2 2 2 2 2 2 3" xfId="11769"/>
    <cellStyle name="Note 12 2 2 2 2 2 2 3" xfId="11770"/>
    <cellStyle name="Note 12 2 2 2 2 2 2 3 2" xfId="11771"/>
    <cellStyle name="Note 12 2 2 2 2 2 2 3 2 2" xfId="11772"/>
    <cellStyle name="Note 12 2 2 2 2 2 2 3 3" xfId="11773"/>
    <cellStyle name="Note 12 2 2 2 2 2 2 4" xfId="11774"/>
    <cellStyle name="Note 12 2 2 2 2 2 2 4 2" xfId="11775"/>
    <cellStyle name="Note 12 2 2 2 2 2 2 4 2 2" xfId="11776"/>
    <cellStyle name="Note 12 2 2 2 2 2 2 4 3" xfId="11777"/>
    <cellStyle name="Note 12 2 2 2 2 2 2 5" xfId="11778"/>
    <cellStyle name="Note 12 2 2 2 2 2 2 5 2" xfId="11779"/>
    <cellStyle name="Note 12 2 2 2 2 2 2 5 2 2" xfId="11780"/>
    <cellStyle name="Note 12 2 2 2 2 2 2 5 3" xfId="11781"/>
    <cellStyle name="Note 12 2 2 2 2 2 2 6" xfId="11782"/>
    <cellStyle name="Note 12 2 2 2 2 2 2 6 2" xfId="11783"/>
    <cellStyle name="Note 12 2 2 2 2 2 2 7" xfId="11784"/>
    <cellStyle name="Note 12 2 2 2 2 2 3" xfId="11785"/>
    <cellStyle name="Note 12 2 2 2 2 2 3 2" xfId="11786"/>
    <cellStyle name="Note 12 2 2 2 2 2 3 2 2" xfId="11787"/>
    <cellStyle name="Note 12 2 2 2 2 2 3 2 2 2" xfId="11788"/>
    <cellStyle name="Note 12 2 2 2 2 2 3 2 3" xfId="11789"/>
    <cellStyle name="Note 12 2 2 2 2 2 3 3" xfId="11790"/>
    <cellStyle name="Note 12 2 2 2 2 2 3 3 2" xfId="11791"/>
    <cellStyle name="Note 12 2 2 2 2 2 3 3 2 2" xfId="11792"/>
    <cellStyle name="Note 12 2 2 2 2 2 3 3 3" xfId="11793"/>
    <cellStyle name="Note 12 2 2 2 2 2 3 4" xfId="11794"/>
    <cellStyle name="Note 12 2 2 2 2 2 3 4 2" xfId="11795"/>
    <cellStyle name="Note 12 2 2 2 2 2 3 4 2 2" xfId="11796"/>
    <cellStyle name="Note 12 2 2 2 2 2 3 4 3" xfId="11797"/>
    <cellStyle name="Note 12 2 2 2 2 2 3 5" xfId="11798"/>
    <cellStyle name="Note 12 2 2 2 2 2 3 5 2" xfId="11799"/>
    <cellStyle name="Note 12 2 2 2 2 2 3 6" xfId="11800"/>
    <cellStyle name="Note 12 2 2 2 2 2 4" xfId="11801"/>
    <cellStyle name="Note 12 2 2 2 2 2 4 2" xfId="11802"/>
    <cellStyle name="Note 12 2 2 2 2 2 4 2 2" xfId="11803"/>
    <cellStyle name="Note 12 2 2 2 2 2 4 2 2 2" xfId="11804"/>
    <cellStyle name="Note 12 2 2 2 2 2 4 2 3" xfId="11805"/>
    <cellStyle name="Note 12 2 2 2 2 2 4 3" xfId="11806"/>
    <cellStyle name="Note 12 2 2 2 2 2 4 3 2" xfId="11807"/>
    <cellStyle name="Note 12 2 2 2 2 2 4 3 2 2" xfId="11808"/>
    <cellStyle name="Note 12 2 2 2 2 2 4 3 3" xfId="11809"/>
    <cellStyle name="Note 12 2 2 2 2 2 4 4" xfId="11810"/>
    <cellStyle name="Note 12 2 2 2 2 2 4 4 2" xfId="11811"/>
    <cellStyle name="Note 12 2 2 2 2 2 4 4 2 2" xfId="11812"/>
    <cellStyle name="Note 12 2 2 2 2 2 4 4 3" xfId="11813"/>
    <cellStyle name="Note 12 2 2 2 2 2 4 5" xfId="11814"/>
    <cellStyle name="Note 12 2 2 2 2 2 4 5 2" xfId="11815"/>
    <cellStyle name="Note 12 2 2 2 2 2 4 6" xfId="11816"/>
    <cellStyle name="Note 12 2 2 2 2 2 5" xfId="11817"/>
    <cellStyle name="Note 12 2 2 2 2 2 5 2" xfId="11818"/>
    <cellStyle name="Note 12 2 2 2 2 2 5 2 2" xfId="11819"/>
    <cellStyle name="Note 12 2 2 2 2 2 5 2 2 2" xfId="11820"/>
    <cellStyle name="Note 12 2 2 2 2 2 5 2 3" xfId="11821"/>
    <cellStyle name="Note 12 2 2 2 2 2 5 3" xfId="11822"/>
    <cellStyle name="Note 12 2 2 2 2 2 5 3 2" xfId="11823"/>
    <cellStyle name="Note 12 2 2 2 2 2 5 3 2 2" xfId="11824"/>
    <cellStyle name="Note 12 2 2 2 2 2 5 3 3" xfId="11825"/>
    <cellStyle name="Note 12 2 2 2 2 2 5 4" xfId="11826"/>
    <cellStyle name="Note 12 2 2 2 2 2 5 4 2" xfId="11827"/>
    <cellStyle name="Note 12 2 2 2 2 2 5 4 2 2" xfId="11828"/>
    <cellStyle name="Note 12 2 2 2 2 2 5 4 3" xfId="11829"/>
    <cellStyle name="Note 12 2 2 2 2 2 5 5" xfId="11830"/>
    <cellStyle name="Note 12 2 2 2 2 2 5 5 2" xfId="11831"/>
    <cellStyle name="Note 12 2 2 2 2 2 5 6" xfId="11832"/>
    <cellStyle name="Note 12 2 2 2 2 2 6" xfId="11833"/>
    <cellStyle name="Note 12 2 2 2 2 2 6 2" xfId="11834"/>
    <cellStyle name="Note 12 2 2 2 2 2 6 2 2" xfId="11835"/>
    <cellStyle name="Note 12 2 2 2 2 2 6 2 2 2" xfId="11836"/>
    <cellStyle name="Note 12 2 2 2 2 2 6 2 3" xfId="11837"/>
    <cellStyle name="Note 12 2 2 2 2 2 6 3" xfId="11838"/>
    <cellStyle name="Note 12 2 2 2 2 2 6 3 2" xfId="11839"/>
    <cellStyle name="Note 12 2 2 2 2 2 6 3 2 2" xfId="11840"/>
    <cellStyle name="Note 12 2 2 2 2 2 6 3 3" xfId="11841"/>
    <cellStyle name="Note 12 2 2 2 2 2 6 4" xfId="11842"/>
    <cellStyle name="Note 12 2 2 2 2 2 6 4 2" xfId="11843"/>
    <cellStyle name="Note 12 2 2 2 2 2 6 4 2 2" xfId="11844"/>
    <cellStyle name="Note 12 2 2 2 2 2 6 4 3" xfId="11845"/>
    <cellStyle name="Note 12 2 2 2 2 2 6 5" xfId="11846"/>
    <cellStyle name="Note 12 2 2 2 2 2 6 5 2" xfId="11847"/>
    <cellStyle name="Note 12 2 2 2 2 2 6 6" xfId="11848"/>
    <cellStyle name="Note 12 2 2 2 2 2 7" xfId="11849"/>
    <cellStyle name="Note 12 2 2 2 2 2 7 2" xfId="11850"/>
    <cellStyle name="Note 12 2 2 2 2 2 7 2 2" xfId="11851"/>
    <cellStyle name="Note 12 2 2 2 2 2 7 3" xfId="11852"/>
    <cellStyle name="Note 12 2 2 2 2 2 8" xfId="11853"/>
    <cellStyle name="Note 12 2 2 2 2 2 8 2" xfId="11854"/>
    <cellStyle name="Note 12 2 2 2 2 2 9" xfId="11855"/>
    <cellStyle name="Note 12 2 2 2 2 3" xfId="11856"/>
    <cellStyle name="Note 12 2 2 2 2 3 2" xfId="11857"/>
    <cellStyle name="Note 12 2 2 2 2 3 2 2" xfId="11858"/>
    <cellStyle name="Note 12 2 2 2 2 3 2 2 2" xfId="11859"/>
    <cellStyle name="Note 12 2 2 2 2 3 2 3" xfId="11860"/>
    <cellStyle name="Note 12 2 2 2 2 3 3" xfId="11861"/>
    <cellStyle name="Note 12 2 2 2 2 3 3 2" xfId="11862"/>
    <cellStyle name="Note 12 2 2 2 2 3 3 2 2" xfId="11863"/>
    <cellStyle name="Note 12 2 2 2 2 3 3 3" xfId="11864"/>
    <cellStyle name="Note 12 2 2 2 2 3 4" xfId="11865"/>
    <cellStyle name="Note 12 2 2 2 2 3 4 2" xfId="11866"/>
    <cellStyle name="Note 12 2 2 2 2 3 4 2 2" xfId="11867"/>
    <cellStyle name="Note 12 2 2 2 2 3 4 3" xfId="11868"/>
    <cellStyle name="Note 12 2 2 2 2 3 5" xfId="11869"/>
    <cellStyle name="Note 12 2 2 2 2 3 5 2" xfId="11870"/>
    <cellStyle name="Note 12 2 2 2 2 3 5 2 2" xfId="11871"/>
    <cellStyle name="Note 12 2 2 2 2 3 5 3" xfId="11872"/>
    <cellStyle name="Note 12 2 2 2 2 3 6" xfId="11873"/>
    <cellStyle name="Note 12 2 2 2 2 3 6 2" xfId="11874"/>
    <cellStyle name="Note 12 2 2 2 2 3 7" xfId="11875"/>
    <cellStyle name="Note 12 2 2 2 2 4" xfId="11876"/>
    <cellStyle name="Note 12 2 2 2 2 4 2" xfId="11877"/>
    <cellStyle name="Note 12 2 2 2 2 4 2 2" xfId="11878"/>
    <cellStyle name="Note 12 2 2 2 2 4 2 2 2" xfId="11879"/>
    <cellStyle name="Note 12 2 2 2 2 4 2 3" xfId="11880"/>
    <cellStyle name="Note 12 2 2 2 2 4 3" xfId="11881"/>
    <cellStyle name="Note 12 2 2 2 2 4 3 2" xfId="11882"/>
    <cellStyle name="Note 12 2 2 2 2 4 3 2 2" xfId="11883"/>
    <cellStyle name="Note 12 2 2 2 2 4 3 3" xfId="11884"/>
    <cellStyle name="Note 12 2 2 2 2 4 4" xfId="11885"/>
    <cellStyle name="Note 12 2 2 2 2 4 4 2" xfId="11886"/>
    <cellStyle name="Note 12 2 2 2 2 4 4 2 2" xfId="11887"/>
    <cellStyle name="Note 12 2 2 2 2 4 4 3" xfId="11888"/>
    <cellStyle name="Note 12 2 2 2 2 4 5" xfId="11889"/>
    <cellStyle name="Note 12 2 2 2 2 4 5 2" xfId="11890"/>
    <cellStyle name="Note 12 2 2 2 2 4 6" xfId="11891"/>
    <cellStyle name="Note 12 2 2 2 2 5" xfId="11892"/>
    <cellStyle name="Note 12 2 2 2 2 5 2" xfId="11893"/>
    <cellStyle name="Note 12 2 2 2 2 5 2 2" xfId="11894"/>
    <cellStyle name="Note 12 2 2 2 2 5 2 2 2" xfId="11895"/>
    <cellStyle name="Note 12 2 2 2 2 5 2 3" xfId="11896"/>
    <cellStyle name="Note 12 2 2 2 2 5 3" xfId="11897"/>
    <cellStyle name="Note 12 2 2 2 2 5 3 2" xfId="11898"/>
    <cellStyle name="Note 12 2 2 2 2 5 3 2 2" xfId="11899"/>
    <cellStyle name="Note 12 2 2 2 2 5 3 3" xfId="11900"/>
    <cellStyle name="Note 12 2 2 2 2 5 4" xfId="11901"/>
    <cellStyle name="Note 12 2 2 2 2 5 4 2" xfId="11902"/>
    <cellStyle name="Note 12 2 2 2 2 5 4 2 2" xfId="11903"/>
    <cellStyle name="Note 12 2 2 2 2 5 4 3" xfId="11904"/>
    <cellStyle name="Note 12 2 2 2 2 5 5" xfId="11905"/>
    <cellStyle name="Note 12 2 2 2 2 5 5 2" xfId="11906"/>
    <cellStyle name="Note 12 2 2 2 2 5 6" xfId="11907"/>
    <cellStyle name="Note 12 2 2 2 2 6" xfId="11908"/>
    <cellStyle name="Note 12 2 2 2 2 6 2" xfId="11909"/>
    <cellStyle name="Note 12 2 2 2 2 6 2 2" xfId="11910"/>
    <cellStyle name="Note 12 2 2 2 2 6 2 2 2" xfId="11911"/>
    <cellStyle name="Note 12 2 2 2 2 6 2 3" xfId="11912"/>
    <cellStyle name="Note 12 2 2 2 2 6 3" xfId="11913"/>
    <cellStyle name="Note 12 2 2 2 2 6 3 2" xfId="11914"/>
    <cellStyle name="Note 12 2 2 2 2 6 3 2 2" xfId="11915"/>
    <cellStyle name="Note 12 2 2 2 2 6 3 3" xfId="11916"/>
    <cellStyle name="Note 12 2 2 2 2 6 4" xfId="11917"/>
    <cellStyle name="Note 12 2 2 2 2 6 4 2" xfId="11918"/>
    <cellStyle name="Note 12 2 2 2 2 6 4 2 2" xfId="11919"/>
    <cellStyle name="Note 12 2 2 2 2 6 4 3" xfId="11920"/>
    <cellStyle name="Note 12 2 2 2 2 6 5" xfId="11921"/>
    <cellStyle name="Note 12 2 2 2 2 6 5 2" xfId="11922"/>
    <cellStyle name="Note 12 2 2 2 2 6 6" xfId="11923"/>
    <cellStyle name="Note 12 2 2 2 2 7" xfId="11924"/>
    <cellStyle name="Note 12 2 2 2 2 7 2" xfId="11925"/>
    <cellStyle name="Note 12 2 2 2 2 7 2 2" xfId="11926"/>
    <cellStyle name="Note 12 2 2 2 2 7 2 2 2" xfId="11927"/>
    <cellStyle name="Note 12 2 2 2 2 7 2 3" xfId="11928"/>
    <cellStyle name="Note 12 2 2 2 2 7 3" xfId="11929"/>
    <cellStyle name="Note 12 2 2 2 2 7 3 2" xfId="11930"/>
    <cellStyle name="Note 12 2 2 2 2 7 3 2 2" xfId="11931"/>
    <cellStyle name="Note 12 2 2 2 2 7 3 3" xfId="11932"/>
    <cellStyle name="Note 12 2 2 2 2 7 4" xfId="11933"/>
    <cellStyle name="Note 12 2 2 2 2 7 4 2" xfId="11934"/>
    <cellStyle name="Note 12 2 2 2 2 7 4 2 2" xfId="11935"/>
    <cellStyle name="Note 12 2 2 2 2 7 4 3" xfId="11936"/>
    <cellStyle name="Note 12 2 2 2 2 7 5" xfId="11937"/>
    <cellStyle name="Note 12 2 2 2 2 7 5 2" xfId="11938"/>
    <cellStyle name="Note 12 2 2 2 2 7 6" xfId="11939"/>
    <cellStyle name="Note 12 2 2 2 2 8" xfId="11940"/>
    <cellStyle name="Note 12 2 2 2 2 8 2" xfId="11941"/>
    <cellStyle name="Note 12 2 2 2 2 8 2 2" xfId="11942"/>
    <cellStyle name="Note 12 2 2 2 2 8 3" xfId="11943"/>
    <cellStyle name="Note 12 2 2 2 2 9" xfId="11944"/>
    <cellStyle name="Note 12 2 2 2 2 9 2" xfId="11945"/>
    <cellStyle name="Note 12 2 2 2 3" xfId="11946"/>
    <cellStyle name="Note 12 2 2 2 3 2" xfId="11947"/>
    <cellStyle name="Note 12 2 2 2 3 2 2" xfId="11948"/>
    <cellStyle name="Note 12 2 2 2 3 2 2 2" xfId="11949"/>
    <cellStyle name="Note 12 2 2 2 3 2 3" xfId="11950"/>
    <cellStyle name="Note 12 2 2 2 3 3" xfId="11951"/>
    <cellStyle name="Note 12 2 2 2 3 3 2" xfId="11952"/>
    <cellStyle name="Note 12 2 2 2 3 3 2 2" xfId="11953"/>
    <cellStyle name="Note 12 2 2 2 3 3 3" xfId="11954"/>
    <cellStyle name="Note 12 2 2 2 3 4" xfId="11955"/>
    <cellStyle name="Note 12 2 2 2 3 4 2" xfId="11956"/>
    <cellStyle name="Note 12 2 2 2 3 4 2 2" xfId="11957"/>
    <cellStyle name="Note 12 2 2 2 3 4 3" xfId="11958"/>
    <cellStyle name="Note 12 2 2 2 3 5" xfId="11959"/>
    <cellStyle name="Note 12 2 2 2 3 5 2" xfId="11960"/>
    <cellStyle name="Note 12 2 2 2 3 5 2 2" xfId="11961"/>
    <cellStyle name="Note 12 2 2 2 3 5 3" xfId="11962"/>
    <cellStyle name="Note 12 2 2 2 3 6" xfId="11963"/>
    <cellStyle name="Note 12 2 2 2 3 6 2" xfId="11964"/>
    <cellStyle name="Note 12 2 2 2 3 7" xfId="11965"/>
    <cellStyle name="Note 12 2 2 2 4" xfId="11966"/>
    <cellStyle name="Note 12 2 2 2 4 2" xfId="11967"/>
    <cellStyle name="Note 12 2 2 2 4 2 2" xfId="11968"/>
    <cellStyle name="Note 12 2 2 2 4 2 2 2" xfId="11969"/>
    <cellStyle name="Note 12 2 2 2 4 2 3" xfId="11970"/>
    <cellStyle name="Note 12 2 2 2 4 3" xfId="11971"/>
    <cellStyle name="Note 12 2 2 2 4 3 2" xfId="11972"/>
    <cellStyle name="Note 12 2 2 2 4 3 2 2" xfId="11973"/>
    <cellStyle name="Note 12 2 2 2 4 3 3" xfId="11974"/>
    <cellStyle name="Note 12 2 2 2 4 4" xfId="11975"/>
    <cellStyle name="Note 12 2 2 2 4 4 2" xfId="11976"/>
    <cellStyle name="Note 12 2 2 2 4 4 2 2" xfId="11977"/>
    <cellStyle name="Note 12 2 2 2 4 4 3" xfId="11978"/>
    <cellStyle name="Note 12 2 2 2 4 5" xfId="11979"/>
    <cellStyle name="Note 12 2 2 2 4 5 2" xfId="11980"/>
    <cellStyle name="Note 12 2 2 2 4 6" xfId="11981"/>
    <cellStyle name="Note 12 2 2 2 5" xfId="11982"/>
    <cellStyle name="Note 12 2 2 2 5 2" xfId="11983"/>
    <cellStyle name="Note 12 2 2 2 5 2 2" xfId="11984"/>
    <cellStyle name="Note 12 2 2 2 5 2 2 2" xfId="11985"/>
    <cellStyle name="Note 12 2 2 2 5 2 3" xfId="11986"/>
    <cellStyle name="Note 12 2 2 2 5 3" xfId="11987"/>
    <cellStyle name="Note 12 2 2 2 5 3 2" xfId="11988"/>
    <cellStyle name="Note 12 2 2 2 5 3 2 2" xfId="11989"/>
    <cellStyle name="Note 12 2 2 2 5 3 3" xfId="11990"/>
    <cellStyle name="Note 12 2 2 2 5 4" xfId="11991"/>
    <cellStyle name="Note 12 2 2 2 5 4 2" xfId="11992"/>
    <cellStyle name="Note 12 2 2 2 5 4 2 2" xfId="11993"/>
    <cellStyle name="Note 12 2 2 2 5 4 3" xfId="11994"/>
    <cellStyle name="Note 12 2 2 2 5 5" xfId="11995"/>
    <cellStyle name="Note 12 2 2 2 5 5 2" xfId="11996"/>
    <cellStyle name="Note 12 2 2 2 5 6" xfId="11997"/>
    <cellStyle name="Note 12 2 2 2 6" xfId="11998"/>
    <cellStyle name="Note 12 2 2 2 6 2" xfId="11999"/>
    <cellStyle name="Note 12 2 2 2 6 2 2" xfId="12000"/>
    <cellStyle name="Note 12 2 2 2 6 2 2 2" xfId="12001"/>
    <cellStyle name="Note 12 2 2 2 6 2 3" xfId="12002"/>
    <cellStyle name="Note 12 2 2 2 6 3" xfId="12003"/>
    <cellStyle name="Note 12 2 2 2 6 3 2" xfId="12004"/>
    <cellStyle name="Note 12 2 2 2 6 3 2 2" xfId="12005"/>
    <cellStyle name="Note 12 2 2 2 6 3 3" xfId="12006"/>
    <cellStyle name="Note 12 2 2 2 6 4" xfId="12007"/>
    <cellStyle name="Note 12 2 2 2 6 4 2" xfId="12008"/>
    <cellStyle name="Note 12 2 2 2 6 4 2 2" xfId="12009"/>
    <cellStyle name="Note 12 2 2 2 6 4 3" xfId="12010"/>
    <cellStyle name="Note 12 2 2 2 6 5" xfId="12011"/>
    <cellStyle name="Note 12 2 2 2 6 5 2" xfId="12012"/>
    <cellStyle name="Note 12 2 2 2 6 6" xfId="12013"/>
    <cellStyle name="Note 12 2 2 2 7" xfId="12014"/>
    <cellStyle name="Note 12 2 2 2 7 2" xfId="12015"/>
    <cellStyle name="Note 12 2 2 2 7 2 2" xfId="12016"/>
    <cellStyle name="Note 12 2 2 2 7 2 2 2" xfId="12017"/>
    <cellStyle name="Note 12 2 2 2 7 2 3" xfId="12018"/>
    <cellStyle name="Note 12 2 2 2 7 3" xfId="12019"/>
    <cellStyle name="Note 12 2 2 2 7 3 2" xfId="12020"/>
    <cellStyle name="Note 12 2 2 2 7 3 2 2" xfId="12021"/>
    <cellStyle name="Note 12 2 2 2 7 3 3" xfId="12022"/>
    <cellStyle name="Note 12 2 2 2 7 4" xfId="12023"/>
    <cellStyle name="Note 12 2 2 2 7 4 2" xfId="12024"/>
    <cellStyle name="Note 12 2 2 2 7 4 2 2" xfId="12025"/>
    <cellStyle name="Note 12 2 2 2 7 4 3" xfId="12026"/>
    <cellStyle name="Note 12 2 2 2 7 5" xfId="12027"/>
    <cellStyle name="Note 12 2 2 2 7 5 2" xfId="12028"/>
    <cellStyle name="Note 12 2 2 2 7 6" xfId="12029"/>
    <cellStyle name="Note 12 2 2 2 8" xfId="12030"/>
    <cellStyle name="Note 12 2 2 2 8 2" xfId="12031"/>
    <cellStyle name="Note 12 2 2 2 8 2 2" xfId="12032"/>
    <cellStyle name="Note 12 2 2 2 8 3" xfId="12033"/>
    <cellStyle name="Note 12 2 2 2 9" xfId="12034"/>
    <cellStyle name="Note 12 2 2 2 9 2" xfId="12035"/>
    <cellStyle name="Note 12 2 2 3" xfId="12036"/>
    <cellStyle name="Note 12 2 2 3 10" xfId="12037"/>
    <cellStyle name="Note 12 2 2 3 2" xfId="12038"/>
    <cellStyle name="Note 12 2 2 3 2 10" xfId="12039"/>
    <cellStyle name="Note 12 2 2 3 2 2" xfId="12040"/>
    <cellStyle name="Note 12 2 2 3 2 2 2" xfId="12041"/>
    <cellStyle name="Note 12 2 2 3 2 2 2 2" xfId="12042"/>
    <cellStyle name="Note 12 2 2 3 2 2 2 2 2" xfId="12043"/>
    <cellStyle name="Note 12 2 2 3 2 2 2 2 2 2" xfId="12044"/>
    <cellStyle name="Note 12 2 2 3 2 2 2 2 3" xfId="12045"/>
    <cellStyle name="Note 12 2 2 3 2 2 2 3" xfId="12046"/>
    <cellStyle name="Note 12 2 2 3 2 2 2 3 2" xfId="12047"/>
    <cellStyle name="Note 12 2 2 3 2 2 2 3 2 2" xfId="12048"/>
    <cellStyle name="Note 12 2 2 3 2 2 2 3 3" xfId="12049"/>
    <cellStyle name="Note 12 2 2 3 2 2 2 4" xfId="12050"/>
    <cellStyle name="Note 12 2 2 3 2 2 2 4 2" xfId="12051"/>
    <cellStyle name="Note 12 2 2 3 2 2 2 4 2 2" xfId="12052"/>
    <cellStyle name="Note 12 2 2 3 2 2 2 4 3" xfId="12053"/>
    <cellStyle name="Note 12 2 2 3 2 2 2 5" xfId="12054"/>
    <cellStyle name="Note 12 2 2 3 2 2 2 5 2" xfId="12055"/>
    <cellStyle name="Note 12 2 2 3 2 2 2 5 2 2" xfId="12056"/>
    <cellStyle name="Note 12 2 2 3 2 2 2 5 3" xfId="12057"/>
    <cellStyle name="Note 12 2 2 3 2 2 2 6" xfId="12058"/>
    <cellStyle name="Note 12 2 2 3 2 2 2 6 2" xfId="12059"/>
    <cellStyle name="Note 12 2 2 3 2 2 2 7" xfId="12060"/>
    <cellStyle name="Note 12 2 2 3 2 2 3" xfId="12061"/>
    <cellStyle name="Note 12 2 2 3 2 2 3 2" xfId="12062"/>
    <cellStyle name="Note 12 2 2 3 2 2 3 2 2" xfId="12063"/>
    <cellStyle name="Note 12 2 2 3 2 2 3 2 2 2" xfId="12064"/>
    <cellStyle name="Note 12 2 2 3 2 2 3 2 3" xfId="12065"/>
    <cellStyle name="Note 12 2 2 3 2 2 3 3" xfId="12066"/>
    <cellStyle name="Note 12 2 2 3 2 2 3 3 2" xfId="12067"/>
    <cellStyle name="Note 12 2 2 3 2 2 3 3 2 2" xfId="12068"/>
    <cellStyle name="Note 12 2 2 3 2 2 3 3 3" xfId="12069"/>
    <cellStyle name="Note 12 2 2 3 2 2 3 4" xfId="12070"/>
    <cellStyle name="Note 12 2 2 3 2 2 3 4 2" xfId="12071"/>
    <cellStyle name="Note 12 2 2 3 2 2 3 4 2 2" xfId="12072"/>
    <cellStyle name="Note 12 2 2 3 2 2 3 4 3" xfId="12073"/>
    <cellStyle name="Note 12 2 2 3 2 2 3 5" xfId="12074"/>
    <cellStyle name="Note 12 2 2 3 2 2 3 5 2" xfId="12075"/>
    <cellStyle name="Note 12 2 2 3 2 2 3 6" xfId="12076"/>
    <cellStyle name="Note 12 2 2 3 2 2 4" xfId="12077"/>
    <cellStyle name="Note 12 2 2 3 2 2 4 2" xfId="12078"/>
    <cellStyle name="Note 12 2 2 3 2 2 4 2 2" xfId="12079"/>
    <cellStyle name="Note 12 2 2 3 2 2 4 2 2 2" xfId="12080"/>
    <cellStyle name="Note 12 2 2 3 2 2 4 2 3" xfId="12081"/>
    <cellStyle name="Note 12 2 2 3 2 2 4 3" xfId="12082"/>
    <cellStyle name="Note 12 2 2 3 2 2 4 3 2" xfId="12083"/>
    <cellStyle name="Note 12 2 2 3 2 2 4 3 2 2" xfId="12084"/>
    <cellStyle name="Note 12 2 2 3 2 2 4 3 3" xfId="12085"/>
    <cellStyle name="Note 12 2 2 3 2 2 4 4" xfId="12086"/>
    <cellStyle name="Note 12 2 2 3 2 2 4 4 2" xfId="12087"/>
    <cellStyle name="Note 12 2 2 3 2 2 4 4 2 2" xfId="12088"/>
    <cellStyle name="Note 12 2 2 3 2 2 4 4 3" xfId="12089"/>
    <cellStyle name="Note 12 2 2 3 2 2 4 5" xfId="12090"/>
    <cellStyle name="Note 12 2 2 3 2 2 4 5 2" xfId="12091"/>
    <cellStyle name="Note 12 2 2 3 2 2 4 6" xfId="12092"/>
    <cellStyle name="Note 12 2 2 3 2 2 5" xfId="12093"/>
    <cellStyle name="Note 12 2 2 3 2 2 5 2" xfId="12094"/>
    <cellStyle name="Note 12 2 2 3 2 2 5 2 2" xfId="12095"/>
    <cellStyle name="Note 12 2 2 3 2 2 5 2 2 2" xfId="12096"/>
    <cellStyle name="Note 12 2 2 3 2 2 5 2 3" xfId="12097"/>
    <cellStyle name="Note 12 2 2 3 2 2 5 3" xfId="12098"/>
    <cellStyle name="Note 12 2 2 3 2 2 5 3 2" xfId="12099"/>
    <cellStyle name="Note 12 2 2 3 2 2 5 3 2 2" xfId="12100"/>
    <cellStyle name="Note 12 2 2 3 2 2 5 3 3" xfId="12101"/>
    <cellStyle name="Note 12 2 2 3 2 2 5 4" xfId="12102"/>
    <cellStyle name="Note 12 2 2 3 2 2 5 4 2" xfId="12103"/>
    <cellStyle name="Note 12 2 2 3 2 2 5 4 2 2" xfId="12104"/>
    <cellStyle name="Note 12 2 2 3 2 2 5 4 3" xfId="12105"/>
    <cellStyle name="Note 12 2 2 3 2 2 5 5" xfId="12106"/>
    <cellStyle name="Note 12 2 2 3 2 2 5 5 2" xfId="12107"/>
    <cellStyle name="Note 12 2 2 3 2 2 5 6" xfId="12108"/>
    <cellStyle name="Note 12 2 2 3 2 2 6" xfId="12109"/>
    <cellStyle name="Note 12 2 2 3 2 2 6 2" xfId="12110"/>
    <cellStyle name="Note 12 2 2 3 2 2 6 2 2" xfId="12111"/>
    <cellStyle name="Note 12 2 2 3 2 2 6 2 2 2" xfId="12112"/>
    <cellStyle name="Note 12 2 2 3 2 2 6 2 3" xfId="12113"/>
    <cellStyle name="Note 12 2 2 3 2 2 6 3" xfId="12114"/>
    <cellStyle name="Note 12 2 2 3 2 2 6 3 2" xfId="12115"/>
    <cellStyle name="Note 12 2 2 3 2 2 6 3 2 2" xfId="12116"/>
    <cellStyle name="Note 12 2 2 3 2 2 6 3 3" xfId="12117"/>
    <cellStyle name="Note 12 2 2 3 2 2 6 4" xfId="12118"/>
    <cellStyle name="Note 12 2 2 3 2 2 6 4 2" xfId="12119"/>
    <cellStyle name="Note 12 2 2 3 2 2 6 4 2 2" xfId="12120"/>
    <cellStyle name="Note 12 2 2 3 2 2 6 4 3" xfId="12121"/>
    <cellStyle name="Note 12 2 2 3 2 2 6 5" xfId="12122"/>
    <cellStyle name="Note 12 2 2 3 2 2 6 5 2" xfId="12123"/>
    <cellStyle name="Note 12 2 2 3 2 2 6 6" xfId="12124"/>
    <cellStyle name="Note 12 2 2 3 2 2 7" xfId="12125"/>
    <cellStyle name="Note 12 2 2 3 2 2 7 2" xfId="12126"/>
    <cellStyle name="Note 12 2 2 3 2 2 7 2 2" xfId="12127"/>
    <cellStyle name="Note 12 2 2 3 2 2 7 3" xfId="12128"/>
    <cellStyle name="Note 12 2 2 3 2 2 8" xfId="12129"/>
    <cellStyle name="Note 12 2 2 3 2 2 8 2" xfId="12130"/>
    <cellStyle name="Note 12 2 2 3 2 2 9" xfId="12131"/>
    <cellStyle name="Note 12 2 2 3 2 3" xfId="12132"/>
    <cellStyle name="Note 12 2 2 3 2 3 2" xfId="12133"/>
    <cellStyle name="Note 12 2 2 3 2 3 2 2" xfId="12134"/>
    <cellStyle name="Note 12 2 2 3 2 3 2 2 2" xfId="12135"/>
    <cellStyle name="Note 12 2 2 3 2 3 2 3" xfId="12136"/>
    <cellStyle name="Note 12 2 2 3 2 3 3" xfId="12137"/>
    <cellStyle name="Note 12 2 2 3 2 3 3 2" xfId="12138"/>
    <cellStyle name="Note 12 2 2 3 2 3 3 2 2" xfId="12139"/>
    <cellStyle name="Note 12 2 2 3 2 3 3 3" xfId="12140"/>
    <cellStyle name="Note 12 2 2 3 2 3 4" xfId="12141"/>
    <cellStyle name="Note 12 2 2 3 2 3 4 2" xfId="12142"/>
    <cellStyle name="Note 12 2 2 3 2 3 4 2 2" xfId="12143"/>
    <cellStyle name="Note 12 2 2 3 2 3 4 3" xfId="12144"/>
    <cellStyle name="Note 12 2 2 3 2 3 5" xfId="12145"/>
    <cellStyle name="Note 12 2 2 3 2 3 5 2" xfId="12146"/>
    <cellStyle name="Note 12 2 2 3 2 3 5 2 2" xfId="12147"/>
    <cellStyle name="Note 12 2 2 3 2 3 5 3" xfId="12148"/>
    <cellStyle name="Note 12 2 2 3 2 3 6" xfId="12149"/>
    <cellStyle name="Note 12 2 2 3 2 3 6 2" xfId="12150"/>
    <cellStyle name="Note 12 2 2 3 2 3 7" xfId="12151"/>
    <cellStyle name="Note 12 2 2 3 2 4" xfId="12152"/>
    <cellStyle name="Note 12 2 2 3 2 4 2" xfId="12153"/>
    <cellStyle name="Note 12 2 2 3 2 4 2 2" xfId="12154"/>
    <cellStyle name="Note 12 2 2 3 2 4 2 2 2" xfId="12155"/>
    <cellStyle name="Note 12 2 2 3 2 4 2 3" xfId="12156"/>
    <cellStyle name="Note 12 2 2 3 2 4 3" xfId="12157"/>
    <cellStyle name="Note 12 2 2 3 2 4 3 2" xfId="12158"/>
    <cellStyle name="Note 12 2 2 3 2 4 3 2 2" xfId="12159"/>
    <cellStyle name="Note 12 2 2 3 2 4 3 3" xfId="12160"/>
    <cellStyle name="Note 12 2 2 3 2 4 4" xfId="12161"/>
    <cellStyle name="Note 12 2 2 3 2 4 4 2" xfId="12162"/>
    <cellStyle name="Note 12 2 2 3 2 4 4 2 2" xfId="12163"/>
    <cellStyle name="Note 12 2 2 3 2 4 4 3" xfId="12164"/>
    <cellStyle name="Note 12 2 2 3 2 4 5" xfId="12165"/>
    <cellStyle name="Note 12 2 2 3 2 4 5 2" xfId="12166"/>
    <cellStyle name="Note 12 2 2 3 2 4 6" xfId="12167"/>
    <cellStyle name="Note 12 2 2 3 2 5" xfId="12168"/>
    <cellStyle name="Note 12 2 2 3 2 5 2" xfId="12169"/>
    <cellStyle name="Note 12 2 2 3 2 5 2 2" xfId="12170"/>
    <cellStyle name="Note 12 2 2 3 2 5 2 2 2" xfId="12171"/>
    <cellStyle name="Note 12 2 2 3 2 5 2 3" xfId="12172"/>
    <cellStyle name="Note 12 2 2 3 2 5 3" xfId="12173"/>
    <cellStyle name="Note 12 2 2 3 2 5 3 2" xfId="12174"/>
    <cellStyle name="Note 12 2 2 3 2 5 3 2 2" xfId="12175"/>
    <cellStyle name="Note 12 2 2 3 2 5 3 3" xfId="12176"/>
    <cellStyle name="Note 12 2 2 3 2 5 4" xfId="12177"/>
    <cellStyle name="Note 12 2 2 3 2 5 4 2" xfId="12178"/>
    <cellStyle name="Note 12 2 2 3 2 5 4 2 2" xfId="12179"/>
    <cellStyle name="Note 12 2 2 3 2 5 4 3" xfId="12180"/>
    <cellStyle name="Note 12 2 2 3 2 5 5" xfId="12181"/>
    <cellStyle name="Note 12 2 2 3 2 5 5 2" xfId="12182"/>
    <cellStyle name="Note 12 2 2 3 2 5 6" xfId="12183"/>
    <cellStyle name="Note 12 2 2 3 2 6" xfId="12184"/>
    <cellStyle name="Note 12 2 2 3 2 6 2" xfId="12185"/>
    <cellStyle name="Note 12 2 2 3 2 6 2 2" xfId="12186"/>
    <cellStyle name="Note 12 2 2 3 2 6 2 2 2" xfId="12187"/>
    <cellStyle name="Note 12 2 2 3 2 6 2 3" xfId="12188"/>
    <cellStyle name="Note 12 2 2 3 2 6 3" xfId="12189"/>
    <cellStyle name="Note 12 2 2 3 2 6 3 2" xfId="12190"/>
    <cellStyle name="Note 12 2 2 3 2 6 3 2 2" xfId="12191"/>
    <cellStyle name="Note 12 2 2 3 2 6 3 3" xfId="12192"/>
    <cellStyle name="Note 12 2 2 3 2 6 4" xfId="12193"/>
    <cellStyle name="Note 12 2 2 3 2 6 4 2" xfId="12194"/>
    <cellStyle name="Note 12 2 2 3 2 6 4 2 2" xfId="12195"/>
    <cellStyle name="Note 12 2 2 3 2 6 4 3" xfId="12196"/>
    <cellStyle name="Note 12 2 2 3 2 6 5" xfId="12197"/>
    <cellStyle name="Note 12 2 2 3 2 6 5 2" xfId="12198"/>
    <cellStyle name="Note 12 2 2 3 2 6 6" xfId="12199"/>
    <cellStyle name="Note 12 2 2 3 2 7" xfId="12200"/>
    <cellStyle name="Note 12 2 2 3 2 7 2" xfId="12201"/>
    <cellStyle name="Note 12 2 2 3 2 7 2 2" xfId="12202"/>
    <cellStyle name="Note 12 2 2 3 2 7 2 2 2" xfId="12203"/>
    <cellStyle name="Note 12 2 2 3 2 7 2 3" xfId="12204"/>
    <cellStyle name="Note 12 2 2 3 2 7 3" xfId="12205"/>
    <cellStyle name="Note 12 2 2 3 2 7 3 2" xfId="12206"/>
    <cellStyle name="Note 12 2 2 3 2 7 3 2 2" xfId="12207"/>
    <cellStyle name="Note 12 2 2 3 2 7 3 3" xfId="12208"/>
    <cellStyle name="Note 12 2 2 3 2 7 4" xfId="12209"/>
    <cellStyle name="Note 12 2 2 3 2 7 4 2" xfId="12210"/>
    <cellStyle name="Note 12 2 2 3 2 7 4 2 2" xfId="12211"/>
    <cellStyle name="Note 12 2 2 3 2 7 4 3" xfId="12212"/>
    <cellStyle name="Note 12 2 2 3 2 7 5" xfId="12213"/>
    <cellStyle name="Note 12 2 2 3 2 7 5 2" xfId="12214"/>
    <cellStyle name="Note 12 2 2 3 2 7 6" xfId="12215"/>
    <cellStyle name="Note 12 2 2 3 2 8" xfId="12216"/>
    <cellStyle name="Note 12 2 2 3 2 8 2" xfId="12217"/>
    <cellStyle name="Note 12 2 2 3 2 8 2 2" xfId="12218"/>
    <cellStyle name="Note 12 2 2 3 2 8 3" xfId="12219"/>
    <cellStyle name="Note 12 2 2 3 2 9" xfId="12220"/>
    <cellStyle name="Note 12 2 2 3 2 9 2" xfId="12221"/>
    <cellStyle name="Note 12 2 2 3 3" xfId="12222"/>
    <cellStyle name="Note 12 2 2 3 3 2" xfId="12223"/>
    <cellStyle name="Note 12 2 2 3 3 2 2" xfId="12224"/>
    <cellStyle name="Note 12 2 2 3 3 2 2 2" xfId="12225"/>
    <cellStyle name="Note 12 2 2 3 3 2 3" xfId="12226"/>
    <cellStyle name="Note 12 2 2 3 3 3" xfId="12227"/>
    <cellStyle name="Note 12 2 2 3 3 3 2" xfId="12228"/>
    <cellStyle name="Note 12 2 2 3 3 3 2 2" xfId="12229"/>
    <cellStyle name="Note 12 2 2 3 3 3 3" xfId="12230"/>
    <cellStyle name="Note 12 2 2 3 3 4" xfId="12231"/>
    <cellStyle name="Note 12 2 2 3 3 4 2" xfId="12232"/>
    <cellStyle name="Note 12 2 2 3 3 4 2 2" xfId="12233"/>
    <cellStyle name="Note 12 2 2 3 3 4 3" xfId="12234"/>
    <cellStyle name="Note 12 2 2 3 3 5" xfId="12235"/>
    <cellStyle name="Note 12 2 2 3 3 5 2" xfId="12236"/>
    <cellStyle name="Note 12 2 2 3 3 5 2 2" xfId="12237"/>
    <cellStyle name="Note 12 2 2 3 3 5 3" xfId="12238"/>
    <cellStyle name="Note 12 2 2 3 3 6" xfId="12239"/>
    <cellStyle name="Note 12 2 2 3 3 6 2" xfId="12240"/>
    <cellStyle name="Note 12 2 2 3 3 7" xfId="12241"/>
    <cellStyle name="Note 12 2 2 3 4" xfId="12242"/>
    <cellStyle name="Note 12 2 2 3 4 2" xfId="12243"/>
    <cellStyle name="Note 12 2 2 3 4 2 2" xfId="12244"/>
    <cellStyle name="Note 12 2 2 3 4 2 2 2" xfId="12245"/>
    <cellStyle name="Note 12 2 2 3 4 2 3" xfId="12246"/>
    <cellStyle name="Note 12 2 2 3 4 3" xfId="12247"/>
    <cellStyle name="Note 12 2 2 3 4 3 2" xfId="12248"/>
    <cellStyle name="Note 12 2 2 3 4 3 2 2" xfId="12249"/>
    <cellStyle name="Note 12 2 2 3 4 3 3" xfId="12250"/>
    <cellStyle name="Note 12 2 2 3 4 4" xfId="12251"/>
    <cellStyle name="Note 12 2 2 3 4 4 2" xfId="12252"/>
    <cellStyle name="Note 12 2 2 3 4 4 2 2" xfId="12253"/>
    <cellStyle name="Note 12 2 2 3 4 4 3" xfId="12254"/>
    <cellStyle name="Note 12 2 2 3 4 5" xfId="12255"/>
    <cellStyle name="Note 12 2 2 3 4 5 2" xfId="12256"/>
    <cellStyle name="Note 12 2 2 3 4 6" xfId="12257"/>
    <cellStyle name="Note 12 2 2 3 5" xfId="12258"/>
    <cellStyle name="Note 12 2 2 3 5 2" xfId="12259"/>
    <cellStyle name="Note 12 2 2 3 5 2 2" xfId="12260"/>
    <cellStyle name="Note 12 2 2 3 5 2 2 2" xfId="12261"/>
    <cellStyle name="Note 12 2 2 3 5 2 3" xfId="12262"/>
    <cellStyle name="Note 12 2 2 3 5 3" xfId="12263"/>
    <cellStyle name="Note 12 2 2 3 5 3 2" xfId="12264"/>
    <cellStyle name="Note 12 2 2 3 5 3 2 2" xfId="12265"/>
    <cellStyle name="Note 12 2 2 3 5 3 3" xfId="12266"/>
    <cellStyle name="Note 12 2 2 3 5 4" xfId="12267"/>
    <cellStyle name="Note 12 2 2 3 5 4 2" xfId="12268"/>
    <cellStyle name="Note 12 2 2 3 5 4 2 2" xfId="12269"/>
    <cellStyle name="Note 12 2 2 3 5 4 3" xfId="12270"/>
    <cellStyle name="Note 12 2 2 3 5 5" xfId="12271"/>
    <cellStyle name="Note 12 2 2 3 5 5 2" xfId="12272"/>
    <cellStyle name="Note 12 2 2 3 5 6" xfId="12273"/>
    <cellStyle name="Note 12 2 2 3 6" xfId="12274"/>
    <cellStyle name="Note 12 2 2 3 6 2" xfId="12275"/>
    <cellStyle name="Note 12 2 2 3 6 2 2" xfId="12276"/>
    <cellStyle name="Note 12 2 2 3 6 2 2 2" xfId="12277"/>
    <cellStyle name="Note 12 2 2 3 6 2 3" xfId="12278"/>
    <cellStyle name="Note 12 2 2 3 6 3" xfId="12279"/>
    <cellStyle name="Note 12 2 2 3 6 3 2" xfId="12280"/>
    <cellStyle name="Note 12 2 2 3 6 3 2 2" xfId="12281"/>
    <cellStyle name="Note 12 2 2 3 6 3 3" xfId="12282"/>
    <cellStyle name="Note 12 2 2 3 6 4" xfId="12283"/>
    <cellStyle name="Note 12 2 2 3 6 4 2" xfId="12284"/>
    <cellStyle name="Note 12 2 2 3 6 4 2 2" xfId="12285"/>
    <cellStyle name="Note 12 2 2 3 6 4 3" xfId="12286"/>
    <cellStyle name="Note 12 2 2 3 6 5" xfId="12287"/>
    <cellStyle name="Note 12 2 2 3 6 5 2" xfId="12288"/>
    <cellStyle name="Note 12 2 2 3 6 6" xfId="12289"/>
    <cellStyle name="Note 12 2 2 3 7" xfId="12290"/>
    <cellStyle name="Note 12 2 2 3 7 2" xfId="12291"/>
    <cellStyle name="Note 12 2 2 3 7 2 2" xfId="12292"/>
    <cellStyle name="Note 12 2 2 3 7 2 2 2" xfId="12293"/>
    <cellStyle name="Note 12 2 2 3 7 2 3" xfId="12294"/>
    <cellStyle name="Note 12 2 2 3 7 3" xfId="12295"/>
    <cellStyle name="Note 12 2 2 3 7 3 2" xfId="12296"/>
    <cellStyle name="Note 12 2 2 3 7 3 2 2" xfId="12297"/>
    <cellStyle name="Note 12 2 2 3 7 3 3" xfId="12298"/>
    <cellStyle name="Note 12 2 2 3 7 4" xfId="12299"/>
    <cellStyle name="Note 12 2 2 3 7 4 2" xfId="12300"/>
    <cellStyle name="Note 12 2 2 3 7 4 2 2" xfId="12301"/>
    <cellStyle name="Note 12 2 2 3 7 4 3" xfId="12302"/>
    <cellStyle name="Note 12 2 2 3 7 5" xfId="12303"/>
    <cellStyle name="Note 12 2 2 3 7 5 2" xfId="12304"/>
    <cellStyle name="Note 12 2 2 3 7 6" xfId="12305"/>
    <cellStyle name="Note 12 2 2 3 8" xfId="12306"/>
    <cellStyle name="Note 12 2 2 3 8 2" xfId="12307"/>
    <cellStyle name="Note 12 2 2 3 8 2 2" xfId="12308"/>
    <cellStyle name="Note 12 2 2 3 8 3" xfId="12309"/>
    <cellStyle name="Note 12 2 2 3 9" xfId="12310"/>
    <cellStyle name="Note 12 2 2 3 9 2" xfId="12311"/>
    <cellStyle name="Note 12 2 2 4" xfId="12312"/>
    <cellStyle name="Note 12 2 2 4 2" xfId="12313"/>
    <cellStyle name="Note 12 2 2 4 2 2" xfId="12314"/>
    <cellStyle name="Note 12 2 2 4 2 2 2" xfId="12315"/>
    <cellStyle name="Note 12 2 2 4 2 3" xfId="12316"/>
    <cellStyle name="Note 12 2 2 4 3" xfId="12317"/>
    <cellStyle name="Note 12 2 2 4 3 2" xfId="12318"/>
    <cellStyle name="Note 12 2 2 4 3 2 2" xfId="12319"/>
    <cellStyle name="Note 12 2 2 4 3 3" xfId="12320"/>
    <cellStyle name="Note 12 2 2 4 4" xfId="12321"/>
    <cellStyle name="Note 12 2 2 4 4 2" xfId="12322"/>
    <cellStyle name="Note 12 2 2 4 4 2 2" xfId="12323"/>
    <cellStyle name="Note 12 2 2 4 4 3" xfId="12324"/>
    <cellStyle name="Note 12 2 2 4 5" xfId="12325"/>
    <cellStyle name="Note 12 2 2 4 5 2" xfId="12326"/>
    <cellStyle name="Note 12 2 2 4 5 2 2" xfId="12327"/>
    <cellStyle name="Note 12 2 2 4 5 3" xfId="12328"/>
    <cellStyle name="Note 12 2 2 4 6" xfId="12329"/>
    <cellStyle name="Note 12 2 2 4 6 2" xfId="12330"/>
    <cellStyle name="Note 12 2 2 4 7" xfId="12331"/>
    <cellStyle name="Note 12 2 2 5" xfId="12332"/>
    <cellStyle name="Note 12 2 2 5 2" xfId="12333"/>
    <cellStyle name="Note 12 2 2 5 2 2" xfId="12334"/>
    <cellStyle name="Note 12 2 2 5 2 2 2" xfId="12335"/>
    <cellStyle name="Note 12 2 2 5 2 3" xfId="12336"/>
    <cellStyle name="Note 12 2 2 5 3" xfId="12337"/>
    <cellStyle name="Note 12 2 2 5 3 2" xfId="12338"/>
    <cellStyle name="Note 12 2 2 5 3 2 2" xfId="12339"/>
    <cellStyle name="Note 12 2 2 5 3 3" xfId="12340"/>
    <cellStyle name="Note 12 2 2 5 4" xfId="12341"/>
    <cellStyle name="Note 12 2 2 5 4 2" xfId="12342"/>
    <cellStyle name="Note 12 2 2 5 4 2 2" xfId="12343"/>
    <cellStyle name="Note 12 2 2 5 4 3" xfId="12344"/>
    <cellStyle name="Note 12 2 2 5 5" xfId="12345"/>
    <cellStyle name="Note 12 2 2 5 5 2" xfId="12346"/>
    <cellStyle name="Note 12 2 2 5 6" xfId="12347"/>
    <cellStyle name="Note 12 2 2 6" xfId="12348"/>
    <cellStyle name="Note 12 2 2 6 2" xfId="12349"/>
    <cellStyle name="Note 12 2 2 6 2 2" xfId="12350"/>
    <cellStyle name="Note 12 2 2 6 2 2 2" xfId="12351"/>
    <cellStyle name="Note 12 2 2 6 2 3" xfId="12352"/>
    <cellStyle name="Note 12 2 2 6 3" xfId="12353"/>
    <cellStyle name="Note 12 2 2 6 3 2" xfId="12354"/>
    <cellStyle name="Note 12 2 2 6 3 2 2" xfId="12355"/>
    <cellStyle name="Note 12 2 2 6 3 3" xfId="12356"/>
    <cellStyle name="Note 12 2 2 6 4" xfId="12357"/>
    <cellStyle name="Note 12 2 2 6 4 2" xfId="12358"/>
    <cellStyle name="Note 12 2 2 6 4 2 2" xfId="12359"/>
    <cellStyle name="Note 12 2 2 6 4 3" xfId="12360"/>
    <cellStyle name="Note 12 2 2 6 5" xfId="12361"/>
    <cellStyle name="Note 12 2 2 6 5 2" xfId="12362"/>
    <cellStyle name="Note 12 2 2 6 6" xfId="12363"/>
    <cellStyle name="Note 12 2 2 7" xfId="12364"/>
    <cellStyle name="Note 12 2 2 7 2" xfId="12365"/>
    <cellStyle name="Note 12 2 2 7 2 2" xfId="12366"/>
    <cellStyle name="Note 12 2 2 7 2 2 2" xfId="12367"/>
    <cellStyle name="Note 12 2 2 7 2 3" xfId="12368"/>
    <cellStyle name="Note 12 2 2 7 3" xfId="12369"/>
    <cellStyle name="Note 12 2 2 7 3 2" xfId="12370"/>
    <cellStyle name="Note 12 2 2 7 3 2 2" xfId="12371"/>
    <cellStyle name="Note 12 2 2 7 3 3" xfId="12372"/>
    <cellStyle name="Note 12 2 2 7 4" xfId="12373"/>
    <cellStyle name="Note 12 2 2 7 4 2" xfId="12374"/>
    <cellStyle name="Note 12 2 2 7 4 2 2" xfId="12375"/>
    <cellStyle name="Note 12 2 2 7 4 3" xfId="12376"/>
    <cellStyle name="Note 12 2 2 7 5" xfId="12377"/>
    <cellStyle name="Note 12 2 2 7 5 2" xfId="12378"/>
    <cellStyle name="Note 12 2 2 7 6" xfId="12379"/>
    <cellStyle name="Note 12 2 2 8" xfId="12380"/>
    <cellStyle name="Note 12 2 2 8 2" xfId="12381"/>
    <cellStyle name="Note 12 2 2 8 2 2" xfId="12382"/>
    <cellStyle name="Note 12 2 2 8 2 2 2" xfId="12383"/>
    <cellStyle name="Note 12 2 2 8 2 3" xfId="12384"/>
    <cellStyle name="Note 12 2 2 8 3" xfId="12385"/>
    <cellStyle name="Note 12 2 2 8 3 2" xfId="12386"/>
    <cellStyle name="Note 12 2 2 8 3 2 2" xfId="12387"/>
    <cellStyle name="Note 12 2 2 8 3 3" xfId="12388"/>
    <cellStyle name="Note 12 2 2 8 4" xfId="12389"/>
    <cellStyle name="Note 12 2 2 8 4 2" xfId="12390"/>
    <cellStyle name="Note 12 2 2 8 4 2 2" xfId="12391"/>
    <cellStyle name="Note 12 2 2 8 4 3" xfId="12392"/>
    <cellStyle name="Note 12 2 2 8 5" xfId="12393"/>
    <cellStyle name="Note 12 2 2 8 5 2" xfId="12394"/>
    <cellStyle name="Note 12 2 2 8 6" xfId="12395"/>
    <cellStyle name="Note 12 2 2 9" xfId="12396"/>
    <cellStyle name="Note 12 2 2 9 2" xfId="12397"/>
    <cellStyle name="Note 12 2 2 9 2 2" xfId="12398"/>
    <cellStyle name="Note 12 2 2 9 3" xfId="12399"/>
    <cellStyle name="Note 12 2 3" xfId="12400"/>
    <cellStyle name="Note 12 2 3 10" xfId="12401"/>
    <cellStyle name="Note 12 2 3 2" xfId="12402"/>
    <cellStyle name="Note 12 2 3 2 2" xfId="12403"/>
    <cellStyle name="Note 12 2 3 2 2 2" xfId="12404"/>
    <cellStyle name="Note 12 2 3 2 2 2 2" xfId="12405"/>
    <cellStyle name="Note 12 2 3 2 2 2 2 2" xfId="12406"/>
    <cellStyle name="Note 12 2 3 2 2 2 3" xfId="12407"/>
    <cellStyle name="Note 12 2 3 2 2 3" xfId="12408"/>
    <cellStyle name="Note 12 2 3 2 2 3 2" xfId="12409"/>
    <cellStyle name="Note 12 2 3 2 2 3 2 2" xfId="12410"/>
    <cellStyle name="Note 12 2 3 2 2 3 3" xfId="12411"/>
    <cellStyle name="Note 12 2 3 2 2 4" xfId="12412"/>
    <cellStyle name="Note 12 2 3 2 2 4 2" xfId="12413"/>
    <cellStyle name="Note 12 2 3 2 2 4 2 2" xfId="12414"/>
    <cellStyle name="Note 12 2 3 2 2 4 3" xfId="12415"/>
    <cellStyle name="Note 12 2 3 2 2 5" xfId="12416"/>
    <cellStyle name="Note 12 2 3 2 2 5 2" xfId="12417"/>
    <cellStyle name="Note 12 2 3 2 2 5 2 2" xfId="12418"/>
    <cellStyle name="Note 12 2 3 2 2 5 3" xfId="12419"/>
    <cellStyle name="Note 12 2 3 2 2 6" xfId="12420"/>
    <cellStyle name="Note 12 2 3 2 2 6 2" xfId="12421"/>
    <cellStyle name="Note 12 2 3 2 2 7" xfId="12422"/>
    <cellStyle name="Note 12 2 3 2 3" xfId="12423"/>
    <cellStyle name="Note 12 2 3 2 3 2" xfId="12424"/>
    <cellStyle name="Note 12 2 3 2 3 2 2" xfId="12425"/>
    <cellStyle name="Note 12 2 3 2 3 2 2 2" xfId="12426"/>
    <cellStyle name="Note 12 2 3 2 3 2 3" xfId="12427"/>
    <cellStyle name="Note 12 2 3 2 3 3" xfId="12428"/>
    <cellStyle name="Note 12 2 3 2 3 3 2" xfId="12429"/>
    <cellStyle name="Note 12 2 3 2 3 3 2 2" xfId="12430"/>
    <cellStyle name="Note 12 2 3 2 3 3 3" xfId="12431"/>
    <cellStyle name="Note 12 2 3 2 3 4" xfId="12432"/>
    <cellStyle name="Note 12 2 3 2 3 4 2" xfId="12433"/>
    <cellStyle name="Note 12 2 3 2 3 4 2 2" xfId="12434"/>
    <cellStyle name="Note 12 2 3 2 3 4 3" xfId="12435"/>
    <cellStyle name="Note 12 2 3 2 3 5" xfId="12436"/>
    <cellStyle name="Note 12 2 3 2 3 5 2" xfId="12437"/>
    <cellStyle name="Note 12 2 3 2 3 6" xfId="12438"/>
    <cellStyle name="Note 12 2 3 2 4" xfId="12439"/>
    <cellStyle name="Note 12 2 3 2 4 2" xfId="12440"/>
    <cellStyle name="Note 12 2 3 2 4 2 2" xfId="12441"/>
    <cellStyle name="Note 12 2 3 2 4 2 2 2" xfId="12442"/>
    <cellStyle name="Note 12 2 3 2 4 2 3" xfId="12443"/>
    <cellStyle name="Note 12 2 3 2 4 3" xfId="12444"/>
    <cellStyle name="Note 12 2 3 2 4 3 2" xfId="12445"/>
    <cellStyle name="Note 12 2 3 2 4 3 2 2" xfId="12446"/>
    <cellStyle name="Note 12 2 3 2 4 3 3" xfId="12447"/>
    <cellStyle name="Note 12 2 3 2 4 4" xfId="12448"/>
    <cellStyle name="Note 12 2 3 2 4 4 2" xfId="12449"/>
    <cellStyle name="Note 12 2 3 2 4 4 2 2" xfId="12450"/>
    <cellStyle name="Note 12 2 3 2 4 4 3" xfId="12451"/>
    <cellStyle name="Note 12 2 3 2 4 5" xfId="12452"/>
    <cellStyle name="Note 12 2 3 2 4 5 2" xfId="12453"/>
    <cellStyle name="Note 12 2 3 2 4 6" xfId="12454"/>
    <cellStyle name="Note 12 2 3 2 5" xfId="12455"/>
    <cellStyle name="Note 12 2 3 2 5 2" xfId="12456"/>
    <cellStyle name="Note 12 2 3 2 5 2 2" xfId="12457"/>
    <cellStyle name="Note 12 2 3 2 5 2 2 2" xfId="12458"/>
    <cellStyle name="Note 12 2 3 2 5 2 3" xfId="12459"/>
    <cellStyle name="Note 12 2 3 2 5 3" xfId="12460"/>
    <cellStyle name="Note 12 2 3 2 5 3 2" xfId="12461"/>
    <cellStyle name="Note 12 2 3 2 5 3 2 2" xfId="12462"/>
    <cellStyle name="Note 12 2 3 2 5 3 3" xfId="12463"/>
    <cellStyle name="Note 12 2 3 2 5 4" xfId="12464"/>
    <cellStyle name="Note 12 2 3 2 5 4 2" xfId="12465"/>
    <cellStyle name="Note 12 2 3 2 5 4 2 2" xfId="12466"/>
    <cellStyle name="Note 12 2 3 2 5 4 3" xfId="12467"/>
    <cellStyle name="Note 12 2 3 2 5 5" xfId="12468"/>
    <cellStyle name="Note 12 2 3 2 5 5 2" xfId="12469"/>
    <cellStyle name="Note 12 2 3 2 5 6" xfId="12470"/>
    <cellStyle name="Note 12 2 3 2 6" xfId="12471"/>
    <cellStyle name="Note 12 2 3 2 6 2" xfId="12472"/>
    <cellStyle name="Note 12 2 3 2 6 2 2" xfId="12473"/>
    <cellStyle name="Note 12 2 3 2 6 2 2 2" xfId="12474"/>
    <cellStyle name="Note 12 2 3 2 6 2 3" xfId="12475"/>
    <cellStyle name="Note 12 2 3 2 6 3" xfId="12476"/>
    <cellStyle name="Note 12 2 3 2 6 3 2" xfId="12477"/>
    <cellStyle name="Note 12 2 3 2 6 3 2 2" xfId="12478"/>
    <cellStyle name="Note 12 2 3 2 6 3 3" xfId="12479"/>
    <cellStyle name="Note 12 2 3 2 6 4" xfId="12480"/>
    <cellStyle name="Note 12 2 3 2 6 4 2" xfId="12481"/>
    <cellStyle name="Note 12 2 3 2 6 4 2 2" xfId="12482"/>
    <cellStyle name="Note 12 2 3 2 6 4 3" xfId="12483"/>
    <cellStyle name="Note 12 2 3 2 6 5" xfId="12484"/>
    <cellStyle name="Note 12 2 3 2 6 5 2" xfId="12485"/>
    <cellStyle name="Note 12 2 3 2 6 6" xfId="12486"/>
    <cellStyle name="Note 12 2 3 2 7" xfId="12487"/>
    <cellStyle name="Note 12 2 3 2 7 2" xfId="12488"/>
    <cellStyle name="Note 12 2 3 2 7 2 2" xfId="12489"/>
    <cellStyle name="Note 12 2 3 2 7 3" xfId="12490"/>
    <cellStyle name="Note 12 2 3 2 8" xfId="12491"/>
    <cellStyle name="Note 12 2 3 2 8 2" xfId="12492"/>
    <cellStyle name="Note 12 2 3 2 9" xfId="12493"/>
    <cellStyle name="Note 12 2 3 3" xfId="12494"/>
    <cellStyle name="Note 12 2 3 3 2" xfId="12495"/>
    <cellStyle name="Note 12 2 3 3 2 2" xfId="12496"/>
    <cellStyle name="Note 12 2 3 3 2 2 2" xfId="12497"/>
    <cellStyle name="Note 12 2 3 3 2 3" xfId="12498"/>
    <cellStyle name="Note 12 2 3 3 3" xfId="12499"/>
    <cellStyle name="Note 12 2 3 3 3 2" xfId="12500"/>
    <cellStyle name="Note 12 2 3 3 3 2 2" xfId="12501"/>
    <cellStyle name="Note 12 2 3 3 3 3" xfId="12502"/>
    <cellStyle name="Note 12 2 3 3 4" xfId="12503"/>
    <cellStyle name="Note 12 2 3 3 4 2" xfId="12504"/>
    <cellStyle name="Note 12 2 3 3 4 2 2" xfId="12505"/>
    <cellStyle name="Note 12 2 3 3 4 3" xfId="12506"/>
    <cellStyle name="Note 12 2 3 3 5" xfId="12507"/>
    <cellStyle name="Note 12 2 3 3 5 2" xfId="12508"/>
    <cellStyle name="Note 12 2 3 3 5 2 2" xfId="12509"/>
    <cellStyle name="Note 12 2 3 3 5 3" xfId="12510"/>
    <cellStyle name="Note 12 2 3 3 6" xfId="12511"/>
    <cellStyle name="Note 12 2 3 3 6 2" xfId="12512"/>
    <cellStyle name="Note 12 2 3 3 7" xfId="12513"/>
    <cellStyle name="Note 12 2 3 4" xfId="12514"/>
    <cellStyle name="Note 12 2 3 4 2" xfId="12515"/>
    <cellStyle name="Note 12 2 3 4 2 2" xfId="12516"/>
    <cellStyle name="Note 12 2 3 4 2 2 2" xfId="12517"/>
    <cellStyle name="Note 12 2 3 4 2 3" xfId="12518"/>
    <cellStyle name="Note 12 2 3 4 3" xfId="12519"/>
    <cellStyle name="Note 12 2 3 4 3 2" xfId="12520"/>
    <cellStyle name="Note 12 2 3 4 3 2 2" xfId="12521"/>
    <cellStyle name="Note 12 2 3 4 3 3" xfId="12522"/>
    <cellStyle name="Note 12 2 3 4 4" xfId="12523"/>
    <cellStyle name="Note 12 2 3 4 4 2" xfId="12524"/>
    <cellStyle name="Note 12 2 3 4 4 2 2" xfId="12525"/>
    <cellStyle name="Note 12 2 3 4 4 3" xfId="12526"/>
    <cellStyle name="Note 12 2 3 4 5" xfId="12527"/>
    <cellStyle name="Note 12 2 3 4 5 2" xfId="12528"/>
    <cellStyle name="Note 12 2 3 4 6" xfId="12529"/>
    <cellStyle name="Note 12 2 3 5" xfId="12530"/>
    <cellStyle name="Note 12 2 3 5 2" xfId="12531"/>
    <cellStyle name="Note 12 2 3 5 2 2" xfId="12532"/>
    <cellStyle name="Note 12 2 3 5 2 2 2" xfId="12533"/>
    <cellStyle name="Note 12 2 3 5 2 3" xfId="12534"/>
    <cellStyle name="Note 12 2 3 5 3" xfId="12535"/>
    <cellStyle name="Note 12 2 3 5 3 2" xfId="12536"/>
    <cellStyle name="Note 12 2 3 5 3 2 2" xfId="12537"/>
    <cellStyle name="Note 12 2 3 5 3 3" xfId="12538"/>
    <cellStyle name="Note 12 2 3 5 4" xfId="12539"/>
    <cellStyle name="Note 12 2 3 5 4 2" xfId="12540"/>
    <cellStyle name="Note 12 2 3 5 4 2 2" xfId="12541"/>
    <cellStyle name="Note 12 2 3 5 4 3" xfId="12542"/>
    <cellStyle name="Note 12 2 3 5 5" xfId="12543"/>
    <cellStyle name="Note 12 2 3 5 5 2" xfId="12544"/>
    <cellStyle name="Note 12 2 3 5 6" xfId="12545"/>
    <cellStyle name="Note 12 2 3 6" xfId="12546"/>
    <cellStyle name="Note 12 2 3 6 2" xfId="12547"/>
    <cellStyle name="Note 12 2 3 6 2 2" xfId="12548"/>
    <cellStyle name="Note 12 2 3 6 2 2 2" xfId="12549"/>
    <cellStyle name="Note 12 2 3 6 2 3" xfId="12550"/>
    <cellStyle name="Note 12 2 3 6 3" xfId="12551"/>
    <cellStyle name="Note 12 2 3 6 3 2" xfId="12552"/>
    <cellStyle name="Note 12 2 3 6 3 2 2" xfId="12553"/>
    <cellStyle name="Note 12 2 3 6 3 3" xfId="12554"/>
    <cellStyle name="Note 12 2 3 6 4" xfId="12555"/>
    <cellStyle name="Note 12 2 3 6 4 2" xfId="12556"/>
    <cellStyle name="Note 12 2 3 6 4 2 2" xfId="12557"/>
    <cellStyle name="Note 12 2 3 6 4 3" xfId="12558"/>
    <cellStyle name="Note 12 2 3 6 5" xfId="12559"/>
    <cellStyle name="Note 12 2 3 6 5 2" xfId="12560"/>
    <cellStyle name="Note 12 2 3 6 6" xfId="12561"/>
    <cellStyle name="Note 12 2 3 7" xfId="12562"/>
    <cellStyle name="Note 12 2 3 7 2" xfId="12563"/>
    <cellStyle name="Note 12 2 3 7 2 2" xfId="12564"/>
    <cellStyle name="Note 12 2 3 7 2 2 2" xfId="12565"/>
    <cellStyle name="Note 12 2 3 7 2 3" xfId="12566"/>
    <cellStyle name="Note 12 2 3 7 3" xfId="12567"/>
    <cellStyle name="Note 12 2 3 7 3 2" xfId="12568"/>
    <cellStyle name="Note 12 2 3 7 3 2 2" xfId="12569"/>
    <cellStyle name="Note 12 2 3 7 3 3" xfId="12570"/>
    <cellStyle name="Note 12 2 3 7 4" xfId="12571"/>
    <cellStyle name="Note 12 2 3 7 4 2" xfId="12572"/>
    <cellStyle name="Note 12 2 3 7 4 2 2" xfId="12573"/>
    <cellStyle name="Note 12 2 3 7 4 3" xfId="12574"/>
    <cellStyle name="Note 12 2 3 7 5" xfId="12575"/>
    <cellStyle name="Note 12 2 3 7 5 2" xfId="12576"/>
    <cellStyle name="Note 12 2 3 7 6" xfId="12577"/>
    <cellStyle name="Note 12 2 3 8" xfId="12578"/>
    <cellStyle name="Note 12 2 3 8 2" xfId="12579"/>
    <cellStyle name="Note 12 2 3 8 2 2" xfId="12580"/>
    <cellStyle name="Note 12 2 3 8 3" xfId="12581"/>
    <cellStyle name="Note 12 2 3 9" xfId="12582"/>
    <cellStyle name="Note 12 2 3 9 2" xfId="12583"/>
    <cellStyle name="Note 12 2 4" xfId="12584"/>
    <cellStyle name="Note 12 2 4 2" xfId="12585"/>
    <cellStyle name="Note 12 2 4 2 2" xfId="12586"/>
    <cellStyle name="Note 12 2 4 2 2 2" xfId="12587"/>
    <cellStyle name="Note 12 2 4 2 3" xfId="12588"/>
    <cellStyle name="Note 12 2 4 3" xfId="12589"/>
    <cellStyle name="Note 12 2 4 3 2" xfId="12590"/>
    <cellStyle name="Note 12 2 4 3 2 2" xfId="12591"/>
    <cellStyle name="Note 12 2 4 3 3" xfId="12592"/>
    <cellStyle name="Note 12 2 4 4" xfId="12593"/>
    <cellStyle name="Note 12 2 4 4 2" xfId="12594"/>
    <cellStyle name="Note 12 2 4 4 2 2" xfId="12595"/>
    <cellStyle name="Note 12 2 4 4 3" xfId="12596"/>
    <cellStyle name="Note 12 2 4 5" xfId="12597"/>
    <cellStyle name="Note 12 2 4 5 2" xfId="12598"/>
    <cellStyle name="Note 12 2 4 5 2 2" xfId="12599"/>
    <cellStyle name="Note 12 2 4 5 3" xfId="12600"/>
    <cellStyle name="Note 12 2 4 6" xfId="12601"/>
    <cellStyle name="Note 12 2 4 6 2" xfId="12602"/>
    <cellStyle name="Note 12 2 4 7" xfId="12603"/>
    <cellStyle name="Note 12 2 5" xfId="12604"/>
    <cellStyle name="Note 12 2 5 2" xfId="12605"/>
    <cellStyle name="Note 12 2 5 2 2" xfId="12606"/>
    <cellStyle name="Note 12 2 5 2 2 2" xfId="12607"/>
    <cellStyle name="Note 12 2 5 2 3" xfId="12608"/>
    <cellStyle name="Note 12 2 5 3" xfId="12609"/>
    <cellStyle name="Note 12 2 5 3 2" xfId="12610"/>
    <cellStyle name="Note 12 2 5 3 2 2" xfId="12611"/>
    <cellStyle name="Note 12 2 5 3 3" xfId="12612"/>
    <cellStyle name="Note 12 2 5 4" xfId="12613"/>
    <cellStyle name="Note 12 2 5 4 2" xfId="12614"/>
    <cellStyle name="Note 12 2 5 4 2 2" xfId="12615"/>
    <cellStyle name="Note 12 2 5 4 3" xfId="12616"/>
    <cellStyle name="Note 12 2 5 5" xfId="12617"/>
    <cellStyle name="Note 12 2 5 5 2" xfId="12618"/>
    <cellStyle name="Note 12 2 5 6" xfId="12619"/>
    <cellStyle name="Note 12 2 6" xfId="12620"/>
    <cellStyle name="Note 12 2 6 2" xfId="12621"/>
    <cellStyle name="Note 12 2 6 2 2" xfId="12622"/>
    <cellStyle name="Note 12 2 6 2 2 2" xfId="12623"/>
    <cellStyle name="Note 12 2 6 2 3" xfId="12624"/>
    <cellStyle name="Note 12 2 6 3" xfId="12625"/>
    <cellStyle name="Note 12 2 6 3 2" xfId="12626"/>
    <cellStyle name="Note 12 2 6 3 2 2" xfId="12627"/>
    <cellStyle name="Note 12 2 6 3 3" xfId="12628"/>
    <cellStyle name="Note 12 2 6 4" xfId="12629"/>
    <cellStyle name="Note 12 2 6 4 2" xfId="12630"/>
    <cellStyle name="Note 12 2 6 4 2 2" xfId="12631"/>
    <cellStyle name="Note 12 2 6 4 3" xfId="12632"/>
    <cellStyle name="Note 12 2 6 5" xfId="12633"/>
    <cellStyle name="Note 12 2 6 5 2" xfId="12634"/>
    <cellStyle name="Note 12 2 6 6" xfId="12635"/>
    <cellStyle name="Note 12 2 7" xfId="12636"/>
    <cellStyle name="Note 12 2 7 2" xfId="12637"/>
    <cellStyle name="Note 12 2 7 2 2" xfId="12638"/>
    <cellStyle name="Note 12 2 7 2 2 2" xfId="12639"/>
    <cellStyle name="Note 12 2 7 2 3" xfId="12640"/>
    <cellStyle name="Note 12 2 7 3" xfId="12641"/>
    <cellStyle name="Note 12 2 7 3 2" xfId="12642"/>
    <cellStyle name="Note 12 2 7 3 2 2" xfId="12643"/>
    <cellStyle name="Note 12 2 7 3 3" xfId="12644"/>
    <cellStyle name="Note 12 2 7 4" xfId="12645"/>
    <cellStyle name="Note 12 2 7 4 2" xfId="12646"/>
    <cellStyle name="Note 12 2 7 4 2 2" xfId="12647"/>
    <cellStyle name="Note 12 2 7 4 3" xfId="12648"/>
    <cellStyle name="Note 12 2 7 5" xfId="12649"/>
    <cellStyle name="Note 12 2 7 5 2" xfId="12650"/>
    <cellStyle name="Note 12 2 7 6" xfId="12651"/>
    <cellStyle name="Note 12 2 8" xfId="12652"/>
    <cellStyle name="Note 12 2 8 2" xfId="12653"/>
    <cellStyle name="Note 12 2 8 2 2" xfId="12654"/>
    <cellStyle name="Note 12 2 8 2 2 2" xfId="12655"/>
    <cellStyle name="Note 12 2 8 2 3" xfId="12656"/>
    <cellStyle name="Note 12 2 8 3" xfId="12657"/>
    <cellStyle name="Note 12 2 8 3 2" xfId="12658"/>
    <cellStyle name="Note 12 2 8 3 2 2" xfId="12659"/>
    <cellStyle name="Note 12 2 8 3 3" xfId="12660"/>
    <cellStyle name="Note 12 2 8 4" xfId="12661"/>
    <cellStyle name="Note 12 2 8 4 2" xfId="12662"/>
    <cellStyle name="Note 12 2 8 4 2 2" xfId="12663"/>
    <cellStyle name="Note 12 2 8 4 3" xfId="12664"/>
    <cellStyle name="Note 12 2 8 5" xfId="12665"/>
    <cellStyle name="Note 12 2 8 5 2" xfId="12666"/>
    <cellStyle name="Note 12 2 8 6" xfId="12667"/>
    <cellStyle name="Note 12 2 9" xfId="12668"/>
    <cellStyle name="Note 12 2 9 2" xfId="12669"/>
    <cellStyle name="Note 12 2 9 2 2" xfId="12670"/>
    <cellStyle name="Note 12 2 9 3" xfId="12671"/>
    <cellStyle name="Note 12 3" xfId="12672"/>
    <cellStyle name="Note 12 3 10" xfId="12673"/>
    <cellStyle name="Note 12 3 10 2" xfId="12674"/>
    <cellStyle name="Note 12 3 11" xfId="12675"/>
    <cellStyle name="Note 12 3 2" xfId="12676"/>
    <cellStyle name="Note 12 3 2 10" xfId="12677"/>
    <cellStyle name="Note 12 3 2 10 2" xfId="12678"/>
    <cellStyle name="Note 12 3 2 11" xfId="12679"/>
    <cellStyle name="Note 12 3 2 2" xfId="12680"/>
    <cellStyle name="Note 12 3 2 2 10" xfId="12681"/>
    <cellStyle name="Note 12 3 2 2 2" xfId="12682"/>
    <cellStyle name="Note 12 3 2 2 2 10" xfId="12683"/>
    <cellStyle name="Note 12 3 2 2 2 2" xfId="12684"/>
    <cellStyle name="Note 12 3 2 2 2 2 2" xfId="12685"/>
    <cellStyle name="Note 12 3 2 2 2 2 2 2" xfId="12686"/>
    <cellStyle name="Note 12 3 2 2 2 2 2 2 2" xfId="12687"/>
    <cellStyle name="Note 12 3 2 2 2 2 2 2 2 2" xfId="12688"/>
    <cellStyle name="Note 12 3 2 2 2 2 2 2 3" xfId="12689"/>
    <cellStyle name="Note 12 3 2 2 2 2 2 3" xfId="12690"/>
    <cellStyle name="Note 12 3 2 2 2 2 2 3 2" xfId="12691"/>
    <cellStyle name="Note 12 3 2 2 2 2 2 3 2 2" xfId="12692"/>
    <cellStyle name="Note 12 3 2 2 2 2 2 3 3" xfId="12693"/>
    <cellStyle name="Note 12 3 2 2 2 2 2 4" xfId="12694"/>
    <cellStyle name="Note 12 3 2 2 2 2 2 4 2" xfId="12695"/>
    <cellStyle name="Note 12 3 2 2 2 2 2 4 2 2" xfId="12696"/>
    <cellStyle name="Note 12 3 2 2 2 2 2 4 3" xfId="12697"/>
    <cellStyle name="Note 12 3 2 2 2 2 2 5" xfId="12698"/>
    <cellStyle name="Note 12 3 2 2 2 2 2 5 2" xfId="12699"/>
    <cellStyle name="Note 12 3 2 2 2 2 2 5 2 2" xfId="12700"/>
    <cellStyle name="Note 12 3 2 2 2 2 2 5 3" xfId="12701"/>
    <cellStyle name="Note 12 3 2 2 2 2 2 6" xfId="12702"/>
    <cellStyle name="Note 12 3 2 2 2 2 2 6 2" xfId="12703"/>
    <cellStyle name="Note 12 3 2 2 2 2 2 7" xfId="12704"/>
    <cellStyle name="Note 12 3 2 2 2 2 3" xfId="12705"/>
    <cellStyle name="Note 12 3 2 2 2 2 3 2" xfId="12706"/>
    <cellStyle name="Note 12 3 2 2 2 2 3 2 2" xfId="12707"/>
    <cellStyle name="Note 12 3 2 2 2 2 3 2 2 2" xfId="12708"/>
    <cellStyle name="Note 12 3 2 2 2 2 3 2 3" xfId="12709"/>
    <cellStyle name="Note 12 3 2 2 2 2 3 3" xfId="12710"/>
    <cellStyle name="Note 12 3 2 2 2 2 3 3 2" xfId="12711"/>
    <cellStyle name="Note 12 3 2 2 2 2 3 3 2 2" xfId="12712"/>
    <cellStyle name="Note 12 3 2 2 2 2 3 3 3" xfId="12713"/>
    <cellStyle name="Note 12 3 2 2 2 2 3 4" xfId="12714"/>
    <cellStyle name="Note 12 3 2 2 2 2 3 4 2" xfId="12715"/>
    <cellStyle name="Note 12 3 2 2 2 2 3 4 2 2" xfId="12716"/>
    <cellStyle name="Note 12 3 2 2 2 2 3 4 3" xfId="12717"/>
    <cellStyle name="Note 12 3 2 2 2 2 3 5" xfId="12718"/>
    <cellStyle name="Note 12 3 2 2 2 2 3 5 2" xfId="12719"/>
    <cellStyle name="Note 12 3 2 2 2 2 3 6" xfId="12720"/>
    <cellStyle name="Note 12 3 2 2 2 2 4" xfId="12721"/>
    <cellStyle name="Note 12 3 2 2 2 2 4 2" xfId="12722"/>
    <cellStyle name="Note 12 3 2 2 2 2 4 2 2" xfId="12723"/>
    <cellStyle name="Note 12 3 2 2 2 2 4 2 2 2" xfId="12724"/>
    <cellStyle name="Note 12 3 2 2 2 2 4 2 3" xfId="12725"/>
    <cellStyle name="Note 12 3 2 2 2 2 4 3" xfId="12726"/>
    <cellStyle name="Note 12 3 2 2 2 2 4 3 2" xfId="12727"/>
    <cellStyle name="Note 12 3 2 2 2 2 4 3 2 2" xfId="12728"/>
    <cellStyle name="Note 12 3 2 2 2 2 4 3 3" xfId="12729"/>
    <cellStyle name="Note 12 3 2 2 2 2 4 4" xfId="12730"/>
    <cellStyle name="Note 12 3 2 2 2 2 4 4 2" xfId="12731"/>
    <cellStyle name="Note 12 3 2 2 2 2 4 4 2 2" xfId="12732"/>
    <cellStyle name="Note 12 3 2 2 2 2 4 4 3" xfId="12733"/>
    <cellStyle name="Note 12 3 2 2 2 2 4 5" xfId="12734"/>
    <cellStyle name="Note 12 3 2 2 2 2 4 5 2" xfId="12735"/>
    <cellStyle name="Note 12 3 2 2 2 2 4 6" xfId="12736"/>
    <cellStyle name="Note 12 3 2 2 2 2 5" xfId="12737"/>
    <cellStyle name="Note 12 3 2 2 2 2 5 2" xfId="12738"/>
    <cellStyle name="Note 12 3 2 2 2 2 5 2 2" xfId="12739"/>
    <cellStyle name="Note 12 3 2 2 2 2 5 2 2 2" xfId="12740"/>
    <cellStyle name="Note 12 3 2 2 2 2 5 2 3" xfId="12741"/>
    <cellStyle name="Note 12 3 2 2 2 2 5 3" xfId="12742"/>
    <cellStyle name="Note 12 3 2 2 2 2 5 3 2" xfId="12743"/>
    <cellStyle name="Note 12 3 2 2 2 2 5 3 2 2" xfId="12744"/>
    <cellStyle name="Note 12 3 2 2 2 2 5 3 3" xfId="12745"/>
    <cellStyle name="Note 12 3 2 2 2 2 5 4" xfId="12746"/>
    <cellStyle name="Note 12 3 2 2 2 2 5 4 2" xfId="12747"/>
    <cellStyle name="Note 12 3 2 2 2 2 5 4 2 2" xfId="12748"/>
    <cellStyle name="Note 12 3 2 2 2 2 5 4 3" xfId="12749"/>
    <cellStyle name="Note 12 3 2 2 2 2 5 5" xfId="12750"/>
    <cellStyle name="Note 12 3 2 2 2 2 5 5 2" xfId="12751"/>
    <cellStyle name="Note 12 3 2 2 2 2 5 6" xfId="12752"/>
    <cellStyle name="Note 12 3 2 2 2 2 6" xfId="12753"/>
    <cellStyle name="Note 12 3 2 2 2 2 6 2" xfId="12754"/>
    <cellStyle name="Note 12 3 2 2 2 2 6 2 2" xfId="12755"/>
    <cellStyle name="Note 12 3 2 2 2 2 6 2 2 2" xfId="12756"/>
    <cellStyle name="Note 12 3 2 2 2 2 6 2 3" xfId="12757"/>
    <cellStyle name="Note 12 3 2 2 2 2 6 3" xfId="12758"/>
    <cellStyle name="Note 12 3 2 2 2 2 6 3 2" xfId="12759"/>
    <cellStyle name="Note 12 3 2 2 2 2 6 3 2 2" xfId="12760"/>
    <cellStyle name="Note 12 3 2 2 2 2 6 3 3" xfId="12761"/>
    <cellStyle name="Note 12 3 2 2 2 2 6 4" xfId="12762"/>
    <cellStyle name="Note 12 3 2 2 2 2 6 4 2" xfId="12763"/>
    <cellStyle name="Note 12 3 2 2 2 2 6 4 2 2" xfId="12764"/>
    <cellStyle name="Note 12 3 2 2 2 2 6 4 3" xfId="12765"/>
    <cellStyle name="Note 12 3 2 2 2 2 6 5" xfId="12766"/>
    <cellStyle name="Note 12 3 2 2 2 2 6 5 2" xfId="12767"/>
    <cellStyle name="Note 12 3 2 2 2 2 6 6" xfId="12768"/>
    <cellStyle name="Note 12 3 2 2 2 2 7" xfId="12769"/>
    <cellStyle name="Note 12 3 2 2 2 2 7 2" xfId="12770"/>
    <cellStyle name="Note 12 3 2 2 2 2 7 2 2" xfId="12771"/>
    <cellStyle name="Note 12 3 2 2 2 2 7 3" xfId="12772"/>
    <cellStyle name="Note 12 3 2 2 2 2 8" xfId="12773"/>
    <cellStyle name="Note 12 3 2 2 2 2 8 2" xfId="12774"/>
    <cellStyle name="Note 12 3 2 2 2 2 9" xfId="12775"/>
    <cellStyle name="Note 12 3 2 2 2 3" xfId="12776"/>
    <cellStyle name="Note 12 3 2 2 2 3 2" xfId="12777"/>
    <cellStyle name="Note 12 3 2 2 2 3 2 2" xfId="12778"/>
    <cellStyle name="Note 12 3 2 2 2 3 2 2 2" xfId="12779"/>
    <cellStyle name="Note 12 3 2 2 2 3 2 3" xfId="12780"/>
    <cellStyle name="Note 12 3 2 2 2 3 3" xfId="12781"/>
    <cellStyle name="Note 12 3 2 2 2 3 3 2" xfId="12782"/>
    <cellStyle name="Note 12 3 2 2 2 3 3 2 2" xfId="12783"/>
    <cellStyle name="Note 12 3 2 2 2 3 3 3" xfId="12784"/>
    <cellStyle name="Note 12 3 2 2 2 3 4" xfId="12785"/>
    <cellStyle name="Note 12 3 2 2 2 3 4 2" xfId="12786"/>
    <cellStyle name="Note 12 3 2 2 2 3 4 2 2" xfId="12787"/>
    <cellStyle name="Note 12 3 2 2 2 3 4 3" xfId="12788"/>
    <cellStyle name="Note 12 3 2 2 2 3 5" xfId="12789"/>
    <cellStyle name="Note 12 3 2 2 2 3 5 2" xfId="12790"/>
    <cellStyle name="Note 12 3 2 2 2 3 5 2 2" xfId="12791"/>
    <cellStyle name="Note 12 3 2 2 2 3 5 3" xfId="12792"/>
    <cellStyle name="Note 12 3 2 2 2 3 6" xfId="12793"/>
    <cellStyle name="Note 12 3 2 2 2 3 6 2" xfId="12794"/>
    <cellStyle name="Note 12 3 2 2 2 3 7" xfId="12795"/>
    <cellStyle name="Note 12 3 2 2 2 4" xfId="12796"/>
    <cellStyle name="Note 12 3 2 2 2 4 2" xfId="12797"/>
    <cellStyle name="Note 12 3 2 2 2 4 2 2" xfId="12798"/>
    <cellStyle name="Note 12 3 2 2 2 4 2 2 2" xfId="12799"/>
    <cellStyle name="Note 12 3 2 2 2 4 2 3" xfId="12800"/>
    <cellStyle name="Note 12 3 2 2 2 4 3" xfId="12801"/>
    <cellStyle name="Note 12 3 2 2 2 4 3 2" xfId="12802"/>
    <cellStyle name="Note 12 3 2 2 2 4 3 2 2" xfId="12803"/>
    <cellStyle name="Note 12 3 2 2 2 4 3 3" xfId="12804"/>
    <cellStyle name="Note 12 3 2 2 2 4 4" xfId="12805"/>
    <cellStyle name="Note 12 3 2 2 2 4 4 2" xfId="12806"/>
    <cellStyle name="Note 12 3 2 2 2 4 4 2 2" xfId="12807"/>
    <cellStyle name="Note 12 3 2 2 2 4 4 3" xfId="12808"/>
    <cellStyle name="Note 12 3 2 2 2 4 5" xfId="12809"/>
    <cellStyle name="Note 12 3 2 2 2 4 5 2" xfId="12810"/>
    <cellStyle name="Note 12 3 2 2 2 4 6" xfId="12811"/>
    <cellStyle name="Note 12 3 2 2 2 5" xfId="12812"/>
    <cellStyle name="Note 12 3 2 2 2 5 2" xfId="12813"/>
    <cellStyle name="Note 12 3 2 2 2 5 2 2" xfId="12814"/>
    <cellStyle name="Note 12 3 2 2 2 5 2 2 2" xfId="12815"/>
    <cellStyle name="Note 12 3 2 2 2 5 2 3" xfId="12816"/>
    <cellStyle name="Note 12 3 2 2 2 5 3" xfId="12817"/>
    <cellStyle name="Note 12 3 2 2 2 5 3 2" xfId="12818"/>
    <cellStyle name="Note 12 3 2 2 2 5 3 2 2" xfId="12819"/>
    <cellStyle name="Note 12 3 2 2 2 5 3 3" xfId="12820"/>
    <cellStyle name="Note 12 3 2 2 2 5 4" xfId="12821"/>
    <cellStyle name="Note 12 3 2 2 2 5 4 2" xfId="12822"/>
    <cellStyle name="Note 12 3 2 2 2 5 4 2 2" xfId="12823"/>
    <cellStyle name="Note 12 3 2 2 2 5 4 3" xfId="12824"/>
    <cellStyle name="Note 12 3 2 2 2 5 5" xfId="12825"/>
    <cellStyle name="Note 12 3 2 2 2 5 5 2" xfId="12826"/>
    <cellStyle name="Note 12 3 2 2 2 5 6" xfId="12827"/>
    <cellStyle name="Note 12 3 2 2 2 6" xfId="12828"/>
    <cellStyle name="Note 12 3 2 2 2 6 2" xfId="12829"/>
    <cellStyle name="Note 12 3 2 2 2 6 2 2" xfId="12830"/>
    <cellStyle name="Note 12 3 2 2 2 6 2 2 2" xfId="12831"/>
    <cellStyle name="Note 12 3 2 2 2 6 2 3" xfId="12832"/>
    <cellStyle name="Note 12 3 2 2 2 6 3" xfId="12833"/>
    <cellStyle name="Note 12 3 2 2 2 6 3 2" xfId="12834"/>
    <cellStyle name="Note 12 3 2 2 2 6 3 2 2" xfId="12835"/>
    <cellStyle name="Note 12 3 2 2 2 6 3 3" xfId="12836"/>
    <cellStyle name="Note 12 3 2 2 2 6 4" xfId="12837"/>
    <cellStyle name="Note 12 3 2 2 2 6 4 2" xfId="12838"/>
    <cellStyle name="Note 12 3 2 2 2 6 4 2 2" xfId="12839"/>
    <cellStyle name="Note 12 3 2 2 2 6 4 3" xfId="12840"/>
    <cellStyle name="Note 12 3 2 2 2 6 5" xfId="12841"/>
    <cellStyle name="Note 12 3 2 2 2 6 5 2" xfId="12842"/>
    <cellStyle name="Note 12 3 2 2 2 6 6" xfId="12843"/>
    <cellStyle name="Note 12 3 2 2 2 7" xfId="12844"/>
    <cellStyle name="Note 12 3 2 2 2 7 2" xfId="12845"/>
    <cellStyle name="Note 12 3 2 2 2 7 2 2" xfId="12846"/>
    <cellStyle name="Note 12 3 2 2 2 7 2 2 2" xfId="12847"/>
    <cellStyle name="Note 12 3 2 2 2 7 2 3" xfId="12848"/>
    <cellStyle name="Note 12 3 2 2 2 7 3" xfId="12849"/>
    <cellStyle name="Note 12 3 2 2 2 7 3 2" xfId="12850"/>
    <cellStyle name="Note 12 3 2 2 2 7 3 2 2" xfId="12851"/>
    <cellStyle name="Note 12 3 2 2 2 7 3 3" xfId="12852"/>
    <cellStyle name="Note 12 3 2 2 2 7 4" xfId="12853"/>
    <cellStyle name="Note 12 3 2 2 2 7 4 2" xfId="12854"/>
    <cellStyle name="Note 12 3 2 2 2 7 4 2 2" xfId="12855"/>
    <cellStyle name="Note 12 3 2 2 2 7 4 3" xfId="12856"/>
    <cellStyle name="Note 12 3 2 2 2 7 5" xfId="12857"/>
    <cellStyle name="Note 12 3 2 2 2 7 5 2" xfId="12858"/>
    <cellStyle name="Note 12 3 2 2 2 7 6" xfId="12859"/>
    <cellStyle name="Note 12 3 2 2 2 8" xfId="12860"/>
    <cellStyle name="Note 12 3 2 2 2 8 2" xfId="12861"/>
    <cellStyle name="Note 12 3 2 2 2 8 2 2" xfId="12862"/>
    <cellStyle name="Note 12 3 2 2 2 8 3" xfId="12863"/>
    <cellStyle name="Note 12 3 2 2 2 9" xfId="12864"/>
    <cellStyle name="Note 12 3 2 2 2 9 2" xfId="12865"/>
    <cellStyle name="Note 12 3 2 2 3" xfId="12866"/>
    <cellStyle name="Note 12 3 2 2 3 2" xfId="12867"/>
    <cellStyle name="Note 12 3 2 2 3 2 2" xfId="12868"/>
    <cellStyle name="Note 12 3 2 2 3 2 2 2" xfId="12869"/>
    <cellStyle name="Note 12 3 2 2 3 2 3" xfId="12870"/>
    <cellStyle name="Note 12 3 2 2 3 3" xfId="12871"/>
    <cellStyle name="Note 12 3 2 2 3 3 2" xfId="12872"/>
    <cellStyle name="Note 12 3 2 2 3 3 2 2" xfId="12873"/>
    <cellStyle name="Note 12 3 2 2 3 3 3" xfId="12874"/>
    <cellStyle name="Note 12 3 2 2 3 4" xfId="12875"/>
    <cellStyle name="Note 12 3 2 2 3 4 2" xfId="12876"/>
    <cellStyle name="Note 12 3 2 2 3 4 2 2" xfId="12877"/>
    <cellStyle name="Note 12 3 2 2 3 4 3" xfId="12878"/>
    <cellStyle name="Note 12 3 2 2 3 5" xfId="12879"/>
    <cellStyle name="Note 12 3 2 2 3 5 2" xfId="12880"/>
    <cellStyle name="Note 12 3 2 2 3 5 2 2" xfId="12881"/>
    <cellStyle name="Note 12 3 2 2 3 5 3" xfId="12882"/>
    <cellStyle name="Note 12 3 2 2 3 6" xfId="12883"/>
    <cellStyle name="Note 12 3 2 2 3 6 2" xfId="12884"/>
    <cellStyle name="Note 12 3 2 2 3 7" xfId="12885"/>
    <cellStyle name="Note 12 3 2 2 4" xfId="12886"/>
    <cellStyle name="Note 12 3 2 2 4 2" xfId="12887"/>
    <cellStyle name="Note 12 3 2 2 4 2 2" xfId="12888"/>
    <cellStyle name="Note 12 3 2 2 4 2 2 2" xfId="12889"/>
    <cellStyle name="Note 12 3 2 2 4 2 3" xfId="12890"/>
    <cellStyle name="Note 12 3 2 2 4 3" xfId="12891"/>
    <cellStyle name="Note 12 3 2 2 4 3 2" xfId="12892"/>
    <cellStyle name="Note 12 3 2 2 4 3 2 2" xfId="12893"/>
    <cellStyle name="Note 12 3 2 2 4 3 3" xfId="12894"/>
    <cellStyle name="Note 12 3 2 2 4 4" xfId="12895"/>
    <cellStyle name="Note 12 3 2 2 4 4 2" xfId="12896"/>
    <cellStyle name="Note 12 3 2 2 4 4 2 2" xfId="12897"/>
    <cellStyle name="Note 12 3 2 2 4 4 3" xfId="12898"/>
    <cellStyle name="Note 12 3 2 2 4 5" xfId="12899"/>
    <cellStyle name="Note 12 3 2 2 4 5 2" xfId="12900"/>
    <cellStyle name="Note 12 3 2 2 4 6" xfId="12901"/>
    <cellStyle name="Note 12 3 2 2 5" xfId="12902"/>
    <cellStyle name="Note 12 3 2 2 5 2" xfId="12903"/>
    <cellStyle name="Note 12 3 2 2 5 2 2" xfId="12904"/>
    <cellStyle name="Note 12 3 2 2 5 2 2 2" xfId="12905"/>
    <cellStyle name="Note 12 3 2 2 5 2 3" xfId="12906"/>
    <cellStyle name="Note 12 3 2 2 5 3" xfId="12907"/>
    <cellStyle name="Note 12 3 2 2 5 3 2" xfId="12908"/>
    <cellStyle name="Note 12 3 2 2 5 3 2 2" xfId="12909"/>
    <cellStyle name="Note 12 3 2 2 5 3 3" xfId="12910"/>
    <cellStyle name="Note 12 3 2 2 5 4" xfId="12911"/>
    <cellStyle name="Note 12 3 2 2 5 4 2" xfId="12912"/>
    <cellStyle name="Note 12 3 2 2 5 4 2 2" xfId="12913"/>
    <cellStyle name="Note 12 3 2 2 5 4 3" xfId="12914"/>
    <cellStyle name="Note 12 3 2 2 5 5" xfId="12915"/>
    <cellStyle name="Note 12 3 2 2 5 5 2" xfId="12916"/>
    <cellStyle name="Note 12 3 2 2 5 6" xfId="12917"/>
    <cellStyle name="Note 12 3 2 2 6" xfId="12918"/>
    <cellStyle name="Note 12 3 2 2 6 2" xfId="12919"/>
    <cellStyle name="Note 12 3 2 2 6 2 2" xfId="12920"/>
    <cellStyle name="Note 12 3 2 2 6 2 2 2" xfId="12921"/>
    <cellStyle name="Note 12 3 2 2 6 2 3" xfId="12922"/>
    <cellStyle name="Note 12 3 2 2 6 3" xfId="12923"/>
    <cellStyle name="Note 12 3 2 2 6 3 2" xfId="12924"/>
    <cellStyle name="Note 12 3 2 2 6 3 2 2" xfId="12925"/>
    <cellStyle name="Note 12 3 2 2 6 3 3" xfId="12926"/>
    <cellStyle name="Note 12 3 2 2 6 4" xfId="12927"/>
    <cellStyle name="Note 12 3 2 2 6 4 2" xfId="12928"/>
    <cellStyle name="Note 12 3 2 2 6 4 2 2" xfId="12929"/>
    <cellStyle name="Note 12 3 2 2 6 4 3" xfId="12930"/>
    <cellStyle name="Note 12 3 2 2 6 5" xfId="12931"/>
    <cellStyle name="Note 12 3 2 2 6 5 2" xfId="12932"/>
    <cellStyle name="Note 12 3 2 2 6 6" xfId="12933"/>
    <cellStyle name="Note 12 3 2 2 7" xfId="12934"/>
    <cellStyle name="Note 12 3 2 2 7 2" xfId="12935"/>
    <cellStyle name="Note 12 3 2 2 7 2 2" xfId="12936"/>
    <cellStyle name="Note 12 3 2 2 7 2 2 2" xfId="12937"/>
    <cellStyle name="Note 12 3 2 2 7 2 3" xfId="12938"/>
    <cellStyle name="Note 12 3 2 2 7 3" xfId="12939"/>
    <cellStyle name="Note 12 3 2 2 7 3 2" xfId="12940"/>
    <cellStyle name="Note 12 3 2 2 7 3 2 2" xfId="12941"/>
    <cellStyle name="Note 12 3 2 2 7 3 3" xfId="12942"/>
    <cellStyle name="Note 12 3 2 2 7 4" xfId="12943"/>
    <cellStyle name="Note 12 3 2 2 7 4 2" xfId="12944"/>
    <cellStyle name="Note 12 3 2 2 7 4 2 2" xfId="12945"/>
    <cellStyle name="Note 12 3 2 2 7 4 3" xfId="12946"/>
    <cellStyle name="Note 12 3 2 2 7 5" xfId="12947"/>
    <cellStyle name="Note 12 3 2 2 7 5 2" xfId="12948"/>
    <cellStyle name="Note 12 3 2 2 7 6" xfId="12949"/>
    <cellStyle name="Note 12 3 2 2 8" xfId="12950"/>
    <cellStyle name="Note 12 3 2 2 8 2" xfId="12951"/>
    <cellStyle name="Note 12 3 2 2 8 2 2" xfId="12952"/>
    <cellStyle name="Note 12 3 2 2 8 3" xfId="12953"/>
    <cellStyle name="Note 12 3 2 2 9" xfId="12954"/>
    <cellStyle name="Note 12 3 2 2 9 2" xfId="12955"/>
    <cellStyle name="Note 12 3 2 3" xfId="12956"/>
    <cellStyle name="Note 12 3 2 3 10" xfId="12957"/>
    <cellStyle name="Note 12 3 2 3 2" xfId="12958"/>
    <cellStyle name="Note 12 3 2 3 2 10" xfId="12959"/>
    <cellStyle name="Note 12 3 2 3 2 2" xfId="12960"/>
    <cellStyle name="Note 12 3 2 3 2 2 2" xfId="12961"/>
    <cellStyle name="Note 12 3 2 3 2 2 2 2" xfId="12962"/>
    <cellStyle name="Note 12 3 2 3 2 2 2 2 2" xfId="12963"/>
    <cellStyle name="Note 12 3 2 3 2 2 2 2 2 2" xfId="12964"/>
    <cellStyle name="Note 12 3 2 3 2 2 2 2 3" xfId="12965"/>
    <cellStyle name="Note 12 3 2 3 2 2 2 3" xfId="12966"/>
    <cellStyle name="Note 12 3 2 3 2 2 2 3 2" xfId="12967"/>
    <cellStyle name="Note 12 3 2 3 2 2 2 3 2 2" xfId="12968"/>
    <cellStyle name="Note 12 3 2 3 2 2 2 3 3" xfId="12969"/>
    <cellStyle name="Note 12 3 2 3 2 2 2 4" xfId="12970"/>
    <cellStyle name="Note 12 3 2 3 2 2 2 4 2" xfId="12971"/>
    <cellStyle name="Note 12 3 2 3 2 2 2 4 2 2" xfId="12972"/>
    <cellStyle name="Note 12 3 2 3 2 2 2 4 3" xfId="12973"/>
    <cellStyle name="Note 12 3 2 3 2 2 2 5" xfId="12974"/>
    <cellStyle name="Note 12 3 2 3 2 2 2 5 2" xfId="12975"/>
    <cellStyle name="Note 12 3 2 3 2 2 2 5 2 2" xfId="12976"/>
    <cellStyle name="Note 12 3 2 3 2 2 2 5 3" xfId="12977"/>
    <cellStyle name="Note 12 3 2 3 2 2 2 6" xfId="12978"/>
    <cellStyle name="Note 12 3 2 3 2 2 2 6 2" xfId="12979"/>
    <cellStyle name="Note 12 3 2 3 2 2 2 7" xfId="12980"/>
    <cellStyle name="Note 12 3 2 3 2 2 3" xfId="12981"/>
    <cellStyle name="Note 12 3 2 3 2 2 3 2" xfId="12982"/>
    <cellStyle name="Note 12 3 2 3 2 2 3 2 2" xfId="12983"/>
    <cellStyle name="Note 12 3 2 3 2 2 3 2 2 2" xfId="12984"/>
    <cellStyle name="Note 12 3 2 3 2 2 3 2 3" xfId="12985"/>
    <cellStyle name="Note 12 3 2 3 2 2 3 3" xfId="12986"/>
    <cellStyle name="Note 12 3 2 3 2 2 3 3 2" xfId="12987"/>
    <cellStyle name="Note 12 3 2 3 2 2 3 3 2 2" xfId="12988"/>
    <cellStyle name="Note 12 3 2 3 2 2 3 3 3" xfId="12989"/>
    <cellStyle name="Note 12 3 2 3 2 2 3 4" xfId="12990"/>
    <cellStyle name="Note 12 3 2 3 2 2 3 4 2" xfId="12991"/>
    <cellStyle name="Note 12 3 2 3 2 2 3 4 2 2" xfId="12992"/>
    <cellStyle name="Note 12 3 2 3 2 2 3 4 3" xfId="12993"/>
    <cellStyle name="Note 12 3 2 3 2 2 3 5" xfId="12994"/>
    <cellStyle name="Note 12 3 2 3 2 2 3 5 2" xfId="12995"/>
    <cellStyle name="Note 12 3 2 3 2 2 3 6" xfId="12996"/>
    <cellStyle name="Note 12 3 2 3 2 2 4" xfId="12997"/>
    <cellStyle name="Note 12 3 2 3 2 2 4 2" xfId="12998"/>
    <cellStyle name="Note 12 3 2 3 2 2 4 2 2" xfId="12999"/>
    <cellStyle name="Note 12 3 2 3 2 2 4 2 2 2" xfId="13000"/>
    <cellStyle name="Note 12 3 2 3 2 2 4 2 3" xfId="13001"/>
    <cellStyle name="Note 12 3 2 3 2 2 4 3" xfId="13002"/>
    <cellStyle name="Note 12 3 2 3 2 2 4 3 2" xfId="13003"/>
    <cellStyle name="Note 12 3 2 3 2 2 4 3 2 2" xfId="13004"/>
    <cellStyle name="Note 12 3 2 3 2 2 4 3 3" xfId="13005"/>
    <cellStyle name="Note 12 3 2 3 2 2 4 4" xfId="13006"/>
    <cellStyle name="Note 12 3 2 3 2 2 4 4 2" xfId="13007"/>
    <cellStyle name="Note 12 3 2 3 2 2 4 4 2 2" xfId="13008"/>
    <cellStyle name="Note 12 3 2 3 2 2 4 4 3" xfId="13009"/>
    <cellStyle name="Note 12 3 2 3 2 2 4 5" xfId="13010"/>
    <cellStyle name="Note 12 3 2 3 2 2 4 5 2" xfId="13011"/>
    <cellStyle name="Note 12 3 2 3 2 2 4 6" xfId="13012"/>
    <cellStyle name="Note 12 3 2 3 2 2 5" xfId="13013"/>
    <cellStyle name="Note 12 3 2 3 2 2 5 2" xfId="13014"/>
    <cellStyle name="Note 12 3 2 3 2 2 5 2 2" xfId="13015"/>
    <cellStyle name="Note 12 3 2 3 2 2 5 2 2 2" xfId="13016"/>
    <cellStyle name="Note 12 3 2 3 2 2 5 2 3" xfId="13017"/>
    <cellStyle name="Note 12 3 2 3 2 2 5 3" xfId="13018"/>
    <cellStyle name="Note 12 3 2 3 2 2 5 3 2" xfId="13019"/>
    <cellStyle name="Note 12 3 2 3 2 2 5 3 2 2" xfId="13020"/>
    <cellStyle name="Note 12 3 2 3 2 2 5 3 3" xfId="13021"/>
    <cellStyle name="Note 12 3 2 3 2 2 5 4" xfId="13022"/>
    <cellStyle name="Note 12 3 2 3 2 2 5 4 2" xfId="13023"/>
    <cellStyle name="Note 12 3 2 3 2 2 5 4 2 2" xfId="13024"/>
    <cellStyle name="Note 12 3 2 3 2 2 5 4 3" xfId="13025"/>
    <cellStyle name="Note 12 3 2 3 2 2 5 5" xfId="13026"/>
    <cellStyle name="Note 12 3 2 3 2 2 5 5 2" xfId="13027"/>
    <cellStyle name="Note 12 3 2 3 2 2 5 6" xfId="13028"/>
    <cellStyle name="Note 12 3 2 3 2 2 6" xfId="13029"/>
    <cellStyle name="Note 12 3 2 3 2 2 6 2" xfId="13030"/>
    <cellStyle name="Note 12 3 2 3 2 2 6 2 2" xfId="13031"/>
    <cellStyle name="Note 12 3 2 3 2 2 6 2 2 2" xfId="13032"/>
    <cellStyle name="Note 12 3 2 3 2 2 6 2 3" xfId="13033"/>
    <cellStyle name="Note 12 3 2 3 2 2 6 3" xfId="13034"/>
    <cellStyle name="Note 12 3 2 3 2 2 6 3 2" xfId="13035"/>
    <cellStyle name="Note 12 3 2 3 2 2 6 3 2 2" xfId="13036"/>
    <cellStyle name="Note 12 3 2 3 2 2 6 3 3" xfId="13037"/>
    <cellStyle name="Note 12 3 2 3 2 2 6 4" xfId="13038"/>
    <cellStyle name="Note 12 3 2 3 2 2 6 4 2" xfId="13039"/>
    <cellStyle name="Note 12 3 2 3 2 2 6 4 2 2" xfId="13040"/>
    <cellStyle name="Note 12 3 2 3 2 2 6 4 3" xfId="13041"/>
    <cellStyle name="Note 12 3 2 3 2 2 6 5" xfId="13042"/>
    <cellStyle name="Note 12 3 2 3 2 2 6 5 2" xfId="13043"/>
    <cellStyle name="Note 12 3 2 3 2 2 6 6" xfId="13044"/>
    <cellStyle name="Note 12 3 2 3 2 2 7" xfId="13045"/>
    <cellStyle name="Note 12 3 2 3 2 2 7 2" xfId="13046"/>
    <cellStyle name="Note 12 3 2 3 2 2 7 2 2" xfId="13047"/>
    <cellStyle name="Note 12 3 2 3 2 2 7 3" xfId="13048"/>
    <cellStyle name="Note 12 3 2 3 2 2 8" xfId="13049"/>
    <cellStyle name="Note 12 3 2 3 2 2 8 2" xfId="13050"/>
    <cellStyle name="Note 12 3 2 3 2 2 9" xfId="13051"/>
    <cellStyle name="Note 12 3 2 3 2 3" xfId="13052"/>
    <cellStyle name="Note 12 3 2 3 2 3 2" xfId="13053"/>
    <cellStyle name="Note 12 3 2 3 2 3 2 2" xfId="13054"/>
    <cellStyle name="Note 12 3 2 3 2 3 2 2 2" xfId="13055"/>
    <cellStyle name="Note 12 3 2 3 2 3 2 3" xfId="13056"/>
    <cellStyle name="Note 12 3 2 3 2 3 3" xfId="13057"/>
    <cellStyle name="Note 12 3 2 3 2 3 3 2" xfId="13058"/>
    <cellStyle name="Note 12 3 2 3 2 3 3 2 2" xfId="13059"/>
    <cellStyle name="Note 12 3 2 3 2 3 3 3" xfId="13060"/>
    <cellStyle name="Note 12 3 2 3 2 3 4" xfId="13061"/>
    <cellStyle name="Note 12 3 2 3 2 3 4 2" xfId="13062"/>
    <cellStyle name="Note 12 3 2 3 2 3 4 2 2" xfId="13063"/>
    <cellStyle name="Note 12 3 2 3 2 3 4 3" xfId="13064"/>
    <cellStyle name="Note 12 3 2 3 2 3 5" xfId="13065"/>
    <cellStyle name="Note 12 3 2 3 2 3 5 2" xfId="13066"/>
    <cellStyle name="Note 12 3 2 3 2 3 5 2 2" xfId="13067"/>
    <cellStyle name="Note 12 3 2 3 2 3 5 3" xfId="13068"/>
    <cellStyle name="Note 12 3 2 3 2 3 6" xfId="13069"/>
    <cellStyle name="Note 12 3 2 3 2 3 6 2" xfId="13070"/>
    <cellStyle name="Note 12 3 2 3 2 3 7" xfId="13071"/>
    <cellStyle name="Note 12 3 2 3 2 4" xfId="13072"/>
    <cellStyle name="Note 12 3 2 3 2 4 2" xfId="13073"/>
    <cellStyle name="Note 12 3 2 3 2 4 2 2" xfId="13074"/>
    <cellStyle name="Note 12 3 2 3 2 4 2 2 2" xfId="13075"/>
    <cellStyle name="Note 12 3 2 3 2 4 2 3" xfId="13076"/>
    <cellStyle name="Note 12 3 2 3 2 4 3" xfId="13077"/>
    <cellStyle name="Note 12 3 2 3 2 4 3 2" xfId="13078"/>
    <cellStyle name="Note 12 3 2 3 2 4 3 2 2" xfId="13079"/>
    <cellStyle name="Note 12 3 2 3 2 4 3 3" xfId="13080"/>
    <cellStyle name="Note 12 3 2 3 2 4 4" xfId="13081"/>
    <cellStyle name="Note 12 3 2 3 2 4 4 2" xfId="13082"/>
    <cellStyle name="Note 12 3 2 3 2 4 4 2 2" xfId="13083"/>
    <cellStyle name="Note 12 3 2 3 2 4 4 3" xfId="13084"/>
    <cellStyle name="Note 12 3 2 3 2 4 5" xfId="13085"/>
    <cellStyle name="Note 12 3 2 3 2 4 5 2" xfId="13086"/>
    <cellStyle name="Note 12 3 2 3 2 4 6" xfId="13087"/>
    <cellStyle name="Note 12 3 2 3 2 5" xfId="13088"/>
    <cellStyle name="Note 12 3 2 3 2 5 2" xfId="13089"/>
    <cellStyle name="Note 12 3 2 3 2 5 2 2" xfId="13090"/>
    <cellStyle name="Note 12 3 2 3 2 5 2 2 2" xfId="13091"/>
    <cellStyle name="Note 12 3 2 3 2 5 2 3" xfId="13092"/>
    <cellStyle name="Note 12 3 2 3 2 5 3" xfId="13093"/>
    <cellStyle name="Note 12 3 2 3 2 5 3 2" xfId="13094"/>
    <cellStyle name="Note 12 3 2 3 2 5 3 2 2" xfId="13095"/>
    <cellStyle name="Note 12 3 2 3 2 5 3 3" xfId="13096"/>
    <cellStyle name="Note 12 3 2 3 2 5 4" xfId="13097"/>
    <cellStyle name="Note 12 3 2 3 2 5 4 2" xfId="13098"/>
    <cellStyle name="Note 12 3 2 3 2 5 4 2 2" xfId="13099"/>
    <cellStyle name="Note 12 3 2 3 2 5 4 3" xfId="13100"/>
    <cellStyle name="Note 12 3 2 3 2 5 5" xfId="13101"/>
    <cellStyle name="Note 12 3 2 3 2 5 5 2" xfId="13102"/>
    <cellStyle name="Note 12 3 2 3 2 5 6" xfId="13103"/>
    <cellStyle name="Note 12 3 2 3 2 6" xfId="13104"/>
    <cellStyle name="Note 12 3 2 3 2 6 2" xfId="13105"/>
    <cellStyle name="Note 12 3 2 3 2 6 2 2" xfId="13106"/>
    <cellStyle name="Note 12 3 2 3 2 6 2 2 2" xfId="13107"/>
    <cellStyle name="Note 12 3 2 3 2 6 2 3" xfId="13108"/>
    <cellStyle name="Note 12 3 2 3 2 6 3" xfId="13109"/>
    <cellStyle name="Note 12 3 2 3 2 6 3 2" xfId="13110"/>
    <cellStyle name="Note 12 3 2 3 2 6 3 2 2" xfId="13111"/>
    <cellStyle name="Note 12 3 2 3 2 6 3 3" xfId="13112"/>
    <cellStyle name="Note 12 3 2 3 2 6 4" xfId="13113"/>
    <cellStyle name="Note 12 3 2 3 2 6 4 2" xfId="13114"/>
    <cellStyle name="Note 12 3 2 3 2 6 4 2 2" xfId="13115"/>
    <cellStyle name="Note 12 3 2 3 2 6 4 3" xfId="13116"/>
    <cellStyle name="Note 12 3 2 3 2 6 5" xfId="13117"/>
    <cellStyle name="Note 12 3 2 3 2 6 5 2" xfId="13118"/>
    <cellStyle name="Note 12 3 2 3 2 6 6" xfId="13119"/>
    <cellStyle name="Note 12 3 2 3 2 7" xfId="13120"/>
    <cellStyle name="Note 12 3 2 3 2 7 2" xfId="13121"/>
    <cellStyle name="Note 12 3 2 3 2 7 2 2" xfId="13122"/>
    <cellStyle name="Note 12 3 2 3 2 7 2 2 2" xfId="13123"/>
    <cellStyle name="Note 12 3 2 3 2 7 2 3" xfId="13124"/>
    <cellStyle name="Note 12 3 2 3 2 7 3" xfId="13125"/>
    <cellStyle name="Note 12 3 2 3 2 7 3 2" xfId="13126"/>
    <cellStyle name="Note 12 3 2 3 2 7 3 2 2" xfId="13127"/>
    <cellStyle name="Note 12 3 2 3 2 7 3 3" xfId="13128"/>
    <cellStyle name="Note 12 3 2 3 2 7 4" xfId="13129"/>
    <cellStyle name="Note 12 3 2 3 2 7 4 2" xfId="13130"/>
    <cellStyle name="Note 12 3 2 3 2 7 4 2 2" xfId="13131"/>
    <cellStyle name="Note 12 3 2 3 2 7 4 3" xfId="13132"/>
    <cellStyle name="Note 12 3 2 3 2 7 5" xfId="13133"/>
    <cellStyle name="Note 12 3 2 3 2 7 5 2" xfId="13134"/>
    <cellStyle name="Note 12 3 2 3 2 7 6" xfId="13135"/>
    <cellStyle name="Note 12 3 2 3 2 8" xfId="13136"/>
    <cellStyle name="Note 12 3 2 3 2 8 2" xfId="13137"/>
    <cellStyle name="Note 12 3 2 3 2 8 2 2" xfId="13138"/>
    <cellStyle name="Note 12 3 2 3 2 8 3" xfId="13139"/>
    <cellStyle name="Note 12 3 2 3 2 9" xfId="13140"/>
    <cellStyle name="Note 12 3 2 3 2 9 2" xfId="13141"/>
    <cellStyle name="Note 12 3 2 3 3" xfId="13142"/>
    <cellStyle name="Note 12 3 2 3 3 2" xfId="13143"/>
    <cellStyle name="Note 12 3 2 3 3 2 2" xfId="13144"/>
    <cellStyle name="Note 12 3 2 3 3 2 2 2" xfId="13145"/>
    <cellStyle name="Note 12 3 2 3 3 2 3" xfId="13146"/>
    <cellStyle name="Note 12 3 2 3 3 3" xfId="13147"/>
    <cellStyle name="Note 12 3 2 3 3 3 2" xfId="13148"/>
    <cellStyle name="Note 12 3 2 3 3 3 2 2" xfId="13149"/>
    <cellStyle name="Note 12 3 2 3 3 3 3" xfId="13150"/>
    <cellStyle name="Note 12 3 2 3 3 4" xfId="13151"/>
    <cellStyle name="Note 12 3 2 3 3 4 2" xfId="13152"/>
    <cellStyle name="Note 12 3 2 3 3 4 2 2" xfId="13153"/>
    <cellStyle name="Note 12 3 2 3 3 4 3" xfId="13154"/>
    <cellStyle name="Note 12 3 2 3 3 5" xfId="13155"/>
    <cellStyle name="Note 12 3 2 3 3 5 2" xfId="13156"/>
    <cellStyle name="Note 12 3 2 3 3 5 2 2" xfId="13157"/>
    <cellStyle name="Note 12 3 2 3 3 5 3" xfId="13158"/>
    <cellStyle name="Note 12 3 2 3 3 6" xfId="13159"/>
    <cellStyle name="Note 12 3 2 3 3 6 2" xfId="13160"/>
    <cellStyle name="Note 12 3 2 3 3 7" xfId="13161"/>
    <cellStyle name="Note 12 3 2 3 4" xfId="13162"/>
    <cellStyle name="Note 12 3 2 3 4 2" xfId="13163"/>
    <cellStyle name="Note 12 3 2 3 4 2 2" xfId="13164"/>
    <cellStyle name="Note 12 3 2 3 4 2 2 2" xfId="13165"/>
    <cellStyle name="Note 12 3 2 3 4 2 3" xfId="13166"/>
    <cellStyle name="Note 12 3 2 3 4 3" xfId="13167"/>
    <cellStyle name="Note 12 3 2 3 4 3 2" xfId="13168"/>
    <cellStyle name="Note 12 3 2 3 4 3 2 2" xfId="13169"/>
    <cellStyle name="Note 12 3 2 3 4 3 3" xfId="13170"/>
    <cellStyle name="Note 12 3 2 3 4 4" xfId="13171"/>
    <cellStyle name="Note 12 3 2 3 4 4 2" xfId="13172"/>
    <cellStyle name="Note 12 3 2 3 4 4 2 2" xfId="13173"/>
    <cellStyle name="Note 12 3 2 3 4 4 3" xfId="13174"/>
    <cellStyle name="Note 12 3 2 3 4 5" xfId="13175"/>
    <cellStyle name="Note 12 3 2 3 4 5 2" xfId="13176"/>
    <cellStyle name="Note 12 3 2 3 4 6" xfId="13177"/>
    <cellStyle name="Note 12 3 2 3 5" xfId="13178"/>
    <cellStyle name="Note 12 3 2 3 5 2" xfId="13179"/>
    <cellStyle name="Note 12 3 2 3 5 2 2" xfId="13180"/>
    <cellStyle name="Note 12 3 2 3 5 2 2 2" xfId="13181"/>
    <cellStyle name="Note 12 3 2 3 5 2 3" xfId="13182"/>
    <cellStyle name="Note 12 3 2 3 5 3" xfId="13183"/>
    <cellStyle name="Note 12 3 2 3 5 3 2" xfId="13184"/>
    <cellStyle name="Note 12 3 2 3 5 3 2 2" xfId="13185"/>
    <cellStyle name="Note 12 3 2 3 5 3 3" xfId="13186"/>
    <cellStyle name="Note 12 3 2 3 5 4" xfId="13187"/>
    <cellStyle name="Note 12 3 2 3 5 4 2" xfId="13188"/>
    <cellStyle name="Note 12 3 2 3 5 4 2 2" xfId="13189"/>
    <cellStyle name="Note 12 3 2 3 5 4 3" xfId="13190"/>
    <cellStyle name="Note 12 3 2 3 5 5" xfId="13191"/>
    <cellStyle name="Note 12 3 2 3 5 5 2" xfId="13192"/>
    <cellStyle name="Note 12 3 2 3 5 6" xfId="13193"/>
    <cellStyle name="Note 12 3 2 3 6" xfId="13194"/>
    <cellStyle name="Note 12 3 2 3 6 2" xfId="13195"/>
    <cellStyle name="Note 12 3 2 3 6 2 2" xfId="13196"/>
    <cellStyle name="Note 12 3 2 3 6 2 2 2" xfId="13197"/>
    <cellStyle name="Note 12 3 2 3 6 2 3" xfId="13198"/>
    <cellStyle name="Note 12 3 2 3 6 3" xfId="13199"/>
    <cellStyle name="Note 12 3 2 3 6 3 2" xfId="13200"/>
    <cellStyle name="Note 12 3 2 3 6 3 2 2" xfId="13201"/>
    <cellStyle name="Note 12 3 2 3 6 3 3" xfId="13202"/>
    <cellStyle name="Note 12 3 2 3 6 4" xfId="13203"/>
    <cellStyle name="Note 12 3 2 3 6 4 2" xfId="13204"/>
    <cellStyle name="Note 12 3 2 3 6 4 2 2" xfId="13205"/>
    <cellStyle name="Note 12 3 2 3 6 4 3" xfId="13206"/>
    <cellStyle name="Note 12 3 2 3 6 5" xfId="13207"/>
    <cellStyle name="Note 12 3 2 3 6 5 2" xfId="13208"/>
    <cellStyle name="Note 12 3 2 3 6 6" xfId="13209"/>
    <cellStyle name="Note 12 3 2 3 7" xfId="13210"/>
    <cellStyle name="Note 12 3 2 3 7 2" xfId="13211"/>
    <cellStyle name="Note 12 3 2 3 7 2 2" xfId="13212"/>
    <cellStyle name="Note 12 3 2 3 7 2 2 2" xfId="13213"/>
    <cellStyle name="Note 12 3 2 3 7 2 3" xfId="13214"/>
    <cellStyle name="Note 12 3 2 3 7 3" xfId="13215"/>
    <cellStyle name="Note 12 3 2 3 7 3 2" xfId="13216"/>
    <cellStyle name="Note 12 3 2 3 7 3 2 2" xfId="13217"/>
    <cellStyle name="Note 12 3 2 3 7 3 3" xfId="13218"/>
    <cellStyle name="Note 12 3 2 3 7 4" xfId="13219"/>
    <cellStyle name="Note 12 3 2 3 7 4 2" xfId="13220"/>
    <cellStyle name="Note 12 3 2 3 7 4 2 2" xfId="13221"/>
    <cellStyle name="Note 12 3 2 3 7 4 3" xfId="13222"/>
    <cellStyle name="Note 12 3 2 3 7 5" xfId="13223"/>
    <cellStyle name="Note 12 3 2 3 7 5 2" xfId="13224"/>
    <cellStyle name="Note 12 3 2 3 7 6" xfId="13225"/>
    <cellStyle name="Note 12 3 2 3 8" xfId="13226"/>
    <cellStyle name="Note 12 3 2 3 8 2" xfId="13227"/>
    <cellStyle name="Note 12 3 2 3 8 2 2" xfId="13228"/>
    <cellStyle name="Note 12 3 2 3 8 3" xfId="13229"/>
    <cellStyle name="Note 12 3 2 3 9" xfId="13230"/>
    <cellStyle name="Note 12 3 2 3 9 2" xfId="13231"/>
    <cellStyle name="Note 12 3 2 4" xfId="13232"/>
    <cellStyle name="Note 12 3 2 4 2" xfId="13233"/>
    <cellStyle name="Note 12 3 2 4 2 2" xfId="13234"/>
    <cellStyle name="Note 12 3 2 4 2 2 2" xfId="13235"/>
    <cellStyle name="Note 12 3 2 4 2 3" xfId="13236"/>
    <cellStyle name="Note 12 3 2 4 3" xfId="13237"/>
    <cellStyle name="Note 12 3 2 4 3 2" xfId="13238"/>
    <cellStyle name="Note 12 3 2 4 3 2 2" xfId="13239"/>
    <cellStyle name="Note 12 3 2 4 3 3" xfId="13240"/>
    <cellStyle name="Note 12 3 2 4 4" xfId="13241"/>
    <cellStyle name="Note 12 3 2 4 4 2" xfId="13242"/>
    <cellStyle name="Note 12 3 2 4 4 2 2" xfId="13243"/>
    <cellStyle name="Note 12 3 2 4 4 3" xfId="13244"/>
    <cellStyle name="Note 12 3 2 4 5" xfId="13245"/>
    <cellStyle name="Note 12 3 2 4 5 2" xfId="13246"/>
    <cellStyle name="Note 12 3 2 4 5 2 2" xfId="13247"/>
    <cellStyle name="Note 12 3 2 4 5 3" xfId="13248"/>
    <cellStyle name="Note 12 3 2 4 6" xfId="13249"/>
    <cellStyle name="Note 12 3 2 4 6 2" xfId="13250"/>
    <cellStyle name="Note 12 3 2 4 7" xfId="13251"/>
    <cellStyle name="Note 12 3 2 5" xfId="13252"/>
    <cellStyle name="Note 12 3 2 5 2" xfId="13253"/>
    <cellStyle name="Note 12 3 2 5 2 2" xfId="13254"/>
    <cellStyle name="Note 12 3 2 5 2 2 2" xfId="13255"/>
    <cellStyle name="Note 12 3 2 5 2 3" xfId="13256"/>
    <cellStyle name="Note 12 3 2 5 3" xfId="13257"/>
    <cellStyle name="Note 12 3 2 5 3 2" xfId="13258"/>
    <cellStyle name="Note 12 3 2 5 3 2 2" xfId="13259"/>
    <cellStyle name="Note 12 3 2 5 3 3" xfId="13260"/>
    <cellStyle name="Note 12 3 2 5 4" xfId="13261"/>
    <cellStyle name="Note 12 3 2 5 4 2" xfId="13262"/>
    <cellStyle name="Note 12 3 2 5 4 2 2" xfId="13263"/>
    <cellStyle name="Note 12 3 2 5 4 3" xfId="13264"/>
    <cellStyle name="Note 12 3 2 5 5" xfId="13265"/>
    <cellStyle name="Note 12 3 2 5 5 2" xfId="13266"/>
    <cellStyle name="Note 12 3 2 5 6" xfId="13267"/>
    <cellStyle name="Note 12 3 2 6" xfId="13268"/>
    <cellStyle name="Note 12 3 2 6 2" xfId="13269"/>
    <cellStyle name="Note 12 3 2 6 2 2" xfId="13270"/>
    <cellStyle name="Note 12 3 2 6 2 2 2" xfId="13271"/>
    <cellStyle name="Note 12 3 2 6 2 3" xfId="13272"/>
    <cellStyle name="Note 12 3 2 6 3" xfId="13273"/>
    <cellStyle name="Note 12 3 2 6 3 2" xfId="13274"/>
    <cellStyle name="Note 12 3 2 6 3 2 2" xfId="13275"/>
    <cellStyle name="Note 12 3 2 6 3 3" xfId="13276"/>
    <cellStyle name="Note 12 3 2 6 4" xfId="13277"/>
    <cellStyle name="Note 12 3 2 6 4 2" xfId="13278"/>
    <cellStyle name="Note 12 3 2 6 4 2 2" xfId="13279"/>
    <cellStyle name="Note 12 3 2 6 4 3" xfId="13280"/>
    <cellStyle name="Note 12 3 2 6 5" xfId="13281"/>
    <cellStyle name="Note 12 3 2 6 5 2" xfId="13282"/>
    <cellStyle name="Note 12 3 2 6 6" xfId="13283"/>
    <cellStyle name="Note 12 3 2 7" xfId="13284"/>
    <cellStyle name="Note 12 3 2 7 2" xfId="13285"/>
    <cellStyle name="Note 12 3 2 7 2 2" xfId="13286"/>
    <cellStyle name="Note 12 3 2 7 2 2 2" xfId="13287"/>
    <cellStyle name="Note 12 3 2 7 2 3" xfId="13288"/>
    <cellStyle name="Note 12 3 2 7 3" xfId="13289"/>
    <cellStyle name="Note 12 3 2 7 3 2" xfId="13290"/>
    <cellStyle name="Note 12 3 2 7 3 2 2" xfId="13291"/>
    <cellStyle name="Note 12 3 2 7 3 3" xfId="13292"/>
    <cellStyle name="Note 12 3 2 7 4" xfId="13293"/>
    <cellStyle name="Note 12 3 2 7 4 2" xfId="13294"/>
    <cellStyle name="Note 12 3 2 7 4 2 2" xfId="13295"/>
    <cellStyle name="Note 12 3 2 7 4 3" xfId="13296"/>
    <cellStyle name="Note 12 3 2 7 5" xfId="13297"/>
    <cellStyle name="Note 12 3 2 7 5 2" xfId="13298"/>
    <cellStyle name="Note 12 3 2 7 6" xfId="13299"/>
    <cellStyle name="Note 12 3 2 8" xfId="13300"/>
    <cellStyle name="Note 12 3 2 8 2" xfId="13301"/>
    <cellStyle name="Note 12 3 2 8 2 2" xfId="13302"/>
    <cellStyle name="Note 12 3 2 8 2 2 2" xfId="13303"/>
    <cellStyle name="Note 12 3 2 8 2 3" xfId="13304"/>
    <cellStyle name="Note 12 3 2 8 3" xfId="13305"/>
    <cellStyle name="Note 12 3 2 8 3 2" xfId="13306"/>
    <cellStyle name="Note 12 3 2 8 3 2 2" xfId="13307"/>
    <cellStyle name="Note 12 3 2 8 3 3" xfId="13308"/>
    <cellStyle name="Note 12 3 2 8 4" xfId="13309"/>
    <cellStyle name="Note 12 3 2 8 4 2" xfId="13310"/>
    <cellStyle name="Note 12 3 2 8 4 2 2" xfId="13311"/>
    <cellStyle name="Note 12 3 2 8 4 3" xfId="13312"/>
    <cellStyle name="Note 12 3 2 8 5" xfId="13313"/>
    <cellStyle name="Note 12 3 2 8 5 2" xfId="13314"/>
    <cellStyle name="Note 12 3 2 8 6" xfId="13315"/>
    <cellStyle name="Note 12 3 2 9" xfId="13316"/>
    <cellStyle name="Note 12 3 2 9 2" xfId="13317"/>
    <cellStyle name="Note 12 3 2 9 2 2" xfId="13318"/>
    <cellStyle name="Note 12 3 2 9 3" xfId="13319"/>
    <cellStyle name="Note 12 3 3" xfId="13320"/>
    <cellStyle name="Note 12 3 3 10" xfId="13321"/>
    <cellStyle name="Note 12 3 3 2" xfId="13322"/>
    <cellStyle name="Note 12 3 3 2 2" xfId="13323"/>
    <cellStyle name="Note 12 3 3 2 2 2" xfId="13324"/>
    <cellStyle name="Note 12 3 3 2 2 2 2" xfId="13325"/>
    <cellStyle name="Note 12 3 3 2 2 2 2 2" xfId="13326"/>
    <cellStyle name="Note 12 3 3 2 2 2 3" xfId="13327"/>
    <cellStyle name="Note 12 3 3 2 2 3" xfId="13328"/>
    <cellStyle name="Note 12 3 3 2 2 3 2" xfId="13329"/>
    <cellStyle name="Note 12 3 3 2 2 3 2 2" xfId="13330"/>
    <cellStyle name="Note 12 3 3 2 2 3 3" xfId="13331"/>
    <cellStyle name="Note 12 3 3 2 2 4" xfId="13332"/>
    <cellStyle name="Note 12 3 3 2 2 4 2" xfId="13333"/>
    <cellStyle name="Note 12 3 3 2 2 4 2 2" xfId="13334"/>
    <cellStyle name="Note 12 3 3 2 2 4 3" xfId="13335"/>
    <cellStyle name="Note 12 3 3 2 2 5" xfId="13336"/>
    <cellStyle name="Note 12 3 3 2 2 5 2" xfId="13337"/>
    <cellStyle name="Note 12 3 3 2 2 5 2 2" xfId="13338"/>
    <cellStyle name="Note 12 3 3 2 2 5 3" xfId="13339"/>
    <cellStyle name="Note 12 3 3 2 2 6" xfId="13340"/>
    <cellStyle name="Note 12 3 3 2 2 6 2" xfId="13341"/>
    <cellStyle name="Note 12 3 3 2 2 7" xfId="13342"/>
    <cellStyle name="Note 12 3 3 2 3" xfId="13343"/>
    <cellStyle name="Note 12 3 3 2 3 2" xfId="13344"/>
    <cellStyle name="Note 12 3 3 2 3 2 2" xfId="13345"/>
    <cellStyle name="Note 12 3 3 2 3 2 2 2" xfId="13346"/>
    <cellStyle name="Note 12 3 3 2 3 2 3" xfId="13347"/>
    <cellStyle name="Note 12 3 3 2 3 3" xfId="13348"/>
    <cellStyle name="Note 12 3 3 2 3 3 2" xfId="13349"/>
    <cellStyle name="Note 12 3 3 2 3 3 2 2" xfId="13350"/>
    <cellStyle name="Note 12 3 3 2 3 3 3" xfId="13351"/>
    <cellStyle name="Note 12 3 3 2 3 4" xfId="13352"/>
    <cellStyle name="Note 12 3 3 2 3 4 2" xfId="13353"/>
    <cellStyle name="Note 12 3 3 2 3 4 2 2" xfId="13354"/>
    <cellStyle name="Note 12 3 3 2 3 4 3" xfId="13355"/>
    <cellStyle name="Note 12 3 3 2 3 5" xfId="13356"/>
    <cellStyle name="Note 12 3 3 2 3 5 2" xfId="13357"/>
    <cellStyle name="Note 12 3 3 2 3 6" xfId="13358"/>
    <cellStyle name="Note 12 3 3 2 4" xfId="13359"/>
    <cellStyle name="Note 12 3 3 2 4 2" xfId="13360"/>
    <cellStyle name="Note 12 3 3 2 4 2 2" xfId="13361"/>
    <cellStyle name="Note 12 3 3 2 4 2 2 2" xfId="13362"/>
    <cellStyle name="Note 12 3 3 2 4 2 3" xfId="13363"/>
    <cellStyle name="Note 12 3 3 2 4 3" xfId="13364"/>
    <cellStyle name="Note 12 3 3 2 4 3 2" xfId="13365"/>
    <cellStyle name="Note 12 3 3 2 4 3 2 2" xfId="13366"/>
    <cellStyle name="Note 12 3 3 2 4 3 3" xfId="13367"/>
    <cellStyle name="Note 12 3 3 2 4 4" xfId="13368"/>
    <cellStyle name="Note 12 3 3 2 4 4 2" xfId="13369"/>
    <cellStyle name="Note 12 3 3 2 4 4 2 2" xfId="13370"/>
    <cellStyle name="Note 12 3 3 2 4 4 3" xfId="13371"/>
    <cellStyle name="Note 12 3 3 2 4 5" xfId="13372"/>
    <cellStyle name="Note 12 3 3 2 4 5 2" xfId="13373"/>
    <cellStyle name="Note 12 3 3 2 4 6" xfId="13374"/>
    <cellStyle name="Note 12 3 3 2 5" xfId="13375"/>
    <cellStyle name="Note 12 3 3 2 5 2" xfId="13376"/>
    <cellStyle name="Note 12 3 3 2 5 2 2" xfId="13377"/>
    <cellStyle name="Note 12 3 3 2 5 2 2 2" xfId="13378"/>
    <cellStyle name="Note 12 3 3 2 5 2 3" xfId="13379"/>
    <cellStyle name="Note 12 3 3 2 5 3" xfId="13380"/>
    <cellStyle name="Note 12 3 3 2 5 3 2" xfId="13381"/>
    <cellStyle name="Note 12 3 3 2 5 3 2 2" xfId="13382"/>
    <cellStyle name="Note 12 3 3 2 5 3 3" xfId="13383"/>
    <cellStyle name="Note 12 3 3 2 5 4" xfId="13384"/>
    <cellStyle name="Note 12 3 3 2 5 4 2" xfId="13385"/>
    <cellStyle name="Note 12 3 3 2 5 4 2 2" xfId="13386"/>
    <cellStyle name="Note 12 3 3 2 5 4 3" xfId="13387"/>
    <cellStyle name="Note 12 3 3 2 5 5" xfId="13388"/>
    <cellStyle name="Note 12 3 3 2 5 5 2" xfId="13389"/>
    <cellStyle name="Note 12 3 3 2 5 6" xfId="13390"/>
    <cellStyle name="Note 12 3 3 2 6" xfId="13391"/>
    <cellStyle name="Note 12 3 3 2 6 2" xfId="13392"/>
    <cellStyle name="Note 12 3 3 2 6 2 2" xfId="13393"/>
    <cellStyle name="Note 12 3 3 2 6 2 2 2" xfId="13394"/>
    <cellStyle name="Note 12 3 3 2 6 2 3" xfId="13395"/>
    <cellStyle name="Note 12 3 3 2 6 3" xfId="13396"/>
    <cellStyle name="Note 12 3 3 2 6 3 2" xfId="13397"/>
    <cellStyle name="Note 12 3 3 2 6 3 2 2" xfId="13398"/>
    <cellStyle name="Note 12 3 3 2 6 3 3" xfId="13399"/>
    <cellStyle name="Note 12 3 3 2 6 4" xfId="13400"/>
    <cellStyle name="Note 12 3 3 2 6 4 2" xfId="13401"/>
    <cellStyle name="Note 12 3 3 2 6 4 2 2" xfId="13402"/>
    <cellStyle name="Note 12 3 3 2 6 4 3" xfId="13403"/>
    <cellStyle name="Note 12 3 3 2 6 5" xfId="13404"/>
    <cellStyle name="Note 12 3 3 2 6 5 2" xfId="13405"/>
    <cellStyle name="Note 12 3 3 2 6 6" xfId="13406"/>
    <cellStyle name="Note 12 3 3 2 7" xfId="13407"/>
    <cellStyle name="Note 12 3 3 2 7 2" xfId="13408"/>
    <cellStyle name="Note 12 3 3 2 7 2 2" xfId="13409"/>
    <cellStyle name="Note 12 3 3 2 7 3" xfId="13410"/>
    <cellStyle name="Note 12 3 3 2 8" xfId="13411"/>
    <cellStyle name="Note 12 3 3 2 8 2" xfId="13412"/>
    <cellStyle name="Note 12 3 3 2 9" xfId="13413"/>
    <cellStyle name="Note 12 3 3 3" xfId="13414"/>
    <cellStyle name="Note 12 3 3 3 2" xfId="13415"/>
    <cellStyle name="Note 12 3 3 3 2 2" xfId="13416"/>
    <cellStyle name="Note 12 3 3 3 2 2 2" xfId="13417"/>
    <cellStyle name="Note 12 3 3 3 2 3" xfId="13418"/>
    <cellStyle name="Note 12 3 3 3 3" xfId="13419"/>
    <cellStyle name="Note 12 3 3 3 3 2" xfId="13420"/>
    <cellStyle name="Note 12 3 3 3 3 2 2" xfId="13421"/>
    <cellStyle name="Note 12 3 3 3 3 3" xfId="13422"/>
    <cellStyle name="Note 12 3 3 3 4" xfId="13423"/>
    <cellStyle name="Note 12 3 3 3 4 2" xfId="13424"/>
    <cellStyle name="Note 12 3 3 3 4 2 2" xfId="13425"/>
    <cellStyle name="Note 12 3 3 3 4 3" xfId="13426"/>
    <cellStyle name="Note 12 3 3 3 5" xfId="13427"/>
    <cellStyle name="Note 12 3 3 3 5 2" xfId="13428"/>
    <cellStyle name="Note 12 3 3 3 5 2 2" xfId="13429"/>
    <cellStyle name="Note 12 3 3 3 5 3" xfId="13430"/>
    <cellStyle name="Note 12 3 3 3 6" xfId="13431"/>
    <cellStyle name="Note 12 3 3 3 6 2" xfId="13432"/>
    <cellStyle name="Note 12 3 3 3 7" xfId="13433"/>
    <cellStyle name="Note 12 3 3 4" xfId="13434"/>
    <cellStyle name="Note 12 3 3 4 2" xfId="13435"/>
    <cellStyle name="Note 12 3 3 4 2 2" xfId="13436"/>
    <cellStyle name="Note 12 3 3 4 2 2 2" xfId="13437"/>
    <cellStyle name="Note 12 3 3 4 2 3" xfId="13438"/>
    <cellStyle name="Note 12 3 3 4 3" xfId="13439"/>
    <cellStyle name="Note 12 3 3 4 3 2" xfId="13440"/>
    <cellStyle name="Note 12 3 3 4 3 2 2" xfId="13441"/>
    <cellStyle name="Note 12 3 3 4 3 3" xfId="13442"/>
    <cellStyle name="Note 12 3 3 4 4" xfId="13443"/>
    <cellStyle name="Note 12 3 3 4 4 2" xfId="13444"/>
    <cellStyle name="Note 12 3 3 4 4 2 2" xfId="13445"/>
    <cellStyle name="Note 12 3 3 4 4 3" xfId="13446"/>
    <cellStyle name="Note 12 3 3 4 5" xfId="13447"/>
    <cellStyle name="Note 12 3 3 4 5 2" xfId="13448"/>
    <cellStyle name="Note 12 3 3 4 6" xfId="13449"/>
    <cellStyle name="Note 12 3 3 5" xfId="13450"/>
    <cellStyle name="Note 12 3 3 5 2" xfId="13451"/>
    <cellStyle name="Note 12 3 3 5 2 2" xfId="13452"/>
    <cellStyle name="Note 12 3 3 5 2 2 2" xfId="13453"/>
    <cellStyle name="Note 12 3 3 5 2 3" xfId="13454"/>
    <cellStyle name="Note 12 3 3 5 3" xfId="13455"/>
    <cellStyle name="Note 12 3 3 5 3 2" xfId="13456"/>
    <cellStyle name="Note 12 3 3 5 3 2 2" xfId="13457"/>
    <cellStyle name="Note 12 3 3 5 3 3" xfId="13458"/>
    <cellStyle name="Note 12 3 3 5 4" xfId="13459"/>
    <cellStyle name="Note 12 3 3 5 4 2" xfId="13460"/>
    <cellStyle name="Note 12 3 3 5 4 2 2" xfId="13461"/>
    <cellStyle name="Note 12 3 3 5 4 3" xfId="13462"/>
    <cellStyle name="Note 12 3 3 5 5" xfId="13463"/>
    <cellStyle name="Note 12 3 3 5 5 2" xfId="13464"/>
    <cellStyle name="Note 12 3 3 5 6" xfId="13465"/>
    <cellStyle name="Note 12 3 3 6" xfId="13466"/>
    <cellStyle name="Note 12 3 3 6 2" xfId="13467"/>
    <cellStyle name="Note 12 3 3 6 2 2" xfId="13468"/>
    <cellStyle name="Note 12 3 3 6 2 2 2" xfId="13469"/>
    <cellStyle name="Note 12 3 3 6 2 3" xfId="13470"/>
    <cellStyle name="Note 12 3 3 6 3" xfId="13471"/>
    <cellStyle name="Note 12 3 3 6 3 2" xfId="13472"/>
    <cellStyle name="Note 12 3 3 6 3 2 2" xfId="13473"/>
    <cellStyle name="Note 12 3 3 6 3 3" xfId="13474"/>
    <cellStyle name="Note 12 3 3 6 4" xfId="13475"/>
    <cellStyle name="Note 12 3 3 6 4 2" xfId="13476"/>
    <cellStyle name="Note 12 3 3 6 4 2 2" xfId="13477"/>
    <cellStyle name="Note 12 3 3 6 4 3" xfId="13478"/>
    <cellStyle name="Note 12 3 3 6 5" xfId="13479"/>
    <cellStyle name="Note 12 3 3 6 5 2" xfId="13480"/>
    <cellStyle name="Note 12 3 3 6 6" xfId="13481"/>
    <cellStyle name="Note 12 3 3 7" xfId="13482"/>
    <cellStyle name="Note 12 3 3 7 2" xfId="13483"/>
    <cellStyle name="Note 12 3 3 7 2 2" xfId="13484"/>
    <cellStyle name="Note 12 3 3 7 2 2 2" xfId="13485"/>
    <cellStyle name="Note 12 3 3 7 2 3" xfId="13486"/>
    <cellStyle name="Note 12 3 3 7 3" xfId="13487"/>
    <cellStyle name="Note 12 3 3 7 3 2" xfId="13488"/>
    <cellStyle name="Note 12 3 3 7 3 2 2" xfId="13489"/>
    <cellStyle name="Note 12 3 3 7 3 3" xfId="13490"/>
    <cellStyle name="Note 12 3 3 7 4" xfId="13491"/>
    <cellStyle name="Note 12 3 3 7 4 2" xfId="13492"/>
    <cellStyle name="Note 12 3 3 7 4 2 2" xfId="13493"/>
    <cellStyle name="Note 12 3 3 7 4 3" xfId="13494"/>
    <cellStyle name="Note 12 3 3 7 5" xfId="13495"/>
    <cellStyle name="Note 12 3 3 7 5 2" xfId="13496"/>
    <cellStyle name="Note 12 3 3 7 6" xfId="13497"/>
    <cellStyle name="Note 12 3 3 8" xfId="13498"/>
    <cellStyle name="Note 12 3 3 8 2" xfId="13499"/>
    <cellStyle name="Note 12 3 3 8 2 2" xfId="13500"/>
    <cellStyle name="Note 12 3 3 8 3" xfId="13501"/>
    <cellStyle name="Note 12 3 3 9" xfId="13502"/>
    <cellStyle name="Note 12 3 3 9 2" xfId="13503"/>
    <cellStyle name="Note 12 3 4" xfId="13504"/>
    <cellStyle name="Note 12 3 4 2" xfId="13505"/>
    <cellStyle name="Note 12 3 4 2 2" xfId="13506"/>
    <cellStyle name="Note 12 3 4 2 2 2" xfId="13507"/>
    <cellStyle name="Note 12 3 4 2 3" xfId="13508"/>
    <cellStyle name="Note 12 3 4 3" xfId="13509"/>
    <cellStyle name="Note 12 3 4 3 2" xfId="13510"/>
    <cellStyle name="Note 12 3 4 3 2 2" xfId="13511"/>
    <cellStyle name="Note 12 3 4 3 3" xfId="13512"/>
    <cellStyle name="Note 12 3 4 4" xfId="13513"/>
    <cellStyle name="Note 12 3 4 4 2" xfId="13514"/>
    <cellStyle name="Note 12 3 4 4 2 2" xfId="13515"/>
    <cellStyle name="Note 12 3 4 4 3" xfId="13516"/>
    <cellStyle name="Note 12 3 4 5" xfId="13517"/>
    <cellStyle name="Note 12 3 4 5 2" xfId="13518"/>
    <cellStyle name="Note 12 3 4 5 2 2" xfId="13519"/>
    <cellStyle name="Note 12 3 4 5 3" xfId="13520"/>
    <cellStyle name="Note 12 3 4 6" xfId="13521"/>
    <cellStyle name="Note 12 3 4 6 2" xfId="13522"/>
    <cellStyle name="Note 12 3 4 7" xfId="13523"/>
    <cellStyle name="Note 12 3 5" xfId="13524"/>
    <cellStyle name="Note 12 3 5 2" xfId="13525"/>
    <cellStyle name="Note 12 3 5 2 2" xfId="13526"/>
    <cellStyle name="Note 12 3 5 2 2 2" xfId="13527"/>
    <cellStyle name="Note 12 3 5 2 3" xfId="13528"/>
    <cellStyle name="Note 12 3 5 3" xfId="13529"/>
    <cellStyle name="Note 12 3 5 3 2" xfId="13530"/>
    <cellStyle name="Note 12 3 5 3 2 2" xfId="13531"/>
    <cellStyle name="Note 12 3 5 3 3" xfId="13532"/>
    <cellStyle name="Note 12 3 5 4" xfId="13533"/>
    <cellStyle name="Note 12 3 5 4 2" xfId="13534"/>
    <cellStyle name="Note 12 3 5 4 2 2" xfId="13535"/>
    <cellStyle name="Note 12 3 5 4 3" xfId="13536"/>
    <cellStyle name="Note 12 3 5 5" xfId="13537"/>
    <cellStyle name="Note 12 3 5 5 2" xfId="13538"/>
    <cellStyle name="Note 12 3 5 6" xfId="13539"/>
    <cellStyle name="Note 12 3 6" xfId="13540"/>
    <cellStyle name="Note 12 3 6 2" xfId="13541"/>
    <cellStyle name="Note 12 3 6 2 2" xfId="13542"/>
    <cellStyle name="Note 12 3 6 2 2 2" xfId="13543"/>
    <cellStyle name="Note 12 3 6 2 3" xfId="13544"/>
    <cellStyle name="Note 12 3 6 3" xfId="13545"/>
    <cellStyle name="Note 12 3 6 3 2" xfId="13546"/>
    <cellStyle name="Note 12 3 6 3 2 2" xfId="13547"/>
    <cellStyle name="Note 12 3 6 3 3" xfId="13548"/>
    <cellStyle name="Note 12 3 6 4" xfId="13549"/>
    <cellStyle name="Note 12 3 6 4 2" xfId="13550"/>
    <cellStyle name="Note 12 3 6 4 2 2" xfId="13551"/>
    <cellStyle name="Note 12 3 6 4 3" xfId="13552"/>
    <cellStyle name="Note 12 3 6 5" xfId="13553"/>
    <cellStyle name="Note 12 3 6 5 2" xfId="13554"/>
    <cellStyle name="Note 12 3 6 6" xfId="13555"/>
    <cellStyle name="Note 12 3 7" xfId="13556"/>
    <cellStyle name="Note 12 3 7 2" xfId="13557"/>
    <cellStyle name="Note 12 3 7 2 2" xfId="13558"/>
    <cellStyle name="Note 12 3 7 2 2 2" xfId="13559"/>
    <cellStyle name="Note 12 3 7 2 3" xfId="13560"/>
    <cellStyle name="Note 12 3 7 3" xfId="13561"/>
    <cellStyle name="Note 12 3 7 3 2" xfId="13562"/>
    <cellStyle name="Note 12 3 7 3 2 2" xfId="13563"/>
    <cellStyle name="Note 12 3 7 3 3" xfId="13564"/>
    <cellStyle name="Note 12 3 7 4" xfId="13565"/>
    <cellStyle name="Note 12 3 7 4 2" xfId="13566"/>
    <cellStyle name="Note 12 3 7 4 2 2" xfId="13567"/>
    <cellStyle name="Note 12 3 7 4 3" xfId="13568"/>
    <cellStyle name="Note 12 3 7 5" xfId="13569"/>
    <cellStyle name="Note 12 3 7 5 2" xfId="13570"/>
    <cellStyle name="Note 12 3 7 6" xfId="13571"/>
    <cellStyle name="Note 12 3 8" xfId="13572"/>
    <cellStyle name="Note 12 3 8 2" xfId="13573"/>
    <cellStyle name="Note 12 3 8 2 2" xfId="13574"/>
    <cellStyle name="Note 12 3 8 2 2 2" xfId="13575"/>
    <cellStyle name="Note 12 3 8 2 3" xfId="13576"/>
    <cellStyle name="Note 12 3 8 3" xfId="13577"/>
    <cellStyle name="Note 12 3 8 3 2" xfId="13578"/>
    <cellStyle name="Note 12 3 8 3 2 2" xfId="13579"/>
    <cellStyle name="Note 12 3 8 3 3" xfId="13580"/>
    <cellStyle name="Note 12 3 8 4" xfId="13581"/>
    <cellStyle name="Note 12 3 8 4 2" xfId="13582"/>
    <cellStyle name="Note 12 3 8 4 2 2" xfId="13583"/>
    <cellStyle name="Note 12 3 8 4 3" xfId="13584"/>
    <cellStyle name="Note 12 3 8 5" xfId="13585"/>
    <cellStyle name="Note 12 3 8 5 2" xfId="13586"/>
    <cellStyle name="Note 12 3 8 6" xfId="13587"/>
    <cellStyle name="Note 12 3 9" xfId="13588"/>
    <cellStyle name="Note 12 3 9 2" xfId="13589"/>
    <cellStyle name="Note 12 3 9 2 2" xfId="13590"/>
    <cellStyle name="Note 12 3 9 3" xfId="13591"/>
    <cellStyle name="Note 12 4" xfId="13592"/>
    <cellStyle name="Note 12 4 10" xfId="13593"/>
    <cellStyle name="Note 12 4 2" xfId="13594"/>
    <cellStyle name="Note 12 4 2 10" xfId="13595"/>
    <cellStyle name="Note 12 4 2 2" xfId="13596"/>
    <cellStyle name="Note 12 4 2 2 2" xfId="13597"/>
    <cellStyle name="Note 12 4 2 2 2 2" xfId="13598"/>
    <cellStyle name="Note 12 4 2 2 2 2 2" xfId="13599"/>
    <cellStyle name="Note 12 4 2 2 2 2 2 2" xfId="13600"/>
    <cellStyle name="Note 12 4 2 2 2 2 3" xfId="13601"/>
    <cellStyle name="Note 12 4 2 2 2 3" xfId="13602"/>
    <cellStyle name="Note 12 4 2 2 2 3 2" xfId="13603"/>
    <cellStyle name="Note 12 4 2 2 2 3 2 2" xfId="13604"/>
    <cellStyle name="Note 12 4 2 2 2 3 3" xfId="13605"/>
    <cellStyle name="Note 12 4 2 2 2 4" xfId="13606"/>
    <cellStyle name="Note 12 4 2 2 2 4 2" xfId="13607"/>
    <cellStyle name="Note 12 4 2 2 2 4 2 2" xfId="13608"/>
    <cellStyle name="Note 12 4 2 2 2 4 3" xfId="13609"/>
    <cellStyle name="Note 12 4 2 2 2 5" xfId="13610"/>
    <cellStyle name="Note 12 4 2 2 2 5 2" xfId="13611"/>
    <cellStyle name="Note 12 4 2 2 2 5 2 2" xfId="13612"/>
    <cellStyle name="Note 12 4 2 2 2 5 3" xfId="13613"/>
    <cellStyle name="Note 12 4 2 2 2 6" xfId="13614"/>
    <cellStyle name="Note 12 4 2 2 2 6 2" xfId="13615"/>
    <cellStyle name="Note 12 4 2 2 2 7" xfId="13616"/>
    <cellStyle name="Note 12 4 2 2 3" xfId="13617"/>
    <cellStyle name="Note 12 4 2 2 3 2" xfId="13618"/>
    <cellStyle name="Note 12 4 2 2 3 2 2" xfId="13619"/>
    <cellStyle name="Note 12 4 2 2 3 2 2 2" xfId="13620"/>
    <cellStyle name="Note 12 4 2 2 3 2 3" xfId="13621"/>
    <cellStyle name="Note 12 4 2 2 3 3" xfId="13622"/>
    <cellStyle name="Note 12 4 2 2 3 3 2" xfId="13623"/>
    <cellStyle name="Note 12 4 2 2 3 3 2 2" xfId="13624"/>
    <cellStyle name="Note 12 4 2 2 3 3 3" xfId="13625"/>
    <cellStyle name="Note 12 4 2 2 3 4" xfId="13626"/>
    <cellStyle name="Note 12 4 2 2 3 4 2" xfId="13627"/>
    <cellStyle name="Note 12 4 2 2 3 4 2 2" xfId="13628"/>
    <cellStyle name="Note 12 4 2 2 3 4 3" xfId="13629"/>
    <cellStyle name="Note 12 4 2 2 3 5" xfId="13630"/>
    <cellStyle name="Note 12 4 2 2 3 5 2" xfId="13631"/>
    <cellStyle name="Note 12 4 2 2 3 6" xfId="13632"/>
    <cellStyle name="Note 12 4 2 2 4" xfId="13633"/>
    <cellStyle name="Note 12 4 2 2 4 2" xfId="13634"/>
    <cellStyle name="Note 12 4 2 2 4 2 2" xfId="13635"/>
    <cellStyle name="Note 12 4 2 2 4 2 2 2" xfId="13636"/>
    <cellStyle name="Note 12 4 2 2 4 2 3" xfId="13637"/>
    <cellStyle name="Note 12 4 2 2 4 3" xfId="13638"/>
    <cellStyle name="Note 12 4 2 2 4 3 2" xfId="13639"/>
    <cellStyle name="Note 12 4 2 2 4 3 2 2" xfId="13640"/>
    <cellStyle name="Note 12 4 2 2 4 3 3" xfId="13641"/>
    <cellStyle name="Note 12 4 2 2 4 4" xfId="13642"/>
    <cellStyle name="Note 12 4 2 2 4 4 2" xfId="13643"/>
    <cellStyle name="Note 12 4 2 2 4 4 2 2" xfId="13644"/>
    <cellStyle name="Note 12 4 2 2 4 4 3" xfId="13645"/>
    <cellStyle name="Note 12 4 2 2 4 5" xfId="13646"/>
    <cellStyle name="Note 12 4 2 2 4 5 2" xfId="13647"/>
    <cellStyle name="Note 12 4 2 2 4 6" xfId="13648"/>
    <cellStyle name="Note 12 4 2 2 5" xfId="13649"/>
    <cellStyle name="Note 12 4 2 2 5 2" xfId="13650"/>
    <cellStyle name="Note 12 4 2 2 5 2 2" xfId="13651"/>
    <cellStyle name="Note 12 4 2 2 5 2 2 2" xfId="13652"/>
    <cellStyle name="Note 12 4 2 2 5 2 3" xfId="13653"/>
    <cellStyle name="Note 12 4 2 2 5 3" xfId="13654"/>
    <cellStyle name="Note 12 4 2 2 5 3 2" xfId="13655"/>
    <cellStyle name="Note 12 4 2 2 5 3 2 2" xfId="13656"/>
    <cellStyle name="Note 12 4 2 2 5 3 3" xfId="13657"/>
    <cellStyle name="Note 12 4 2 2 5 4" xfId="13658"/>
    <cellStyle name="Note 12 4 2 2 5 4 2" xfId="13659"/>
    <cellStyle name="Note 12 4 2 2 5 4 2 2" xfId="13660"/>
    <cellStyle name="Note 12 4 2 2 5 4 3" xfId="13661"/>
    <cellStyle name="Note 12 4 2 2 5 5" xfId="13662"/>
    <cellStyle name="Note 12 4 2 2 5 5 2" xfId="13663"/>
    <cellStyle name="Note 12 4 2 2 5 6" xfId="13664"/>
    <cellStyle name="Note 12 4 2 2 6" xfId="13665"/>
    <cellStyle name="Note 12 4 2 2 6 2" xfId="13666"/>
    <cellStyle name="Note 12 4 2 2 6 2 2" xfId="13667"/>
    <cellStyle name="Note 12 4 2 2 6 2 2 2" xfId="13668"/>
    <cellStyle name="Note 12 4 2 2 6 2 3" xfId="13669"/>
    <cellStyle name="Note 12 4 2 2 6 3" xfId="13670"/>
    <cellStyle name="Note 12 4 2 2 6 3 2" xfId="13671"/>
    <cellStyle name="Note 12 4 2 2 6 3 2 2" xfId="13672"/>
    <cellStyle name="Note 12 4 2 2 6 3 3" xfId="13673"/>
    <cellStyle name="Note 12 4 2 2 6 4" xfId="13674"/>
    <cellStyle name="Note 12 4 2 2 6 4 2" xfId="13675"/>
    <cellStyle name="Note 12 4 2 2 6 4 2 2" xfId="13676"/>
    <cellStyle name="Note 12 4 2 2 6 4 3" xfId="13677"/>
    <cellStyle name="Note 12 4 2 2 6 5" xfId="13678"/>
    <cellStyle name="Note 12 4 2 2 6 5 2" xfId="13679"/>
    <cellStyle name="Note 12 4 2 2 6 6" xfId="13680"/>
    <cellStyle name="Note 12 4 2 2 7" xfId="13681"/>
    <cellStyle name="Note 12 4 2 2 7 2" xfId="13682"/>
    <cellStyle name="Note 12 4 2 2 7 2 2" xfId="13683"/>
    <cellStyle name="Note 12 4 2 2 7 3" xfId="13684"/>
    <cellStyle name="Note 12 4 2 2 8" xfId="13685"/>
    <cellStyle name="Note 12 4 2 2 8 2" xfId="13686"/>
    <cellStyle name="Note 12 4 2 2 9" xfId="13687"/>
    <cellStyle name="Note 12 4 2 3" xfId="13688"/>
    <cellStyle name="Note 12 4 2 3 2" xfId="13689"/>
    <cellStyle name="Note 12 4 2 3 2 2" xfId="13690"/>
    <cellStyle name="Note 12 4 2 3 2 2 2" xfId="13691"/>
    <cellStyle name="Note 12 4 2 3 2 3" xfId="13692"/>
    <cellStyle name="Note 12 4 2 3 3" xfId="13693"/>
    <cellStyle name="Note 12 4 2 3 3 2" xfId="13694"/>
    <cellStyle name="Note 12 4 2 3 3 2 2" xfId="13695"/>
    <cellStyle name="Note 12 4 2 3 3 3" xfId="13696"/>
    <cellStyle name="Note 12 4 2 3 4" xfId="13697"/>
    <cellStyle name="Note 12 4 2 3 4 2" xfId="13698"/>
    <cellStyle name="Note 12 4 2 3 4 2 2" xfId="13699"/>
    <cellStyle name="Note 12 4 2 3 4 3" xfId="13700"/>
    <cellStyle name="Note 12 4 2 3 5" xfId="13701"/>
    <cellStyle name="Note 12 4 2 3 5 2" xfId="13702"/>
    <cellStyle name="Note 12 4 2 3 5 2 2" xfId="13703"/>
    <cellStyle name="Note 12 4 2 3 5 3" xfId="13704"/>
    <cellStyle name="Note 12 4 2 3 6" xfId="13705"/>
    <cellStyle name="Note 12 4 2 3 6 2" xfId="13706"/>
    <cellStyle name="Note 12 4 2 3 7" xfId="13707"/>
    <cellStyle name="Note 12 4 2 4" xfId="13708"/>
    <cellStyle name="Note 12 4 2 4 2" xfId="13709"/>
    <cellStyle name="Note 12 4 2 4 2 2" xfId="13710"/>
    <cellStyle name="Note 12 4 2 4 2 2 2" xfId="13711"/>
    <cellStyle name="Note 12 4 2 4 2 3" xfId="13712"/>
    <cellStyle name="Note 12 4 2 4 3" xfId="13713"/>
    <cellStyle name="Note 12 4 2 4 3 2" xfId="13714"/>
    <cellStyle name="Note 12 4 2 4 3 2 2" xfId="13715"/>
    <cellStyle name="Note 12 4 2 4 3 3" xfId="13716"/>
    <cellStyle name="Note 12 4 2 4 4" xfId="13717"/>
    <cellStyle name="Note 12 4 2 4 4 2" xfId="13718"/>
    <cellStyle name="Note 12 4 2 4 4 2 2" xfId="13719"/>
    <cellStyle name="Note 12 4 2 4 4 3" xfId="13720"/>
    <cellStyle name="Note 12 4 2 4 5" xfId="13721"/>
    <cellStyle name="Note 12 4 2 4 5 2" xfId="13722"/>
    <cellStyle name="Note 12 4 2 4 6" xfId="13723"/>
    <cellStyle name="Note 12 4 2 5" xfId="13724"/>
    <cellStyle name="Note 12 4 2 5 2" xfId="13725"/>
    <cellStyle name="Note 12 4 2 5 2 2" xfId="13726"/>
    <cellStyle name="Note 12 4 2 5 2 2 2" xfId="13727"/>
    <cellStyle name="Note 12 4 2 5 2 3" xfId="13728"/>
    <cellStyle name="Note 12 4 2 5 3" xfId="13729"/>
    <cellStyle name="Note 12 4 2 5 3 2" xfId="13730"/>
    <cellStyle name="Note 12 4 2 5 3 2 2" xfId="13731"/>
    <cellStyle name="Note 12 4 2 5 3 3" xfId="13732"/>
    <cellStyle name="Note 12 4 2 5 4" xfId="13733"/>
    <cellStyle name="Note 12 4 2 5 4 2" xfId="13734"/>
    <cellStyle name="Note 12 4 2 5 4 2 2" xfId="13735"/>
    <cellStyle name="Note 12 4 2 5 4 3" xfId="13736"/>
    <cellStyle name="Note 12 4 2 5 5" xfId="13737"/>
    <cellStyle name="Note 12 4 2 5 5 2" xfId="13738"/>
    <cellStyle name="Note 12 4 2 5 6" xfId="13739"/>
    <cellStyle name="Note 12 4 2 6" xfId="13740"/>
    <cellStyle name="Note 12 4 2 6 2" xfId="13741"/>
    <cellStyle name="Note 12 4 2 6 2 2" xfId="13742"/>
    <cellStyle name="Note 12 4 2 6 2 2 2" xfId="13743"/>
    <cellStyle name="Note 12 4 2 6 2 3" xfId="13744"/>
    <cellStyle name="Note 12 4 2 6 3" xfId="13745"/>
    <cellStyle name="Note 12 4 2 6 3 2" xfId="13746"/>
    <cellStyle name="Note 12 4 2 6 3 2 2" xfId="13747"/>
    <cellStyle name="Note 12 4 2 6 3 3" xfId="13748"/>
    <cellStyle name="Note 12 4 2 6 4" xfId="13749"/>
    <cellStyle name="Note 12 4 2 6 4 2" xfId="13750"/>
    <cellStyle name="Note 12 4 2 6 4 2 2" xfId="13751"/>
    <cellStyle name="Note 12 4 2 6 4 3" xfId="13752"/>
    <cellStyle name="Note 12 4 2 6 5" xfId="13753"/>
    <cellStyle name="Note 12 4 2 6 5 2" xfId="13754"/>
    <cellStyle name="Note 12 4 2 6 6" xfId="13755"/>
    <cellStyle name="Note 12 4 2 7" xfId="13756"/>
    <cellStyle name="Note 12 4 2 7 2" xfId="13757"/>
    <cellStyle name="Note 12 4 2 7 2 2" xfId="13758"/>
    <cellStyle name="Note 12 4 2 7 2 2 2" xfId="13759"/>
    <cellStyle name="Note 12 4 2 7 2 3" xfId="13760"/>
    <cellStyle name="Note 12 4 2 7 3" xfId="13761"/>
    <cellStyle name="Note 12 4 2 7 3 2" xfId="13762"/>
    <cellStyle name="Note 12 4 2 7 3 2 2" xfId="13763"/>
    <cellStyle name="Note 12 4 2 7 3 3" xfId="13764"/>
    <cellStyle name="Note 12 4 2 7 4" xfId="13765"/>
    <cellStyle name="Note 12 4 2 7 4 2" xfId="13766"/>
    <cellStyle name="Note 12 4 2 7 4 2 2" xfId="13767"/>
    <cellStyle name="Note 12 4 2 7 4 3" xfId="13768"/>
    <cellStyle name="Note 12 4 2 7 5" xfId="13769"/>
    <cellStyle name="Note 12 4 2 7 5 2" xfId="13770"/>
    <cellStyle name="Note 12 4 2 7 6" xfId="13771"/>
    <cellStyle name="Note 12 4 2 8" xfId="13772"/>
    <cellStyle name="Note 12 4 2 8 2" xfId="13773"/>
    <cellStyle name="Note 12 4 2 8 2 2" xfId="13774"/>
    <cellStyle name="Note 12 4 2 8 3" xfId="13775"/>
    <cellStyle name="Note 12 4 2 9" xfId="13776"/>
    <cellStyle name="Note 12 4 2 9 2" xfId="13777"/>
    <cellStyle name="Note 12 4 3" xfId="13778"/>
    <cellStyle name="Note 12 4 3 2" xfId="13779"/>
    <cellStyle name="Note 12 4 3 2 2" xfId="13780"/>
    <cellStyle name="Note 12 4 3 2 2 2" xfId="13781"/>
    <cellStyle name="Note 12 4 3 2 3" xfId="13782"/>
    <cellStyle name="Note 12 4 3 3" xfId="13783"/>
    <cellStyle name="Note 12 4 3 3 2" xfId="13784"/>
    <cellStyle name="Note 12 4 3 3 2 2" xfId="13785"/>
    <cellStyle name="Note 12 4 3 3 3" xfId="13786"/>
    <cellStyle name="Note 12 4 3 4" xfId="13787"/>
    <cellStyle name="Note 12 4 3 4 2" xfId="13788"/>
    <cellStyle name="Note 12 4 3 4 2 2" xfId="13789"/>
    <cellStyle name="Note 12 4 3 4 3" xfId="13790"/>
    <cellStyle name="Note 12 4 3 5" xfId="13791"/>
    <cellStyle name="Note 12 4 3 5 2" xfId="13792"/>
    <cellStyle name="Note 12 4 3 5 2 2" xfId="13793"/>
    <cellStyle name="Note 12 4 3 5 3" xfId="13794"/>
    <cellStyle name="Note 12 4 3 6" xfId="13795"/>
    <cellStyle name="Note 12 4 3 6 2" xfId="13796"/>
    <cellStyle name="Note 12 4 3 7" xfId="13797"/>
    <cellStyle name="Note 12 4 4" xfId="13798"/>
    <cellStyle name="Note 12 4 4 2" xfId="13799"/>
    <cellStyle name="Note 12 4 4 2 2" xfId="13800"/>
    <cellStyle name="Note 12 4 4 2 2 2" xfId="13801"/>
    <cellStyle name="Note 12 4 4 2 3" xfId="13802"/>
    <cellStyle name="Note 12 4 4 3" xfId="13803"/>
    <cellStyle name="Note 12 4 4 3 2" xfId="13804"/>
    <cellStyle name="Note 12 4 4 3 2 2" xfId="13805"/>
    <cellStyle name="Note 12 4 4 3 3" xfId="13806"/>
    <cellStyle name="Note 12 4 4 4" xfId="13807"/>
    <cellStyle name="Note 12 4 4 4 2" xfId="13808"/>
    <cellStyle name="Note 12 4 4 4 2 2" xfId="13809"/>
    <cellStyle name="Note 12 4 4 4 3" xfId="13810"/>
    <cellStyle name="Note 12 4 4 5" xfId="13811"/>
    <cellStyle name="Note 12 4 4 5 2" xfId="13812"/>
    <cellStyle name="Note 12 4 4 6" xfId="13813"/>
    <cellStyle name="Note 12 4 5" xfId="13814"/>
    <cellStyle name="Note 12 4 5 2" xfId="13815"/>
    <cellStyle name="Note 12 4 5 2 2" xfId="13816"/>
    <cellStyle name="Note 12 4 5 2 2 2" xfId="13817"/>
    <cellStyle name="Note 12 4 5 2 3" xfId="13818"/>
    <cellStyle name="Note 12 4 5 3" xfId="13819"/>
    <cellStyle name="Note 12 4 5 3 2" xfId="13820"/>
    <cellStyle name="Note 12 4 5 3 2 2" xfId="13821"/>
    <cellStyle name="Note 12 4 5 3 3" xfId="13822"/>
    <cellStyle name="Note 12 4 5 4" xfId="13823"/>
    <cellStyle name="Note 12 4 5 4 2" xfId="13824"/>
    <cellStyle name="Note 12 4 5 4 2 2" xfId="13825"/>
    <cellStyle name="Note 12 4 5 4 3" xfId="13826"/>
    <cellStyle name="Note 12 4 5 5" xfId="13827"/>
    <cellStyle name="Note 12 4 5 5 2" xfId="13828"/>
    <cellStyle name="Note 12 4 5 6" xfId="13829"/>
    <cellStyle name="Note 12 4 6" xfId="13830"/>
    <cellStyle name="Note 12 4 6 2" xfId="13831"/>
    <cellStyle name="Note 12 4 6 2 2" xfId="13832"/>
    <cellStyle name="Note 12 4 6 2 2 2" xfId="13833"/>
    <cellStyle name="Note 12 4 6 2 3" xfId="13834"/>
    <cellStyle name="Note 12 4 6 3" xfId="13835"/>
    <cellStyle name="Note 12 4 6 3 2" xfId="13836"/>
    <cellStyle name="Note 12 4 6 3 2 2" xfId="13837"/>
    <cellStyle name="Note 12 4 6 3 3" xfId="13838"/>
    <cellStyle name="Note 12 4 6 4" xfId="13839"/>
    <cellStyle name="Note 12 4 6 4 2" xfId="13840"/>
    <cellStyle name="Note 12 4 6 4 2 2" xfId="13841"/>
    <cellStyle name="Note 12 4 6 4 3" xfId="13842"/>
    <cellStyle name="Note 12 4 6 5" xfId="13843"/>
    <cellStyle name="Note 12 4 6 5 2" xfId="13844"/>
    <cellStyle name="Note 12 4 6 6" xfId="13845"/>
    <cellStyle name="Note 12 4 7" xfId="13846"/>
    <cellStyle name="Note 12 4 7 2" xfId="13847"/>
    <cellStyle name="Note 12 4 7 2 2" xfId="13848"/>
    <cellStyle name="Note 12 4 7 2 2 2" xfId="13849"/>
    <cellStyle name="Note 12 4 7 2 3" xfId="13850"/>
    <cellStyle name="Note 12 4 7 3" xfId="13851"/>
    <cellStyle name="Note 12 4 7 3 2" xfId="13852"/>
    <cellStyle name="Note 12 4 7 3 2 2" xfId="13853"/>
    <cellStyle name="Note 12 4 7 3 3" xfId="13854"/>
    <cellStyle name="Note 12 4 7 4" xfId="13855"/>
    <cellStyle name="Note 12 4 7 4 2" xfId="13856"/>
    <cellStyle name="Note 12 4 7 4 2 2" xfId="13857"/>
    <cellStyle name="Note 12 4 7 4 3" xfId="13858"/>
    <cellStyle name="Note 12 4 7 5" xfId="13859"/>
    <cellStyle name="Note 12 4 7 5 2" xfId="13860"/>
    <cellStyle name="Note 12 4 7 6" xfId="13861"/>
    <cellStyle name="Note 12 4 8" xfId="13862"/>
    <cellStyle name="Note 12 4 8 2" xfId="13863"/>
    <cellStyle name="Note 12 4 8 2 2" xfId="13864"/>
    <cellStyle name="Note 12 4 8 3" xfId="13865"/>
    <cellStyle name="Note 12 4 9" xfId="13866"/>
    <cellStyle name="Note 12 4 9 2" xfId="13867"/>
    <cellStyle name="Note 12 5" xfId="13868"/>
    <cellStyle name="Note 12 5 10" xfId="13869"/>
    <cellStyle name="Note 12 5 10 2" xfId="13870"/>
    <cellStyle name="Note 12 5 11" xfId="13871"/>
    <cellStyle name="Note 12 5 2" xfId="13872"/>
    <cellStyle name="Note 12 5 2 10" xfId="13873"/>
    <cellStyle name="Note 12 5 2 2" xfId="13874"/>
    <cellStyle name="Note 12 5 2 2 10" xfId="13875"/>
    <cellStyle name="Note 12 5 2 2 2" xfId="13876"/>
    <cellStyle name="Note 12 5 2 2 2 2" xfId="13877"/>
    <cellStyle name="Note 12 5 2 2 2 2 2" xfId="13878"/>
    <cellStyle name="Note 12 5 2 2 2 2 2 2" xfId="13879"/>
    <cellStyle name="Note 12 5 2 2 2 2 2 2 2" xfId="13880"/>
    <cellStyle name="Note 12 5 2 2 2 2 2 3" xfId="13881"/>
    <cellStyle name="Note 12 5 2 2 2 2 3" xfId="13882"/>
    <cellStyle name="Note 12 5 2 2 2 2 3 2" xfId="13883"/>
    <cellStyle name="Note 12 5 2 2 2 2 3 2 2" xfId="13884"/>
    <cellStyle name="Note 12 5 2 2 2 2 3 3" xfId="13885"/>
    <cellStyle name="Note 12 5 2 2 2 2 4" xfId="13886"/>
    <cellStyle name="Note 12 5 2 2 2 2 4 2" xfId="13887"/>
    <cellStyle name="Note 12 5 2 2 2 2 4 2 2" xfId="13888"/>
    <cellStyle name="Note 12 5 2 2 2 2 4 3" xfId="13889"/>
    <cellStyle name="Note 12 5 2 2 2 2 5" xfId="13890"/>
    <cellStyle name="Note 12 5 2 2 2 2 5 2" xfId="13891"/>
    <cellStyle name="Note 12 5 2 2 2 2 5 2 2" xfId="13892"/>
    <cellStyle name="Note 12 5 2 2 2 2 5 3" xfId="13893"/>
    <cellStyle name="Note 12 5 2 2 2 2 6" xfId="13894"/>
    <cellStyle name="Note 12 5 2 2 2 2 6 2" xfId="13895"/>
    <cellStyle name="Note 12 5 2 2 2 2 7" xfId="13896"/>
    <cellStyle name="Note 12 5 2 2 2 3" xfId="13897"/>
    <cellStyle name="Note 12 5 2 2 2 3 2" xfId="13898"/>
    <cellStyle name="Note 12 5 2 2 2 3 2 2" xfId="13899"/>
    <cellStyle name="Note 12 5 2 2 2 3 2 2 2" xfId="13900"/>
    <cellStyle name="Note 12 5 2 2 2 3 2 3" xfId="13901"/>
    <cellStyle name="Note 12 5 2 2 2 3 3" xfId="13902"/>
    <cellStyle name="Note 12 5 2 2 2 3 3 2" xfId="13903"/>
    <cellStyle name="Note 12 5 2 2 2 3 3 2 2" xfId="13904"/>
    <cellStyle name="Note 12 5 2 2 2 3 3 3" xfId="13905"/>
    <cellStyle name="Note 12 5 2 2 2 3 4" xfId="13906"/>
    <cellStyle name="Note 12 5 2 2 2 3 4 2" xfId="13907"/>
    <cellStyle name="Note 12 5 2 2 2 3 4 2 2" xfId="13908"/>
    <cellStyle name="Note 12 5 2 2 2 3 4 3" xfId="13909"/>
    <cellStyle name="Note 12 5 2 2 2 3 5" xfId="13910"/>
    <cellStyle name="Note 12 5 2 2 2 3 5 2" xfId="13911"/>
    <cellStyle name="Note 12 5 2 2 2 3 6" xfId="13912"/>
    <cellStyle name="Note 12 5 2 2 2 4" xfId="13913"/>
    <cellStyle name="Note 12 5 2 2 2 4 2" xfId="13914"/>
    <cellStyle name="Note 12 5 2 2 2 4 2 2" xfId="13915"/>
    <cellStyle name="Note 12 5 2 2 2 4 2 2 2" xfId="13916"/>
    <cellStyle name="Note 12 5 2 2 2 4 2 3" xfId="13917"/>
    <cellStyle name="Note 12 5 2 2 2 4 3" xfId="13918"/>
    <cellStyle name="Note 12 5 2 2 2 4 3 2" xfId="13919"/>
    <cellStyle name="Note 12 5 2 2 2 4 3 2 2" xfId="13920"/>
    <cellStyle name="Note 12 5 2 2 2 4 3 3" xfId="13921"/>
    <cellStyle name="Note 12 5 2 2 2 4 4" xfId="13922"/>
    <cellStyle name="Note 12 5 2 2 2 4 4 2" xfId="13923"/>
    <cellStyle name="Note 12 5 2 2 2 4 4 2 2" xfId="13924"/>
    <cellStyle name="Note 12 5 2 2 2 4 4 3" xfId="13925"/>
    <cellStyle name="Note 12 5 2 2 2 4 5" xfId="13926"/>
    <cellStyle name="Note 12 5 2 2 2 4 5 2" xfId="13927"/>
    <cellStyle name="Note 12 5 2 2 2 4 6" xfId="13928"/>
    <cellStyle name="Note 12 5 2 2 2 5" xfId="13929"/>
    <cellStyle name="Note 12 5 2 2 2 5 2" xfId="13930"/>
    <cellStyle name="Note 12 5 2 2 2 5 2 2" xfId="13931"/>
    <cellStyle name="Note 12 5 2 2 2 5 2 2 2" xfId="13932"/>
    <cellStyle name="Note 12 5 2 2 2 5 2 3" xfId="13933"/>
    <cellStyle name="Note 12 5 2 2 2 5 3" xfId="13934"/>
    <cellStyle name="Note 12 5 2 2 2 5 3 2" xfId="13935"/>
    <cellStyle name="Note 12 5 2 2 2 5 3 2 2" xfId="13936"/>
    <cellStyle name="Note 12 5 2 2 2 5 3 3" xfId="13937"/>
    <cellStyle name="Note 12 5 2 2 2 5 4" xfId="13938"/>
    <cellStyle name="Note 12 5 2 2 2 5 4 2" xfId="13939"/>
    <cellStyle name="Note 12 5 2 2 2 5 4 2 2" xfId="13940"/>
    <cellStyle name="Note 12 5 2 2 2 5 4 3" xfId="13941"/>
    <cellStyle name="Note 12 5 2 2 2 5 5" xfId="13942"/>
    <cellStyle name="Note 12 5 2 2 2 5 5 2" xfId="13943"/>
    <cellStyle name="Note 12 5 2 2 2 5 6" xfId="13944"/>
    <cellStyle name="Note 12 5 2 2 2 6" xfId="13945"/>
    <cellStyle name="Note 12 5 2 2 2 6 2" xfId="13946"/>
    <cellStyle name="Note 12 5 2 2 2 6 2 2" xfId="13947"/>
    <cellStyle name="Note 12 5 2 2 2 6 2 2 2" xfId="13948"/>
    <cellStyle name="Note 12 5 2 2 2 6 2 3" xfId="13949"/>
    <cellStyle name="Note 12 5 2 2 2 6 3" xfId="13950"/>
    <cellStyle name="Note 12 5 2 2 2 6 3 2" xfId="13951"/>
    <cellStyle name="Note 12 5 2 2 2 6 3 2 2" xfId="13952"/>
    <cellStyle name="Note 12 5 2 2 2 6 3 3" xfId="13953"/>
    <cellStyle name="Note 12 5 2 2 2 6 4" xfId="13954"/>
    <cellStyle name="Note 12 5 2 2 2 6 4 2" xfId="13955"/>
    <cellStyle name="Note 12 5 2 2 2 6 4 2 2" xfId="13956"/>
    <cellStyle name="Note 12 5 2 2 2 6 4 3" xfId="13957"/>
    <cellStyle name="Note 12 5 2 2 2 6 5" xfId="13958"/>
    <cellStyle name="Note 12 5 2 2 2 6 5 2" xfId="13959"/>
    <cellStyle name="Note 12 5 2 2 2 6 6" xfId="13960"/>
    <cellStyle name="Note 12 5 2 2 2 7" xfId="13961"/>
    <cellStyle name="Note 12 5 2 2 2 7 2" xfId="13962"/>
    <cellStyle name="Note 12 5 2 2 2 7 2 2" xfId="13963"/>
    <cellStyle name="Note 12 5 2 2 2 7 3" xfId="13964"/>
    <cellStyle name="Note 12 5 2 2 2 8" xfId="13965"/>
    <cellStyle name="Note 12 5 2 2 2 8 2" xfId="13966"/>
    <cellStyle name="Note 12 5 2 2 2 9" xfId="13967"/>
    <cellStyle name="Note 12 5 2 2 3" xfId="13968"/>
    <cellStyle name="Note 12 5 2 2 3 2" xfId="13969"/>
    <cellStyle name="Note 12 5 2 2 3 2 2" xfId="13970"/>
    <cellStyle name="Note 12 5 2 2 3 2 2 2" xfId="13971"/>
    <cellStyle name="Note 12 5 2 2 3 2 3" xfId="13972"/>
    <cellStyle name="Note 12 5 2 2 3 3" xfId="13973"/>
    <cellStyle name="Note 12 5 2 2 3 3 2" xfId="13974"/>
    <cellStyle name="Note 12 5 2 2 3 3 2 2" xfId="13975"/>
    <cellStyle name="Note 12 5 2 2 3 3 3" xfId="13976"/>
    <cellStyle name="Note 12 5 2 2 3 4" xfId="13977"/>
    <cellStyle name="Note 12 5 2 2 3 4 2" xfId="13978"/>
    <cellStyle name="Note 12 5 2 2 3 4 2 2" xfId="13979"/>
    <cellStyle name="Note 12 5 2 2 3 4 3" xfId="13980"/>
    <cellStyle name="Note 12 5 2 2 3 5" xfId="13981"/>
    <cellStyle name="Note 12 5 2 2 3 5 2" xfId="13982"/>
    <cellStyle name="Note 12 5 2 2 3 5 2 2" xfId="13983"/>
    <cellStyle name="Note 12 5 2 2 3 5 3" xfId="13984"/>
    <cellStyle name="Note 12 5 2 2 3 6" xfId="13985"/>
    <cellStyle name="Note 12 5 2 2 3 6 2" xfId="13986"/>
    <cellStyle name="Note 12 5 2 2 3 7" xfId="13987"/>
    <cellStyle name="Note 12 5 2 2 4" xfId="13988"/>
    <cellStyle name="Note 12 5 2 2 4 2" xfId="13989"/>
    <cellStyle name="Note 12 5 2 2 4 2 2" xfId="13990"/>
    <cellStyle name="Note 12 5 2 2 4 2 2 2" xfId="13991"/>
    <cellStyle name="Note 12 5 2 2 4 2 3" xfId="13992"/>
    <cellStyle name="Note 12 5 2 2 4 3" xfId="13993"/>
    <cellStyle name="Note 12 5 2 2 4 3 2" xfId="13994"/>
    <cellStyle name="Note 12 5 2 2 4 3 2 2" xfId="13995"/>
    <cellStyle name="Note 12 5 2 2 4 3 3" xfId="13996"/>
    <cellStyle name="Note 12 5 2 2 4 4" xfId="13997"/>
    <cellStyle name="Note 12 5 2 2 4 4 2" xfId="13998"/>
    <cellStyle name="Note 12 5 2 2 4 4 2 2" xfId="13999"/>
    <cellStyle name="Note 12 5 2 2 4 4 3" xfId="14000"/>
    <cellStyle name="Note 12 5 2 2 4 5" xfId="14001"/>
    <cellStyle name="Note 12 5 2 2 4 5 2" xfId="14002"/>
    <cellStyle name="Note 12 5 2 2 4 6" xfId="14003"/>
    <cellStyle name="Note 12 5 2 2 5" xfId="14004"/>
    <cellStyle name="Note 12 5 2 2 5 2" xfId="14005"/>
    <cellStyle name="Note 12 5 2 2 5 2 2" xfId="14006"/>
    <cellStyle name="Note 12 5 2 2 5 2 2 2" xfId="14007"/>
    <cellStyle name="Note 12 5 2 2 5 2 3" xfId="14008"/>
    <cellStyle name="Note 12 5 2 2 5 3" xfId="14009"/>
    <cellStyle name="Note 12 5 2 2 5 3 2" xfId="14010"/>
    <cellStyle name="Note 12 5 2 2 5 3 2 2" xfId="14011"/>
    <cellStyle name="Note 12 5 2 2 5 3 3" xfId="14012"/>
    <cellStyle name="Note 12 5 2 2 5 4" xfId="14013"/>
    <cellStyle name="Note 12 5 2 2 5 4 2" xfId="14014"/>
    <cellStyle name="Note 12 5 2 2 5 4 2 2" xfId="14015"/>
    <cellStyle name="Note 12 5 2 2 5 4 3" xfId="14016"/>
    <cellStyle name="Note 12 5 2 2 5 5" xfId="14017"/>
    <cellStyle name="Note 12 5 2 2 5 5 2" xfId="14018"/>
    <cellStyle name="Note 12 5 2 2 5 6" xfId="14019"/>
    <cellStyle name="Note 12 5 2 2 6" xfId="14020"/>
    <cellStyle name="Note 12 5 2 2 6 2" xfId="14021"/>
    <cellStyle name="Note 12 5 2 2 6 2 2" xfId="14022"/>
    <cellStyle name="Note 12 5 2 2 6 2 2 2" xfId="14023"/>
    <cellStyle name="Note 12 5 2 2 6 2 3" xfId="14024"/>
    <cellStyle name="Note 12 5 2 2 6 3" xfId="14025"/>
    <cellStyle name="Note 12 5 2 2 6 3 2" xfId="14026"/>
    <cellStyle name="Note 12 5 2 2 6 3 2 2" xfId="14027"/>
    <cellStyle name="Note 12 5 2 2 6 3 3" xfId="14028"/>
    <cellStyle name="Note 12 5 2 2 6 4" xfId="14029"/>
    <cellStyle name="Note 12 5 2 2 6 4 2" xfId="14030"/>
    <cellStyle name="Note 12 5 2 2 6 4 2 2" xfId="14031"/>
    <cellStyle name="Note 12 5 2 2 6 4 3" xfId="14032"/>
    <cellStyle name="Note 12 5 2 2 6 5" xfId="14033"/>
    <cellStyle name="Note 12 5 2 2 6 5 2" xfId="14034"/>
    <cellStyle name="Note 12 5 2 2 6 6" xfId="14035"/>
    <cellStyle name="Note 12 5 2 2 7" xfId="14036"/>
    <cellStyle name="Note 12 5 2 2 7 2" xfId="14037"/>
    <cellStyle name="Note 12 5 2 2 7 2 2" xfId="14038"/>
    <cellStyle name="Note 12 5 2 2 7 2 2 2" xfId="14039"/>
    <cellStyle name="Note 12 5 2 2 7 2 3" xfId="14040"/>
    <cellStyle name="Note 12 5 2 2 7 3" xfId="14041"/>
    <cellStyle name="Note 12 5 2 2 7 3 2" xfId="14042"/>
    <cellStyle name="Note 12 5 2 2 7 3 2 2" xfId="14043"/>
    <cellStyle name="Note 12 5 2 2 7 3 3" xfId="14044"/>
    <cellStyle name="Note 12 5 2 2 7 4" xfId="14045"/>
    <cellStyle name="Note 12 5 2 2 7 4 2" xfId="14046"/>
    <cellStyle name="Note 12 5 2 2 7 4 2 2" xfId="14047"/>
    <cellStyle name="Note 12 5 2 2 7 4 3" xfId="14048"/>
    <cellStyle name="Note 12 5 2 2 7 5" xfId="14049"/>
    <cellStyle name="Note 12 5 2 2 7 5 2" xfId="14050"/>
    <cellStyle name="Note 12 5 2 2 7 6" xfId="14051"/>
    <cellStyle name="Note 12 5 2 2 8" xfId="14052"/>
    <cellStyle name="Note 12 5 2 2 8 2" xfId="14053"/>
    <cellStyle name="Note 12 5 2 2 8 2 2" xfId="14054"/>
    <cellStyle name="Note 12 5 2 2 8 3" xfId="14055"/>
    <cellStyle name="Note 12 5 2 2 9" xfId="14056"/>
    <cellStyle name="Note 12 5 2 2 9 2" xfId="14057"/>
    <cellStyle name="Note 12 5 2 3" xfId="14058"/>
    <cellStyle name="Note 12 5 2 3 2" xfId="14059"/>
    <cellStyle name="Note 12 5 2 3 2 2" xfId="14060"/>
    <cellStyle name="Note 12 5 2 3 2 2 2" xfId="14061"/>
    <cellStyle name="Note 12 5 2 3 2 3" xfId="14062"/>
    <cellStyle name="Note 12 5 2 3 3" xfId="14063"/>
    <cellStyle name="Note 12 5 2 3 3 2" xfId="14064"/>
    <cellStyle name="Note 12 5 2 3 3 2 2" xfId="14065"/>
    <cellStyle name="Note 12 5 2 3 3 3" xfId="14066"/>
    <cellStyle name="Note 12 5 2 3 4" xfId="14067"/>
    <cellStyle name="Note 12 5 2 3 4 2" xfId="14068"/>
    <cellStyle name="Note 12 5 2 3 4 2 2" xfId="14069"/>
    <cellStyle name="Note 12 5 2 3 4 3" xfId="14070"/>
    <cellStyle name="Note 12 5 2 3 5" xfId="14071"/>
    <cellStyle name="Note 12 5 2 3 5 2" xfId="14072"/>
    <cellStyle name="Note 12 5 2 3 5 2 2" xfId="14073"/>
    <cellStyle name="Note 12 5 2 3 5 3" xfId="14074"/>
    <cellStyle name="Note 12 5 2 3 6" xfId="14075"/>
    <cellStyle name="Note 12 5 2 3 6 2" xfId="14076"/>
    <cellStyle name="Note 12 5 2 3 7" xfId="14077"/>
    <cellStyle name="Note 12 5 2 4" xfId="14078"/>
    <cellStyle name="Note 12 5 2 4 2" xfId="14079"/>
    <cellStyle name="Note 12 5 2 4 2 2" xfId="14080"/>
    <cellStyle name="Note 12 5 2 4 2 2 2" xfId="14081"/>
    <cellStyle name="Note 12 5 2 4 2 3" xfId="14082"/>
    <cellStyle name="Note 12 5 2 4 3" xfId="14083"/>
    <cellStyle name="Note 12 5 2 4 3 2" xfId="14084"/>
    <cellStyle name="Note 12 5 2 4 3 2 2" xfId="14085"/>
    <cellStyle name="Note 12 5 2 4 3 3" xfId="14086"/>
    <cellStyle name="Note 12 5 2 4 4" xfId="14087"/>
    <cellStyle name="Note 12 5 2 4 4 2" xfId="14088"/>
    <cellStyle name="Note 12 5 2 4 4 2 2" xfId="14089"/>
    <cellStyle name="Note 12 5 2 4 4 3" xfId="14090"/>
    <cellStyle name="Note 12 5 2 4 5" xfId="14091"/>
    <cellStyle name="Note 12 5 2 4 5 2" xfId="14092"/>
    <cellStyle name="Note 12 5 2 4 6" xfId="14093"/>
    <cellStyle name="Note 12 5 2 5" xfId="14094"/>
    <cellStyle name="Note 12 5 2 5 2" xfId="14095"/>
    <cellStyle name="Note 12 5 2 5 2 2" xfId="14096"/>
    <cellStyle name="Note 12 5 2 5 2 2 2" xfId="14097"/>
    <cellStyle name="Note 12 5 2 5 2 3" xfId="14098"/>
    <cellStyle name="Note 12 5 2 5 3" xfId="14099"/>
    <cellStyle name="Note 12 5 2 5 3 2" xfId="14100"/>
    <cellStyle name="Note 12 5 2 5 3 2 2" xfId="14101"/>
    <cellStyle name="Note 12 5 2 5 3 3" xfId="14102"/>
    <cellStyle name="Note 12 5 2 5 4" xfId="14103"/>
    <cellStyle name="Note 12 5 2 5 4 2" xfId="14104"/>
    <cellStyle name="Note 12 5 2 5 4 2 2" xfId="14105"/>
    <cellStyle name="Note 12 5 2 5 4 3" xfId="14106"/>
    <cellStyle name="Note 12 5 2 5 5" xfId="14107"/>
    <cellStyle name="Note 12 5 2 5 5 2" xfId="14108"/>
    <cellStyle name="Note 12 5 2 5 6" xfId="14109"/>
    <cellStyle name="Note 12 5 2 6" xfId="14110"/>
    <cellStyle name="Note 12 5 2 6 2" xfId="14111"/>
    <cellStyle name="Note 12 5 2 6 2 2" xfId="14112"/>
    <cellStyle name="Note 12 5 2 6 2 2 2" xfId="14113"/>
    <cellStyle name="Note 12 5 2 6 2 3" xfId="14114"/>
    <cellStyle name="Note 12 5 2 6 3" xfId="14115"/>
    <cellStyle name="Note 12 5 2 6 3 2" xfId="14116"/>
    <cellStyle name="Note 12 5 2 6 3 2 2" xfId="14117"/>
    <cellStyle name="Note 12 5 2 6 3 3" xfId="14118"/>
    <cellStyle name="Note 12 5 2 6 4" xfId="14119"/>
    <cellStyle name="Note 12 5 2 6 4 2" xfId="14120"/>
    <cellStyle name="Note 12 5 2 6 4 2 2" xfId="14121"/>
    <cellStyle name="Note 12 5 2 6 4 3" xfId="14122"/>
    <cellStyle name="Note 12 5 2 6 5" xfId="14123"/>
    <cellStyle name="Note 12 5 2 6 5 2" xfId="14124"/>
    <cellStyle name="Note 12 5 2 6 6" xfId="14125"/>
    <cellStyle name="Note 12 5 2 7" xfId="14126"/>
    <cellStyle name="Note 12 5 2 7 2" xfId="14127"/>
    <cellStyle name="Note 12 5 2 7 2 2" xfId="14128"/>
    <cellStyle name="Note 12 5 2 7 2 2 2" xfId="14129"/>
    <cellStyle name="Note 12 5 2 7 2 3" xfId="14130"/>
    <cellStyle name="Note 12 5 2 7 3" xfId="14131"/>
    <cellStyle name="Note 12 5 2 7 3 2" xfId="14132"/>
    <cellStyle name="Note 12 5 2 7 3 2 2" xfId="14133"/>
    <cellStyle name="Note 12 5 2 7 3 3" xfId="14134"/>
    <cellStyle name="Note 12 5 2 7 4" xfId="14135"/>
    <cellStyle name="Note 12 5 2 7 4 2" xfId="14136"/>
    <cellStyle name="Note 12 5 2 7 4 2 2" xfId="14137"/>
    <cellStyle name="Note 12 5 2 7 4 3" xfId="14138"/>
    <cellStyle name="Note 12 5 2 7 5" xfId="14139"/>
    <cellStyle name="Note 12 5 2 7 5 2" xfId="14140"/>
    <cellStyle name="Note 12 5 2 7 6" xfId="14141"/>
    <cellStyle name="Note 12 5 2 8" xfId="14142"/>
    <cellStyle name="Note 12 5 2 8 2" xfId="14143"/>
    <cellStyle name="Note 12 5 2 8 2 2" xfId="14144"/>
    <cellStyle name="Note 12 5 2 8 3" xfId="14145"/>
    <cellStyle name="Note 12 5 2 9" xfId="14146"/>
    <cellStyle name="Note 12 5 2 9 2" xfId="14147"/>
    <cellStyle name="Note 12 5 3" xfId="14148"/>
    <cellStyle name="Note 12 5 3 10" xfId="14149"/>
    <cellStyle name="Note 12 5 3 2" xfId="14150"/>
    <cellStyle name="Note 12 5 3 2 10" xfId="14151"/>
    <cellStyle name="Note 12 5 3 2 2" xfId="14152"/>
    <cellStyle name="Note 12 5 3 2 2 2" xfId="14153"/>
    <cellStyle name="Note 12 5 3 2 2 2 2" xfId="14154"/>
    <cellStyle name="Note 12 5 3 2 2 2 2 2" xfId="14155"/>
    <cellStyle name="Note 12 5 3 2 2 2 2 2 2" xfId="14156"/>
    <cellStyle name="Note 12 5 3 2 2 2 2 3" xfId="14157"/>
    <cellStyle name="Note 12 5 3 2 2 2 3" xfId="14158"/>
    <cellStyle name="Note 12 5 3 2 2 2 3 2" xfId="14159"/>
    <cellStyle name="Note 12 5 3 2 2 2 3 2 2" xfId="14160"/>
    <cellStyle name="Note 12 5 3 2 2 2 3 3" xfId="14161"/>
    <cellStyle name="Note 12 5 3 2 2 2 4" xfId="14162"/>
    <cellStyle name="Note 12 5 3 2 2 2 4 2" xfId="14163"/>
    <cellStyle name="Note 12 5 3 2 2 2 4 2 2" xfId="14164"/>
    <cellStyle name="Note 12 5 3 2 2 2 4 3" xfId="14165"/>
    <cellStyle name="Note 12 5 3 2 2 2 5" xfId="14166"/>
    <cellStyle name="Note 12 5 3 2 2 2 5 2" xfId="14167"/>
    <cellStyle name="Note 12 5 3 2 2 2 5 2 2" xfId="14168"/>
    <cellStyle name="Note 12 5 3 2 2 2 5 3" xfId="14169"/>
    <cellStyle name="Note 12 5 3 2 2 2 6" xfId="14170"/>
    <cellStyle name="Note 12 5 3 2 2 2 6 2" xfId="14171"/>
    <cellStyle name="Note 12 5 3 2 2 2 7" xfId="14172"/>
    <cellStyle name="Note 12 5 3 2 2 3" xfId="14173"/>
    <cellStyle name="Note 12 5 3 2 2 3 2" xfId="14174"/>
    <cellStyle name="Note 12 5 3 2 2 3 2 2" xfId="14175"/>
    <cellStyle name="Note 12 5 3 2 2 3 2 2 2" xfId="14176"/>
    <cellStyle name="Note 12 5 3 2 2 3 2 3" xfId="14177"/>
    <cellStyle name="Note 12 5 3 2 2 3 3" xfId="14178"/>
    <cellStyle name="Note 12 5 3 2 2 3 3 2" xfId="14179"/>
    <cellStyle name="Note 12 5 3 2 2 3 3 2 2" xfId="14180"/>
    <cellStyle name="Note 12 5 3 2 2 3 3 3" xfId="14181"/>
    <cellStyle name="Note 12 5 3 2 2 3 4" xfId="14182"/>
    <cellStyle name="Note 12 5 3 2 2 3 4 2" xfId="14183"/>
    <cellStyle name="Note 12 5 3 2 2 3 4 2 2" xfId="14184"/>
    <cellStyle name="Note 12 5 3 2 2 3 4 3" xfId="14185"/>
    <cellStyle name="Note 12 5 3 2 2 3 5" xfId="14186"/>
    <cellStyle name="Note 12 5 3 2 2 3 5 2" xfId="14187"/>
    <cellStyle name="Note 12 5 3 2 2 3 6" xfId="14188"/>
    <cellStyle name="Note 12 5 3 2 2 4" xfId="14189"/>
    <cellStyle name="Note 12 5 3 2 2 4 2" xfId="14190"/>
    <cellStyle name="Note 12 5 3 2 2 4 2 2" xfId="14191"/>
    <cellStyle name="Note 12 5 3 2 2 4 2 2 2" xfId="14192"/>
    <cellStyle name="Note 12 5 3 2 2 4 2 3" xfId="14193"/>
    <cellStyle name="Note 12 5 3 2 2 4 3" xfId="14194"/>
    <cellStyle name="Note 12 5 3 2 2 4 3 2" xfId="14195"/>
    <cellStyle name="Note 12 5 3 2 2 4 3 2 2" xfId="14196"/>
    <cellStyle name="Note 12 5 3 2 2 4 3 3" xfId="14197"/>
    <cellStyle name="Note 12 5 3 2 2 4 4" xfId="14198"/>
    <cellStyle name="Note 12 5 3 2 2 4 4 2" xfId="14199"/>
    <cellStyle name="Note 12 5 3 2 2 4 4 2 2" xfId="14200"/>
    <cellStyle name="Note 12 5 3 2 2 4 4 3" xfId="14201"/>
    <cellStyle name="Note 12 5 3 2 2 4 5" xfId="14202"/>
    <cellStyle name="Note 12 5 3 2 2 4 5 2" xfId="14203"/>
    <cellStyle name="Note 12 5 3 2 2 4 6" xfId="14204"/>
    <cellStyle name="Note 12 5 3 2 2 5" xfId="14205"/>
    <cellStyle name="Note 12 5 3 2 2 5 2" xfId="14206"/>
    <cellStyle name="Note 12 5 3 2 2 5 2 2" xfId="14207"/>
    <cellStyle name="Note 12 5 3 2 2 5 2 2 2" xfId="14208"/>
    <cellStyle name="Note 12 5 3 2 2 5 2 3" xfId="14209"/>
    <cellStyle name="Note 12 5 3 2 2 5 3" xfId="14210"/>
    <cellStyle name="Note 12 5 3 2 2 5 3 2" xfId="14211"/>
    <cellStyle name="Note 12 5 3 2 2 5 3 2 2" xfId="14212"/>
    <cellStyle name="Note 12 5 3 2 2 5 3 3" xfId="14213"/>
    <cellStyle name="Note 12 5 3 2 2 5 4" xfId="14214"/>
    <cellStyle name="Note 12 5 3 2 2 5 4 2" xfId="14215"/>
    <cellStyle name="Note 12 5 3 2 2 5 4 2 2" xfId="14216"/>
    <cellStyle name="Note 12 5 3 2 2 5 4 3" xfId="14217"/>
    <cellStyle name="Note 12 5 3 2 2 5 5" xfId="14218"/>
    <cellStyle name="Note 12 5 3 2 2 5 5 2" xfId="14219"/>
    <cellStyle name="Note 12 5 3 2 2 5 6" xfId="14220"/>
    <cellStyle name="Note 12 5 3 2 2 6" xfId="14221"/>
    <cellStyle name="Note 12 5 3 2 2 6 2" xfId="14222"/>
    <cellStyle name="Note 12 5 3 2 2 6 2 2" xfId="14223"/>
    <cellStyle name="Note 12 5 3 2 2 6 2 2 2" xfId="14224"/>
    <cellStyle name="Note 12 5 3 2 2 6 2 3" xfId="14225"/>
    <cellStyle name="Note 12 5 3 2 2 6 3" xfId="14226"/>
    <cellStyle name="Note 12 5 3 2 2 6 3 2" xfId="14227"/>
    <cellStyle name="Note 12 5 3 2 2 6 3 2 2" xfId="14228"/>
    <cellStyle name="Note 12 5 3 2 2 6 3 3" xfId="14229"/>
    <cellStyle name="Note 12 5 3 2 2 6 4" xfId="14230"/>
    <cellStyle name="Note 12 5 3 2 2 6 4 2" xfId="14231"/>
    <cellStyle name="Note 12 5 3 2 2 6 4 2 2" xfId="14232"/>
    <cellStyle name="Note 12 5 3 2 2 6 4 3" xfId="14233"/>
    <cellStyle name="Note 12 5 3 2 2 6 5" xfId="14234"/>
    <cellStyle name="Note 12 5 3 2 2 6 5 2" xfId="14235"/>
    <cellStyle name="Note 12 5 3 2 2 6 6" xfId="14236"/>
    <cellStyle name="Note 12 5 3 2 2 7" xfId="14237"/>
    <cellStyle name="Note 12 5 3 2 2 7 2" xfId="14238"/>
    <cellStyle name="Note 12 5 3 2 2 7 2 2" xfId="14239"/>
    <cellStyle name="Note 12 5 3 2 2 7 3" xfId="14240"/>
    <cellStyle name="Note 12 5 3 2 2 8" xfId="14241"/>
    <cellStyle name="Note 12 5 3 2 2 8 2" xfId="14242"/>
    <cellStyle name="Note 12 5 3 2 2 9" xfId="14243"/>
    <cellStyle name="Note 12 5 3 2 3" xfId="14244"/>
    <cellStyle name="Note 12 5 3 2 3 2" xfId="14245"/>
    <cellStyle name="Note 12 5 3 2 3 2 2" xfId="14246"/>
    <cellStyle name="Note 12 5 3 2 3 2 2 2" xfId="14247"/>
    <cellStyle name="Note 12 5 3 2 3 2 3" xfId="14248"/>
    <cellStyle name="Note 12 5 3 2 3 3" xfId="14249"/>
    <cellStyle name="Note 12 5 3 2 3 3 2" xfId="14250"/>
    <cellStyle name="Note 12 5 3 2 3 3 2 2" xfId="14251"/>
    <cellStyle name="Note 12 5 3 2 3 3 3" xfId="14252"/>
    <cellStyle name="Note 12 5 3 2 3 4" xfId="14253"/>
    <cellStyle name="Note 12 5 3 2 3 4 2" xfId="14254"/>
    <cellStyle name="Note 12 5 3 2 3 4 2 2" xfId="14255"/>
    <cellStyle name="Note 12 5 3 2 3 4 3" xfId="14256"/>
    <cellStyle name="Note 12 5 3 2 3 5" xfId="14257"/>
    <cellStyle name="Note 12 5 3 2 3 5 2" xfId="14258"/>
    <cellStyle name="Note 12 5 3 2 3 5 2 2" xfId="14259"/>
    <cellStyle name="Note 12 5 3 2 3 5 3" xfId="14260"/>
    <cellStyle name="Note 12 5 3 2 3 6" xfId="14261"/>
    <cellStyle name="Note 12 5 3 2 3 6 2" xfId="14262"/>
    <cellStyle name="Note 12 5 3 2 3 7" xfId="14263"/>
    <cellStyle name="Note 12 5 3 2 4" xfId="14264"/>
    <cellStyle name="Note 12 5 3 2 4 2" xfId="14265"/>
    <cellStyle name="Note 12 5 3 2 4 2 2" xfId="14266"/>
    <cellStyle name="Note 12 5 3 2 4 2 2 2" xfId="14267"/>
    <cellStyle name="Note 12 5 3 2 4 2 3" xfId="14268"/>
    <cellStyle name="Note 12 5 3 2 4 3" xfId="14269"/>
    <cellStyle name="Note 12 5 3 2 4 3 2" xfId="14270"/>
    <cellStyle name="Note 12 5 3 2 4 3 2 2" xfId="14271"/>
    <cellStyle name="Note 12 5 3 2 4 3 3" xfId="14272"/>
    <cellStyle name="Note 12 5 3 2 4 4" xfId="14273"/>
    <cellStyle name="Note 12 5 3 2 4 4 2" xfId="14274"/>
    <cellStyle name="Note 12 5 3 2 4 4 2 2" xfId="14275"/>
    <cellStyle name="Note 12 5 3 2 4 4 3" xfId="14276"/>
    <cellStyle name="Note 12 5 3 2 4 5" xfId="14277"/>
    <cellStyle name="Note 12 5 3 2 4 5 2" xfId="14278"/>
    <cellStyle name="Note 12 5 3 2 4 6" xfId="14279"/>
    <cellStyle name="Note 12 5 3 2 5" xfId="14280"/>
    <cellStyle name="Note 12 5 3 2 5 2" xfId="14281"/>
    <cellStyle name="Note 12 5 3 2 5 2 2" xfId="14282"/>
    <cellStyle name="Note 12 5 3 2 5 2 2 2" xfId="14283"/>
    <cellStyle name="Note 12 5 3 2 5 2 3" xfId="14284"/>
    <cellStyle name="Note 12 5 3 2 5 3" xfId="14285"/>
    <cellStyle name="Note 12 5 3 2 5 3 2" xfId="14286"/>
    <cellStyle name="Note 12 5 3 2 5 3 2 2" xfId="14287"/>
    <cellStyle name="Note 12 5 3 2 5 3 3" xfId="14288"/>
    <cellStyle name="Note 12 5 3 2 5 4" xfId="14289"/>
    <cellStyle name="Note 12 5 3 2 5 4 2" xfId="14290"/>
    <cellStyle name="Note 12 5 3 2 5 4 2 2" xfId="14291"/>
    <cellStyle name="Note 12 5 3 2 5 4 3" xfId="14292"/>
    <cellStyle name="Note 12 5 3 2 5 5" xfId="14293"/>
    <cellStyle name="Note 12 5 3 2 5 5 2" xfId="14294"/>
    <cellStyle name="Note 12 5 3 2 5 6" xfId="14295"/>
    <cellStyle name="Note 12 5 3 2 6" xfId="14296"/>
    <cellStyle name="Note 12 5 3 2 6 2" xfId="14297"/>
    <cellStyle name="Note 12 5 3 2 6 2 2" xfId="14298"/>
    <cellStyle name="Note 12 5 3 2 6 2 2 2" xfId="14299"/>
    <cellStyle name="Note 12 5 3 2 6 2 3" xfId="14300"/>
    <cellStyle name="Note 12 5 3 2 6 3" xfId="14301"/>
    <cellStyle name="Note 12 5 3 2 6 3 2" xfId="14302"/>
    <cellStyle name="Note 12 5 3 2 6 3 2 2" xfId="14303"/>
    <cellStyle name="Note 12 5 3 2 6 3 3" xfId="14304"/>
    <cellStyle name="Note 12 5 3 2 6 4" xfId="14305"/>
    <cellStyle name="Note 12 5 3 2 6 4 2" xfId="14306"/>
    <cellStyle name="Note 12 5 3 2 6 4 2 2" xfId="14307"/>
    <cellStyle name="Note 12 5 3 2 6 4 3" xfId="14308"/>
    <cellStyle name="Note 12 5 3 2 6 5" xfId="14309"/>
    <cellStyle name="Note 12 5 3 2 6 5 2" xfId="14310"/>
    <cellStyle name="Note 12 5 3 2 6 6" xfId="14311"/>
    <cellStyle name="Note 12 5 3 2 7" xfId="14312"/>
    <cellStyle name="Note 12 5 3 2 7 2" xfId="14313"/>
    <cellStyle name="Note 12 5 3 2 7 2 2" xfId="14314"/>
    <cellStyle name="Note 12 5 3 2 7 2 2 2" xfId="14315"/>
    <cellStyle name="Note 12 5 3 2 7 2 3" xfId="14316"/>
    <cellStyle name="Note 12 5 3 2 7 3" xfId="14317"/>
    <cellStyle name="Note 12 5 3 2 7 3 2" xfId="14318"/>
    <cellStyle name="Note 12 5 3 2 7 3 2 2" xfId="14319"/>
    <cellStyle name="Note 12 5 3 2 7 3 3" xfId="14320"/>
    <cellStyle name="Note 12 5 3 2 7 4" xfId="14321"/>
    <cellStyle name="Note 12 5 3 2 7 4 2" xfId="14322"/>
    <cellStyle name="Note 12 5 3 2 7 4 2 2" xfId="14323"/>
    <cellStyle name="Note 12 5 3 2 7 4 3" xfId="14324"/>
    <cellStyle name="Note 12 5 3 2 7 5" xfId="14325"/>
    <cellStyle name="Note 12 5 3 2 7 5 2" xfId="14326"/>
    <cellStyle name="Note 12 5 3 2 7 6" xfId="14327"/>
    <cellStyle name="Note 12 5 3 2 8" xfId="14328"/>
    <cellStyle name="Note 12 5 3 2 8 2" xfId="14329"/>
    <cellStyle name="Note 12 5 3 2 8 2 2" xfId="14330"/>
    <cellStyle name="Note 12 5 3 2 8 3" xfId="14331"/>
    <cellStyle name="Note 12 5 3 2 9" xfId="14332"/>
    <cellStyle name="Note 12 5 3 2 9 2" xfId="14333"/>
    <cellStyle name="Note 12 5 3 3" xfId="14334"/>
    <cellStyle name="Note 12 5 3 3 2" xfId="14335"/>
    <cellStyle name="Note 12 5 3 3 2 2" xfId="14336"/>
    <cellStyle name="Note 12 5 3 3 2 2 2" xfId="14337"/>
    <cellStyle name="Note 12 5 3 3 2 3" xfId="14338"/>
    <cellStyle name="Note 12 5 3 3 3" xfId="14339"/>
    <cellStyle name="Note 12 5 3 3 3 2" xfId="14340"/>
    <cellStyle name="Note 12 5 3 3 3 2 2" xfId="14341"/>
    <cellStyle name="Note 12 5 3 3 3 3" xfId="14342"/>
    <cellStyle name="Note 12 5 3 3 4" xfId="14343"/>
    <cellStyle name="Note 12 5 3 3 4 2" xfId="14344"/>
    <cellStyle name="Note 12 5 3 3 4 2 2" xfId="14345"/>
    <cellStyle name="Note 12 5 3 3 4 3" xfId="14346"/>
    <cellStyle name="Note 12 5 3 3 5" xfId="14347"/>
    <cellStyle name="Note 12 5 3 3 5 2" xfId="14348"/>
    <cellStyle name="Note 12 5 3 3 5 2 2" xfId="14349"/>
    <cellStyle name="Note 12 5 3 3 5 3" xfId="14350"/>
    <cellStyle name="Note 12 5 3 3 6" xfId="14351"/>
    <cellStyle name="Note 12 5 3 3 6 2" xfId="14352"/>
    <cellStyle name="Note 12 5 3 3 7" xfId="14353"/>
    <cellStyle name="Note 12 5 3 4" xfId="14354"/>
    <cellStyle name="Note 12 5 3 4 2" xfId="14355"/>
    <cellStyle name="Note 12 5 3 4 2 2" xfId="14356"/>
    <cellStyle name="Note 12 5 3 4 2 2 2" xfId="14357"/>
    <cellStyle name="Note 12 5 3 4 2 3" xfId="14358"/>
    <cellStyle name="Note 12 5 3 4 3" xfId="14359"/>
    <cellStyle name="Note 12 5 3 4 3 2" xfId="14360"/>
    <cellStyle name="Note 12 5 3 4 3 2 2" xfId="14361"/>
    <cellStyle name="Note 12 5 3 4 3 3" xfId="14362"/>
    <cellStyle name="Note 12 5 3 4 4" xfId="14363"/>
    <cellStyle name="Note 12 5 3 4 4 2" xfId="14364"/>
    <cellStyle name="Note 12 5 3 4 4 2 2" xfId="14365"/>
    <cellStyle name="Note 12 5 3 4 4 3" xfId="14366"/>
    <cellStyle name="Note 12 5 3 4 5" xfId="14367"/>
    <cellStyle name="Note 12 5 3 4 5 2" xfId="14368"/>
    <cellStyle name="Note 12 5 3 4 6" xfId="14369"/>
    <cellStyle name="Note 12 5 3 5" xfId="14370"/>
    <cellStyle name="Note 12 5 3 5 2" xfId="14371"/>
    <cellStyle name="Note 12 5 3 5 2 2" xfId="14372"/>
    <cellStyle name="Note 12 5 3 5 2 2 2" xfId="14373"/>
    <cellStyle name="Note 12 5 3 5 2 3" xfId="14374"/>
    <cellStyle name="Note 12 5 3 5 3" xfId="14375"/>
    <cellStyle name="Note 12 5 3 5 3 2" xfId="14376"/>
    <cellStyle name="Note 12 5 3 5 3 2 2" xfId="14377"/>
    <cellStyle name="Note 12 5 3 5 3 3" xfId="14378"/>
    <cellStyle name="Note 12 5 3 5 4" xfId="14379"/>
    <cellStyle name="Note 12 5 3 5 4 2" xfId="14380"/>
    <cellStyle name="Note 12 5 3 5 4 2 2" xfId="14381"/>
    <cellStyle name="Note 12 5 3 5 4 3" xfId="14382"/>
    <cellStyle name="Note 12 5 3 5 5" xfId="14383"/>
    <cellStyle name="Note 12 5 3 5 5 2" xfId="14384"/>
    <cellStyle name="Note 12 5 3 5 6" xfId="14385"/>
    <cellStyle name="Note 12 5 3 6" xfId="14386"/>
    <cellStyle name="Note 12 5 3 6 2" xfId="14387"/>
    <cellStyle name="Note 12 5 3 6 2 2" xfId="14388"/>
    <cellStyle name="Note 12 5 3 6 2 2 2" xfId="14389"/>
    <cellStyle name="Note 12 5 3 6 2 3" xfId="14390"/>
    <cellStyle name="Note 12 5 3 6 3" xfId="14391"/>
    <cellStyle name="Note 12 5 3 6 3 2" xfId="14392"/>
    <cellStyle name="Note 12 5 3 6 3 2 2" xfId="14393"/>
    <cellStyle name="Note 12 5 3 6 3 3" xfId="14394"/>
    <cellStyle name="Note 12 5 3 6 4" xfId="14395"/>
    <cellStyle name="Note 12 5 3 6 4 2" xfId="14396"/>
    <cellStyle name="Note 12 5 3 6 4 2 2" xfId="14397"/>
    <cellStyle name="Note 12 5 3 6 4 3" xfId="14398"/>
    <cellStyle name="Note 12 5 3 6 5" xfId="14399"/>
    <cellStyle name="Note 12 5 3 6 5 2" xfId="14400"/>
    <cellStyle name="Note 12 5 3 6 6" xfId="14401"/>
    <cellStyle name="Note 12 5 3 7" xfId="14402"/>
    <cellStyle name="Note 12 5 3 7 2" xfId="14403"/>
    <cellStyle name="Note 12 5 3 7 2 2" xfId="14404"/>
    <cellStyle name="Note 12 5 3 7 2 2 2" xfId="14405"/>
    <cellStyle name="Note 12 5 3 7 2 3" xfId="14406"/>
    <cellStyle name="Note 12 5 3 7 3" xfId="14407"/>
    <cellStyle name="Note 12 5 3 7 3 2" xfId="14408"/>
    <cellStyle name="Note 12 5 3 7 3 2 2" xfId="14409"/>
    <cellStyle name="Note 12 5 3 7 3 3" xfId="14410"/>
    <cellStyle name="Note 12 5 3 7 4" xfId="14411"/>
    <cellStyle name="Note 12 5 3 7 4 2" xfId="14412"/>
    <cellStyle name="Note 12 5 3 7 4 2 2" xfId="14413"/>
    <cellStyle name="Note 12 5 3 7 4 3" xfId="14414"/>
    <cellStyle name="Note 12 5 3 7 5" xfId="14415"/>
    <cellStyle name="Note 12 5 3 7 5 2" xfId="14416"/>
    <cellStyle name="Note 12 5 3 7 6" xfId="14417"/>
    <cellStyle name="Note 12 5 3 8" xfId="14418"/>
    <cellStyle name="Note 12 5 3 8 2" xfId="14419"/>
    <cellStyle name="Note 12 5 3 8 2 2" xfId="14420"/>
    <cellStyle name="Note 12 5 3 8 3" xfId="14421"/>
    <cellStyle name="Note 12 5 3 9" xfId="14422"/>
    <cellStyle name="Note 12 5 3 9 2" xfId="14423"/>
    <cellStyle name="Note 12 5 4" xfId="14424"/>
    <cellStyle name="Note 12 5 4 2" xfId="14425"/>
    <cellStyle name="Note 12 5 4 2 2" xfId="14426"/>
    <cellStyle name="Note 12 5 4 2 2 2" xfId="14427"/>
    <cellStyle name="Note 12 5 4 2 3" xfId="14428"/>
    <cellStyle name="Note 12 5 4 3" xfId="14429"/>
    <cellStyle name="Note 12 5 4 3 2" xfId="14430"/>
    <cellStyle name="Note 12 5 4 3 2 2" xfId="14431"/>
    <cellStyle name="Note 12 5 4 3 3" xfId="14432"/>
    <cellStyle name="Note 12 5 4 4" xfId="14433"/>
    <cellStyle name="Note 12 5 4 4 2" xfId="14434"/>
    <cellStyle name="Note 12 5 4 4 2 2" xfId="14435"/>
    <cellStyle name="Note 12 5 4 4 3" xfId="14436"/>
    <cellStyle name="Note 12 5 4 5" xfId="14437"/>
    <cellStyle name="Note 12 5 4 5 2" xfId="14438"/>
    <cellStyle name="Note 12 5 4 5 2 2" xfId="14439"/>
    <cellStyle name="Note 12 5 4 5 3" xfId="14440"/>
    <cellStyle name="Note 12 5 4 6" xfId="14441"/>
    <cellStyle name="Note 12 5 4 6 2" xfId="14442"/>
    <cellStyle name="Note 12 5 4 7" xfId="14443"/>
    <cellStyle name="Note 12 5 5" xfId="14444"/>
    <cellStyle name="Note 12 5 5 2" xfId="14445"/>
    <cellStyle name="Note 12 5 5 2 2" xfId="14446"/>
    <cellStyle name="Note 12 5 5 2 2 2" xfId="14447"/>
    <cellStyle name="Note 12 5 5 2 3" xfId="14448"/>
    <cellStyle name="Note 12 5 5 3" xfId="14449"/>
    <cellStyle name="Note 12 5 5 3 2" xfId="14450"/>
    <cellStyle name="Note 12 5 5 3 2 2" xfId="14451"/>
    <cellStyle name="Note 12 5 5 3 3" xfId="14452"/>
    <cellStyle name="Note 12 5 5 4" xfId="14453"/>
    <cellStyle name="Note 12 5 5 4 2" xfId="14454"/>
    <cellStyle name="Note 12 5 5 4 2 2" xfId="14455"/>
    <cellStyle name="Note 12 5 5 4 3" xfId="14456"/>
    <cellStyle name="Note 12 5 5 5" xfId="14457"/>
    <cellStyle name="Note 12 5 5 5 2" xfId="14458"/>
    <cellStyle name="Note 12 5 5 6" xfId="14459"/>
    <cellStyle name="Note 12 5 6" xfId="14460"/>
    <cellStyle name="Note 12 5 6 2" xfId="14461"/>
    <cellStyle name="Note 12 5 6 2 2" xfId="14462"/>
    <cellStyle name="Note 12 5 6 2 2 2" xfId="14463"/>
    <cellStyle name="Note 12 5 6 2 3" xfId="14464"/>
    <cellStyle name="Note 12 5 6 3" xfId="14465"/>
    <cellStyle name="Note 12 5 6 3 2" xfId="14466"/>
    <cellStyle name="Note 12 5 6 3 2 2" xfId="14467"/>
    <cellStyle name="Note 12 5 6 3 3" xfId="14468"/>
    <cellStyle name="Note 12 5 6 4" xfId="14469"/>
    <cellStyle name="Note 12 5 6 4 2" xfId="14470"/>
    <cellStyle name="Note 12 5 6 4 2 2" xfId="14471"/>
    <cellStyle name="Note 12 5 6 4 3" xfId="14472"/>
    <cellStyle name="Note 12 5 6 5" xfId="14473"/>
    <cellStyle name="Note 12 5 6 5 2" xfId="14474"/>
    <cellStyle name="Note 12 5 6 6" xfId="14475"/>
    <cellStyle name="Note 12 5 7" xfId="14476"/>
    <cellStyle name="Note 12 5 7 2" xfId="14477"/>
    <cellStyle name="Note 12 5 7 2 2" xfId="14478"/>
    <cellStyle name="Note 12 5 7 2 2 2" xfId="14479"/>
    <cellStyle name="Note 12 5 7 2 3" xfId="14480"/>
    <cellStyle name="Note 12 5 7 3" xfId="14481"/>
    <cellStyle name="Note 12 5 7 3 2" xfId="14482"/>
    <cellStyle name="Note 12 5 7 3 2 2" xfId="14483"/>
    <cellStyle name="Note 12 5 7 3 3" xfId="14484"/>
    <cellStyle name="Note 12 5 7 4" xfId="14485"/>
    <cellStyle name="Note 12 5 7 4 2" xfId="14486"/>
    <cellStyle name="Note 12 5 7 4 2 2" xfId="14487"/>
    <cellStyle name="Note 12 5 7 4 3" xfId="14488"/>
    <cellStyle name="Note 12 5 7 5" xfId="14489"/>
    <cellStyle name="Note 12 5 7 5 2" xfId="14490"/>
    <cellStyle name="Note 12 5 7 6" xfId="14491"/>
    <cellStyle name="Note 12 5 8" xfId="14492"/>
    <cellStyle name="Note 12 5 8 2" xfId="14493"/>
    <cellStyle name="Note 12 5 8 2 2" xfId="14494"/>
    <cellStyle name="Note 12 5 8 2 2 2" xfId="14495"/>
    <cellStyle name="Note 12 5 8 2 3" xfId="14496"/>
    <cellStyle name="Note 12 5 8 3" xfId="14497"/>
    <cellStyle name="Note 12 5 8 3 2" xfId="14498"/>
    <cellStyle name="Note 12 5 8 3 2 2" xfId="14499"/>
    <cellStyle name="Note 12 5 8 3 3" xfId="14500"/>
    <cellStyle name="Note 12 5 8 4" xfId="14501"/>
    <cellStyle name="Note 12 5 8 4 2" xfId="14502"/>
    <cellStyle name="Note 12 5 8 4 2 2" xfId="14503"/>
    <cellStyle name="Note 12 5 8 4 3" xfId="14504"/>
    <cellStyle name="Note 12 5 8 5" xfId="14505"/>
    <cellStyle name="Note 12 5 8 5 2" xfId="14506"/>
    <cellStyle name="Note 12 5 8 6" xfId="14507"/>
    <cellStyle name="Note 12 5 9" xfId="14508"/>
    <cellStyle name="Note 12 5 9 2" xfId="14509"/>
    <cellStyle name="Note 12 5 9 2 2" xfId="14510"/>
    <cellStyle name="Note 12 5 9 3" xfId="14511"/>
    <cellStyle name="Note 12 6" xfId="14512"/>
    <cellStyle name="Note 12 6 10" xfId="14513"/>
    <cellStyle name="Note 12 6 2" xfId="14514"/>
    <cellStyle name="Note 12 6 2 10" xfId="14515"/>
    <cellStyle name="Note 12 6 2 2" xfId="14516"/>
    <cellStyle name="Note 12 6 2 2 2" xfId="14517"/>
    <cellStyle name="Note 12 6 2 2 2 2" xfId="14518"/>
    <cellStyle name="Note 12 6 2 2 2 2 2" xfId="14519"/>
    <cellStyle name="Note 12 6 2 2 2 2 2 2" xfId="14520"/>
    <cellStyle name="Note 12 6 2 2 2 2 3" xfId="14521"/>
    <cellStyle name="Note 12 6 2 2 2 3" xfId="14522"/>
    <cellStyle name="Note 12 6 2 2 2 3 2" xfId="14523"/>
    <cellStyle name="Note 12 6 2 2 2 3 2 2" xfId="14524"/>
    <cellStyle name="Note 12 6 2 2 2 3 3" xfId="14525"/>
    <cellStyle name="Note 12 6 2 2 2 4" xfId="14526"/>
    <cellStyle name="Note 12 6 2 2 2 4 2" xfId="14527"/>
    <cellStyle name="Note 12 6 2 2 2 4 2 2" xfId="14528"/>
    <cellStyle name="Note 12 6 2 2 2 4 3" xfId="14529"/>
    <cellStyle name="Note 12 6 2 2 2 5" xfId="14530"/>
    <cellStyle name="Note 12 6 2 2 2 5 2" xfId="14531"/>
    <cellStyle name="Note 12 6 2 2 2 5 2 2" xfId="14532"/>
    <cellStyle name="Note 12 6 2 2 2 5 3" xfId="14533"/>
    <cellStyle name="Note 12 6 2 2 2 6" xfId="14534"/>
    <cellStyle name="Note 12 6 2 2 2 6 2" xfId="14535"/>
    <cellStyle name="Note 12 6 2 2 2 7" xfId="14536"/>
    <cellStyle name="Note 12 6 2 2 3" xfId="14537"/>
    <cellStyle name="Note 12 6 2 2 3 2" xfId="14538"/>
    <cellStyle name="Note 12 6 2 2 3 2 2" xfId="14539"/>
    <cellStyle name="Note 12 6 2 2 3 2 2 2" xfId="14540"/>
    <cellStyle name="Note 12 6 2 2 3 2 3" xfId="14541"/>
    <cellStyle name="Note 12 6 2 2 3 3" xfId="14542"/>
    <cellStyle name="Note 12 6 2 2 3 3 2" xfId="14543"/>
    <cellStyle name="Note 12 6 2 2 3 3 2 2" xfId="14544"/>
    <cellStyle name="Note 12 6 2 2 3 3 3" xfId="14545"/>
    <cellStyle name="Note 12 6 2 2 3 4" xfId="14546"/>
    <cellStyle name="Note 12 6 2 2 3 4 2" xfId="14547"/>
    <cellStyle name="Note 12 6 2 2 3 4 2 2" xfId="14548"/>
    <cellStyle name="Note 12 6 2 2 3 4 3" xfId="14549"/>
    <cellStyle name="Note 12 6 2 2 3 5" xfId="14550"/>
    <cellStyle name="Note 12 6 2 2 3 5 2" xfId="14551"/>
    <cellStyle name="Note 12 6 2 2 3 6" xfId="14552"/>
    <cellStyle name="Note 12 6 2 2 4" xfId="14553"/>
    <cellStyle name="Note 12 6 2 2 4 2" xfId="14554"/>
    <cellStyle name="Note 12 6 2 2 4 2 2" xfId="14555"/>
    <cellStyle name="Note 12 6 2 2 4 2 2 2" xfId="14556"/>
    <cellStyle name="Note 12 6 2 2 4 2 3" xfId="14557"/>
    <cellStyle name="Note 12 6 2 2 4 3" xfId="14558"/>
    <cellStyle name="Note 12 6 2 2 4 3 2" xfId="14559"/>
    <cellStyle name="Note 12 6 2 2 4 3 2 2" xfId="14560"/>
    <cellStyle name="Note 12 6 2 2 4 3 3" xfId="14561"/>
    <cellStyle name="Note 12 6 2 2 4 4" xfId="14562"/>
    <cellStyle name="Note 12 6 2 2 4 4 2" xfId="14563"/>
    <cellStyle name="Note 12 6 2 2 4 4 2 2" xfId="14564"/>
    <cellStyle name="Note 12 6 2 2 4 4 3" xfId="14565"/>
    <cellStyle name="Note 12 6 2 2 4 5" xfId="14566"/>
    <cellStyle name="Note 12 6 2 2 4 5 2" xfId="14567"/>
    <cellStyle name="Note 12 6 2 2 4 6" xfId="14568"/>
    <cellStyle name="Note 12 6 2 2 5" xfId="14569"/>
    <cellStyle name="Note 12 6 2 2 5 2" xfId="14570"/>
    <cellStyle name="Note 12 6 2 2 5 2 2" xfId="14571"/>
    <cellStyle name="Note 12 6 2 2 5 2 2 2" xfId="14572"/>
    <cellStyle name="Note 12 6 2 2 5 2 3" xfId="14573"/>
    <cellStyle name="Note 12 6 2 2 5 3" xfId="14574"/>
    <cellStyle name="Note 12 6 2 2 5 3 2" xfId="14575"/>
    <cellStyle name="Note 12 6 2 2 5 3 2 2" xfId="14576"/>
    <cellStyle name="Note 12 6 2 2 5 3 3" xfId="14577"/>
    <cellStyle name="Note 12 6 2 2 5 4" xfId="14578"/>
    <cellStyle name="Note 12 6 2 2 5 4 2" xfId="14579"/>
    <cellStyle name="Note 12 6 2 2 5 4 2 2" xfId="14580"/>
    <cellStyle name="Note 12 6 2 2 5 4 3" xfId="14581"/>
    <cellStyle name="Note 12 6 2 2 5 5" xfId="14582"/>
    <cellStyle name="Note 12 6 2 2 5 5 2" xfId="14583"/>
    <cellStyle name="Note 12 6 2 2 5 6" xfId="14584"/>
    <cellStyle name="Note 12 6 2 2 6" xfId="14585"/>
    <cellStyle name="Note 12 6 2 2 6 2" xfId="14586"/>
    <cellStyle name="Note 12 6 2 2 6 2 2" xfId="14587"/>
    <cellStyle name="Note 12 6 2 2 6 2 2 2" xfId="14588"/>
    <cellStyle name="Note 12 6 2 2 6 2 3" xfId="14589"/>
    <cellStyle name="Note 12 6 2 2 6 3" xfId="14590"/>
    <cellStyle name="Note 12 6 2 2 6 3 2" xfId="14591"/>
    <cellStyle name="Note 12 6 2 2 6 3 2 2" xfId="14592"/>
    <cellStyle name="Note 12 6 2 2 6 3 3" xfId="14593"/>
    <cellStyle name="Note 12 6 2 2 6 4" xfId="14594"/>
    <cellStyle name="Note 12 6 2 2 6 4 2" xfId="14595"/>
    <cellStyle name="Note 12 6 2 2 6 4 2 2" xfId="14596"/>
    <cellStyle name="Note 12 6 2 2 6 4 3" xfId="14597"/>
    <cellStyle name="Note 12 6 2 2 6 5" xfId="14598"/>
    <cellStyle name="Note 12 6 2 2 6 5 2" xfId="14599"/>
    <cellStyle name="Note 12 6 2 2 6 6" xfId="14600"/>
    <cellStyle name="Note 12 6 2 2 7" xfId="14601"/>
    <cellStyle name="Note 12 6 2 2 7 2" xfId="14602"/>
    <cellStyle name="Note 12 6 2 2 7 2 2" xfId="14603"/>
    <cellStyle name="Note 12 6 2 2 7 3" xfId="14604"/>
    <cellStyle name="Note 12 6 2 2 8" xfId="14605"/>
    <cellStyle name="Note 12 6 2 2 8 2" xfId="14606"/>
    <cellStyle name="Note 12 6 2 2 9" xfId="14607"/>
    <cellStyle name="Note 12 6 2 3" xfId="14608"/>
    <cellStyle name="Note 12 6 2 3 2" xfId="14609"/>
    <cellStyle name="Note 12 6 2 3 2 2" xfId="14610"/>
    <cellStyle name="Note 12 6 2 3 2 2 2" xfId="14611"/>
    <cellStyle name="Note 12 6 2 3 2 3" xfId="14612"/>
    <cellStyle name="Note 12 6 2 3 3" xfId="14613"/>
    <cellStyle name="Note 12 6 2 3 3 2" xfId="14614"/>
    <cellStyle name="Note 12 6 2 3 3 2 2" xfId="14615"/>
    <cellStyle name="Note 12 6 2 3 3 3" xfId="14616"/>
    <cellStyle name="Note 12 6 2 3 4" xfId="14617"/>
    <cellStyle name="Note 12 6 2 3 4 2" xfId="14618"/>
    <cellStyle name="Note 12 6 2 3 4 2 2" xfId="14619"/>
    <cellStyle name="Note 12 6 2 3 4 3" xfId="14620"/>
    <cellStyle name="Note 12 6 2 3 5" xfId="14621"/>
    <cellStyle name="Note 12 6 2 3 5 2" xfId="14622"/>
    <cellStyle name="Note 12 6 2 3 5 2 2" xfId="14623"/>
    <cellStyle name="Note 12 6 2 3 5 3" xfId="14624"/>
    <cellStyle name="Note 12 6 2 3 6" xfId="14625"/>
    <cellStyle name="Note 12 6 2 3 6 2" xfId="14626"/>
    <cellStyle name="Note 12 6 2 3 7" xfId="14627"/>
    <cellStyle name="Note 12 6 2 4" xfId="14628"/>
    <cellStyle name="Note 12 6 2 4 2" xfId="14629"/>
    <cellStyle name="Note 12 6 2 4 2 2" xfId="14630"/>
    <cellStyle name="Note 12 6 2 4 2 2 2" xfId="14631"/>
    <cellStyle name="Note 12 6 2 4 2 3" xfId="14632"/>
    <cellStyle name="Note 12 6 2 4 3" xfId="14633"/>
    <cellStyle name="Note 12 6 2 4 3 2" xfId="14634"/>
    <cellStyle name="Note 12 6 2 4 3 2 2" xfId="14635"/>
    <cellStyle name="Note 12 6 2 4 3 3" xfId="14636"/>
    <cellStyle name="Note 12 6 2 4 4" xfId="14637"/>
    <cellStyle name="Note 12 6 2 4 4 2" xfId="14638"/>
    <cellStyle name="Note 12 6 2 4 4 2 2" xfId="14639"/>
    <cellStyle name="Note 12 6 2 4 4 3" xfId="14640"/>
    <cellStyle name="Note 12 6 2 4 5" xfId="14641"/>
    <cellStyle name="Note 12 6 2 4 5 2" xfId="14642"/>
    <cellStyle name="Note 12 6 2 4 6" xfId="14643"/>
    <cellStyle name="Note 12 6 2 5" xfId="14644"/>
    <cellStyle name="Note 12 6 2 5 2" xfId="14645"/>
    <cellStyle name="Note 12 6 2 5 2 2" xfId="14646"/>
    <cellStyle name="Note 12 6 2 5 2 2 2" xfId="14647"/>
    <cellStyle name="Note 12 6 2 5 2 3" xfId="14648"/>
    <cellStyle name="Note 12 6 2 5 3" xfId="14649"/>
    <cellStyle name="Note 12 6 2 5 3 2" xfId="14650"/>
    <cellStyle name="Note 12 6 2 5 3 2 2" xfId="14651"/>
    <cellStyle name="Note 12 6 2 5 3 3" xfId="14652"/>
    <cellStyle name="Note 12 6 2 5 4" xfId="14653"/>
    <cellStyle name="Note 12 6 2 5 4 2" xfId="14654"/>
    <cellStyle name="Note 12 6 2 5 4 2 2" xfId="14655"/>
    <cellStyle name="Note 12 6 2 5 4 3" xfId="14656"/>
    <cellStyle name="Note 12 6 2 5 5" xfId="14657"/>
    <cellStyle name="Note 12 6 2 5 5 2" xfId="14658"/>
    <cellStyle name="Note 12 6 2 5 6" xfId="14659"/>
    <cellStyle name="Note 12 6 2 6" xfId="14660"/>
    <cellStyle name="Note 12 6 2 6 2" xfId="14661"/>
    <cellStyle name="Note 12 6 2 6 2 2" xfId="14662"/>
    <cellStyle name="Note 12 6 2 6 2 2 2" xfId="14663"/>
    <cellStyle name="Note 12 6 2 6 2 3" xfId="14664"/>
    <cellStyle name="Note 12 6 2 6 3" xfId="14665"/>
    <cellStyle name="Note 12 6 2 6 3 2" xfId="14666"/>
    <cellStyle name="Note 12 6 2 6 3 2 2" xfId="14667"/>
    <cellStyle name="Note 12 6 2 6 3 3" xfId="14668"/>
    <cellStyle name="Note 12 6 2 6 4" xfId="14669"/>
    <cellStyle name="Note 12 6 2 6 4 2" xfId="14670"/>
    <cellStyle name="Note 12 6 2 6 4 2 2" xfId="14671"/>
    <cellStyle name="Note 12 6 2 6 4 3" xfId="14672"/>
    <cellStyle name="Note 12 6 2 6 5" xfId="14673"/>
    <cellStyle name="Note 12 6 2 6 5 2" xfId="14674"/>
    <cellStyle name="Note 12 6 2 6 6" xfId="14675"/>
    <cellStyle name="Note 12 6 2 7" xfId="14676"/>
    <cellStyle name="Note 12 6 2 7 2" xfId="14677"/>
    <cellStyle name="Note 12 6 2 7 2 2" xfId="14678"/>
    <cellStyle name="Note 12 6 2 7 2 2 2" xfId="14679"/>
    <cellStyle name="Note 12 6 2 7 2 3" xfId="14680"/>
    <cellStyle name="Note 12 6 2 7 3" xfId="14681"/>
    <cellStyle name="Note 12 6 2 7 3 2" xfId="14682"/>
    <cellStyle name="Note 12 6 2 7 3 2 2" xfId="14683"/>
    <cellStyle name="Note 12 6 2 7 3 3" xfId="14684"/>
    <cellStyle name="Note 12 6 2 7 4" xfId="14685"/>
    <cellStyle name="Note 12 6 2 7 4 2" xfId="14686"/>
    <cellStyle name="Note 12 6 2 7 4 2 2" xfId="14687"/>
    <cellStyle name="Note 12 6 2 7 4 3" xfId="14688"/>
    <cellStyle name="Note 12 6 2 7 5" xfId="14689"/>
    <cellStyle name="Note 12 6 2 7 5 2" xfId="14690"/>
    <cellStyle name="Note 12 6 2 7 6" xfId="14691"/>
    <cellStyle name="Note 12 6 2 8" xfId="14692"/>
    <cellStyle name="Note 12 6 2 8 2" xfId="14693"/>
    <cellStyle name="Note 12 6 2 8 2 2" xfId="14694"/>
    <cellStyle name="Note 12 6 2 8 3" xfId="14695"/>
    <cellStyle name="Note 12 6 2 9" xfId="14696"/>
    <cellStyle name="Note 12 6 2 9 2" xfId="14697"/>
    <cellStyle name="Note 12 6 3" xfId="14698"/>
    <cellStyle name="Note 12 6 3 2" xfId="14699"/>
    <cellStyle name="Note 12 6 3 2 2" xfId="14700"/>
    <cellStyle name="Note 12 6 3 2 2 2" xfId="14701"/>
    <cellStyle name="Note 12 6 3 2 3" xfId="14702"/>
    <cellStyle name="Note 12 6 3 3" xfId="14703"/>
    <cellStyle name="Note 12 6 3 3 2" xfId="14704"/>
    <cellStyle name="Note 12 6 3 3 2 2" xfId="14705"/>
    <cellStyle name="Note 12 6 3 3 3" xfId="14706"/>
    <cellStyle name="Note 12 6 3 4" xfId="14707"/>
    <cellStyle name="Note 12 6 3 4 2" xfId="14708"/>
    <cellStyle name="Note 12 6 3 4 2 2" xfId="14709"/>
    <cellStyle name="Note 12 6 3 4 3" xfId="14710"/>
    <cellStyle name="Note 12 6 3 5" xfId="14711"/>
    <cellStyle name="Note 12 6 3 5 2" xfId="14712"/>
    <cellStyle name="Note 12 6 3 5 2 2" xfId="14713"/>
    <cellStyle name="Note 12 6 3 5 3" xfId="14714"/>
    <cellStyle name="Note 12 6 3 6" xfId="14715"/>
    <cellStyle name="Note 12 6 3 6 2" xfId="14716"/>
    <cellStyle name="Note 12 6 3 7" xfId="14717"/>
    <cellStyle name="Note 12 6 4" xfId="14718"/>
    <cellStyle name="Note 12 6 4 2" xfId="14719"/>
    <cellStyle name="Note 12 6 4 2 2" xfId="14720"/>
    <cellStyle name="Note 12 6 4 2 2 2" xfId="14721"/>
    <cellStyle name="Note 12 6 4 2 3" xfId="14722"/>
    <cellStyle name="Note 12 6 4 3" xfId="14723"/>
    <cellStyle name="Note 12 6 4 3 2" xfId="14724"/>
    <cellStyle name="Note 12 6 4 3 2 2" xfId="14725"/>
    <cellStyle name="Note 12 6 4 3 3" xfId="14726"/>
    <cellStyle name="Note 12 6 4 4" xfId="14727"/>
    <cellStyle name="Note 12 6 4 4 2" xfId="14728"/>
    <cellStyle name="Note 12 6 4 4 2 2" xfId="14729"/>
    <cellStyle name="Note 12 6 4 4 3" xfId="14730"/>
    <cellStyle name="Note 12 6 4 5" xfId="14731"/>
    <cellStyle name="Note 12 6 4 5 2" xfId="14732"/>
    <cellStyle name="Note 12 6 4 6" xfId="14733"/>
    <cellStyle name="Note 12 6 5" xfId="14734"/>
    <cellStyle name="Note 12 6 5 2" xfId="14735"/>
    <cellStyle name="Note 12 6 5 2 2" xfId="14736"/>
    <cellStyle name="Note 12 6 5 2 2 2" xfId="14737"/>
    <cellStyle name="Note 12 6 5 2 3" xfId="14738"/>
    <cellStyle name="Note 12 6 5 3" xfId="14739"/>
    <cellStyle name="Note 12 6 5 3 2" xfId="14740"/>
    <cellStyle name="Note 12 6 5 3 2 2" xfId="14741"/>
    <cellStyle name="Note 12 6 5 3 3" xfId="14742"/>
    <cellStyle name="Note 12 6 5 4" xfId="14743"/>
    <cellStyle name="Note 12 6 5 4 2" xfId="14744"/>
    <cellStyle name="Note 12 6 5 4 2 2" xfId="14745"/>
    <cellStyle name="Note 12 6 5 4 3" xfId="14746"/>
    <cellStyle name="Note 12 6 5 5" xfId="14747"/>
    <cellStyle name="Note 12 6 5 5 2" xfId="14748"/>
    <cellStyle name="Note 12 6 5 6" xfId="14749"/>
    <cellStyle name="Note 12 6 6" xfId="14750"/>
    <cellStyle name="Note 12 6 6 2" xfId="14751"/>
    <cellStyle name="Note 12 6 6 2 2" xfId="14752"/>
    <cellStyle name="Note 12 6 6 2 2 2" xfId="14753"/>
    <cellStyle name="Note 12 6 6 2 3" xfId="14754"/>
    <cellStyle name="Note 12 6 6 3" xfId="14755"/>
    <cellStyle name="Note 12 6 6 3 2" xfId="14756"/>
    <cellStyle name="Note 12 6 6 3 2 2" xfId="14757"/>
    <cellStyle name="Note 12 6 6 3 3" xfId="14758"/>
    <cellStyle name="Note 12 6 6 4" xfId="14759"/>
    <cellStyle name="Note 12 6 6 4 2" xfId="14760"/>
    <cellStyle name="Note 12 6 6 4 2 2" xfId="14761"/>
    <cellStyle name="Note 12 6 6 4 3" xfId="14762"/>
    <cellStyle name="Note 12 6 6 5" xfId="14763"/>
    <cellStyle name="Note 12 6 6 5 2" xfId="14764"/>
    <cellStyle name="Note 12 6 6 6" xfId="14765"/>
    <cellStyle name="Note 12 6 7" xfId="14766"/>
    <cellStyle name="Note 12 6 7 2" xfId="14767"/>
    <cellStyle name="Note 12 6 7 2 2" xfId="14768"/>
    <cellStyle name="Note 12 6 7 2 2 2" xfId="14769"/>
    <cellStyle name="Note 12 6 7 2 3" xfId="14770"/>
    <cellStyle name="Note 12 6 7 3" xfId="14771"/>
    <cellStyle name="Note 12 6 7 3 2" xfId="14772"/>
    <cellStyle name="Note 12 6 7 3 2 2" xfId="14773"/>
    <cellStyle name="Note 12 6 7 3 3" xfId="14774"/>
    <cellStyle name="Note 12 6 7 4" xfId="14775"/>
    <cellStyle name="Note 12 6 7 4 2" xfId="14776"/>
    <cellStyle name="Note 12 6 7 4 2 2" xfId="14777"/>
    <cellStyle name="Note 12 6 7 4 3" xfId="14778"/>
    <cellStyle name="Note 12 6 7 5" xfId="14779"/>
    <cellStyle name="Note 12 6 7 5 2" xfId="14780"/>
    <cellStyle name="Note 12 6 7 6" xfId="14781"/>
    <cellStyle name="Note 12 6 8" xfId="14782"/>
    <cellStyle name="Note 12 6 8 2" xfId="14783"/>
    <cellStyle name="Note 12 6 8 2 2" xfId="14784"/>
    <cellStyle name="Note 12 6 8 3" xfId="14785"/>
    <cellStyle name="Note 12 6 9" xfId="14786"/>
    <cellStyle name="Note 12 6 9 2" xfId="14787"/>
    <cellStyle name="Note 12 7" xfId="14788"/>
    <cellStyle name="Note 12 7 2" xfId="14789"/>
    <cellStyle name="Note 12 7 2 2" xfId="14790"/>
    <cellStyle name="Note 12 7 2 2 2" xfId="14791"/>
    <cellStyle name="Note 12 7 2 3" xfId="14792"/>
    <cellStyle name="Note 12 7 3" xfId="14793"/>
    <cellStyle name="Note 12 7 3 2" xfId="14794"/>
    <cellStyle name="Note 12 7 3 2 2" xfId="14795"/>
    <cellStyle name="Note 12 7 3 3" xfId="14796"/>
    <cellStyle name="Note 12 7 4" xfId="14797"/>
    <cellStyle name="Note 12 7 4 2" xfId="14798"/>
    <cellStyle name="Note 12 7 4 2 2" xfId="14799"/>
    <cellStyle name="Note 12 7 4 3" xfId="14800"/>
    <cellStyle name="Note 12 7 5" xfId="14801"/>
    <cellStyle name="Note 12 7 5 2" xfId="14802"/>
    <cellStyle name="Note 12 7 5 2 2" xfId="14803"/>
    <cellStyle name="Note 12 7 5 3" xfId="14804"/>
    <cellStyle name="Note 12 7 6" xfId="14805"/>
    <cellStyle name="Note 12 7 6 2" xfId="14806"/>
    <cellStyle name="Note 12 7 7" xfId="14807"/>
    <cellStyle name="Note 12 8" xfId="14808"/>
    <cellStyle name="Note 12 8 2" xfId="14809"/>
    <cellStyle name="Note 12 8 2 2" xfId="14810"/>
    <cellStyle name="Note 12 8 2 2 2" xfId="14811"/>
    <cellStyle name="Note 12 8 2 3" xfId="14812"/>
    <cellStyle name="Note 12 8 3" xfId="14813"/>
    <cellStyle name="Note 12 8 3 2" xfId="14814"/>
    <cellStyle name="Note 12 8 3 2 2" xfId="14815"/>
    <cellStyle name="Note 12 8 3 3" xfId="14816"/>
    <cellStyle name="Note 12 8 4" xfId="14817"/>
    <cellStyle name="Note 12 8 4 2" xfId="14818"/>
    <cellStyle name="Note 12 8 4 2 2" xfId="14819"/>
    <cellStyle name="Note 12 8 4 3" xfId="14820"/>
    <cellStyle name="Note 12 8 5" xfId="14821"/>
    <cellStyle name="Note 12 8 5 2" xfId="14822"/>
    <cellStyle name="Note 12 8 6" xfId="14823"/>
    <cellStyle name="Note 12 9" xfId="14824"/>
    <cellStyle name="Note 12 9 2" xfId="14825"/>
    <cellStyle name="Note 12 9 2 2" xfId="14826"/>
    <cellStyle name="Note 12 9 2 2 2" xfId="14827"/>
    <cellStyle name="Note 12 9 2 3" xfId="14828"/>
    <cellStyle name="Note 12 9 3" xfId="14829"/>
    <cellStyle name="Note 12 9 3 2" xfId="14830"/>
    <cellStyle name="Note 12 9 3 2 2" xfId="14831"/>
    <cellStyle name="Note 12 9 3 3" xfId="14832"/>
    <cellStyle name="Note 12 9 4" xfId="14833"/>
    <cellStyle name="Note 12 9 4 2" xfId="14834"/>
    <cellStyle name="Note 12 9 4 2 2" xfId="14835"/>
    <cellStyle name="Note 12 9 4 3" xfId="14836"/>
    <cellStyle name="Note 12 9 5" xfId="14837"/>
    <cellStyle name="Note 12 9 5 2" xfId="14838"/>
    <cellStyle name="Note 12 9 6" xfId="14839"/>
    <cellStyle name="Note 13" xfId="14840"/>
    <cellStyle name="Note 13 10" xfId="14841"/>
    <cellStyle name="Note 13 10 2" xfId="14842"/>
    <cellStyle name="Note 13 10 2 2" xfId="14843"/>
    <cellStyle name="Note 13 10 2 2 2" xfId="14844"/>
    <cellStyle name="Note 13 10 2 3" xfId="14845"/>
    <cellStyle name="Note 13 10 3" xfId="14846"/>
    <cellStyle name="Note 13 10 3 2" xfId="14847"/>
    <cellStyle name="Note 13 10 3 2 2" xfId="14848"/>
    <cellStyle name="Note 13 10 3 3" xfId="14849"/>
    <cellStyle name="Note 13 10 4" xfId="14850"/>
    <cellStyle name="Note 13 10 4 2" xfId="14851"/>
    <cellStyle name="Note 13 10 4 2 2" xfId="14852"/>
    <cellStyle name="Note 13 10 4 3" xfId="14853"/>
    <cellStyle name="Note 13 10 5" xfId="14854"/>
    <cellStyle name="Note 13 10 5 2" xfId="14855"/>
    <cellStyle name="Note 13 10 6" xfId="14856"/>
    <cellStyle name="Note 13 11" xfId="14857"/>
    <cellStyle name="Note 13 11 2" xfId="14858"/>
    <cellStyle name="Note 13 11 2 2" xfId="14859"/>
    <cellStyle name="Note 13 11 2 2 2" xfId="14860"/>
    <cellStyle name="Note 13 11 2 3" xfId="14861"/>
    <cellStyle name="Note 13 11 3" xfId="14862"/>
    <cellStyle name="Note 13 11 3 2" xfId="14863"/>
    <cellStyle name="Note 13 11 3 2 2" xfId="14864"/>
    <cellStyle name="Note 13 11 3 3" xfId="14865"/>
    <cellStyle name="Note 13 11 4" xfId="14866"/>
    <cellStyle name="Note 13 11 4 2" xfId="14867"/>
    <cellStyle name="Note 13 11 4 2 2" xfId="14868"/>
    <cellStyle name="Note 13 11 4 3" xfId="14869"/>
    <cellStyle name="Note 13 11 5" xfId="14870"/>
    <cellStyle name="Note 13 11 5 2" xfId="14871"/>
    <cellStyle name="Note 13 11 6" xfId="14872"/>
    <cellStyle name="Note 13 12" xfId="14873"/>
    <cellStyle name="Note 13 12 2" xfId="14874"/>
    <cellStyle name="Note 13 12 2 2" xfId="14875"/>
    <cellStyle name="Note 13 12 3" xfId="14876"/>
    <cellStyle name="Note 13 13" xfId="14877"/>
    <cellStyle name="Note 13 13 2" xfId="14878"/>
    <cellStyle name="Note 13 14" xfId="14879"/>
    <cellStyle name="Note 13 2" xfId="14880"/>
    <cellStyle name="Note 13 2 10" xfId="14881"/>
    <cellStyle name="Note 13 2 10 2" xfId="14882"/>
    <cellStyle name="Note 13 2 11" xfId="14883"/>
    <cellStyle name="Note 13 2 2" xfId="14884"/>
    <cellStyle name="Note 13 2 2 10" xfId="14885"/>
    <cellStyle name="Note 13 2 2 10 2" xfId="14886"/>
    <cellStyle name="Note 13 2 2 11" xfId="14887"/>
    <cellStyle name="Note 13 2 2 2" xfId="14888"/>
    <cellStyle name="Note 13 2 2 2 10" xfId="14889"/>
    <cellStyle name="Note 13 2 2 2 2" xfId="14890"/>
    <cellStyle name="Note 13 2 2 2 2 10" xfId="14891"/>
    <cellStyle name="Note 13 2 2 2 2 2" xfId="14892"/>
    <cellStyle name="Note 13 2 2 2 2 2 2" xfId="14893"/>
    <cellStyle name="Note 13 2 2 2 2 2 2 2" xfId="14894"/>
    <cellStyle name="Note 13 2 2 2 2 2 2 2 2" xfId="14895"/>
    <cellStyle name="Note 13 2 2 2 2 2 2 2 2 2" xfId="14896"/>
    <cellStyle name="Note 13 2 2 2 2 2 2 2 3" xfId="14897"/>
    <cellStyle name="Note 13 2 2 2 2 2 2 3" xfId="14898"/>
    <cellStyle name="Note 13 2 2 2 2 2 2 3 2" xfId="14899"/>
    <cellStyle name="Note 13 2 2 2 2 2 2 3 2 2" xfId="14900"/>
    <cellStyle name="Note 13 2 2 2 2 2 2 3 3" xfId="14901"/>
    <cellStyle name="Note 13 2 2 2 2 2 2 4" xfId="14902"/>
    <cellStyle name="Note 13 2 2 2 2 2 2 4 2" xfId="14903"/>
    <cellStyle name="Note 13 2 2 2 2 2 2 4 2 2" xfId="14904"/>
    <cellStyle name="Note 13 2 2 2 2 2 2 4 3" xfId="14905"/>
    <cellStyle name="Note 13 2 2 2 2 2 2 5" xfId="14906"/>
    <cellStyle name="Note 13 2 2 2 2 2 2 5 2" xfId="14907"/>
    <cellStyle name="Note 13 2 2 2 2 2 2 5 2 2" xfId="14908"/>
    <cellStyle name="Note 13 2 2 2 2 2 2 5 3" xfId="14909"/>
    <cellStyle name="Note 13 2 2 2 2 2 2 6" xfId="14910"/>
    <cellStyle name="Note 13 2 2 2 2 2 2 6 2" xfId="14911"/>
    <cellStyle name="Note 13 2 2 2 2 2 2 7" xfId="14912"/>
    <cellStyle name="Note 13 2 2 2 2 2 3" xfId="14913"/>
    <cellStyle name="Note 13 2 2 2 2 2 3 2" xfId="14914"/>
    <cellStyle name="Note 13 2 2 2 2 2 3 2 2" xfId="14915"/>
    <cellStyle name="Note 13 2 2 2 2 2 3 2 2 2" xfId="14916"/>
    <cellStyle name="Note 13 2 2 2 2 2 3 2 3" xfId="14917"/>
    <cellStyle name="Note 13 2 2 2 2 2 3 3" xfId="14918"/>
    <cellStyle name="Note 13 2 2 2 2 2 3 3 2" xfId="14919"/>
    <cellStyle name="Note 13 2 2 2 2 2 3 3 2 2" xfId="14920"/>
    <cellStyle name="Note 13 2 2 2 2 2 3 3 3" xfId="14921"/>
    <cellStyle name="Note 13 2 2 2 2 2 3 4" xfId="14922"/>
    <cellStyle name="Note 13 2 2 2 2 2 3 4 2" xfId="14923"/>
    <cellStyle name="Note 13 2 2 2 2 2 3 4 2 2" xfId="14924"/>
    <cellStyle name="Note 13 2 2 2 2 2 3 4 3" xfId="14925"/>
    <cellStyle name="Note 13 2 2 2 2 2 3 5" xfId="14926"/>
    <cellStyle name="Note 13 2 2 2 2 2 3 5 2" xfId="14927"/>
    <cellStyle name="Note 13 2 2 2 2 2 3 6" xfId="14928"/>
    <cellStyle name="Note 13 2 2 2 2 2 4" xfId="14929"/>
    <cellStyle name="Note 13 2 2 2 2 2 4 2" xfId="14930"/>
    <cellStyle name="Note 13 2 2 2 2 2 4 2 2" xfId="14931"/>
    <cellStyle name="Note 13 2 2 2 2 2 4 2 2 2" xfId="14932"/>
    <cellStyle name="Note 13 2 2 2 2 2 4 2 3" xfId="14933"/>
    <cellStyle name="Note 13 2 2 2 2 2 4 3" xfId="14934"/>
    <cellStyle name="Note 13 2 2 2 2 2 4 3 2" xfId="14935"/>
    <cellStyle name="Note 13 2 2 2 2 2 4 3 2 2" xfId="14936"/>
    <cellStyle name="Note 13 2 2 2 2 2 4 3 3" xfId="14937"/>
    <cellStyle name="Note 13 2 2 2 2 2 4 4" xfId="14938"/>
    <cellStyle name="Note 13 2 2 2 2 2 4 4 2" xfId="14939"/>
    <cellStyle name="Note 13 2 2 2 2 2 4 4 2 2" xfId="14940"/>
    <cellStyle name="Note 13 2 2 2 2 2 4 4 3" xfId="14941"/>
    <cellStyle name="Note 13 2 2 2 2 2 4 5" xfId="14942"/>
    <cellStyle name="Note 13 2 2 2 2 2 4 5 2" xfId="14943"/>
    <cellStyle name="Note 13 2 2 2 2 2 4 6" xfId="14944"/>
    <cellStyle name="Note 13 2 2 2 2 2 5" xfId="14945"/>
    <cellStyle name="Note 13 2 2 2 2 2 5 2" xfId="14946"/>
    <cellStyle name="Note 13 2 2 2 2 2 5 2 2" xfId="14947"/>
    <cellStyle name="Note 13 2 2 2 2 2 5 2 2 2" xfId="14948"/>
    <cellStyle name="Note 13 2 2 2 2 2 5 2 3" xfId="14949"/>
    <cellStyle name="Note 13 2 2 2 2 2 5 3" xfId="14950"/>
    <cellStyle name="Note 13 2 2 2 2 2 5 3 2" xfId="14951"/>
    <cellStyle name="Note 13 2 2 2 2 2 5 3 2 2" xfId="14952"/>
    <cellStyle name="Note 13 2 2 2 2 2 5 3 3" xfId="14953"/>
    <cellStyle name="Note 13 2 2 2 2 2 5 4" xfId="14954"/>
    <cellStyle name="Note 13 2 2 2 2 2 5 4 2" xfId="14955"/>
    <cellStyle name="Note 13 2 2 2 2 2 5 4 2 2" xfId="14956"/>
    <cellStyle name="Note 13 2 2 2 2 2 5 4 3" xfId="14957"/>
    <cellStyle name="Note 13 2 2 2 2 2 5 5" xfId="14958"/>
    <cellStyle name="Note 13 2 2 2 2 2 5 5 2" xfId="14959"/>
    <cellStyle name="Note 13 2 2 2 2 2 5 6" xfId="14960"/>
    <cellStyle name="Note 13 2 2 2 2 2 6" xfId="14961"/>
    <cellStyle name="Note 13 2 2 2 2 2 6 2" xfId="14962"/>
    <cellStyle name="Note 13 2 2 2 2 2 6 2 2" xfId="14963"/>
    <cellStyle name="Note 13 2 2 2 2 2 6 2 2 2" xfId="14964"/>
    <cellStyle name="Note 13 2 2 2 2 2 6 2 3" xfId="14965"/>
    <cellStyle name="Note 13 2 2 2 2 2 6 3" xfId="14966"/>
    <cellStyle name="Note 13 2 2 2 2 2 6 3 2" xfId="14967"/>
    <cellStyle name="Note 13 2 2 2 2 2 6 3 2 2" xfId="14968"/>
    <cellStyle name="Note 13 2 2 2 2 2 6 3 3" xfId="14969"/>
    <cellStyle name="Note 13 2 2 2 2 2 6 4" xfId="14970"/>
    <cellStyle name="Note 13 2 2 2 2 2 6 4 2" xfId="14971"/>
    <cellStyle name="Note 13 2 2 2 2 2 6 4 2 2" xfId="14972"/>
    <cellStyle name="Note 13 2 2 2 2 2 6 4 3" xfId="14973"/>
    <cellStyle name="Note 13 2 2 2 2 2 6 5" xfId="14974"/>
    <cellStyle name="Note 13 2 2 2 2 2 6 5 2" xfId="14975"/>
    <cellStyle name="Note 13 2 2 2 2 2 6 6" xfId="14976"/>
    <cellStyle name="Note 13 2 2 2 2 2 7" xfId="14977"/>
    <cellStyle name="Note 13 2 2 2 2 2 7 2" xfId="14978"/>
    <cellStyle name="Note 13 2 2 2 2 2 7 2 2" xfId="14979"/>
    <cellStyle name="Note 13 2 2 2 2 2 7 3" xfId="14980"/>
    <cellStyle name="Note 13 2 2 2 2 2 8" xfId="14981"/>
    <cellStyle name="Note 13 2 2 2 2 2 8 2" xfId="14982"/>
    <cellStyle name="Note 13 2 2 2 2 2 9" xfId="14983"/>
    <cellStyle name="Note 13 2 2 2 2 3" xfId="14984"/>
    <cellStyle name="Note 13 2 2 2 2 3 2" xfId="14985"/>
    <cellStyle name="Note 13 2 2 2 2 3 2 2" xfId="14986"/>
    <cellStyle name="Note 13 2 2 2 2 3 2 2 2" xfId="14987"/>
    <cellStyle name="Note 13 2 2 2 2 3 2 3" xfId="14988"/>
    <cellStyle name="Note 13 2 2 2 2 3 3" xfId="14989"/>
    <cellStyle name="Note 13 2 2 2 2 3 3 2" xfId="14990"/>
    <cellStyle name="Note 13 2 2 2 2 3 3 2 2" xfId="14991"/>
    <cellStyle name="Note 13 2 2 2 2 3 3 3" xfId="14992"/>
    <cellStyle name="Note 13 2 2 2 2 3 4" xfId="14993"/>
    <cellStyle name="Note 13 2 2 2 2 3 4 2" xfId="14994"/>
    <cellStyle name="Note 13 2 2 2 2 3 4 2 2" xfId="14995"/>
    <cellStyle name="Note 13 2 2 2 2 3 4 3" xfId="14996"/>
    <cellStyle name="Note 13 2 2 2 2 3 5" xfId="14997"/>
    <cellStyle name="Note 13 2 2 2 2 3 5 2" xfId="14998"/>
    <cellStyle name="Note 13 2 2 2 2 3 5 2 2" xfId="14999"/>
    <cellStyle name="Note 13 2 2 2 2 3 5 3" xfId="15000"/>
    <cellStyle name="Note 13 2 2 2 2 3 6" xfId="15001"/>
    <cellStyle name="Note 13 2 2 2 2 3 6 2" xfId="15002"/>
    <cellStyle name="Note 13 2 2 2 2 3 7" xfId="15003"/>
    <cellStyle name="Note 13 2 2 2 2 4" xfId="15004"/>
    <cellStyle name="Note 13 2 2 2 2 4 2" xfId="15005"/>
    <cellStyle name="Note 13 2 2 2 2 4 2 2" xfId="15006"/>
    <cellStyle name="Note 13 2 2 2 2 4 2 2 2" xfId="15007"/>
    <cellStyle name="Note 13 2 2 2 2 4 2 3" xfId="15008"/>
    <cellStyle name="Note 13 2 2 2 2 4 3" xfId="15009"/>
    <cellStyle name="Note 13 2 2 2 2 4 3 2" xfId="15010"/>
    <cellStyle name="Note 13 2 2 2 2 4 3 2 2" xfId="15011"/>
    <cellStyle name="Note 13 2 2 2 2 4 3 3" xfId="15012"/>
    <cellStyle name="Note 13 2 2 2 2 4 4" xfId="15013"/>
    <cellStyle name="Note 13 2 2 2 2 4 4 2" xfId="15014"/>
    <cellStyle name="Note 13 2 2 2 2 4 4 2 2" xfId="15015"/>
    <cellStyle name="Note 13 2 2 2 2 4 4 3" xfId="15016"/>
    <cellStyle name="Note 13 2 2 2 2 4 5" xfId="15017"/>
    <cellStyle name="Note 13 2 2 2 2 4 5 2" xfId="15018"/>
    <cellStyle name="Note 13 2 2 2 2 4 6" xfId="15019"/>
    <cellStyle name="Note 13 2 2 2 2 5" xfId="15020"/>
    <cellStyle name="Note 13 2 2 2 2 5 2" xfId="15021"/>
    <cellStyle name="Note 13 2 2 2 2 5 2 2" xfId="15022"/>
    <cellStyle name="Note 13 2 2 2 2 5 2 2 2" xfId="15023"/>
    <cellStyle name="Note 13 2 2 2 2 5 2 3" xfId="15024"/>
    <cellStyle name="Note 13 2 2 2 2 5 3" xfId="15025"/>
    <cellStyle name="Note 13 2 2 2 2 5 3 2" xfId="15026"/>
    <cellStyle name="Note 13 2 2 2 2 5 3 2 2" xfId="15027"/>
    <cellStyle name="Note 13 2 2 2 2 5 3 3" xfId="15028"/>
    <cellStyle name="Note 13 2 2 2 2 5 4" xfId="15029"/>
    <cellStyle name="Note 13 2 2 2 2 5 4 2" xfId="15030"/>
    <cellStyle name="Note 13 2 2 2 2 5 4 2 2" xfId="15031"/>
    <cellStyle name="Note 13 2 2 2 2 5 4 3" xfId="15032"/>
    <cellStyle name="Note 13 2 2 2 2 5 5" xfId="15033"/>
    <cellStyle name="Note 13 2 2 2 2 5 5 2" xfId="15034"/>
    <cellStyle name="Note 13 2 2 2 2 5 6" xfId="15035"/>
    <cellStyle name="Note 13 2 2 2 2 6" xfId="15036"/>
    <cellStyle name="Note 13 2 2 2 2 6 2" xfId="15037"/>
    <cellStyle name="Note 13 2 2 2 2 6 2 2" xfId="15038"/>
    <cellStyle name="Note 13 2 2 2 2 6 2 2 2" xfId="15039"/>
    <cellStyle name="Note 13 2 2 2 2 6 2 3" xfId="15040"/>
    <cellStyle name="Note 13 2 2 2 2 6 3" xfId="15041"/>
    <cellStyle name="Note 13 2 2 2 2 6 3 2" xfId="15042"/>
    <cellStyle name="Note 13 2 2 2 2 6 3 2 2" xfId="15043"/>
    <cellStyle name="Note 13 2 2 2 2 6 3 3" xfId="15044"/>
    <cellStyle name="Note 13 2 2 2 2 6 4" xfId="15045"/>
    <cellStyle name="Note 13 2 2 2 2 6 4 2" xfId="15046"/>
    <cellStyle name="Note 13 2 2 2 2 6 4 2 2" xfId="15047"/>
    <cellStyle name="Note 13 2 2 2 2 6 4 3" xfId="15048"/>
    <cellStyle name="Note 13 2 2 2 2 6 5" xfId="15049"/>
    <cellStyle name="Note 13 2 2 2 2 6 5 2" xfId="15050"/>
    <cellStyle name="Note 13 2 2 2 2 6 6" xfId="15051"/>
    <cellStyle name="Note 13 2 2 2 2 7" xfId="15052"/>
    <cellStyle name="Note 13 2 2 2 2 7 2" xfId="15053"/>
    <cellStyle name="Note 13 2 2 2 2 7 2 2" xfId="15054"/>
    <cellStyle name="Note 13 2 2 2 2 7 2 2 2" xfId="15055"/>
    <cellStyle name="Note 13 2 2 2 2 7 2 3" xfId="15056"/>
    <cellStyle name="Note 13 2 2 2 2 7 3" xfId="15057"/>
    <cellStyle name="Note 13 2 2 2 2 7 3 2" xfId="15058"/>
    <cellStyle name="Note 13 2 2 2 2 7 3 2 2" xfId="15059"/>
    <cellStyle name="Note 13 2 2 2 2 7 3 3" xfId="15060"/>
    <cellStyle name="Note 13 2 2 2 2 7 4" xfId="15061"/>
    <cellStyle name="Note 13 2 2 2 2 7 4 2" xfId="15062"/>
    <cellStyle name="Note 13 2 2 2 2 7 4 2 2" xfId="15063"/>
    <cellStyle name="Note 13 2 2 2 2 7 4 3" xfId="15064"/>
    <cellStyle name="Note 13 2 2 2 2 7 5" xfId="15065"/>
    <cellStyle name="Note 13 2 2 2 2 7 5 2" xfId="15066"/>
    <cellStyle name="Note 13 2 2 2 2 7 6" xfId="15067"/>
    <cellStyle name="Note 13 2 2 2 2 8" xfId="15068"/>
    <cellStyle name="Note 13 2 2 2 2 8 2" xfId="15069"/>
    <cellStyle name="Note 13 2 2 2 2 8 2 2" xfId="15070"/>
    <cellStyle name="Note 13 2 2 2 2 8 3" xfId="15071"/>
    <cellStyle name="Note 13 2 2 2 2 9" xfId="15072"/>
    <cellStyle name="Note 13 2 2 2 2 9 2" xfId="15073"/>
    <cellStyle name="Note 13 2 2 2 3" xfId="15074"/>
    <cellStyle name="Note 13 2 2 2 3 2" xfId="15075"/>
    <cellStyle name="Note 13 2 2 2 3 2 2" xfId="15076"/>
    <cellStyle name="Note 13 2 2 2 3 2 2 2" xfId="15077"/>
    <cellStyle name="Note 13 2 2 2 3 2 3" xfId="15078"/>
    <cellStyle name="Note 13 2 2 2 3 3" xfId="15079"/>
    <cellStyle name="Note 13 2 2 2 3 3 2" xfId="15080"/>
    <cellStyle name="Note 13 2 2 2 3 3 2 2" xfId="15081"/>
    <cellStyle name="Note 13 2 2 2 3 3 3" xfId="15082"/>
    <cellStyle name="Note 13 2 2 2 3 4" xfId="15083"/>
    <cellStyle name="Note 13 2 2 2 3 4 2" xfId="15084"/>
    <cellStyle name="Note 13 2 2 2 3 4 2 2" xfId="15085"/>
    <cellStyle name="Note 13 2 2 2 3 4 3" xfId="15086"/>
    <cellStyle name="Note 13 2 2 2 3 5" xfId="15087"/>
    <cellStyle name="Note 13 2 2 2 3 5 2" xfId="15088"/>
    <cellStyle name="Note 13 2 2 2 3 5 2 2" xfId="15089"/>
    <cellStyle name="Note 13 2 2 2 3 5 3" xfId="15090"/>
    <cellStyle name="Note 13 2 2 2 3 6" xfId="15091"/>
    <cellStyle name="Note 13 2 2 2 3 6 2" xfId="15092"/>
    <cellStyle name="Note 13 2 2 2 3 7" xfId="15093"/>
    <cellStyle name="Note 13 2 2 2 4" xfId="15094"/>
    <cellStyle name="Note 13 2 2 2 4 2" xfId="15095"/>
    <cellStyle name="Note 13 2 2 2 4 2 2" xfId="15096"/>
    <cellStyle name="Note 13 2 2 2 4 2 2 2" xfId="15097"/>
    <cellStyle name="Note 13 2 2 2 4 2 3" xfId="15098"/>
    <cellStyle name="Note 13 2 2 2 4 3" xfId="15099"/>
    <cellStyle name="Note 13 2 2 2 4 3 2" xfId="15100"/>
    <cellStyle name="Note 13 2 2 2 4 3 2 2" xfId="15101"/>
    <cellStyle name="Note 13 2 2 2 4 3 3" xfId="15102"/>
    <cellStyle name="Note 13 2 2 2 4 4" xfId="15103"/>
    <cellStyle name="Note 13 2 2 2 4 4 2" xfId="15104"/>
    <cellStyle name="Note 13 2 2 2 4 4 2 2" xfId="15105"/>
    <cellStyle name="Note 13 2 2 2 4 4 3" xfId="15106"/>
    <cellStyle name="Note 13 2 2 2 4 5" xfId="15107"/>
    <cellStyle name="Note 13 2 2 2 4 5 2" xfId="15108"/>
    <cellStyle name="Note 13 2 2 2 4 6" xfId="15109"/>
    <cellStyle name="Note 13 2 2 2 5" xfId="15110"/>
    <cellStyle name="Note 13 2 2 2 5 2" xfId="15111"/>
    <cellStyle name="Note 13 2 2 2 5 2 2" xfId="15112"/>
    <cellStyle name="Note 13 2 2 2 5 2 2 2" xfId="15113"/>
    <cellStyle name="Note 13 2 2 2 5 2 3" xfId="15114"/>
    <cellStyle name="Note 13 2 2 2 5 3" xfId="15115"/>
    <cellStyle name="Note 13 2 2 2 5 3 2" xfId="15116"/>
    <cellStyle name="Note 13 2 2 2 5 3 2 2" xfId="15117"/>
    <cellStyle name="Note 13 2 2 2 5 3 3" xfId="15118"/>
    <cellStyle name="Note 13 2 2 2 5 4" xfId="15119"/>
    <cellStyle name="Note 13 2 2 2 5 4 2" xfId="15120"/>
    <cellStyle name="Note 13 2 2 2 5 4 2 2" xfId="15121"/>
    <cellStyle name="Note 13 2 2 2 5 4 3" xfId="15122"/>
    <cellStyle name="Note 13 2 2 2 5 5" xfId="15123"/>
    <cellStyle name="Note 13 2 2 2 5 5 2" xfId="15124"/>
    <cellStyle name="Note 13 2 2 2 5 6" xfId="15125"/>
    <cellStyle name="Note 13 2 2 2 6" xfId="15126"/>
    <cellStyle name="Note 13 2 2 2 6 2" xfId="15127"/>
    <cellStyle name="Note 13 2 2 2 6 2 2" xfId="15128"/>
    <cellStyle name="Note 13 2 2 2 6 2 2 2" xfId="15129"/>
    <cellStyle name="Note 13 2 2 2 6 2 3" xfId="15130"/>
    <cellStyle name="Note 13 2 2 2 6 3" xfId="15131"/>
    <cellStyle name="Note 13 2 2 2 6 3 2" xfId="15132"/>
    <cellStyle name="Note 13 2 2 2 6 3 2 2" xfId="15133"/>
    <cellStyle name="Note 13 2 2 2 6 3 3" xfId="15134"/>
    <cellStyle name="Note 13 2 2 2 6 4" xfId="15135"/>
    <cellStyle name="Note 13 2 2 2 6 4 2" xfId="15136"/>
    <cellStyle name="Note 13 2 2 2 6 4 2 2" xfId="15137"/>
    <cellStyle name="Note 13 2 2 2 6 4 3" xfId="15138"/>
    <cellStyle name="Note 13 2 2 2 6 5" xfId="15139"/>
    <cellStyle name="Note 13 2 2 2 6 5 2" xfId="15140"/>
    <cellStyle name="Note 13 2 2 2 6 6" xfId="15141"/>
    <cellStyle name="Note 13 2 2 2 7" xfId="15142"/>
    <cellStyle name="Note 13 2 2 2 7 2" xfId="15143"/>
    <cellStyle name="Note 13 2 2 2 7 2 2" xfId="15144"/>
    <cellStyle name="Note 13 2 2 2 7 2 2 2" xfId="15145"/>
    <cellStyle name="Note 13 2 2 2 7 2 3" xfId="15146"/>
    <cellStyle name="Note 13 2 2 2 7 3" xfId="15147"/>
    <cellStyle name="Note 13 2 2 2 7 3 2" xfId="15148"/>
    <cellStyle name="Note 13 2 2 2 7 3 2 2" xfId="15149"/>
    <cellStyle name="Note 13 2 2 2 7 3 3" xfId="15150"/>
    <cellStyle name="Note 13 2 2 2 7 4" xfId="15151"/>
    <cellStyle name="Note 13 2 2 2 7 4 2" xfId="15152"/>
    <cellStyle name="Note 13 2 2 2 7 4 2 2" xfId="15153"/>
    <cellStyle name="Note 13 2 2 2 7 4 3" xfId="15154"/>
    <cellStyle name="Note 13 2 2 2 7 5" xfId="15155"/>
    <cellStyle name="Note 13 2 2 2 7 5 2" xfId="15156"/>
    <cellStyle name="Note 13 2 2 2 7 6" xfId="15157"/>
    <cellStyle name="Note 13 2 2 2 8" xfId="15158"/>
    <cellStyle name="Note 13 2 2 2 8 2" xfId="15159"/>
    <cellStyle name="Note 13 2 2 2 8 2 2" xfId="15160"/>
    <cellStyle name="Note 13 2 2 2 8 3" xfId="15161"/>
    <cellStyle name="Note 13 2 2 2 9" xfId="15162"/>
    <cellStyle name="Note 13 2 2 2 9 2" xfId="15163"/>
    <cellStyle name="Note 13 2 2 3" xfId="15164"/>
    <cellStyle name="Note 13 2 2 3 10" xfId="15165"/>
    <cellStyle name="Note 13 2 2 3 2" xfId="15166"/>
    <cellStyle name="Note 13 2 2 3 2 10" xfId="15167"/>
    <cellStyle name="Note 13 2 2 3 2 2" xfId="15168"/>
    <cellStyle name="Note 13 2 2 3 2 2 2" xfId="15169"/>
    <cellStyle name="Note 13 2 2 3 2 2 2 2" xfId="15170"/>
    <cellStyle name="Note 13 2 2 3 2 2 2 2 2" xfId="15171"/>
    <cellStyle name="Note 13 2 2 3 2 2 2 2 2 2" xfId="15172"/>
    <cellStyle name="Note 13 2 2 3 2 2 2 2 3" xfId="15173"/>
    <cellStyle name="Note 13 2 2 3 2 2 2 3" xfId="15174"/>
    <cellStyle name="Note 13 2 2 3 2 2 2 3 2" xfId="15175"/>
    <cellStyle name="Note 13 2 2 3 2 2 2 3 2 2" xfId="15176"/>
    <cellStyle name="Note 13 2 2 3 2 2 2 3 3" xfId="15177"/>
    <cellStyle name="Note 13 2 2 3 2 2 2 4" xfId="15178"/>
    <cellStyle name="Note 13 2 2 3 2 2 2 4 2" xfId="15179"/>
    <cellStyle name="Note 13 2 2 3 2 2 2 4 2 2" xfId="15180"/>
    <cellStyle name="Note 13 2 2 3 2 2 2 4 3" xfId="15181"/>
    <cellStyle name="Note 13 2 2 3 2 2 2 5" xfId="15182"/>
    <cellStyle name="Note 13 2 2 3 2 2 2 5 2" xfId="15183"/>
    <cellStyle name="Note 13 2 2 3 2 2 2 5 2 2" xfId="15184"/>
    <cellStyle name="Note 13 2 2 3 2 2 2 5 3" xfId="15185"/>
    <cellStyle name="Note 13 2 2 3 2 2 2 6" xfId="15186"/>
    <cellStyle name="Note 13 2 2 3 2 2 2 6 2" xfId="15187"/>
    <cellStyle name="Note 13 2 2 3 2 2 2 7" xfId="15188"/>
    <cellStyle name="Note 13 2 2 3 2 2 3" xfId="15189"/>
    <cellStyle name="Note 13 2 2 3 2 2 3 2" xfId="15190"/>
    <cellStyle name="Note 13 2 2 3 2 2 3 2 2" xfId="15191"/>
    <cellStyle name="Note 13 2 2 3 2 2 3 2 2 2" xfId="15192"/>
    <cellStyle name="Note 13 2 2 3 2 2 3 2 3" xfId="15193"/>
    <cellStyle name="Note 13 2 2 3 2 2 3 3" xfId="15194"/>
    <cellStyle name="Note 13 2 2 3 2 2 3 3 2" xfId="15195"/>
    <cellStyle name="Note 13 2 2 3 2 2 3 3 2 2" xfId="15196"/>
    <cellStyle name="Note 13 2 2 3 2 2 3 3 3" xfId="15197"/>
    <cellStyle name="Note 13 2 2 3 2 2 3 4" xfId="15198"/>
    <cellStyle name="Note 13 2 2 3 2 2 3 4 2" xfId="15199"/>
    <cellStyle name="Note 13 2 2 3 2 2 3 4 2 2" xfId="15200"/>
    <cellStyle name="Note 13 2 2 3 2 2 3 4 3" xfId="15201"/>
    <cellStyle name="Note 13 2 2 3 2 2 3 5" xfId="15202"/>
    <cellStyle name="Note 13 2 2 3 2 2 3 5 2" xfId="15203"/>
    <cellStyle name="Note 13 2 2 3 2 2 3 6" xfId="15204"/>
    <cellStyle name="Note 13 2 2 3 2 2 4" xfId="15205"/>
    <cellStyle name="Note 13 2 2 3 2 2 4 2" xfId="15206"/>
    <cellStyle name="Note 13 2 2 3 2 2 4 2 2" xfId="15207"/>
    <cellStyle name="Note 13 2 2 3 2 2 4 2 2 2" xfId="15208"/>
    <cellStyle name="Note 13 2 2 3 2 2 4 2 3" xfId="15209"/>
    <cellStyle name="Note 13 2 2 3 2 2 4 3" xfId="15210"/>
    <cellStyle name="Note 13 2 2 3 2 2 4 3 2" xfId="15211"/>
    <cellStyle name="Note 13 2 2 3 2 2 4 3 2 2" xfId="15212"/>
    <cellStyle name="Note 13 2 2 3 2 2 4 3 3" xfId="15213"/>
    <cellStyle name="Note 13 2 2 3 2 2 4 4" xfId="15214"/>
    <cellStyle name="Note 13 2 2 3 2 2 4 4 2" xfId="15215"/>
    <cellStyle name="Note 13 2 2 3 2 2 4 4 2 2" xfId="15216"/>
    <cellStyle name="Note 13 2 2 3 2 2 4 4 3" xfId="15217"/>
    <cellStyle name="Note 13 2 2 3 2 2 4 5" xfId="15218"/>
    <cellStyle name="Note 13 2 2 3 2 2 4 5 2" xfId="15219"/>
    <cellStyle name="Note 13 2 2 3 2 2 4 6" xfId="15220"/>
    <cellStyle name="Note 13 2 2 3 2 2 5" xfId="15221"/>
    <cellStyle name="Note 13 2 2 3 2 2 5 2" xfId="15222"/>
    <cellStyle name="Note 13 2 2 3 2 2 5 2 2" xfId="15223"/>
    <cellStyle name="Note 13 2 2 3 2 2 5 2 2 2" xfId="15224"/>
    <cellStyle name="Note 13 2 2 3 2 2 5 2 3" xfId="15225"/>
    <cellStyle name="Note 13 2 2 3 2 2 5 3" xfId="15226"/>
    <cellStyle name="Note 13 2 2 3 2 2 5 3 2" xfId="15227"/>
    <cellStyle name="Note 13 2 2 3 2 2 5 3 2 2" xfId="15228"/>
    <cellStyle name="Note 13 2 2 3 2 2 5 3 3" xfId="15229"/>
    <cellStyle name="Note 13 2 2 3 2 2 5 4" xfId="15230"/>
    <cellStyle name="Note 13 2 2 3 2 2 5 4 2" xfId="15231"/>
    <cellStyle name="Note 13 2 2 3 2 2 5 4 2 2" xfId="15232"/>
    <cellStyle name="Note 13 2 2 3 2 2 5 4 3" xfId="15233"/>
    <cellStyle name="Note 13 2 2 3 2 2 5 5" xfId="15234"/>
    <cellStyle name="Note 13 2 2 3 2 2 5 5 2" xfId="15235"/>
    <cellStyle name="Note 13 2 2 3 2 2 5 6" xfId="15236"/>
    <cellStyle name="Note 13 2 2 3 2 2 6" xfId="15237"/>
    <cellStyle name="Note 13 2 2 3 2 2 6 2" xfId="15238"/>
    <cellStyle name="Note 13 2 2 3 2 2 6 2 2" xfId="15239"/>
    <cellStyle name="Note 13 2 2 3 2 2 6 2 2 2" xfId="15240"/>
    <cellStyle name="Note 13 2 2 3 2 2 6 2 3" xfId="15241"/>
    <cellStyle name="Note 13 2 2 3 2 2 6 3" xfId="15242"/>
    <cellStyle name="Note 13 2 2 3 2 2 6 3 2" xfId="15243"/>
    <cellStyle name="Note 13 2 2 3 2 2 6 3 2 2" xfId="15244"/>
    <cellStyle name="Note 13 2 2 3 2 2 6 3 3" xfId="15245"/>
    <cellStyle name="Note 13 2 2 3 2 2 6 4" xfId="15246"/>
    <cellStyle name="Note 13 2 2 3 2 2 6 4 2" xfId="15247"/>
    <cellStyle name="Note 13 2 2 3 2 2 6 4 2 2" xfId="15248"/>
    <cellStyle name="Note 13 2 2 3 2 2 6 4 3" xfId="15249"/>
    <cellStyle name="Note 13 2 2 3 2 2 6 5" xfId="15250"/>
    <cellStyle name="Note 13 2 2 3 2 2 6 5 2" xfId="15251"/>
    <cellStyle name="Note 13 2 2 3 2 2 6 6" xfId="15252"/>
    <cellStyle name="Note 13 2 2 3 2 2 7" xfId="15253"/>
    <cellStyle name="Note 13 2 2 3 2 2 7 2" xfId="15254"/>
    <cellStyle name="Note 13 2 2 3 2 2 7 2 2" xfId="15255"/>
    <cellStyle name="Note 13 2 2 3 2 2 7 3" xfId="15256"/>
    <cellStyle name="Note 13 2 2 3 2 2 8" xfId="15257"/>
    <cellStyle name="Note 13 2 2 3 2 2 8 2" xfId="15258"/>
    <cellStyle name="Note 13 2 2 3 2 2 9" xfId="15259"/>
    <cellStyle name="Note 13 2 2 3 2 3" xfId="15260"/>
    <cellStyle name="Note 13 2 2 3 2 3 2" xfId="15261"/>
    <cellStyle name="Note 13 2 2 3 2 3 2 2" xfId="15262"/>
    <cellStyle name="Note 13 2 2 3 2 3 2 2 2" xfId="15263"/>
    <cellStyle name="Note 13 2 2 3 2 3 2 3" xfId="15264"/>
    <cellStyle name="Note 13 2 2 3 2 3 3" xfId="15265"/>
    <cellStyle name="Note 13 2 2 3 2 3 3 2" xfId="15266"/>
    <cellStyle name="Note 13 2 2 3 2 3 3 2 2" xfId="15267"/>
    <cellStyle name="Note 13 2 2 3 2 3 3 3" xfId="15268"/>
    <cellStyle name="Note 13 2 2 3 2 3 4" xfId="15269"/>
    <cellStyle name="Note 13 2 2 3 2 3 4 2" xfId="15270"/>
    <cellStyle name="Note 13 2 2 3 2 3 4 2 2" xfId="15271"/>
    <cellStyle name="Note 13 2 2 3 2 3 4 3" xfId="15272"/>
    <cellStyle name="Note 13 2 2 3 2 3 5" xfId="15273"/>
    <cellStyle name="Note 13 2 2 3 2 3 5 2" xfId="15274"/>
    <cellStyle name="Note 13 2 2 3 2 3 5 2 2" xfId="15275"/>
    <cellStyle name="Note 13 2 2 3 2 3 5 3" xfId="15276"/>
    <cellStyle name="Note 13 2 2 3 2 3 6" xfId="15277"/>
    <cellStyle name="Note 13 2 2 3 2 3 6 2" xfId="15278"/>
    <cellStyle name="Note 13 2 2 3 2 3 7" xfId="15279"/>
    <cellStyle name="Note 13 2 2 3 2 4" xfId="15280"/>
    <cellStyle name="Note 13 2 2 3 2 4 2" xfId="15281"/>
    <cellStyle name="Note 13 2 2 3 2 4 2 2" xfId="15282"/>
    <cellStyle name="Note 13 2 2 3 2 4 2 2 2" xfId="15283"/>
    <cellStyle name="Note 13 2 2 3 2 4 2 3" xfId="15284"/>
    <cellStyle name="Note 13 2 2 3 2 4 3" xfId="15285"/>
    <cellStyle name="Note 13 2 2 3 2 4 3 2" xfId="15286"/>
    <cellStyle name="Note 13 2 2 3 2 4 3 2 2" xfId="15287"/>
    <cellStyle name="Note 13 2 2 3 2 4 3 3" xfId="15288"/>
    <cellStyle name="Note 13 2 2 3 2 4 4" xfId="15289"/>
    <cellStyle name="Note 13 2 2 3 2 4 4 2" xfId="15290"/>
    <cellStyle name="Note 13 2 2 3 2 4 4 2 2" xfId="15291"/>
    <cellStyle name="Note 13 2 2 3 2 4 4 3" xfId="15292"/>
    <cellStyle name="Note 13 2 2 3 2 4 5" xfId="15293"/>
    <cellStyle name="Note 13 2 2 3 2 4 5 2" xfId="15294"/>
    <cellStyle name="Note 13 2 2 3 2 4 6" xfId="15295"/>
    <cellStyle name="Note 13 2 2 3 2 5" xfId="15296"/>
    <cellStyle name="Note 13 2 2 3 2 5 2" xfId="15297"/>
    <cellStyle name="Note 13 2 2 3 2 5 2 2" xfId="15298"/>
    <cellStyle name="Note 13 2 2 3 2 5 2 2 2" xfId="15299"/>
    <cellStyle name="Note 13 2 2 3 2 5 2 3" xfId="15300"/>
    <cellStyle name="Note 13 2 2 3 2 5 3" xfId="15301"/>
    <cellStyle name="Note 13 2 2 3 2 5 3 2" xfId="15302"/>
    <cellStyle name="Note 13 2 2 3 2 5 3 2 2" xfId="15303"/>
    <cellStyle name="Note 13 2 2 3 2 5 3 3" xfId="15304"/>
    <cellStyle name="Note 13 2 2 3 2 5 4" xfId="15305"/>
    <cellStyle name="Note 13 2 2 3 2 5 4 2" xfId="15306"/>
    <cellStyle name="Note 13 2 2 3 2 5 4 2 2" xfId="15307"/>
    <cellStyle name="Note 13 2 2 3 2 5 4 3" xfId="15308"/>
    <cellStyle name="Note 13 2 2 3 2 5 5" xfId="15309"/>
    <cellStyle name="Note 13 2 2 3 2 5 5 2" xfId="15310"/>
    <cellStyle name="Note 13 2 2 3 2 5 6" xfId="15311"/>
    <cellStyle name="Note 13 2 2 3 2 6" xfId="15312"/>
    <cellStyle name="Note 13 2 2 3 2 6 2" xfId="15313"/>
    <cellStyle name="Note 13 2 2 3 2 6 2 2" xfId="15314"/>
    <cellStyle name="Note 13 2 2 3 2 6 2 2 2" xfId="15315"/>
    <cellStyle name="Note 13 2 2 3 2 6 2 3" xfId="15316"/>
    <cellStyle name="Note 13 2 2 3 2 6 3" xfId="15317"/>
    <cellStyle name="Note 13 2 2 3 2 6 3 2" xfId="15318"/>
    <cellStyle name="Note 13 2 2 3 2 6 3 2 2" xfId="15319"/>
    <cellStyle name="Note 13 2 2 3 2 6 3 3" xfId="15320"/>
    <cellStyle name="Note 13 2 2 3 2 6 4" xfId="15321"/>
    <cellStyle name="Note 13 2 2 3 2 6 4 2" xfId="15322"/>
    <cellStyle name="Note 13 2 2 3 2 6 4 2 2" xfId="15323"/>
    <cellStyle name="Note 13 2 2 3 2 6 4 3" xfId="15324"/>
    <cellStyle name="Note 13 2 2 3 2 6 5" xfId="15325"/>
    <cellStyle name="Note 13 2 2 3 2 6 5 2" xfId="15326"/>
    <cellStyle name="Note 13 2 2 3 2 6 6" xfId="15327"/>
    <cellStyle name="Note 13 2 2 3 2 7" xfId="15328"/>
    <cellStyle name="Note 13 2 2 3 2 7 2" xfId="15329"/>
    <cellStyle name="Note 13 2 2 3 2 7 2 2" xfId="15330"/>
    <cellStyle name="Note 13 2 2 3 2 7 2 2 2" xfId="15331"/>
    <cellStyle name="Note 13 2 2 3 2 7 2 3" xfId="15332"/>
    <cellStyle name="Note 13 2 2 3 2 7 3" xfId="15333"/>
    <cellStyle name="Note 13 2 2 3 2 7 3 2" xfId="15334"/>
    <cellStyle name="Note 13 2 2 3 2 7 3 2 2" xfId="15335"/>
    <cellStyle name="Note 13 2 2 3 2 7 3 3" xfId="15336"/>
    <cellStyle name="Note 13 2 2 3 2 7 4" xfId="15337"/>
    <cellStyle name="Note 13 2 2 3 2 7 4 2" xfId="15338"/>
    <cellStyle name="Note 13 2 2 3 2 7 4 2 2" xfId="15339"/>
    <cellStyle name="Note 13 2 2 3 2 7 4 3" xfId="15340"/>
    <cellStyle name="Note 13 2 2 3 2 7 5" xfId="15341"/>
    <cellStyle name="Note 13 2 2 3 2 7 5 2" xfId="15342"/>
    <cellStyle name="Note 13 2 2 3 2 7 6" xfId="15343"/>
    <cellStyle name="Note 13 2 2 3 2 8" xfId="15344"/>
    <cellStyle name="Note 13 2 2 3 2 8 2" xfId="15345"/>
    <cellStyle name="Note 13 2 2 3 2 8 2 2" xfId="15346"/>
    <cellStyle name="Note 13 2 2 3 2 8 3" xfId="15347"/>
    <cellStyle name="Note 13 2 2 3 2 9" xfId="15348"/>
    <cellStyle name="Note 13 2 2 3 2 9 2" xfId="15349"/>
    <cellStyle name="Note 13 2 2 3 3" xfId="15350"/>
    <cellStyle name="Note 13 2 2 3 3 2" xfId="15351"/>
    <cellStyle name="Note 13 2 2 3 3 2 2" xfId="15352"/>
    <cellStyle name="Note 13 2 2 3 3 2 2 2" xfId="15353"/>
    <cellStyle name="Note 13 2 2 3 3 2 3" xfId="15354"/>
    <cellStyle name="Note 13 2 2 3 3 3" xfId="15355"/>
    <cellStyle name="Note 13 2 2 3 3 3 2" xfId="15356"/>
    <cellStyle name="Note 13 2 2 3 3 3 2 2" xfId="15357"/>
    <cellStyle name="Note 13 2 2 3 3 3 3" xfId="15358"/>
    <cellStyle name="Note 13 2 2 3 3 4" xfId="15359"/>
    <cellStyle name="Note 13 2 2 3 3 4 2" xfId="15360"/>
    <cellStyle name="Note 13 2 2 3 3 4 2 2" xfId="15361"/>
    <cellStyle name="Note 13 2 2 3 3 4 3" xfId="15362"/>
    <cellStyle name="Note 13 2 2 3 3 5" xfId="15363"/>
    <cellStyle name="Note 13 2 2 3 3 5 2" xfId="15364"/>
    <cellStyle name="Note 13 2 2 3 3 5 2 2" xfId="15365"/>
    <cellStyle name="Note 13 2 2 3 3 5 3" xfId="15366"/>
    <cellStyle name="Note 13 2 2 3 3 6" xfId="15367"/>
    <cellStyle name="Note 13 2 2 3 3 6 2" xfId="15368"/>
    <cellStyle name="Note 13 2 2 3 3 7" xfId="15369"/>
    <cellStyle name="Note 13 2 2 3 4" xfId="15370"/>
    <cellStyle name="Note 13 2 2 3 4 2" xfId="15371"/>
    <cellStyle name="Note 13 2 2 3 4 2 2" xfId="15372"/>
    <cellStyle name="Note 13 2 2 3 4 2 2 2" xfId="15373"/>
    <cellStyle name="Note 13 2 2 3 4 2 3" xfId="15374"/>
    <cellStyle name="Note 13 2 2 3 4 3" xfId="15375"/>
    <cellStyle name="Note 13 2 2 3 4 3 2" xfId="15376"/>
    <cellStyle name="Note 13 2 2 3 4 3 2 2" xfId="15377"/>
    <cellStyle name="Note 13 2 2 3 4 3 3" xfId="15378"/>
    <cellStyle name="Note 13 2 2 3 4 4" xfId="15379"/>
    <cellStyle name="Note 13 2 2 3 4 4 2" xfId="15380"/>
    <cellStyle name="Note 13 2 2 3 4 4 2 2" xfId="15381"/>
    <cellStyle name="Note 13 2 2 3 4 4 3" xfId="15382"/>
    <cellStyle name="Note 13 2 2 3 4 5" xfId="15383"/>
    <cellStyle name="Note 13 2 2 3 4 5 2" xfId="15384"/>
    <cellStyle name="Note 13 2 2 3 4 6" xfId="15385"/>
    <cellStyle name="Note 13 2 2 3 5" xfId="15386"/>
    <cellStyle name="Note 13 2 2 3 5 2" xfId="15387"/>
    <cellStyle name="Note 13 2 2 3 5 2 2" xfId="15388"/>
    <cellStyle name="Note 13 2 2 3 5 2 2 2" xfId="15389"/>
    <cellStyle name="Note 13 2 2 3 5 2 3" xfId="15390"/>
    <cellStyle name="Note 13 2 2 3 5 3" xfId="15391"/>
    <cellStyle name="Note 13 2 2 3 5 3 2" xfId="15392"/>
    <cellStyle name="Note 13 2 2 3 5 3 2 2" xfId="15393"/>
    <cellStyle name="Note 13 2 2 3 5 3 3" xfId="15394"/>
    <cellStyle name="Note 13 2 2 3 5 4" xfId="15395"/>
    <cellStyle name="Note 13 2 2 3 5 4 2" xfId="15396"/>
    <cellStyle name="Note 13 2 2 3 5 4 2 2" xfId="15397"/>
    <cellStyle name="Note 13 2 2 3 5 4 3" xfId="15398"/>
    <cellStyle name="Note 13 2 2 3 5 5" xfId="15399"/>
    <cellStyle name="Note 13 2 2 3 5 5 2" xfId="15400"/>
    <cellStyle name="Note 13 2 2 3 5 6" xfId="15401"/>
    <cellStyle name="Note 13 2 2 3 6" xfId="15402"/>
    <cellStyle name="Note 13 2 2 3 6 2" xfId="15403"/>
    <cellStyle name="Note 13 2 2 3 6 2 2" xfId="15404"/>
    <cellStyle name="Note 13 2 2 3 6 2 2 2" xfId="15405"/>
    <cellStyle name="Note 13 2 2 3 6 2 3" xfId="15406"/>
    <cellStyle name="Note 13 2 2 3 6 3" xfId="15407"/>
    <cellStyle name="Note 13 2 2 3 6 3 2" xfId="15408"/>
    <cellStyle name="Note 13 2 2 3 6 3 2 2" xfId="15409"/>
    <cellStyle name="Note 13 2 2 3 6 3 3" xfId="15410"/>
    <cellStyle name="Note 13 2 2 3 6 4" xfId="15411"/>
    <cellStyle name="Note 13 2 2 3 6 4 2" xfId="15412"/>
    <cellStyle name="Note 13 2 2 3 6 4 2 2" xfId="15413"/>
    <cellStyle name="Note 13 2 2 3 6 4 3" xfId="15414"/>
    <cellStyle name="Note 13 2 2 3 6 5" xfId="15415"/>
    <cellStyle name="Note 13 2 2 3 6 5 2" xfId="15416"/>
    <cellStyle name="Note 13 2 2 3 6 6" xfId="15417"/>
    <cellStyle name="Note 13 2 2 3 7" xfId="15418"/>
    <cellStyle name="Note 13 2 2 3 7 2" xfId="15419"/>
    <cellStyle name="Note 13 2 2 3 7 2 2" xfId="15420"/>
    <cellStyle name="Note 13 2 2 3 7 2 2 2" xfId="15421"/>
    <cellStyle name="Note 13 2 2 3 7 2 3" xfId="15422"/>
    <cellStyle name="Note 13 2 2 3 7 3" xfId="15423"/>
    <cellStyle name="Note 13 2 2 3 7 3 2" xfId="15424"/>
    <cellStyle name="Note 13 2 2 3 7 3 2 2" xfId="15425"/>
    <cellStyle name="Note 13 2 2 3 7 3 3" xfId="15426"/>
    <cellStyle name="Note 13 2 2 3 7 4" xfId="15427"/>
    <cellStyle name="Note 13 2 2 3 7 4 2" xfId="15428"/>
    <cellStyle name="Note 13 2 2 3 7 4 2 2" xfId="15429"/>
    <cellStyle name="Note 13 2 2 3 7 4 3" xfId="15430"/>
    <cellStyle name="Note 13 2 2 3 7 5" xfId="15431"/>
    <cellStyle name="Note 13 2 2 3 7 5 2" xfId="15432"/>
    <cellStyle name="Note 13 2 2 3 7 6" xfId="15433"/>
    <cellStyle name="Note 13 2 2 3 8" xfId="15434"/>
    <cellStyle name="Note 13 2 2 3 8 2" xfId="15435"/>
    <cellStyle name="Note 13 2 2 3 8 2 2" xfId="15436"/>
    <cellStyle name="Note 13 2 2 3 8 3" xfId="15437"/>
    <cellStyle name="Note 13 2 2 3 9" xfId="15438"/>
    <cellStyle name="Note 13 2 2 3 9 2" xfId="15439"/>
    <cellStyle name="Note 13 2 2 4" xfId="15440"/>
    <cellStyle name="Note 13 2 2 4 2" xfId="15441"/>
    <cellStyle name="Note 13 2 2 4 2 2" xfId="15442"/>
    <cellStyle name="Note 13 2 2 4 2 2 2" xfId="15443"/>
    <cellStyle name="Note 13 2 2 4 2 3" xfId="15444"/>
    <cellStyle name="Note 13 2 2 4 3" xfId="15445"/>
    <cellStyle name="Note 13 2 2 4 3 2" xfId="15446"/>
    <cellStyle name="Note 13 2 2 4 3 2 2" xfId="15447"/>
    <cellStyle name="Note 13 2 2 4 3 3" xfId="15448"/>
    <cellStyle name="Note 13 2 2 4 4" xfId="15449"/>
    <cellStyle name="Note 13 2 2 4 4 2" xfId="15450"/>
    <cellStyle name="Note 13 2 2 4 4 2 2" xfId="15451"/>
    <cellStyle name="Note 13 2 2 4 4 3" xfId="15452"/>
    <cellStyle name="Note 13 2 2 4 5" xfId="15453"/>
    <cellStyle name="Note 13 2 2 4 5 2" xfId="15454"/>
    <cellStyle name="Note 13 2 2 4 5 2 2" xfId="15455"/>
    <cellStyle name="Note 13 2 2 4 5 3" xfId="15456"/>
    <cellStyle name="Note 13 2 2 4 6" xfId="15457"/>
    <cellStyle name="Note 13 2 2 4 6 2" xfId="15458"/>
    <cellStyle name="Note 13 2 2 4 7" xfId="15459"/>
    <cellStyle name="Note 13 2 2 5" xfId="15460"/>
    <cellStyle name="Note 13 2 2 5 2" xfId="15461"/>
    <cellStyle name="Note 13 2 2 5 2 2" xfId="15462"/>
    <cellStyle name="Note 13 2 2 5 2 2 2" xfId="15463"/>
    <cellStyle name="Note 13 2 2 5 2 3" xfId="15464"/>
    <cellStyle name="Note 13 2 2 5 3" xfId="15465"/>
    <cellStyle name="Note 13 2 2 5 3 2" xfId="15466"/>
    <cellStyle name="Note 13 2 2 5 3 2 2" xfId="15467"/>
    <cellStyle name="Note 13 2 2 5 3 3" xfId="15468"/>
    <cellStyle name="Note 13 2 2 5 4" xfId="15469"/>
    <cellStyle name="Note 13 2 2 5 4 2" xfId="15470"/>
    <cellStyle name="Note 13 2 2 5 4 2 2" xfId="15471"/>
    <cellStyle name="Note 13 2 2 5 4 3" xfId="15472"/>
    <cellStyle name="Note 13 2 2 5 5" xfId="15473"/>
    <cellStyle name="Note 13 2 2 5 5 2" xfId="15474"/>
    <cellStyle name="Note 13 2 2 5 6" xfId="15475"/>
    <cellStyle name="Note 13 2 2 6" xfId="15476"/>
    <cellStyle name="Note 13 2 2 6 2" xfId="15477"/>
    <cellStyle name="Note 13 2 2 6 2 2" xfId="15478"/>
    <cellStyle name="Note 13 2 2 6 2 2 2" xfId="15479"/>
    <cellStyle name="Note 13 2 2 6 2 3" xfId="15480"/>
    <cellStyle name="Note 13 2 2 6 3" xfId="15481"/>
    <cellStyle name="Note 13 2 2 6 3 2" xfId="15482"/>
    <cellStyle name="Note 13 2 2 6 3 2 2" xfId="15483"/>
    <cellStyle name="Note 13 2 2 6 3 3" xfId="15484"/>
    <cellStyle name="Note 13 2 2 6 4" xfId="15485"/>
    <cellStyle name="Note 13 2 2 6 4 2" xfId="15486"/>
    <cellStyle name="Note 13 2 2 6 4 2 2" xfId="15487"/>
    <cellStyle name="Note 13 2 2 6 4 3" xfId="15488"/>
    <cellStyle name="Note 13 2 2 6 5" xfId="15489"/>
    <cellStyle name="Note 13 2 2 6 5 2" xfId="15490"/>
    <cellStyle name="Note 13 2 2 6 6" xfId="15491"/>
    <cellStyle name="Note 13 2 2 7" xfId="15492"/>
    <cellStyle name="Note 13 2 2 7 2" xfId="15493"/>
    <cellStyle name="Note 13 2 2 7 2 2" xfId="15494"/>
    <cellStyle name="Note 13 2 2 7 2 2 2" xfId="15495"/>
    <cellStyle name="Note 13 2 2 7 2 3" xfId="15496"/>
    <cellStyle name="Note 13 2 2 7 3" xfId="15497"/>
    <cellStyle name="Note 13 2 2 7 3 2" xfId="15498"/>
    <cellStyle name="Note 13 2 2 7 3 2 2" xfId="15499"/>
    <cellStyle name="Note 13 2 2 7 3 3" xfId="15500"/>
    <cellStyle name="Note 13 2 2 7 4" xfId="15501"/>
    <cellStyle name="Note 13 2 2 7 4 2" xfId="15502"/>
    <cellStyle name="Note 13 2 2 7 4 2 2" xfId="15503"/>
    <cellStyle name="Note 13 2 2 7 4 3" xfId="15504"/>
    <cellStyle name="Note 13 2 2 7 5" xfId="15505"/>
    <cellStyle name="Note 13 2 2 7 5 2" xfId="15506"/>
    <cellStyle name="Note 13 2 2 7 6" xfId="15507"/>
    <cellStyle name="Note 13 2 2 8" xfId="15508"/>
    <cellStyle name="Note 13 2 2 8 2" xfId="15509"/>
    <cellStyle name="Note 13 2 2 8 2 2" xfId="15510"/>
    <cellStyle name="Note 13 2 2 8 2 2 2" xfId="15511"/>
    <cellStyle name="Note 13 2 2 8 2 3" xfId="15512"/>
    <cellStyle name="Note 13 2 2 8 3" xfId="15513"/>
    <cellStyle name="Note 13 2 2 8 3 2" xfId="15514"/>
    <cellStyle name="Note 13 2 2 8 3 2 2" xfId="15515"/>
    <cellStyle name="Note 13 2 2 8 3 3" xfId="15516"/>
    <cellStyle name="Note 13 2 2 8 4" xfId="15517"/>
    <cellStyle name="Note 13 2 2 8 4 2" xfId="15518"/>
    <cellStyle name="Note 13 2 2 8 4 2 2" xfId="15519"/>
    <cellStyle name="Note 13 2 2 8 4 3" xfId="15520"/>
    <cellStyle name="Note 13 2 2 8 5" xfId="15521"/>
    <cellStyle name="Note 13 2 2 8 5 2" xfId="15522"/>
    <cellStyle name="Note 13 2 2 8 6" xfId="15523"/>
    <cellStyle name="Note 13 2 2 9" xfId="15524"/>
    <cellStyle name="Note 13 2 2 9 2" xfId="15525"/>
    <cellStyle name="Note 13 2 2 9 2 2" xfId="15526"/>
    <cellStyle name="Note 13 2 2 9 3" xfId="15527"/>
    <cellStyle name="Note 13 2 3" xfId="15528"/>
    <cellStyle name="Note 13 2 3 10" xfId="15529"/>
    <cellStyle name="Note 13 2 3 2" xfId="15530"/>
    <cellStyle name="Note 13 2 3 2 2" xfId="15531"/>
    <cellStyle name="Note 13 2 3 2 2 2" xfId="15532"/>
    <cellStyle name="Note 13 2 3 2 2 2 2" xfId="15533"/>
    <cellStyle name="Note 13 2 3 2 2 2 2 2" xfId="15534"/>
    <cellStyle name="Note 13 2 3 2 2 2 3" xfId="15535"/>
    <cellStyle name="Note 13 2 3 2 2 3" xfId="15536"/>
    <cellStyle name="Note 13 2 3 2 2 3 2" xfId="15537"/>
    <cellStyle name="Note 13 2 3 2 2 3 2 2" xfId="15538"/>
    <cellStyle name="Note 13 2 3 2 2 3 3" xfId="15539"/>
    <cellStyle name="Note 13 2 3 2 2 4" xfId="15540"/>
    <cellStyle name="Note 13 2 3 2 2 4 2" xfId="15541"/>
    <cellStyle name="Note 13 2 3 2 2 4 2 2" xfId="15542"/>
    <cellStyle name="Note 13 2 3 2 2 4 3" xfId="15543"/>
    <cellStyle name="Note 13 2 3 2 2 5" xfId="15544"/>
    <cellStyle name="Note 13 2 3 2 2 5 2" xfId="15545"/>
    <cellStyle name="Note 13 2 3 2 2 5 2 2" xfId="15546"/>
    <cellStyle name="Note 13 2 3 2 2 5 3" xfId="15547"/>
    <cellStyle name="Note 13 2 3 2 2 6" xfId="15548"/>
    <cellStyle name="Note 13 2 3 2 2 6 2" xfId="15549"/>
    <cellStyle name="Note 13 2 3 2 2 7" xfId="15550"/>
    <cellStyle name="Note 13 2 3 2 3" xfId="15551"/>
    <cellStyle name="Note 13 2 3 2 3 2" xfId="15552"/>
    <cellStyle name="Note 13 2 3 2 3 2 2" xfId="15553"/>
    <cellStyle name="Note 13 2 3 2 3 2 2 2" xfId="15554"/>
    <cellStyle name="Note 13 2 3 2 3 2 3" xfId="15555"/>
    <cellStyle name="Note 13 2 3 2 3 3" xfId="15556"/>
    <cellStyle name="Note 13 2 3 2 3 3 2" xfId="15557"/>
    <cellStyle name="Note 13 2 3 2 3 3 2 2" xfId="15558"/>
    <cellStyle name="Note 13 2 3 2 3 3 3" xfId="15559"/>
    <cellStyle name="Note 13 2 3 2 3 4" xfId="15560"/>
    <cellStyle name="Note 13 2 3 2 3 4 2" xfId="15561"/>
    <cellStyle name="Note 13 2 3 2 3 4 2 2" xfId="15562"/>
    <cellStyle name="Note 13 2 3 2 3 4 3" xfId="15563"/>
    <cellStyle name="Note 13 2 3 2 3 5" xfId="15564"/>
    <cellStyle name="Note 13 2 3 2 3 5 2" xfId="15565"/>
    <cellStyle name="Note 13 2 3 2 3 6" xfId="15566"/>
    <cellStyle name="Note 13 2 3 2 4" xfId="15567"/>
    <cellStyle name="Note 13 2 3 2 4 2" xfId="15568"/>
    <cellStyle name="Note 13 2 3 2 4 2 2" xfId="15569"/>
    <cellStyle name="Note 13 2 3 2 4 2 2 2" xfId="15570"/>
    <cellStyle name="Note 13 2 3 2 4 2 3" xfId="15571"/>
    <cellStyle name="Note 13 2 3 2 4 3" xfId="15572"/>
    <cellStyle name="Note 13 2 3 2 4 3 2" xfId="15573"/>
    <cellStyle name="Note 13 2 3 2 4 3 2 2" xfId="15574"/>
    <cellStyle name="Note 13 2 3 2 4 3 3" xfId="15575"/>
    <cellStyle name="Note 13 2 3 2 4 4" xfId="15576"/>
    <cellStyle name="Note 13 2 3 2 4 4 2" xfId="15577"/>
    <cellStyle name="Note 13 2 3 2 4 4 2 2" xfId="15578"/>
    <cellStyle name="Note 13 2 3 2 4 4 3" xfId="15579"/>
    <cellStyle name="Note 13 2 3 2 4 5" xfId="15580"/>
    <cellStyle name="Note 13 2 3 2 4 5 2" xfId="15581"/>
    <cellStyle name="Note 13 2 3 2 4 6" xfId="15582"/>
    <cellStyle name="Note 13 2 3 2 5" xfId="15583"/>
    <cellStyle name="Note 13 2 3 2 5 2" xfId="15584"/>
    <cellStyle name="Note 13 2 3 2 5 2 2" xfId="15585"/>
    <cellStyle name="Note 13 2 3 2 5 2 2 2" xfId="15586"/>
    <cellStyle name="Note 13 2 3 2 5 2 3" xfId="15587"/>
    <cellStyle name="Note 13 2 3 2 5 3" xfId="15588"/>
    <cellStyle name="Note 13 2 3 2 5 3 2" xfId="15589"/>
    <cellStyle name="Note 13 2 3 2 5 3 2 2" xfId="15590"/>
    <cellStyle name="Note 13 2 3 2 5 3 3" xfId="15591"/>
    <cellStyle name="Note 13 2 3 2 5 4" xfId="15592"/>
    <cellStyle name="Note 13 2 3 2 5 4 2" xfId="15593"/>
    <cellStyle name="Note 13 2 3 2 5 4 2 2" xfId="15594"/>
    <cellStyle name="Note 13 2 3 2 5 4 3" xfId="15595"/>
    <cellStyle name="Note 13 2 3 2 5 5" xfId="15596"/>
    <cellStyle name="Note 13 2 3 2 5 5 2" xfId="15597"/>
    <cellStyle name="Note 13 2 3 2 5 6" xfId="15598"/>
    <cellStyle name="Note 13 2 3 2 6" xfId="15599"/>
    <cellStyle name="Note 13 2 3 2 6 2" xfId="15600"/>
    <cellStyle name="Note 13 2 3 2 6 2 2" xfId="15601"/>
    <cellStyle name="Note 13 2 3 2 6 2 2 2" xfId="15602"/>
    <cellStyle name="Note 13 2 3 2 6 2 3" xfId="15603"/>
    <cellStyle name="Note 13 2 3 2 6 3" xfId="15604"/>
    <cellStyle name="Note 13 2 3 2 6 3 2" xfId="15605"/>
    <cellStyle name="Note 13 2 3 2 6 3 2 2" xfId="15606"/>
    <cellStyle name="Note 13 2 3 2 6 3 3" xfId="15607"/>
    <cellStyle name="Note 13 2 3 2 6 4" xfId="15608"/>
    <cellStyle name="Note 13 2 3 2 6 4 2" xfId="15609"/>
    <cellStyle name="Note 13 2 3 2 6 4 2 2" xfId="15610"/>
    <cellStyle name="Note 13 2 3 2 6 4 3" xfId="15611"/>
    <cellStyle name="Note 13 2 3 2 6 5" xfId="15612"/>
    <cellStyle name="Note 13 2 3 2 6 5 2" xfId="15613"/>
    <cellStyle name="Note 13 2 3 2 6 6" xfId="15614"/>
    <cellStyle name="Note 13 2 3 2 7" xfId="15615"/>
    <cellStyle name="Note 13 2 3 2 7 2" xfId="15616"/>
    <cellStyle name="Note 13 2 3 2 7 2 2" xfId="15617"/>
    <cellStyle name="Note 13 2 3 2 7 3" xfId="15618"/>
    <cellStyle name="Note 13 2 3 2 8" xfId="15619"/>
    <cellStyle name="Note 13 2 3 2 8 2" xfId="15620"/>
    <cellStyle name="Note 13 2 3 2 9" xfId="15621"/>
    <cellStyle name="Note 13 2 3 3" xfId="15622"/>
    <cellStyle name="Note 13 2 3 3 2" xfId="15623"/>
    <cellStyle name="Note 13 2 3 3 2 2" xfId="15624"/>
    <cellStyle name="Note 13 2 3 3 2 2 2" xfId="15625"/>
    <cellStyle name="Note 13 2 3 3 2 3" xfId="15626"/>
    <cellStyle name="Note 13 2 3 3 3" xfId="15627"/>
    <cellStyle name="Note 13 2 3 3 3 2" xfId="15628"/>
    <cellStyle name="Note 13 2 3 3 3 2 2" xfId="15629"/>
    <cellStyle name="Note 13 2 3 3 3 3" xfId="15630"/>
    <cellStyle name="Note 13 2 3 3 4" xfId="15631"/>
    <cellStyle name="Note 13 2 3 3 4 2" xfId="15632"/>
    <cellStyle name="Note 13 2 3 3 4 2 2" xfId="15633"/>
    <cellStyle name="Note 13 2 3 3 4 3" xfId="15634"/>
    <cellStyle name="Note 13 2 3 3 5" xfId="15635"/>
    <cellStyle name="Note 13 2 3 3 5 2" xfId="15636"/>
    <cellStyle name="Note 13 2 3 3 5 2 2" xfId="15637"/>
    <cellStyle name="Note 13 2 3 3 5 3" xfId="15638"/>
    <cellStyle name="Note 13 2 3 3 6" xfId="15639"/>
    <cellStyle name="Note 13 2 3 3 6 2" xfId="15640"/>
    <cellStyle name="Note 13 2 3 3 7" xfId="15641"/>
    <cellStyle name="Note 13 2 3 4" xfId="15642"/>
    <cellStyle name="Note 13 2 3 4 2" xfId="15643"/>
    <cellStyle name="Note 13 2 3 4 2 2" xfId="15644"/>
    <cellStyle name="Note 13 2 3 4 2 2 2" xfId="15645"/>
    <cellStyle name="Note 13 2 3 4 2 3" xfId="15646"/>
    <cellStyle name="Note 13 2 3 4 3" xfId="15647"/>
    <cellStyle name="Note 13 2 3 4 3 2" xfId="15648"/>
    <cellStyle name="Note 13 2 3 4 3 2 2" xfId="15649"/>
    <cellStyle name="Note 13 2 3 4 3 3" xfId="15650"/>
    <cellStyle name="Note 13 2 3 4 4" xfId="15651"/>
    <cellStyle name="Note 13 2 3 4 4 2" xfId="15652"/>
    <cellStyle name="Note 13 2 3 4 4 2 2" xfId="15653"/>
    <cellStyle name="Note 13 2 3 4 4 3" xfId="15654"/>
    <cellStyle name="Note 13 2 3 4 5" xfId="15655"/>
    <cellStyle name="Note 13 2 3 4 5 2" xfId="15656"/>
    <cellStyle name="Note 13 2 3 4 6" xfId="15657"/>
    <cellStyle name="Note 13 2 3 5" xfId="15658"/>
    <cellStyle name="Note 13 2 3 5 2" xfId="15659"/>
    <cellStyle name="Note 13 2 3 5 2 2" xfId="15660"/>
    <cellStyle name="Note 13 2 3 5 2 2 2" xfId="15661"/>
    <cellStyle name="Note 13 2 3 5 2 3" xfId="15662"/>
    <cellStyle name="Note 13 2 3 5 3" xfId="15663"/>
    <cellStyle name="Note 13 2 3 5 3 2" xfId="15664"/>
    <cellStyle name="Note 13 2 3 5 3 2 2" xfId="15665"/>
    <cellStyle name="Note 13 2 3 5 3 3" xfId="15666"/>
    <cellStyle name="Note 13 2 3 5 4" xfId="15667"/>
    <cellStyle name="Note 13 2 3 5 4 2" xfId="15668"/>
    <cellStyle name="Note 13 2 3 5 4 2 2" xfId="15669"/>
    <cellStyle name="Note 13 2 3 5 4 3" xfId="15670"/>
    <cellStyle name="Note 13 2 3 5 5" xfId="15671"/>
    <cellStyle name="Note 13 2 3 5 5 2" xfId="15672"/>
    <cellStyle name="Note 13 2 3 5 6" xfId="15673"/>
    <cellStyle name="Note 13 2 3 6" xfId="15674"/>
    <cellStyle name="Note 13 2 3 6 2" xfId="15675"/>
    <cellStyle name="Note 13 2 3 6 2 2" xfId="15676"/>
    <cellStyle name="Note 13 2 3 6 2 2 2" xfId="15677"/>
    <cellStyle name="Note 13 2 3 6 2 3" xfId="15678"/>
    <cellStyle name="Note 13 2 3 6 3" xfId="15679"/>
    <cellStyle name="Note 13 2 3 6 3 2" xfId="15680"/>
    <cellStyle name="Note 13 2 3 6 3 2 2" xfId="15681"/>
    <cellStyle name="Note 13 2 3 6 3 3" xfId="15682"/>
    <cellStyle name="Note 13 2 3 6 4" xfId="15683"/>
    <cellStyle name="Note 13 2 3 6 4 2" xfId="15684"/>
    <cellStyle name="Note 13 2 3 6 4 2 2" xfId="15685"/>
    <cellStyle name="Note 13 2 3 6 4 3" xfId="15686"/>
    <cellStyle name="Note 13 2 3 6 5" xfId="15687"/>
    <cellStyle name="Note 13 2 3 6 5 2" xfId="15688"/>
    <cellStyle name="Note 13 2 3 6 6" xfId="15689"/>
    <cellStyle name="Note 13 2 3 7" xfId="15690"/>
    <cellStyle name="Note 13 2 3 7 2" xfId="15691"/>
    <cellStyle name="Note 13 2 3 7 2 2" xfId="15692"/>
    <cellStyle name="Note 13 2 3 7 2 2 2" xfId="15693"/>
    <cellStyle name="Note 13 2 3 7 2 3" xfId="15694"/>
    <cellStyle name="Note 13 2 3 7 3" xfId="15695"/>
    <cellStyle name="Note 13 2 3 7 3 2" xfId="15696"/>
    <cellStyle name="Note 13 2 3 7 3 2 2" xfId="15697"/>
    <cellStyle name="Note 13 2 3 7 3 3" xfId="15698"/>
    <cellStyle name="Note 13 2 3 7 4" xfId="15699"/>
    <cellStyle name="Note 13 2 3 7 4 2" xfId="15700"/>
    <cellStyle name="Note 13 2 3 7 4 2 2" xfId="15701"/>
    <cellStyle name="Note 13 2 3 7 4 3" xfId="15702"/>
    <cellStyle name="Note 13 2 3 7 5" xfId="15703"/>
    <cellStyle name="Note 13 2 3 7 5 2" xfId="15704"/>
    <cellStyle name="Note 13 2 3 7 6" xfId="15705"/>
    <cellStyle name="Note 13 2 3 8" xfId="15706"/>
    <cellStyle name="Note 13 2 3 8 2" xfId="15707"/>
    <cellStyle name="Note 13 2 3 8 2 2" xfId="15708"/>
    <cellStyle name="Note 13 2 3 8 3" xfId="15709"/>
    <cellStyle name="Note 13 2 3 9" xfId="15710"/>
    <cellStyle name="Note 13 2 3 9 2" xfId="15711"/>
    <cellStyle name="Note 13 2 4" xfId="15712"/>
    <cellStyle name="Note 13 2 4 2" xfId="15713"/>
    <cellStyle name="Note 13 2 4 2 2" xfId="15714"/>
    <cellStyle name="Note 13 2 4 2 2 2" xfId="15715"/>
    <cellStyle name="Note 13 2 4 2 3" xfId="15716"/>
    <cellStyle name="Note 13 2 4 3" xfId="15717"/>
    <cellStyle name="Note 13 2 4 3 2" xfId="15718"/>
    <cellStyle name="Note 13 2 4 3 2 2" xfId="15719"/>
    <cellStyle name="Note 13 2 4 3 3" xfId="15720"/>
    <cellStyle name="Note 13 2 4 4" xfId="15721"/>
    <cellStyle name="Note 13 2 4 4 2" xfId="15722"/>
    <cellStyle name="Note 13 2 4 4 2 2" xfId="15723"/>
    <cellStyle name="Note 13 2 4 4 3" xfId="15724"/>
    <cellStyle name="Note 13 2 4 5" xfId="15725"/>
    <cellStyle name="Note 13 2 4 5 2" xfId="15726"/>
    <cellStyle name="Note 13 2 4 5 2 2" xfId="15727"/>
    <cellStyle name="Note 13 2 4 5 3" xfId="15728"/>
    <cellStyle name="Note 13 2 4 6" xfId="15729"/>
    <cellStyle name="Note 13 2 4 6 2" xfId="15730"/>
    <cellStyle name="Note 13 2 4 7" xfId="15731"/>
    <cellStyle name="Note 13 2 5" xfId="15732"/>
    <cellStyle name="Note 13 2 5 2" xfId="15733"/>
    <cellStyle name="Note 13 2 5 2 2" xfId="15734"/>
    <cellStyle name="Note 13 2 5 2 2 2" xfId="15735"/>
    <cellStyle name="Note 13 2 5 2 3" xfId="15736"/>
    <cellStyle name="Note 13 2 5 3" xfId="15737"/>
    <cellStyle name="Note 13 2 5 3 2" xfId="15738"/>
    <cellStyle name="Note 13 2 5 3 2 2" xfId="15739"/>
    <cellStyle name="Note 13 2 5 3 3" xfId="15740"/>
    <cellStyle name="Note 13 2 5 4" xfId="15741"/>
    <cellStyle name="Note 13 2 5 4 2" xfId="15742"/>
    <cellStyle name="Note 13 2 5 4 2 2" xfId="15743"/>
    <cellStyle name="Note 13 2 5 4 3" xfId="15744"/>
    <cellStyle name="Note 13 2 5 5" xfId="15745"/>
    <cellStyle name="Note 13 2 5 5 2" xfId="15746"/>
    <cellStyle name="Note 13 2 5 6" xfId="15747"/>
    <cellStyle name="Note 13 2 6" xfId="15748"/>
    <cellStyle name="Note 13 2 6 2" xfId="15749"/>
    <cellStyle name="Note 13 2 6 2 2" xfId="15750"/>
    <cellStyle name="Note 13 2 6 2 2 2" xfId="15751"/>
    <cellStyle name="Note 13 2 6 2 3" xfId="15752"/>
    <cellStyle name="Note 13 2 6 3" xfId="15753"/>
    <cellStyle name="Note 13 2 6 3 2" xfId="15754"/>
    <cellStyle name="Note 13 2 6 3 2 2" xfId="15755"/>
    <cellStyle name="Note 13 2 6 3 3" xfId="15756"/>
    <cellStyle name="Note 13 2 6 4" xfId="15757"/>
    <cellStyle name="Note 13 2 6 4 2" xfId="15758"/>
    <cellStyle name="Note 13 2 6 4 2 2" xfId="15759"/>
    <cellStyle name="Note 13 2 6 4 3" xfId="15760"/>
    <cellStyle name="Note 13 2 6 5" xfId="15761"/>
    <cellStyle name="Note 13 2 6 5 2" xfId="15762"/>
    <cellStyle name="Note 13 2 6 6" xfId="15763"/>
    <cellStyle name="Note 13 2 7" xfId="15764"/>
    <cellStyle name="Note 13 2 7 2" xfId="15765"/>
    <cellStyle name="Note 13 2 7 2 2" xfId="15766"/>
    <cellStyle name="Note 13 2 7 2 2 2" xfId="15767"/>
    <cellStyle name="Note 13 2 7 2 3" xfId="15768"/>
    <cellStyle name="Note 13 2 7 3" xfId="15769"/>
    <cellStyle name="Note 13 2 7 3 2" xfId="15770"/>
    <cellStyle name="Note 13 2 7 3 2 2" xfId="15771"/>
    <cellStyle name="Note 13 2 7 3 3" xfId="15772"/>
    <cellStyle name="Note 13 2 7 4" xfId="15773"/>
    <cellStyle name="Note 13 2 7 4 2" xfId="15774"/>
    <cellStyle name="Note 13 2 7 4 2 2" xfId="15775"/>
    <cellStyle name="Note 13 2 7 4 3" xfId="15776"/>
    <cellStyle name="Note 13 2 7 5" xfId="15777"/>
    <cellStyle name="Note 13 2 7 5 2" xfId="15778"/>
    <cellStyle name="Note 13 2 7 6" xfId="15779"/>
    <cellStyle name="Note 13 2 8" xfId="15780"/>
    <cellStyle name="Note 13 2 8 2" xfId="15781"/>
    <cellStyle name="Note 13 2 8 2 2" xfId="15782"/>
    <cellStyle name="Note 13 2 8 2 2 2" xfId="15783"/>
    <cellStyle name="Note 13 2 8 2 3" xfId="15784"/>
    <cellStyle name="Note 13 2 8 3" xfId="15785"/>
    <cellStyle name="Note 13 2 8 3 2" xfId="15786"/>
    <cellStyle name="Note 13 2 8 3 2 2" xfId="15787"/>
    <cellStyle name="Note 13 2 8 3 3" xfId="15788"/>
    <cellStyle name="Note 13 2 8 4" xfId="15789"/>
    <cellStyle name="Note 13 2 8 4 2" xfId="15790"/>
    <cellStyle name="Note 13 2 8 4 2 2" xfId="15791"/>
    <cellStyle name="Note 13 2 8 4 3" xfId="15792"/>
    <cellStyle name="Note 13 2 8 5" xfId="15793"/>
    <cellStyle name="Note 13 2 8 5 2" xfId="15794"/>
    <cellStyle name="Note 13 2 8 6" xfId="15795"/>
    <cellStyle name="Note 13 2 9" xfId="15796"/>
    <cellStyle name="Note 13 2 9 2" xfId="15797"/>
    <cellStyle name="Note 13 2 9 2 2" xfId="15798"/>
    <cellStyle name="Note 13 2 9 3" xfId="15799"/>
    <cellStyle name="Note 13 3" xfId="15800"/>
    <cellStyle name="Note 13 3 10" xfId="15801"/>
    <cellStyle name="Note 13 3 10 2" xfId="15802"/>
    <cellStyle name="Note 13 3 11" xfId="15803"/>
    <cellStyle name="Note 13 3 2" xfId="15804"/>
    <cellStyle name="Note 13 3 2 10" xfId="15805"/>
    <cellStyle name="Note 13 3 2 10 2" xfId="15806"/>
    <cellStyle name="Note 13 3 2 11" xfId="15807"/>
    <cellStyle name="Note 13 3 2 2" xfId="15808"/>
    <cellStyle name="Note 13 3 2 2 10" xfId="15809"/>
    <cellStyle name="Note 13 3 2 2 2" xfId="15810"/>
    <cellStyle name="Note 13 3 2 2 2 10" xfId="15811"/>
    <cellStyle name="Note 13 3 2 2 2 2" xfId="15812"/>
    <cellStyle name="Note 13 3 2 2 2 2 2" xfId="15813"/>
    <cellStyle name="Note 13 3 2 2 2 2 2 2" xfId="15814"/>
    <cellStyle name="Note 13 3 2 2 2 2 2 2 2" xfId="15815"/>
    <cellStyle name="Note 13 3 2 2 2 2 2 2 2 2" xfId="15816"/>
    <cellStyle name="Note 13 3 2 2 2 2 2 2 3" xfId="15817"/>
    <cellStyle name="Note 13 3 2 2 2 2 2 3" xfId="15818"/>
    <cellStyle name="Note 13 3 2 2 2 2 2 3 2" xfId="15819"/>
    <cellStyle name="Note 13 3 2 2 2 2 2 3 2 2" xfId="15820"/>
    <cellStyle name="Note 13 3 2 2 2 2 2 3 3" xfId="15821"/>
    <cellStyle name="Note 13 3 2 2 2 2 2 4" xfId="15822"/>
    <cellStyle name="Note 13 3 2 2 2 2 2 4 2" xfId="15823"/>
    <cellStyle name="Note 13 3 2 2 2 2 2 4 2 2" xfId="15824"/>
    <cellStyle name="Note 13 3 2 2 2 2 2 4 3" xfId="15825"/>
    <cellStyle name="Note 13 3 2 2 2 2 2 5" xfId="15826"/>
    <cellStyle name="Note 13 3 2 2 2 2 2 5 2" xfId="15827"/>
    <cellStyle name="Note 13 3 2 2 2 2 2 5 2 2" xfId="15828"/>
    <cellStyle name="Note 13 3 2 2 2 2 2 5 3" xfId="15829"/>
    <cellStyle name="Note 13 3 2 2 2 2 2 6" xfId="15830"/>
    <cellStyle name="Note 13 3 2 2 2 2 2 6 2" xfId="15831"/>
    <cellStyle name="Note 13 3 2 2 2 2 2 7" xfId="15832"/>
    <cellStyle name="Note 13 3 2 2 2 2 3" xfId="15833"/>
    <cellStyle name="Note 13 3 2 2 2 2 3 2" xfId="15834"/>
    <cellStyle name="Note 13 3 2 2 2 2 3 2 2" xfId="15835"/>
    <cellStyle name="Note 13 3 2 2 2 2 3 2 2 2" xfId="15836"/>
    <cellStyle name="Note 13 3 2 2 2 2 3 2 3" xfId="15837"/>
    <cellStyle name="Note 13 3 2 2 2 2 3 3" xfId="15838"/>
    <cellStyle name="Note 13 3 2 2 2 2 3 3 2" xfId="15839"/>
    <cellStyle name="Note 13 3 2 2 2 2 3 3 2 2" xfId="15840"/>
    <cellStyle name="Note 13 3 2 2 2 2 3 3 3" xfId="15841"/>
    <cellStyle name="Note 13 3 2 2 2 2 3 4" xfId="15842"/>
    <cellStyle name="Note 13 3 2 2 2 2 3 4 2" xfId="15843"/>
    <cellStyle name="Note 13 3 2 2 2 2 3 4 2 2" xfId="15844"/>
    <cellStyle name="Note 13 3 2 2 2 2 3 4 3" xfId="15845"/>
    <cellStyle name="Note 13 3 2 2 2 2 3 5" xfId="15846"/>
    <cellStyle name="Note 13 3 2 2 2 2 3 5 2" xfId="15847"/>
    <cellStyle name="Note 13 3 2 2 2 2 3 6" xfId="15848"/>
    <cellStyle name="Note 13 3 2 2 2 2 4" xfId="15849"/>
    <cellStyle name="Note 13 3 2 2 2 2 4 2" xfId="15850"/>
    <cellStyle name="Note 13 3 2 2 2 2 4 2 2" xfId="15851"/>
    <cellStyle name="Note 13 3 2 2 2 2 4 2 2 2" xfId="15852"/>
    <cellStyle name="Note 13 3 2 2 2 2 4 2 3" xfId="15853"/>
    <cellStyle name="Note 13 3 2 2 2 2 4 3" xfId="15854"/>
    <cellStyle name="Note 13 3 2 2 2 2 4 3 2" xfId="15855"/>
    <cellStyle name="Note 13 3 2 2 2 2 4 3 2 2" xfId="15856"/>
    <cellStyle name="Note 13 3 2 2 2 2 4 3 3" xfId="15857"/>
    <cellStyle name="Note 13 3 2 2 2 2 4 4" xfId="15858"/>
    <cellStyle name="Note 13 3 2 2 2 2 4 4 2" xfId="15859"/>
    <cellStyle name="Note 13 3 2 2 2 2 4 4 2 2" xfId="15860"/>
    <cellStyle name="Note 13 3 2 2 2 2 4 4 3" xfId="15861"/>
    <cellStyle name="Note 13 3 2 2 2 2 4 5" xfId="15862"/>
    <cellStyle name="Note 13 3 2 2 2 2 4 5 2" xfId="15863"/>
    <cellStyle name="Note 13 3 2 2 2 2 4 6" xfId="15864"/>
    <cellStyle name="Note 13 3 2 2 2 2 5" xfId="15865"/>
    <cellStyle name="Note 13 3 2 2 2 2 5 2" xfId="15866"/>
    <cellStyle name="Note 13 3 2 2 2 2 5 2 2" xfId="15867"/>
    <cellStyle name="Note 13 3 2 2 2 2 5 2 2 2" xfId="15868"/>
    <cellStyle name="Note 13 3 2 2 2 2 5 2 3" xfId="15869"/>
    <cellStyle name="Note 13 3 2 2 2 2 5 3" xfId="15870"/>
    <cellStyle name="Note 13 3 2 2 2 2 5 3 2" xfId="15871"/>
    <cellStyle name="Note 13 3 2 2 2 2 5 3 2 2" xfId="15872"/>
    <cellStyle name="Note 13 3 2 2 2 2 5 3 3" xfId="15873"/>
    <cellStyle name="Note 13 3 2 2 2 2 5 4" xfId="15874"/>
    <cellStyle name="Note 13 3 2 2 2 2 5 4 2" xfId="15875"/>
    <cellStyle name="Note 13 3 2 2 2 2 5 4 2 2" xfId="15876"/>
    <cellStyle name="Note 13 3 2 2 2 2 5 4 3" xfId="15877"/>
    <cellStyle name="Note 13 3 2 2 2 2 5 5" xfId="15878"/>
    <cellStyle name="Note 13 3 2 2 2 2 5 5 2" xfId="15879"/>
    <cellStyle name="Note 13 3 2 2 2 2 5 6" xfId="15880"/>
    <cellStyle name="Note 13 3 2 2 2 2 6" xfId="15881"/>
    <cellStyle name="Note 13 3 2 2 2 2 6 2" xfId="15882"/>
    <cellStyle name="Note 13 3 2 2 2 2 6 2 2" xfId="15883"/>
    <cellStyle name="Note 13 3 2 2 2 2 6 2 2 2" xfId="15884"/>
    <cellStyle name="Note 13 3 2 2 2 2 6 2 3" xfId="15885"/>
    <cellStyle name="Note 13 3 2 2 2 2 6 3" xfId="15886"/>
    <cellStyle name="Note 13 3 2 2 2 2 6 3 2" xfId="15887"/>
    <cellStyle name="Note 13 3 2 2 2 2 6 3 2 2" xfId="15888"/>
    <cellStyle name="Note 13 3 2 2 2 2 6 3 3" xfId="15889"/>
    <cellStyle name="Note 13 3 2 2 2 2 6 4" xfId="15890"/>
    <cellStyle name="Note 13 3 2 2 2 2 6 4 2" xfId="15891"/>
    <cellStyle name="Note 13 3 2 2 2 2 6 4 2 2" xfId="15892"/>
    <cellStyle name="Note 13 3 2 2 2 2 6 4 3" xfId="15893"/>
    <cellStyle name="Note 13 3 2 2 2 2 6 5" xfId="15894"/>
    <cellStyle name="Note 13 3 2 2 2 2 6 5 2" xfId="15895"/>
    <cellStyle name="Note 13 3 2 2 2 2 6 6" xfId="15896"/>
    <cellStyle name="Note 13 3 2 2 2 2 7" xfId="15897"/>
    <cellStyle name="Note 13 3 2 2 2 2 7 2" xfId="15898"/>
    <cellStyle name="Note 13 3 2 2 2 2 7 2 2" xfId="15899"/>
    <cellStyle name="Note 13 3 2 2 2 2 7 3" xfId="15900"/>
    <cellStyle name="Note 13 3 2 2 2 2 8" xfId="15901"/>
    <cellStyle name="Note 13 3 2 2 2 2 8 2" xfId="15902"/>
    <cellStyle name="Note 13 3 2 2 2 2 9" xfId="15903"/>
    <cellStyle name="Note 13 3 2 2 2 3" xfId="15904"/>
    <cellStyle name="Note 13 3 2 2 2 3 2" xfId="15905"/>
    <cellStyle name="Note 13 3 2 2 2 3 2 2" xfId="15906"/>
    <cellStyle name="Note 13 3 2 2 2 3 2 2 2" xfId="15907"/>
    <cellStyle name="Note 13 3 2 2 2 3 2 3" xfId="15908"/>
    <cellStyle name="Note 13 3 2 2 2 3 3" xfId="15909"/>
    <cellStyle name="Note 13 3 2 2 2 3 3 2" xfId="15910"/>
    <cellStyle name="Note 13 3 2 2 2 3 3 2 2" xfId="15911"/>
    <cellStyle name="Note 13 3 2 2 2 3 3 3" xfId="15912"/>
    <cellStyle name="Note 13 3 2 2 2 3 4" xfId="15913"/>
    <cellStyle name="Note 13 3 2 2 2 3 4 2" xfId="15914"/>
    <cellStyle name="Note 13 3 2 2 2 3 4 2 2" xfId="15915"/>
    <cellStyle name="Note 13 3 2 2 2 3 4 3" xfId="15916"/>
    <cellStyle name="Note 13 3 2 2 2 3 5" xfId="15917"/>
    <cellStyle name="Note 13 3 2 2 2 3 5 2" xfId="15918"/>
    <cellStyle name="Note 13 3 2 2 2 3 5 2 2" xfId="15919"/>
    <cellStyle name="Note 13 3 2 2 2 3 5 3" xfId="15920"/>
    <cellStyle name="Note 13 3 2 2 2 3 6" xfId="15921"/>
    <cellStyle name="Note 13 3 2 2 2 3 6 2" xfId="15922"/>
    <cellStyle name="Note 13 3 2 2 2 3 7" xfId="15923"/>
    <cellStyle name="Note 13 3 2 2 2 4" xfId="15924"/>
    <cellStyle name="Note 13 3 2 2 2 4 2" xfId="15925"/>
    <cellStyle name="Note 13 3 2 2 2 4 2 2" xfId="15926"/>
    <cellStyle name="Note 13 3 2 2 2 4 2 2 2" xfId="15927"/>
    <cellStyle name="Note 13 3 2 2 2 4 2 3" xfId="15928"/>
    <cellStyle name="Note 13 3 2 2 2 4 3" xfId="15929"/>
    <cellStyle name="Note 13 3 2 2 2 4 3 2" xfId="15930"/>
    <cellStyle name="Note 13 3 2 2 2 4 3 2 2" xfId="15931"/>
    <cellStyle name="Note 13 3 2 2 2 4 3 3" xfId="15932"/>
    <cellStyle name="Note 13 3 2 2 2 4 4" xfId="15933"/>
    <cellStyle name="Note 13 3 2 2 2 4 4 2" xfId="15934"/>
    <cellStyle name="Note 13 3 2 2 2 4 4 2 2" xfId="15935"/>
    <cellStyle name="Note 13 3 2 2 2 4 4 3" xfId="15936"/>
    <cellStyle name="Note 13 3 2 2 2 4 5" xfId="15937"/>
    <cellStyle name="Note 13 3 2 2 2 4 5 2" xfId="15938"/>
    <cellStyle name="Note 13 3 2 2 2 4 6" xfId="15939"/>
    <cellStyle name="Note 13 3 2 2 2 5" xfId="15940"/>
    <cellStyle name="Note 13 3 2 2 2 5 2" xfId="15941"/>
    <cellStyle name="Note 13 3 2 2 2 5 2 2" xfId="15942"/>
    <cellStyle name="Note 13 3 2 2 2 5 2 2 2" xfId="15943"/>
    <cellStyle name="Note 13 3 2 2 2 5 2 3" xfId="15944"/>
    <cellStyle name="Note 13 3 2 2 2 5 3" xfId="15945"/>
    <cellStyle name="Note 13 3 2 2 2 5 3 2" xfId="15946"/>
    <cellStyle name="Note 13 3 2 2 2 5 3 2 2" xfId="15947"/>
    <cellStyle name="Note 13 3 2 2 2 5 3 3" xfId="15948"/>
    <cellStyle name="Note 13 3 2 2 2 5 4" xfId="15949"/>
    <cellStyle name="Note 13 3 2 2 2 5 4 2" xfId="15950"/>
    <cellStyle name="Note 13 3 2 2 2 5 4 2 2" xfId="15951"/>
    <cellStyle name="Note 13 3 2 2 2 5 4 3" xfId="15952"/>
    <cellStyle name="Note 13 3 2 2 2 5 5" xfId="15953"/>
    <cellStyle name="Note 13 3 2 2 2 5 5 2" xfId="15954"/>
    <cellStyle name="Note 13 3 2 2 2 5 6" xfId="15955"/>
    <cellStyle name="Note 13 3 2 2 2 6" xfId="15956"/>
    <cellStyle name="Note 13 3 2 2 2 6 2" xfId="15957"/>
    <cellStyle name="Note 13 3 2 2 2 6 2 2" xfId="15958"/>
    <cellStyle name="Note 13 3 2 2 2 6 2 2 2" xfId="15959"/>
    <cellStyle name="Note 13 3 2 2 2 6 2 3" xfId="15960"/>
    <cellStyle name="Note 13 3 2 2 2 6 3" xfId="15961"/>
    <cellStyle name="Note 13 3 2 2 2 6 3 2" xfId="15962"/>
    <cellStyle name="Note 13 3 2 2 2 6 3 2 2" xfId="15963"/>
    <cellStyle name="Note 13 3 2 2 2 6 3 3" xfId="15964"/>
    <cellStyle name="Note 13 3 2 2 2 6 4" xfId="15965"/>
    <cellStyle name="Note 13 3 2 2 2 6 4 2" xfId="15966"/>
    <cellStyle name="Note 13 3 2 2 2 6 4 2 2" xfId="15967"/>
    <cellStyle name="Note 13 3 2 2 2 6 4 3" xfId="15968"/>
    <cellStyle name="Note 13 3 2 2 2 6 5" xfId="15969"/>
    <cellStyle name="Note 13 3 2 2 2 6 5 2" xfId="15970"/>
    <cellStyle name="Note 13 3 2 2 2 6 6" xfId="15971"/>
    <cellStyle name="Note 13 3 2 2 2 7" xfId="15972"/>
    <cellStyle name="Note 13 3 2 2 2 7 2" xfId="15973"/>
    <cellStyle name="Note 13 3 2 2 2 7 2 2" xfId="15974"/>
    <cellStyle name="Note 13 3 2 2 2 7 2 2 2" xfId="15975"/>
    <cellStyle name="Note 13 3 2 2 2 7 2 3" xfId="15976"/>
    <cellStyle name="Note 13 3 2 2 2 7 3" xfId="15977"/>
    <cellStyle name="Note 13 3 2 2 2 7 3 2" xfId="15978"/>
    <cellStyle name="Note 13 3 2 2 2 7 3 2 2" xfId="15979"/>
    <cellStyle name="Note 13 3 2 2 2 7 3 3" xfId="15980"/>
    <cellStyle name="Note 13 3 2 2 2 7 4" xfId="15981"/>
    <cellStyle name="Note 13 3 2 2 2 7 4 2" xfId="15982"/>
    <cellStyle name="Note 13 3 2 2 2 7 4 2 2" xfId="15983"/>
    <cellStyle name="Note 13 3 2 2 2 7 4 3" xfId="15984"/>
    <cellStyle name="Note 13 3 2 2 2 7 5" xfId="15985"/>
    <cellStyle name="Note 13 3 2 2 2 7 5 2" xfId="15986"/>
    <cellStyle name="Note 13 3 2 2 2 7 6" xfId="15987"/>
    <cellStyle name="Note 13 3 2 2 2 8" xfId="15988"/>
    <cellStyle name="Note 13 3 2 2 2 8 2" xfId="15989"/>
    <cellStyle name="Note 13 3 2 2 2 8 2 2" xfId="15990"/>
    <cellStyle name="Note 13 3 2 2 2 8 3" xfId="15991"/>
    <cellStyle name="Note 13 3 2 2 2 9" xfId="15992"/>
    <cellStyle name="Note 13 3 2 2 2 9 2" xfId="15993"/>
    <cellStyle name="Note 13 3 2 2 3" xfId="15994"/>
    <cellStyle name="Note 13 3 2 2 3 2" xfId="15995"/>
    <cellStyle name="Note 13 3 2 2 3 2 2" xfId="15996"/>
    <cellStyle name="Note 13 3 2 2 3 2 2 2" xfId="15997"/>
    <cellStyle name="Note 13 3 2 2 3 2 3" xfId="15998"/>
    <cellStyle name="Note 13 3 2 2 3 3" xfId="15999"/>
    <cellStyle name="Note 13 3 2 2 3 3 2" xfId="16000"/>
    <cellStyle name="Note 13 3 2 2 3 3 2 2" xfId="16001"/>
    <cellStyle name="Note 13 3 2 2 3 3 3" xfId="16002"/>
    <cellStyle name="Note 13 3 2 2 3 4" xfId="16003"/>
    <cellStyle name="Note 13 3 2 2 3 4 2" xfId="16004"/>
    <cellStyle name="Note 13 3 2 2 3 4 2 2" xfId="16005"/>
    <cellStyle name="Note 13 3 2 2 3 4 3" xfId="16006"/>
    <cellStyle name="Note 13 3 2 2 3 5" xfId="16007"/>
    <cellStyle name="Note 13 3 2 2 3 5 2" xfId="16008"/>
    <cellStyle name="Note 13 3 2 2 3 5 2 2" xfId="16009"/>
    <cellStyle name="Note 13 3 2 2 3 5 3" xfId="16010"/>
    <cellStyle name="Note 13 3 2 2 3 6" xfId="16011"/>
    <cellStyle name="Note 13 3 2 2 3 6 2" xfId="16012"/>
    <cellStyle name="Note 13 3 2 2 3 7" xfId="16013"/>
    <cellStyle name="Note 13 3 2 2 4" xfId="16014"/>
    <cellStyle name="Note 13 3 2 2 4 2" xfId="16015"/>
    <cellStyle name="Note 13 3 2 2 4 2 2" xfId="16016"/>
    <cellStyle name="Note 13 3 2 2 4 2 2 2" xfId="16017"/>
    <cellStyle name="Note 13 3 2 2 4 2 3" xfId="16018"/>
    <cellStyle name="Note 13 3 2 2 4 3" xfId="16019"/>
    <cellStyle name="Note 13 3 2 2 4 3 2" xfId="16020"/>
    <cellStyle name="Note 13 3 2 2 4 3 2 2" xfId="16021"/>
    <cellStyle name="Note 13 3 2 2 4 3 3" xfId="16022"/>
    <cellStyle name="Note 13 3 2 2 4 4" xfId="16023"/>
    <cellStyle name="Note 13 3 2 2 4 4 2" xfId="16024"/>
    <cellStyle name="Note 13 3 2 2 4 4 2 2" xfId="16025"/>
    <cellStyle name="Note 13 3 2 2 4 4 3" xfId="16026"/>
    <cellStyle name="Note 13 3 2 2 4 5" xfId="16027"/>
    <cellStyle name="Note 13 3 2 2 4 5 2" xfId="16028"/>
    <cellStyle name="Note 13 3 2 2 4 6" xfId="16029"/>
    <cellStyle name="Note 13 3 2 2 5" xfId="16030"/>
    <cellStyle name="Note 13 3 2 2 5 2" xfId="16031"/>
    <cellStyle name="Note 13 3 2 2 5 2 2" xfId="16032"/>
    <cellStyle name="Note 13 3 2 2 5 2 2 2" xfId="16033"/>
    <cellStyle name="Note 13 3 2 2 5 2 3" xfId="16034"/>
    <cellStyle name="Note 13 3 2 2 5 3" xfId="16035"/>
    <cellStyle name="Note 13 3 2 2 5 3 2" xfId="16036"/>
    <cellStyle name="Note 13 3 2 2 5 3 2 2" xfId="16037"/>
    <cellStyle name="Note 13 3 2 2 5 3 3" xfId="16038"/>
    <cellStyle name="Note 13 3 2 2 5 4" xfId="16039"/>
    <cellStyle name="Note 13 3 2 2 5 4 2" xfId="16040"/>
    <cellStyle name="Note 13 3 2 2 5 4 2 2" xfId="16041"/>
    <cellStyle name="Note 13 3 2 2 5 4 3" xfId="16042"/>
    <cellStyle name="Note 13 3 2 2 5 5" xfId="16043"/>
    <cellStyle name="Note 13 3 2 2 5 5 2" xfId="16044"/>
    <cellStyle name="Note 13 3 2 2 5 6" xfId="16045"/>
    <cellStyle name="Note 13 3 2 2 6" xfId="16046"/>
    <cellStyle name="Note 13 3 2 2 6 2" xfId="16047"/>
    <cellStyle name="Note 13 3 2 2 6 2 2" xfId="16048"/>
    <cellStyle name="Note 13 3 2 2 6 2 2 2" xfId="16049"/>
    <cellStyle name="Note 13 3 2 2 6 2 3" xfId="16050"/>
    <cellStyle name="Note 13 3 2 2 6 3" xfId="16051"/>
    <cellStyle name="Note 13 3 2 2 6 3 2" xfId="16052"/>
    <cellStyle name="Note 13 3 2 2 6 3 2 2" xfId="16053"/>
    <cellStyle name="Note 13 3 2 2 6 3 3" xfId="16054"/>
    <cellStyle name="Note 13 3 2 2 6 4" xfId="16055"/>
    <cellStyle name="Note 13 3 2 2 6 4 2" xfId="16056"/>
    <cellStyle name="Note 13 3 2 2 6 4 2 2" xfId="16057"/>
    <cellStyle name="Note 13 3 2 2 6 4 3" xfId="16058"/>
    <cellStyle name="Note 13 3 2 2 6 5" xfId="16059"/>
    <cellStyle name="Note 13 3 2 2 6 5 2" xfId="16060"/>
    <cellStyle name="Note 13 3 2 2 6 6" xfId="16061"/>
    <cellStyle name="Note 13 3 2 2 7" xfId="16062"/>
    <cellStyle name="Note 13 3 2 2 7 2" xfId="16063"/>
    <cellStyle name="Note 13 3 2 2 7 2 2" xfId="16064"/>
    <cellStyle name="Note 13 3 2 2 7 2 2 2" xfId="16065"/>
    <cellStyle name="Note 13 3 2 2 7 2 3" xfId="16066"/>
    <cellStyle name="Note 13 3 2 2 7 3" xfId="16067"/>
    <cellStyle name="Note 13 3 2 2 7 3 2" xfId="16068"/>
    <cellStyle name="Note 13 3 2 2 7 3 2 2" xfId="16069"/>
    <cellStyle name="Note 13 3 2 2 7 3 3" xfId="16070"/>
    <cellStyle name="Note 13 3 2 2 7 4" xfId="16071"/>
    <cellStyle name="Note 13 3 2 2 7 4 2" xfId="16072"/>
    <cellStyle name="Note 13 3 2 2 7 4 2 2" xfId="16073"/>
    <cellStyle name="Note 13 3 2 2 7 4 3" xfId="16074"/>
    <cellStyle name="Note 13 3 2 2 7 5" xfId="16075"/>
    <cellStyle name="Note 13 3 2 2 7 5 2" xfId="16076"/>
    <cellStyle name="Note 13 3 2 2 7 6" xfId="16077"/>
    <cellStyle name="Note 13 3 2 2 8" xfId="16078"/>
    <cellStyle name="Note 13 3 2 2 8 2" xfId="16079"/>
    <cellStyle name="Note 13 3 2 2 8 2 2" xfId="16080"/>
    <cellStyle name="Note 13 3 2 2 8 3" xfId="16081"/>
    <cellStyle name="Note 13 3 2 2 9" xfId="16082"/>
    <cellStyle name="Note 13 3 2 2 9 2" xfId="16083"/>
    <cellStyle name="Note 13 3 2 3" xfId="16084"/>
    <cellStyle name="Note 13 3 2 3 10" xfId="16085"/>
    <cellStyle name="Note 13 3 2 3 2" xfId="16086"/>
    <cellStyle name="Note 13 3 2 3 2 10" xfId="16087"/>
    <cellStyle name="Note 13 3 2 3 2 2" xfId="16088"/>
    <cellStyle name="Note 13 3 2 3 2 2 2" xfId="16089"/>
    <cellStyle name="Note 13 3 2 3 2 2 2 2" xfId="16090"/>
    <cellStyle name="Note 13 3 2 3 2 2 2 2 2" xfId="16091"/>
    <cellStyle name="Note 13 3 2 3 2 2 2 2 2 2" xfId="16092"/>
    <cellStyle name="Note 13 3 2 3 2 2 2 2 3" xfId="16093"/>
    <cellStyle name="Note 13 3 2 3 2 2 2 3" xfId="16094"/>
    <cellStyle name="Note 13 3 2 3 2 2 2 3 2" xfId="16095"/>
    <cellStyle name="Note 13 3 2 3 2 2 2 3 2 2" xfId="16096"/>
    <cellStyle name="Note 13 3 2 3 2 2 2 3 3" xfId="16097"/>
    <cellStyle name="Note 13 3 2 3 2 2 2 4" xfId="16098"/>
    <cellStyle name="Note 13 3 2 3 2 2 2 4 2" xfId="16099"/>
    <cellStyle name="Note 13 3 2 3 2 2 2 4 2 2" xfId="16100"/>
    <cellStyle name="Note 13 3 2 3 2 2 2 4 3" xfId="16101"/>
    <cellStyle name="Note 13 3 2 3 2 2 2 5" xfId="16102"/>
    <cellStyle name="Note 13 3 2 3 2 2 2 5 2" xfId="16103"/>
    <cellStyle name="Note 13 3 2 3 2 2 2 5 2 2" xfId="16104"/>
    <cellStyle name="Note 13 3 2 3 2 2 2 5 3" xfId="16105"/>
    <cellStyle name="Note 13 3 2 3 2 2 2 6" xfId="16106"/>
    <cellStyle name="Note 13 3 2 3 2 2 2 6 2" xfId="16107"/>
    <cellStyle name="Note 13 3 2 3 2 2 2 7" xfId="16108"/>
    <cellStyle name="Note 13 3 2 3 2 2 3" xfId="16109"/>
    <cellStyle name="Note 13 3 2 3 2 2 3 2" xfId="16110"/>
    <cellStyle name="Note 13 3 2 3 2 2 3 2 2" xfId="16111"/>
    <cellStyle name="Note 13 3 2 3 2 2 3 2 2 2" xfId="16112"/>
    <cellStyle name="Note 13 3 2 3 2 2 3 2 3" xfId="16113"/>
    <cellStyle name="Note 13 3 2 3 2 2 3 3" xfId="16114"/>
    <cellStyle name="Note 13 3 2 3 2 2 3 3 2" xfId="16115"/>
    <cellStyle name="Note 13 3 2 3 2 2 3 3 2 2" xfId="16116"/>
    <cellStyle name="Note 13 3 2 3 2 2 3 3 3" xfId="16117"/>
    <cellStyle name="Note 13 3 2 3 2 2 3 4" xfId="16118"/>
    <cellStyle name="Note 13 3 2 3 2 2 3 4 2" xfId="16119"/>
    <cellStyle name="Note 13 3 2 3 2 2 3 4 2 2" xfId="16120"/>
    <cellStyle name="Note 13 3 2 3 2 2 3 4 3" xfId="16121"/>
    <cellStyle name="Note 13 3 2 3 2 2 3 5" xfId="16122"/>
    <cellStyle name="Note 13 3 2 3 2 2 3 5 2" xfId="16123"/>
    <cellStyle name="Note 13 3 2 3 2 2 3 6" xfId="16124"/>
    <cellStyle name="Note 13 3 2 3 2 2 4" xfId="16125"/>
    <cellStyle name="Note 13 3 2 3 2 2 4 2" xfId="16126"/>
    <cellStyle name="Note 13 3 2 3 2 2 4 2 2" xfId="16127"/>
    <cellStyle name="Note 13 3 2 3 2 2 4 2 2 2" xfId="16128"/>
    <cellStyle name="Note 13 3 2 3 2 2 4 2 3" xfId="16129"/>
    <cellStyle name="Note 13 3 2 3 2 2 4 3" xfId="16130"/>
    <cellStyle name="Note 13 3 2 3 2 2 4 3 2" xfId="16131"/>
    <cellStyle name="Note 13 3 2 3 2 2 4 3 2 2" xfId="16132"/>
    <cellStyle name="Note 13 3 2 3 2 2 4 3 3" xfId="16133"/>
    <cellStyle name="Note 13 3 2 3 2 2 4 4" xfId="16134"/>
    <cellStyle name="Note 13 3 2 3 2 2 4 4 2" xfId="16135"/>
    <cellStyle name="Note 13 3 2 3 2 2 4 4 2 2" xfId="16136"/>
    <cellStyle name="Note 13 3 2 3 2 2 4 4 3" xfId="16137"/>
    <cellStyle name="Note 13 3 2 3 2 2 4 5" xfId="16138"/>
    <cellStyle name="Note 13 3 2 3 2 2 4 5 2" xfId="16139"/>
    <cellStyle name="Note 13 3 2 3 2 2 4 6" xfId="16140"/>
    <cellStyle name="Note 13 3 2 3 2 2 5" xfId="16141"/>
    <cellStyle name="Note 13 3 2 3 2 2 5 2" xfId="16142"/>
    <cellStyle name="Note 13 3 2 3 2 2 5 2 2" xfId="16143"/>
    <cellStyle name="Note 13 3 2 3 2 2 5 2 2 2" xfId="16144"/>
    <cellStyle name="Note 13 3 2 3 2 2 5 2 3" xfId="16145"/>
    <cellStyle name="Note 13 3 2 3 2 2 5 3" xfId="16146"/>
    <cellStyle name="Note 13 3 2 3 2 2 5 3 2" xfId="16147"/>
    <cellStyle name="Note 13 3 2 3 2 2 5 3 2 2" xfId="16148"/>
    <cellStyle name="Note 13 3 2 3 2 2 5 3 3" xfId="16149"/>
    <cellStyle name="Note 13 3 2 3 2 2 5 4" xfId="16150"/>
    <cellStyle name="Note 13 3 2 3 2 2 5 4 2" xfId="16151"/>
    <cellStyle name="Note 13 3 2 3 2 2 5 4 2 2" xfId="16152"/>
    <cellStyle name="Note 13 3 2 3 2 2 5 4 3" xfId="16153"/>
    <cellStyle name="Note 13 3 2 3 2 2 5 5" xfId="16154"/>
    <cellStyle name="Note 13 3 2 3 2 2 5 5 2" xfId="16155"/>
    <cellStyle name="Note 13 3 2 3 2 2 5 6" xfId="16156"/>
    <cellStyle name="Note 13 3 2 3 2 2 6" xfId="16157"/>
    <cellStyle name="Note 13 3 2 3 2 2 6 2" xfId="16158"/>
    <cellStyle name="Note 13 3 2 3 2 2 6 2 2" xfId="16159"/>
    <cellStyle name="Note 13 3 2 3 2 2 6 2 2 2" xfId="16160"/>
    <cellStyle name="Note 13 3 2 3 2 2 6 2 3" xfId="16161"/>
    <cellStyle name="Note 13 3 2 3 2 2 6 3" xfId="16162"/>
    <cellStyle name="Note 13 3 2 3 2 2 6 3 2" xfId="16163"/>
    <cellStyle name="Note 13 3 2 3 2 2 6 3 2 2" xfId="16164"/>
    <cellStyle name="Note 13 3 2 3 2 2 6 3 3" xfId="16165"/>
    <cellStyle name="Note 13 3 2 3 2 2 6 4" xfId="16166"/>
    <cellStyle name="Note 13 3 2 3 2 2 6 4 2" xfId="16167"/>
    <cellStyle name="Note 13 3 2 3 2 2 6 4 2 2" xfId="16168"/>
    <cellStyle name="Note 13 3 2 3 2 2 6 4 3" xfId="16169"/>
    <cellStyle name="Note 13 3 2 3 2 2 6 5" xfId="16170"/>
    <cellStyle name="Note 13 3 2 3 2 2 6 5 2" xfId="16171"/>
    <cellStyle name="Note 13 3 2 3 2 2 6 6" xfId="16172"/>
    <cellStyle name="Note 13 3 2 3 2 2 7" xfId="16173"/>
    <cellStyle name="Note 13 3 2 3 2 2 7 2" xfId="16174"/>
    <cellStyle name="Note 13 3 2 3 2 2 7 2 2" xfId="16175"/>
    <cellStyle name="Note 13 3 2 3 2 2 7 3" xfId="16176"/>
    <cellStyle name="Note 13 3 2 3 2 2 8" xfId="16177"/>
    <cellStyle name="Note 13 3 2 3 2 2 8 2" xfId="16178"/>
    <cellStyle name="Note 13 3 2 3 2 2 9" xfId="16179"/>
    <cellStyle name="Note 13 3 2 3 2 3" xfId="16180"/>
    <cellStyle name="Note 13 3 2 3 2 3 2" xfId="16181"/>
    <cellStyle name="Note 13 3 2 3 2 3 2 2" xfId="16182"/>
    <cellStyle name="Note 13 3 2 3 2 3 2 2 2" xfId="16183"/>
    <cellStyle name="Note 13 3 2 3 2 3 2 3" xfId="16184"/>
    <cellStyle name="Note 13 3 2 3 2 3 3" xfId="16185"/>
    <cellStyle name="Note 13 3 2 3 2 3 3 2" xfId="16186"/>
    <cellStyle name="Note 13 3 2 3 2 3 3 2 2" xfId="16187"/>
    <cellStyle name="Note 13 3 2 3 2 3 3 3" xfId="16188"/>
    <cellStyle name="Note 13 3 2 3 2 3 4" xfId="16189"/>
    <cellStyle name="Note 13 3 2 3 2 3 4 2" xfId="16190"/>
    <cellStyle name="Note 13 3 2 3 2 3 4 2 2" xfId="16191"/>
    <cellStyle name="Note 13 3 2 3 2 3 4 3" xfId="16192"/>
    <cellStyle name="Note 13 3 2 3 2 3 5" xfId="16193"/>
    <cellStyle name="Note 13 3 2 3 2 3 5 2" xfId="16194"/>
    <cellStyle name="Note 13 3 2 3 2 3 5 2 2" xfId="16195"/>
    <cellStyle name="Note 13 3 2 3 2 3 5 3" xfId="16196"/>
    <cellStyle name="Note 13 3 2 3 2 3 6" xfId="16197"/>
    <cellStyle name="Note 13 3 2 3 2 3 6 2" xfId="16198"/>
    <cellStyle name="Note 13 3 2 3 2 3 7" xfId="16199"/>
    <cellStyle name="Note 13 3 2 3 2 4" xfId="16200"/>
    <cellStyle name="Note 13 3 2 3 2 4 2" xfId="16201"/>
    <cellStyle name="Note 13 3 2 3 2 4 2 2" xfId="16202"/>
    <cellStyle name="Note 13 3 2 3 2 4 2 2 2" xfId="16203"/>
    <cellStyle name="Note 13 3 2 3 2 4 2 3" xfId="16204"/>
    <cellStyle name="Note 13 3 2 3 2 4 3" xfId="16205"/>
    <cellStyle name="Note 13 3 2 3 2 4 3 2" xfId="16206"/>
    <cellStyle name="Note 13 3 2 3 2 4 3 2 2" xfId="16207"/>
    <cellStyle name="Note 13 3 2 3 2 4 3 3" xfId="16208"/>
    <cellStyle name="Note 13 3 2 3 2 4 4" xfId="16209"/>
    <cellStyle name="Note 13 3 2 3 2 4 4 2" xfId="16210"/>
    <cellStyle name="Note 13 3 2 3 2 4 4 2 2" xfId="16211"/>
    <cellStyle name="Note 13 3 2 3 2 4 4 3" xfId="16212"/>
    <cellStyle name="Note 13 3 2 3 2 4 5" xfId="16213"/>
    <cellStyle name="Note 13 3 2 3 2 4 5 2" xfId="16214"/>
    <cellStyle name="Note 13 3 2 3 2 4 6" xfId="16215"/>
    <cellStyle name="Note 13 3 2 3 2 5" xfId="16216"/>
    <cellStyle name="Note 13 3 2 3 2 5 2" xfId="16217"/>
    <cellStyle name="Note 13 3 2 3 2 5 2 2" xfId="16218"/>
    <cellStyle name="Note 13 3 2 3 2 5 2 2 2" xfId="16219"/>
    <cellStyle name="Note 13 3 2 3 2 5 2 3" xfId="16220"/>
    <cellStyle name="Note 13 3 2 3 2 5 3" xfId="16221"/>
    <cellStyle name="Note 13 3 2 3 2 5 3 2" xfId="16222"/>
    <cellStyle name="Note 13 3 2 3 2 5 3 2 2" xfId="16223"/>
    <cellStyle name="Note 13 3 2 3 2 5 3 3" xfId="16224"/>
    <cellStyle name="Note 13 3 2 3 2 5 4" xfId="16225"/>
    <cellStyle name="Note 13 3 2 3 2 5 4 2" xfId="16226"/>
    <cellStyle name="Note 13 3 2 3 2 5 4 2 2" xfId="16227"/>
    <cellStyle name="Note 13 3 2 3 2 5 4 3" xfId="16228"/>
    <cellStyle name="Note 13 3 2 3 2 5 5" xfId="16229"/>
    <cellStyle name="Note 13 3 2 3 2 5 5 2" xfId="16230"/>
    <cellStyle name="Note 13 3 2 3 2 5 6" xfId="16231"/>
    <cellStyle name="Note 13 3 2 3 2 6" xfId="16232"/>
    <cellStyle name="Note 13 3 2 3 2 6 2" xfId="16233"/>
    <cellStyle name="Note 13 3 2 3 2 6 2 2" xfId="16234"/>
    <cellStyle name="Note 13 3 2 3 2 6 2 2 2" xfId="16235"/>
    <cellStyle name="Note 13 3 2 3 2 6 2 3" xfId="16236"/>
    <cellStyle name="Note 13 3 2 3 2 6 3" xfId="16237"/>
    <cellStyle name="Note 13 3 2 3 2 6 3 2" xfId="16238"/>
    <cellStyle name="Note 13 3 2 3 2 6 3 2 2" xfId="16239"/>
    <cellStyle name="Note 13 3 2 3 2 6 3 3" xfId="16240"/>
    <cellStyle name="Note 13 3 2 3 2 6 4" xfId="16241"/>
    <cellStyle name="Note 13 3 2 3 2 6 4 2" xfId="16242"/>
    <cellStyle name="Note 13 3 2 3 2 6 4 2 2" xfId="16243"/>
    <cellStyle name="Note 13 3 2 3 2 6 4 3" xfId="16244"/>
    <cellStyle name="Note 13 3 2 3 2 6 5" xfId="16245"/>
    <cellStyle name="Note 13 3 2 3 2 6 5 2" xfId="16246"/>
    <cellStyle name="Note 13 3 2 3 2 6 6" xfId="16247"/>
    <cellStyle name="Note 13 3 2 3 2 7" xfId="16248"/>
    <cellStyle name="Note 13 3 2 3 2 7 2" xfId="16249"/>
    <cellStyle name="Note 13 3 2 3 2 7 2 2" xfId="16250"/>
    <cellStyle name="Note 13 3 2 3 2 7 2 2 2" xfId="16251"/>
    <cellStyle name="Note 13 3 2 3 2 7 2 3" xfId="16252"/>
    <cellStyle name="Note 13 3 2 3 2 7 3" xfId="16253"/>
    <cellStyle name="Note 13 3 2 3 2 7 3 2" xfId="16254"/>
    <cellStyle name="Note 13 3 2 3 2 7 3 2 2" xfId="16255"/>
    <cellStyle name="Note 13 3 2 3 2 7 3 3" xfId="16256"/>
    <cellStyle name="Note 13 3 2 3 2 7 4" xfId="16257"/>
    <cellStyle name="Note 13 3 2 3 2 7 4 2" xfId="16258"/>
    <cellStyle name="Note 13 3 2 3 2 7 4 2 2" xfId="16259"/>
    <cellStyle name="Note 13 3 2 3 2 7 4 3" xfId="16260"/>
    <cellStyle name="Note 13 3 2 3 2 7 5" xfId="16261"/>
    <cellStyle name="Note 13 3 2 3 2 7 5 2" xfId="16262"/>
    <cellStyle name="Note 13 3 2 3 2 7 6" xfId="16263"/>
    <cellStyle name="Note 13 3 2 3 2 8" xfId="16264"/>
    <cellStyle name="Note 13 3 2 3 2 8 2" xfId="16265"/>
    <cellStyle name="Note 13 3 2 3 2 8 2 2" xfId="16266"/>
    <cellStyle name="Note 13 3 2 3 2 8 3" xfId="16267"/>
    <cellStyle name="Note 13 3 2 3 2 9" xfId="16268"/>
    <cellStyle name="Note 13 3 2 3 2 9 2" xfId="16269"/>
    <cellStyle name="Note 13 3 2 3 3" xfId="16270"/>
    <cellStyle name="Note 13 3 2 3 3 2" xfId="16271"/>
    <cellStyle name="Note 13 3 2 3 3 2 2" xfId="16272"/>
    <cellStyle name="Note 13 3 2 3 3 2 2 2" xfId="16273"/>
    <cellStyle name="Note 13 3 2 3 3 2 3" xfId="16274"/>
    <cellStyle name="Note 13 3 2 3 3 3" xfId="16275"/>
    <cellStyle name="Note 13 3 2 3 3 3 2" xfId="16276"/>
    <cellStyle name="Note 13 3 2 3 3 3 2 2" xfId="16277"/>
    <cellStyle name="Note 13 3 2 3 3 3 3" xfId="16278"/>
    <cellStyle name="Note 13 3 2 3 3 4" xfId="16279"/>
    <cellStyle name="Note 13 3 2 3 3 4 2" xfId="16280"/>
    <cellStyle name="Note 13 3 2 3 3 4 2 2" xfId="16281"/>
    <cellStyle name="Note 13 3 2 3 3 4 3" xfId="16282"/>
    <cellStyle name="Note 13 3 2 3 3 5" xfId="16283"/>
    <cellStyle name="Note 13 3 2 3 3 5 2" xfId="16284"/>
    <cellStyle name="Note 13 3 2 3 3 5 2 2" xfId="16285"/>
    <cellStyle name="Note 13 3 2 3 3 5 3" xfId="16286"/>
    <cellStyle name="Note 13 3 2 3 3 6" xfId="16287"/>
    <cellStyle name="Note 13 3 2 3 3 6 2" xfId="16288"/>
    <cellStyle name="Note 13 3 2 3 3 7" xfId="16289"/>
    <cellStyle name="Note 13 3 2 3 4" xfId="16290"/>
    <cellStyle name="Note 13 3 2 3 4 2" xfId="16291"/>
    <cellStyle name="Note 13 3 2 3 4 2 2" xfId="16292"/>
    <cellStyle name="Note 13 3 2 3 4 2 2 2" xfId="16293"/>
    <cellStyle name="Note 13 3 2 3 4 2 3" xfId="16294"/>
    <cellStyle name="Note 13 3 2 3 4 3" xfId="16295"/>
    <cellStyle name="Note 13 3 2 3 4 3 2" xfId="16296"/>
    <cellStyle name="Note 13 3 2 3 4 3 2 2" xfId="16297"/>
    <cellStyle name="Note 13 3 2 3 4 3 3" xfId="16298"/>
    <cellStyle name="Note 13 3 2 3 4 4" xfId="16299"/>
    <cellStyle name="Note 13 3 2 3 4 4 2" xfId="16300"/>
    <cellStyle name="Note 13 3 2 3 4 4 2 2" xfId="16301"/>
    <cellStyle name="Note 13 3 2 3 4 4 3" xfId="16302"/>
    <cellStyle name="Note 13 3 2 3 4 5" xfId="16303"/>
    <cellStyle name="Note 13 3 2 3 4 5 2" xfId="16304"/>
    <cellStyle name="Note 13 3 2 3 4 6" xfId="16305"/>
    <cellStyle name="Note 13 3 2 3 5" xfId="16306"/>
    <cellStyle name="Note 13 3 2 3 5 2" xfId="16307"/>
    <cellStyle name="Note 13 3 2 3 5 2 2" xfId="16308"/>
    <cellStyle name="Note 13 3 2 3 5 2 2 2" xfId="16309"/>
    <cellStyle name="Note 13 3 2 3 5 2 3" xfId="16310"/>
    <cellStyle name="Note 13 3 2 3 5 3" xfId="16311"/>
    <cellStyle name="Note 13 3 2 3 5 3 2" xfId="16312"/>
    <cellStyle name="Note 13 3 2 3 5 3 2 2" xfId="16313"/>
    <cellStyle name="Note 13 3 2 3 5 3 3" xfId="16314"/>
    <cellStyle name="Note 13 3 2 3 5 4" xfId="16315"/>
    <cellStyle name="Note 13 3 2 3 5 4 2" xfId="16316"/>
    <cellStyle name="Note 13 3 2 3 5 4 2 2" xfId="16317"/>
    <cellStyle name="Note 13 3 2 3 5 4 3" xfId="16318"/>
    <cellStyle name="Note 13 3 2 3 5 5" xfId="16319"/>
    <cellStyle name="Note 13 3 2 3 5 5 2" xfId="16320"/>
    <cellStyle name="Note 13 3 2 3 5 6" xfId="16321"/>
    <cellStyle name="Note 13 3 2 3 6" xfId="16322"/>
    <cellStyle name="Note 13 3 2 3 6 2" xfId="16323"/>
    <cellStyle name="Note 13 3 2 3 6 2 2" xfId="16324"/>
    <cellStyle name="Note 13 3 2 3 6 2 2 2" xfId="16325"/>
    <cellStyle name="Note 13 3 2 3 6 2 3" xfId="16326"/>
    <cellStyle name="Note 13 3 2 3 6 3" xfId="16327"/>
    <cellStyle name="Note 13 3 2 3 6 3 2" xfId="16328"/>
    <cellStyle name="Note 13 3 2 3 6 3 2 2" xfId="16329"/>
    <cellStyle name="Note 13 3 2 3 6 3 3" xfId="16330"/>
    <cellStyle name="Note 13 3 2 3 6 4" xfId="16331"/>
    <cellStyle name="Note 13 3 2 3 6 4 2" xfId="16332"/>
    <cellStyle name="Note 13 3 2 3 6 4 2 2" xfId="16333"/>
    <cellStyle name="Note 13 3 2 3 6 4 3" xfId="16334"/>
    <cellStyle name="Note 13 3 2 3 6 5" xfId="16335"/>
    <cellStyle name="Note 13 3 2 3 6 5 2" xfId="16336"/>
    <cellStyle name="Note 13 3 2 3 6 6" xfId="16337"/>
    <cellStyle name="Note 13 3 2 3 7" xfId="16338"/>
    <cellStyle name="Note 13 3 2 3 7 2" xfId="16339"/>
    <cellStyle name="Note 13 3 2 3 7 2 2" xfId="16340"/>
    <cellStyle name="Note 13 3 2 3 7 2 2 2" xfId="16341"/>
    <cellStyle name="Note 13 3 2 3 7 2 3" xfId="16342"/>
    <cellStyle name="Note 13 3 2 3 7 3" xfId="16343"/>
    <cellStyle name="Note 13 3 2 3 7 3 2" xfId="16344"/>
    <cellStyle name="Note 13 3 2 3 7 3 2 2" xfId="16345"/>
    <cellStyle name="Note 13 3 2 3 7 3 3" xfId="16346"/>
    <cellStyle name="Note 13 3 2 3 7 4" xfId="16347"/>
    <cellStyle name="Note 13 3 2 3 7 4 2" xfId="16348"/>
    <cellStyle name="Note 13 3 2 3 7 4 2 2" xfId="16349"/>
    <cellStyle name="Note 13 3 2 3 7 4 3" xfId="16350"/>
    <cellStyle name="Note 13 3 2 3 7 5" xfId="16351"/>
    <cellStyle name="Note 13 3 2 3 7 5 2" xfId="16352"/>
    <cellStyle name="Note 13 3 2 3 7 6" xfId="16353"/>
    <cellStyle name="Note 13 3 2 3 8" xfId="16354"/>
    <cellStyle name="Note 13 3 2 3 8 2" xfId="16355"/>
    <cellStyle name="Note 13 3 2 3 8 2 2" xfId="16356"/>
    <cellStyle name="Note 13 3 2 3 8 3" xfId="16357"/>
    <cellStyle name="Note 13 3 2 3 9" xfId="16358"/>
    <cellStyle name="Note 13 3 2 3 9 2" xfId="16359"/>
    <cellStyle name="Note 13 3 2 4" xfId="16360"/>
    <cellStyle name="Note 13 3 2 4 2" xfId="16361"/>
    <cellStyle name="Note 13 3 2 4 2 2" xfId="16362"/>
    <cellStyle name="Note 13 3 2 4 2 2 2" xfId="16363"/>
    <cellStyle name="Note 13 3 2 4 2 3" xfId="16364"/>
    <cellStyle name="Note 13 3 2 4 3" xfId="16365"/>
    <cellStyle name="Note 13 3 2 4 3 2" xfId="16366"/>
    <cellStyle name="Note 13 3 2 4 3 2 2" xfId="16367"/>
    <cellStyle name="Note 13 3 2 4 3 3" xfId="16368"/>
    <cellStyle name="Note 13 3 2 4 4" xfId="16369"/>
    <cellStyle name="Note 13 3 2 4 4 2" xfId="16370"/>
    <cellStyle name="Note 13 3 2 4 4 2 2" xfId="16371"/>
    <cellStyle name="Note 13 3 2 4 4 3" xfId="16372"/>
    <cellStyle name="Note 13 3 2 4 5" xfId="16373"/>
    <cellStyle name="Note 13 3 2 4 5 2" xfId="16374"/>
    <cellStyle name="Note 13 3 2 4 5 2 2" xfId="16375"/>
    <cellStyle name="Note 13 3 2 4 5 3" xfId="16376"/>
    <cellStyle name="Note 13 3 2 4 6" xfId="16377"/>
    <cellStyle name="Note 13 3 2 4 6 2" xfId="16378"/>
    <cellStyle name="Note 13 3 2 4 7" xfId="16379"/>
    <cellStyle name="Note 13 3 2 5" xfId="16380"/>
    <cellStyle name="Note 13 3 2 5 2" xfId="16381"/>
    <cellStyle name="Note 13 3 2 5 2 2" xfId="16382"/>
    <cellStyle name="Note 13 3 2 5 2 2 2" xfId="16383"/>
    <cellStyle name="Note 13 3 2 5 2 3" xfId="16384"/>
    <cellStyle name="Note 13 3 2 5 3" xfId="16385"/>
    <cellStyle name="Note 13 3 2 5 3 2" xfId="16386"/>
    <cellStyle name="Note 13 3 2 5 3 2 2" xfId="16387"/>
    <cellStyle name="Note 13 3 2 5 3 3" xfId="16388"/>
    <cellStyle name="Note 13 3 2 5 4" xfId="16389"/>
    <cellStyle name="Note 13 3 2 5 4 2" xfId="16390"/>
    <cellStyle name="Note 13 3 2 5 4 2 2" xfId="16391"/>
    <cellStyle name="Note 13 3 2 5 4 3" xfId="16392"/>
    <cellStyle name="Note 13 3 2 5 5" xfId="16393"/>
    <cellStyle name="Note 13 3 2 5 5 2" xfId="16394"/>
    <cellStyle name="Note 13 3 2 5 6" xfId="16395"/>
    <cellStyle name="Note 13 3 2 6" xfId="16396"/>
    <cellStyle name="Note 13 3 2 6 2" xfId="16397"/>
    <cellStyle name="Note 13 3 2 6 2 2" xfId="16398"/>
    <cellStyle name="Note 13 3 2 6 2 2 2" xfId="16399"/>
    <cellStyle name="Note 13 3 2 6 2 3" xfId="16400"/>
    <cellStyle name="Note 13 3 2 6 3" xfId="16401"/>
    <cellStyle name="Note 13 3 2 6 3 2" xfId="16402"/>
    <cellStyle name="Note 13 3 2 6 3 2 2" xfId="16403"/>
    <cellStyle name="Note 13 3 2 6 3 3" xfId="16404"/>
    <cellStyle name="Note 13 3 2 6 4" xfId="16405"/>
    <cellStyle name="Note 13 3 2 6 4 2" xfId="16406"/>
    <cellStyle name="Note 13 3 2 6 4 2 2" xfId="16407"/>
    <cellStyle name="Note 13 3 2 6 4 3" xfId="16408"/>
    <cellStyle name="Note 13 3 2 6 5" xfId="16409"/>
    <cellStyle name="Note 13 3 2 6 5 2" xfId="16410"/>
    <cellStyle name="Note 13 3 2 6 6" xfId="16411"/>
    <cellStyle name="Note 13 3 2 7" xfId="16412"/>
    <cellStyle name="Note 13 3 2 7 2" xfId="16413"/>
    <cellStyle name="Note 13 3 2 7 2 2" xfId="16414"/>
    <cellStyle name="Note 13 3 2 7 2 2 2" xfId="16415"/>
    <cellStyle name="Note 13 3 2 7 2 3" xfId="16416"/>
    <cellStyle name="Note 13 3 2 7 3" xfId="16417"/>
    <cellStyle name="Note 13 3 2 7 3 2" xfId="16418"/>
    <cellStyle name="Note 13 3 2 7 3 2 2" xfId="16419"/>
    <cellStyle name="Note 13 3 2 7 3 3" xfId="16420"/>
    <cellStyle name="Note 13 3 2 7 4" xfId="16421"/>
    <cellStyle name="Note 13 3 2 7 4 2" xfId="16422"/>
    <cellStyle name="Note 13 3 2 7 4 2 2" xfId="16423"/>
    <cellStyle name="Note 13 3 2 7 4 3" xfId="16424"/>
    <cellStyle name="Note 13 3 2 7 5" xfId="16425"/>
    <cellStyle name="Note 13 3 2 7 5 2" xfId="16426"/>
    <cellStyle name="Note 13 3 2 7 6" xfId="16427"/>
    <cellStyle name="Note 13 3 2 8" xfId="16428"/>
    <cellStyle name="Note 13 3 2 8 2" xfId="16429"/>
    <cellStyle name="Note 13 3 2 8 2 2" xfId="16430"/>
    <cellStyle name="Note 13 3 2 8 2 2 2" xfId="16431"/>
    <cellStyle name="Note 13 3 2 8 2 3" xfId="16432"/>
    <cellStyle name="Note 13 3 2 8 3" xfId="16433"/>
    <cellStyle name="Note 13 3 2 8 3 2" xfId="16434"/>
    <cellStyle name="Note 13 3 2 8 3 2 2" xfId="16435"/>
    <cellStyle name="Note 13 3 2 8 3 3" xfId="16436"/>
    <cellStyle name="Note 13 3 2 8 4" xfId="16437"/>
    <cellStyle name="Note 13 3 2 8 4 2" xfId="16438"/>
    <cellStyle name="Note 13 3 2 8 4 2 2" xfId="16439"/>
    <cellStyle name="Note 13 3 2 8 4 3" xfId="16440"/>
    <cellStyle name="Note 13 3 2 8 5" xfId="16441"/>
    <cellStyle name="Note 13 3 2 8 5 2" xfId="16442"/>
    <cellStyle name="Note 13 3 2 8 6" xfId="16443"/>
    <cellStyle name="Note 13 3 2 9" xfId="16444"/>
    <cellStyle name="Note 13 3 2 9 2" xfId="16445"/>
    <cellStyle name="Note 13 3 2 9 2 2" xfId="16446"/>
    <cellStyle name="Note 13 3 2 9 3" xfId="16447"/>
    <cellStyle name="Note 13 3 3" xfId="16448"/>
    <cellStyle name="Note 13 3 3 10" xfId="16449"/>
    <cellStyle name="Note 13 3 3 2" xfId="16450"/>
    <cellStyle name="Note 13 3 3 2 2" xfId="16451"/>
    <cellStyle name="Note 13 3 3 2 2 2" xfId="16452"/>
    <cellStyle name="Note 13 3 3 2 2 2 2" xfId="16453"/>
    <cellStyle name="Note 13 3 3 2 2 2 2 2" xfId="16454"/>
    <cellStyle name="Note 13 3 3 2 2 2 3" xfId="16455"/>
    <cellStyle name="Note 13 3 3 2 2 3" xfId="16456"/>
    <cellStyle name="Note 13 3 3 2 2 3 2" xfId="16457"/>
    <cellStyle name="Note 13 3 3 2 2 3 2 2" xfId="16458"/>
    <cellStyle name="Note 13 3 3 2 2 3 3" xfId="16459"/>
    <cellStyle name="Note 13 3 3 2 2 4" xfId="16460"/>
    <cellStyle name="Note 13 3 3 2 2 4 2" xfId="16461"/>
    <cellStyle name="Note 13 3 3 2 2 4 2 2" xfId="16462"/>
    <cellStyle name="Note 13 3 3 2 2 4 3" xfId="16463"/>
    <cellStyle name="Note 13 3 3 2 2 5" xfId="16464"/>
    <cellStyle name="Note 13 3 3 2 2 5 2" xfId="16465"/>
    <cellStyle name="Note 13 3 3 2 2 5 2 2" xfId="16466"/>
    <cellStyle name="Note 13 3 3 2 2 5 3" xfId="16467"/>
    <cellStyle name="Note 13 3 3 2 2 6" xfId="16468"/>
    <cellStyle name="Note 13 3 3 2 2 6 2" xfId="16469"/>
    <cellStyle name="Note 13 3 3 2 2 7" xfId="16470"/>
    <cellStyle name="Note 13 3 3 2 3" xfId="16471"/>
    <cellStyle name="Note 13 3 3 2 3 2" xfId="16472"/>
    <cellStyle name="Note 13 3 3 2 3 2 2" xfId="16473"/>
    <cellStyle name="Note 13 3 3 2 3 2 2 2" xfId="16474"/>
    <cellStyle name="Note 13 3 3 2 3 2 3" xfId="16475"/>
    <cellStyle name="Note 13 3 3 2 3 3" xfId="16476"/>
    <cellStyle name="Note 13 3 3 2 3 3 2" xfId="16477"/>
    <cellStyle name="Note 13 3 3 2 3 3 2 2" xfId="16478"/>
    <cellStyle name="Note 13 3 3 2 3 3 3" xfId="16479"/>
    <cellStyle name="Note 13 3 3 2 3 4" xfId="16480"/>
    <cellStyle name="Note 13 3 3 2 3 4 2" xfId="16481"/>
    <cellStyle name="Note 13 3 3 2 3 4 2 2" xfId="16482"/>
    <cellStyle name="Note 13 3 3 2 3 4 3" xfId="16483"/>
    <cellStyle name="Note 13 3 3 2 3 5" xfId="16484"/>
    <cellStyle name="Note 13 3 3 2 3 5 2" xfId="16485"/>
    <cellStyle name="Note 13 3 3 2 3 6" xfId="16486"/>
    <cellStyle name="Note 13 3 3 2 4" xfId="16487"/>
    <cellStyle name="Note 13 3 3 2 4 2" xfId="16488"/>
    <cellStyle name="Note 13 3 3 2 4 2 2" xfId="16489"/>
    <cellStyle name="Note 13 3 3 2 4 2 2 2" xfId="16490"/>
    <cellStyle name="Note 13 3 3 2 4 2 3" xfId="16491"/>
    <cellStyle name="Note 13 3 3 2 4 3" xfId="16492"/>
    <cellStyle name="Note 13 3 3 2 4 3 2" xfId="16493"/>
    <cellStyle name="Note 13 3 3 2 4 3 2 2" xfId="16494"/>
    <cellStyle name="Note 13 3 3 2 4 3 3" xfId="16495"/>
    <cellStyle name="Note 13 3 3 2 4 4" xfId="16496"/>
    <cellStyle name="Note 13 3 3 2 4 4 2" xfId="16497"/>
    <cellStyle name="Note 13 3 3 2 4 4 2 2" xfId="16498"/>
    <cellStyle name="Note 13 3 3 2 4 4 3" xfId="16499"/>
    <cellStyle name="Note 13 3 3 2 4 5" xfId="16500"/>
    <cellStyle name="Note 13 3 3 2 4 5 2" xfId="16501"/>
    <cellStyle name="Note 13 3 3 2 4 6" xfId="16502"/>
    <cellStyle name="Note 13 3 3 2 5" xfId="16503"/>
    <cellStyle name="Note 13 3 3 2 5 2" xfId="16504"/>
    <cellStyle name="Note 13 3 3 2 5 2 2" xfId="16505"/>
    <cellStyle name="Note 13 3 3 2 5 2 2 2" xfId="16506"/>
    <cellStyle name="Note 13 3 3 2 5 2 3" xfId="16507"/>
    <cellStyle name="Note 13 3 3 2 5 3" xfId="16508"/>
    <cellStyle name="Note 13 3 3 2 5 3 2" xfId="16509"/>
    <cellStyle name="Note 13 3 3 2 5 3 2 2" xfId="16510"/>
    <cellStyle name="Note 13 3 3 2 5 3 3" xfId="16511"/>
    <cellStyle name="Note 13 3 3 2 5 4" xfId="16512"/>
    <cellStyle name="Note 13 3 3 2 5 4 2" xfId="16513"/>
    <cellStyle name="Note 13 3 3 2 5 4 2 2" xfId="16514"/>
    <cellStyle name="Note 13 3 3 2 5 4 3" xfId="16515"/>
    <cellStyle name="Note 13 3 3 2 5 5" xfId="16516"/>
    <cellStyle name="Note 13 3 3 2 5 5 2" xfId="16517"/>
    <cellStyle name="Note 13 3 3 2 5 6" xfId="16518"/>
    <cellStyle name="Note 13 3 3 2 6" xfId="16519"/>
    <cellStyle name="Note 13 3 3 2 6 2" xfId="16520"/>
    <cellStyle name="Note 13 3 3 2 6 2 2" xfId="16521"/>
    <cellStyle name="Note 13 3 3 2 6 2 2 2" xfId="16522"/>
    <cellStyle name="Note 13 3 3 2 6 2 3" xfId="16523"/>
    <cellStyle name="Note 13 3 3 2 6 3" xfId="16524"/>
    <cellStyle name="Note 13 3 3 2 6 3 2" xfId="16525"/>
    <cellStyle name="Note 13 3 3 2 6 3 2 2" xfId="16526"/>
    <cellStyle name="Note 13 3 3 2 6 3 3" xfId="16527"/>
    <cellStyle name="Note 13 3 3 2 6 4" xfId="16528"/>
    <cellStyle name="Note 13 3 3 2 6 4 2" xfId="16529"/>
    <cellStyle name="Note 13 3 3 2 6 4 2 2" xfId="16530"/>
    <cellStyle name="Note 13 3 3 2 6 4 3" xfId="16531"/>
    <cellStyle name="Note 13 3 3 2 6 5" xfId="16532"/>
    <cellStyle name="Note 13 3 3 2 6 5 2" xfId="16533"/>
    <cellStyle name="Note 13 3 3 2 6 6" xfId="16534"/>
    <cellStyle name="Note 13 3 3 2 7" xfId="16535"/>
    <cellStyle name="Note 13 3 3 2 7 2" xfId="16536"/>
    <cellStyle name="Note 13 3 3 2 7 2 2" xfId="16537"/>
    <cellStyle name="Note 13 3 3 2 7 3" xfId="16538"/>
    <cellStyle name="Note 13 3 3 2 8" xfId="16539"/>
    <cellStyle name="Note 13 3 3 2 8 2" xfId="16540"/>
    <cellStyle name="Note 13 3 3 2 9" xfId="16541"/>
    <cellStyle name="Note 13 3 3 3" xfId="16542"/>
    <cellStyle name="Note 13 3 3 3 2" xfId="16543"/>
    <cellStyle name="Note 13 3 3 3 2 2" xfId="16544"/>
    <cellStyle name="Note 13 3 3 3 2 2 2" xfId="16545"/>
    <cellStyle name="Note 13 3 3 3 2 3" xfId="16546"/>
    <cellStyle name="Note 13 3 3 3 3" xfId="16547"/>
    <cellStyle name="Note 13 3 3 3 3 2" xfId="16548"/>
    <cellStyle name="Note 13 3 3 3 3 2 2" xfId="16549"/>
    <cellStyle name="Note 13 3 3 3 3 3" xfId="16550"/>
    <cellStyle name="Note 13 3 3 3 4" xfId="16551"/>
    <cellStyle name="Note 13 3 3 3 4 2" xfId="16552"/>
    <cellStyle name="Note 13 3 3 3 4 2 2" xfId="16553"/>
    <cellStyle name="Note 13 3 3 3 4 3" xfId="16554"/>
    <cellStyle name="Note 13 3 3 3 5" xfId="16555"/>
    <cellStyle name="Note 13 3 3 3 5 2" xfId="16556"/>
    <cellStyle name="Note 13 3 3 3 5 2 2" xfId="16557"/>
    <cellStyle name="Note 13 3 3 3 5 3" xfId="16558"/>
    <cellStyle name="Note 13 3 3 3 6" xfId="16559"/>
    <cellStyle name="Note 13 3 3 3 6 2" xfId="16560"/>
    <cellStyle name="Note 13 3 3 3 7" xfId="16561"/>
    <cellStyle name="Note 13 3 3 4" xfId="16562"/>
    <cellStyle name="Note 13 3 3 4 2" xfId="16563"/>
    <cellStyle name="Note 13 3 3 4 2 2" xfId="16564"/>
    <cellStyle name="Note 13 3 3 4 2 2 2" xfId="16565"/>
    <cellStyle name="Note 13 3 3 4 2 3" xfId="16566"/>
    <cellStyle name="Note 13 3 3 4 3" xfId="16567"/>
    <cellStyle name="Note 13 3 3 4 3 2" xfId="16568"/>
    <cellStyle name="Note 13 3 3 4 3 2 2" xfId="16569"/>
    <cellStyle name="Note 13 3 3 4 3 3" xfId="16570"/>
    <cellStyle name="Note 13 3 3 4 4" xfId="16571"/>
    <cellStyle name="Note 13 3 3 4 4 2" xfId="16572"/>
    <cellStyle name="Note 13 3 3 4 4 2 2" xfId="16573"/>
    <cellStyle name="Note 13 3 3 4 4 3" xfId="16574"/>
    <cellStyle name="Note 13 3 3 4 5" xfId="16575"/>
    <cellStyle name="Note 13 3 3 4 5 2" xfId="16576"/>
    <cellStyle name="Note 13 3 3 4 6" xfId="16577"/>
    <cellStyle name="Note 13 3 3 5" xfId="16578"/>
    <cellStyle name="Note 13 3 3 5 2" xfId="16579"/>
    <cellStyle name="Note 13 3 3 5 2 2" xfId="16580"/>
    <cellStyle name="Note 13 3 3 5 2 2 2" xfId="16581"/>
    <cellStyle name="Note 13 3 3 5 2 3" xfId="16582"/>
    <cellStyle name="Note 13 3 3 5 3" xfId="16583"/>
    <cellStyle name="Note 13 3 3 5 3 2" xfId="16584"/>
    <cellStyle name="Note 13 3 3 5 3 2 2" xfId="16585"/>
    <cellStyle name="Note 13 3 3 5 3 3" xfId="16586"/>
    <cellStyle name="Note 13 3 3 5 4" xfId="16587"/>
    <cellStyle name="Note 13 3 3 5 4 2" xfId="16588"/>
    <cellStyle name="Note 13 3 3 5 4 2 2" xfId="16589"/>
    <cellStyle name="Note 13 3 3 5 4 3" xfId="16590"/>
    <cellStyle name="Note 13 3 3 5 5" xfId="16591"/>
    <cellStyle name="Note 13 3 3 5 5 2" xfId="16592"/>
    <cellStyle name="Note 13 3 3 5 6" xfId="16593"/>
    <cellStyle name="Note 13 3 3 6" xfId="16594"/>
    <cellStyle name="Note 13 3 3 6 2" xfId="16595"/>
    <cellStyle name="Note 13 3 3 6 2 2" xfId="16596"/>
    <cellStyle name="Note 13 3 3 6 2 2 2" xfId="16597"/>
    <cellStyle name="Note 13 3 3 6 2 3" xfId="16598"/>
    <cellStyle name="Note 13 3 3 6 3" xfId="16599"/>
    <cellStyle name="Note 13 3 3 6 3 2" xfId="16600"/>
    <cellStyle name="Note 13 3 3 6 3 2 2" xfId="16601"/>
    <cellStyle name="Note 13 3 3 6 3 3" xfId="16602"/>
    <cellStyle name="Note 13 3 3 6 4" xfId="16603"/>
    <cellStyle name="Note 13 3 3 6 4 2" xfId="16604"/>
    <cellStyle name="Note 13 3 3 6 4 2 2" xfId="16605"/>
    <cellStyle name="Note 13 3 3 6 4 3" xfId="16606"/>
    <cellStyle name="Note 13 3 3 6 5" xfId="16607"/>
    <cellStyle name="Note 13 3 3 6 5 2" xfId="16608"/>
    <cellStyle name="Note 13 3 3 6 6" xfId="16609"/>
    <cellStyle name="Note 13 3 3 7" xfId="16610"/>
    <cellStyle name="Note 13 3 3 7 2" xfId="16611"/>
    <cellStyle name="Note 13 3 3 7 2 2" xfId="16612"/>
    <cellStyle name="Note 13 3 3 7 2 2 2" xfId="16613"/>
    <cellStyle name="Note 13 3 3 7 2 3" xfId="16614"/>
    <cellStyle name="Note 13 3 3 7 3" xfId="16615"/>
    <cellStyle name="Note 13 3 3 7 3 2" xfId="16616"/>
    <cellStyle name="Note 13 3 3 7 3 2 2" xfId="16617"/>
    <cellStyle name="Note 13 3 3 7 3 3" xfId="16618"/>
    <cellStyle name="Note 13 3 3 7 4" xfId="16619"/>
    <cellStyle name="Note 13 3 3 7 4 2" xfId="16620"/>
    <cellStyle name="Note 13 3 3 7 4 2 2" xfId="16621"/>
    <cellStyle name="Note 13 3 3 7 4 3" xfId="16622"/>
    <cellStyle name="Note 13 3 3 7 5" xfId="16623"/>
    <cellStyle name="Note 13 3 3 7 5 2" xfId="16624"/>
    <cellStyle name="Note 13 3 3 7 6" xfId="16625"/>
    <cellStyle name="Note 13 3 3 8" xfId="16626"/>
    <cellStyle name="Note 13 3 3 8 2" xfId="16627"/>
    <cellStyle name="Note 13 3 3 8 2 2" xfId="16628"/>
    <cellStyle name="Note 13 3 3 8 3" xfId="16629"/>
    <cellStyle name="Note 13 3 3 9" xfId="16630"/>
    <cellStyle name="Note 13 3 3 9 2" xfId="16631"/>
    <cellStyle name="Note 13 3 4" xfId="16632"/>
    <cellStyle name="Note 13 3 4 2" xfId="16633"/>
    <cellStyle name="Note 13 3 4 2 2" xfId="16634"/>
    <cellStyle name="Note 13 3 4 2 2 2" xfId="16635"/>
    <cellStyle name="Note 13 3 4 2 3" xfId="16636"/>
    <cellStyle name="Note 13 3 4 3" xfId="16637"/>
    <cellStyle name="Note 13 3 4 3 2" xfId="16638"/>
    <cellStyle name="Note 13 3 4 3 2 2" xfId="16639"/>
    <cellStyle name="Note 13 3 4 3 3" xfId="16640"/>
    <cellStyle name="Note 13 3 4 4" xfId="16641"/>
    <cellStyle name="Note 13 3 4 4 2" xfId="16642"/>
    <cellStyle name="Note 13 3 4 4 2 2" xfId="16643"/>
    <cellStyle name="Note 13 3 4 4 3" xfId="16644"/>
    <cellStyle name="Note 13 3 4 5" xfId="16645"/>
    <cellStyle name="Note 13 3 4 5 2" xfId="16646"/>
    <cellStyle name="Note 13 3 4 5 2 2" xfId="16647"/>
    <cellStyle name="Note 13 3 4 5 3" xfId="16648"/>
    <cellStyle name="Note 13 3 4 6" xfId="16649"/>
    <cellStyle name="Note 13 3 4 6 2" xfId="16650"/>
    <cellStyle name="Note 13 3 4 7" xfId="16651"/>
    <cellStyle name="Note 13 3 5" xfId="16652"/>
    <cellStyle name="Note 13 3 5 2" xfId="16653"/>
    <cellStyle name="Note 13 3 5 2 2" xfId="16654"/>
    <cellStyle name="Note 13 3 5 2 2 2" xfId="16655"/>
    <cellStyle name="Note 13 3 5 2 3" xfId="16656"/>
    <cellStyle name="Note 13 3 5 3" xfId="16657"/>
    <cellStyle name="Note 13 3 5 3 2" xfId="16658"/>
    <cellStyle name="Note 13 3 5 3 2 2" xfId="16659"/>
    <cellStyle name="Note 13 3 5 3 3" xfId="16660"/>
    <cellStyle name="Note 13 3 5 4" xfId="16661"/>
    <cellStyle name="Note 13 3 5 4 2" xfId="16662"/>
    <cellStyle name="Note 13 3 5 4 2 2" xfId="16663"/>
    <cellStyle name="Note 13 3 5 4 3" xfId="16664"/>
    <cellStyle name="Note 13 3 5 5" xfId="16665"/>
    <cellStyle name="Note 13 3 5 5 2" xfId="16666"/>
    <cellStyle name="Note 13 3 5 6" xfId="16667"/>
    <cellStyle name="Note 13 3 6" xfId="16668"/>
    <cellStyle name="Note 13 3 6 2" xfId="16669"/>
    <cellStyle name="Note 13 3 6 2 2" xfId="16670"/>
    <cellStyle name="Note 13 3 6 2 2 2" xfId="16671"/>
    <cellStyle name="Note 13 3 6 2 3" xfId="16672"/>
    <cellStyle name="Note 13 3 6 3" xfId="16673"/>
    <cellStyle name="Note 13 3 6 3 2" xfId="16674"/>
    <cellStyle name="Note 13 3 6 3 2 2" xfId="16675"/>
    <cellStyle name="Note 13 3 6 3 3" xfId="16676"/>
    <cellStyle name="Note 13 3 6 4" xfId="16677"/>
    <cellStyle name="Note 13 3 6 4 2" xfId="16678"/>
    <cellStyle name="Note 13 3 6 4 2 2" xfId="16679"/>
    <cellStyle name="Note 13 3 6 4 3" xfId="16680"/>
    <cellStyle name="Note 13 3 6 5" xfId="16681"/>
    <cellStyle name="Note 13 3 6 5 2" xfId="16682"/>
    <cellStyle name="Note 13 3 6 6" xfId="16683"/>
    <cellStyle name="Note 13 3 7" xfId="16684"/>
    <cellStyle name="Note 13 3 7 2" xfId="16685"/>
    <cellStyle name="Note 13 3 7 2 2" xfId="16686"/>
    <cellStyle name="Note 13 3 7 2 2 2" xfId="16687"/>
    <cellStyle name="Note 13 3 7 2 3" xfId="16688"/>
    <cellStyle name="Note 13 3 7 3" xfId="16689"/>
    <cellStyle name="Note 13 3 7 3 2" xfId="16690"/>
    <cellStyle name="Note 13 3 7 3 2 2" xfId="16691"/>
    <cellStyle name="Note 13 3 7 3 3" xfId="16692"/>
    <cellStyle name="Note 13 3 7 4" xfId="16693"/>
    <cellStyle name="Note 13 3 7 4 2" xfId="16694"/>
    <cellStyle name="Note 13 3 7 4 2 2" xfId="16695"/>
    <cellStyle name="Note 13 3 7 4 3" xfId="16696"/>
    <cellStyle name="Note 13 3 7 5" xfId="16697"/>
    <cellStyle name="Note 13 3 7 5 2" xfId="16698"/>
    <cellStyle name="Note 13 3 7 6" xfId="16699"/>
    <cellStyle name="Note 13 3 8" xfId="16700"/>
    <cellStyle name="Note 13 3 8 2" xfId="16701"/>
    <cellStyle name="Note 13 3 8 2 2" xfId="16702"/>
    <cellStyle name="Note 13 3 8 2 2 2" xfId="16703"/>
    <cellStyle name="Note 13 3 8 2 3" xfId="16704"/>
    <cellStyle name="Note 13 3 8 3" xfId="16705"/>
    <cellStyle name="Note 13 3 8 3 2" xfId="16706"/>
    <cellStyle name="Note 13 3 8 3 2 2" xfId="16707"/>
    <cellStyle name="Note 13 3 8 3 3" xfId="16708"/>
    <cellStyle name="Note 13 3 8 4" xfId="16709"/>
    <cellStyle name="Note 13 3 8 4 2" xfId="16710"/>
    <cellStyle name="Note 13 3 8 4 2 2" xfId="16711"/>
    <cellStyle name="Note 13 3 8 4 3" xfId="16712"/>
    <cellStyle name="Note 13 3 8 5" xfId="16713"/>
    <cellStyle name="Note 13 3 8 5 2" xfId="16714"/>
    <cellStyle name="Note 13 3 8 6" xfId="16715"/>
    <cellStyle name="Note 13 3 9" xfId="16716"/>
    <cellStyle name="Note 13 3 9 2" xfId="16717"/>
    <cellStyle name="Note 13 3 9 2 2" xfId="16718"/>
    <cellStyle name="Note 13 3 9 3" xfId="16719"/>
    <cellStyle name="Note 13 4" xfId="16720"/>
    <cellStyle name="Note 13 4 10" xfId="16721"/>
    <cellStyle name="Note 13 4 2" xfId="16722"/>
    <cellStyle name="Note 13 4 2 10" xfId="16723"/>
    <cellStyle name="Note 13 4 2 2" xfId="16724"/>
    <cellStyle name="Note 13 4 2 2 2" xfId="16725"/>
    <cellStyle name="Note 13 4 2 2 2 2" xfId="16726"/>
    <cellStyle name="Note 13 4 2 2 2 2 2" xfId="16727"/>
    <cellStyle name="Note 13 4 2 2 2 2 2 2" xfId="16728"/>
    <cellStyle name="Note 13 4 2 2 2 2 3" xfId="16729"/>
    <cellStyle name="Note 13 4 2 2 2 3" xfId="16730"/>
    <cellStyle name="Note 13 4 2 2 2 3 2" xfId="16731"/>
    <cellStyle name="Note 13 4 2 2 2 3 2 2" xfId="16732"/>
    <cellStyle name="Note 13 4 2 2 2 3 3" xfId="16733"/>
    <cellStyle name="Note 13 4 2 2 2 4" xfId="16734"/>
    <cellStyle name="Note 13 4 2 2 2 4 2" xfId="16735"/>
    <cellStyle name="Note 13 4 2 2 2 4 2 2" xfId="16736"/>
    <cellStyle name="Note 13 4 2 2 2 4 3" xfId="16737"/>
    <cellStyle name="Note 13 4 2 2 2 5" xfId="16738"/>
    <cellStyle name="Note 13 4 2 2 2 5 2" xfId="16739"/>
    <cellStyle name="Note 13 4 2 2 2 5 2 2" xfId="16740"/>
    <cellStyle name="Note 13 4 2 2 2 5 3" xfId="16741"/>
    <cellStyle name="Note 13 4 2 2 2 6" xfId="16742"/>
    <cellStyle name="Note 13 4 2 2 2 6 2" xfId="16743"/>
    <cellStyle name="Note 13 4 2 2 2 7" xfId="16744"/>
    <cellStyle name="Note 13 4 2 2 3" xfId="16745"/>
    <cellStyle name="Note 13 4 2 2 3 2" xfId="16746"/>
    <cellStyle name="Note 13 4 2 2 3 2 2" xfId="16747"/>
    <cellStyle name="Note 13 4 2 2 3 2 2 2" xfId="16748"/>
    <cellStyle name="Note 13 4 2 2 3 2 3" xfId="16749"/>
    <cellStyle name="Note 13 4 2 2 3 3" xfId="16750"/>
    <cellStyle name="Note 13 4 2 2 3 3 2" xfId="16751"/>
    <cellStyle name="Note 13 4 2 2 3 3 2 2" xfId="16752"/>
    <cellStyle name="Note 13 4 2 2 3 3 3" xfId="16753"/>
    <cellStyle name="Note 13 4 2 2 3 4" xfId="16754"/>
    <cellStyle name="Note 13 4 2 2 3 4 2" xfId="16755"/>
    <cellStyle name="Note 13 4 2 2 3 4 2 2" xfId="16756"/>
    <cellStyle name="Note 13 4 2 2 3 4 3" xfId="16757"/>
    <cellStyle name="Note 13 4 2 2 3 5" xfId="16758"/>
    <cellStyle name="Note 13 4 2 2 3 5 2" xfId="16759"/>
    <cellStyle name="Note 13 4 2 2 3 6" xfId="16760"/>
    <cellStyle name="Note 13 4 2 2 4" xfId="16761"/>
    <cellStyle name="Note 13 4 2 2 4 2" xfId="16762"/>
    <cellStyle name="Note 13 4 2 2 4 2 2" xfId="16763"/>
    <cellStyle name="Note 13 4 2 2 4 2 2 2" xfId="16764"/>
    <cellStyle name="Note 13 4 2 2 4 2 3" xfId="16765"/>
    <cellStyle name="Note 13 4 2 2 4 3" xfId="16766"/>
    <cellStyle name="Note 13 4 2 2 4 3 2" xfId="16767"/>
    <cellStyle name="Note 13 4 2 2 4 3 2 2" xfId="16768"/>
    <cellStyle name="Note 13 4 2 2 4 3 3" xfId="16769"/>
    <cellStyle name="Note 13 4 2 2 4 4" xfId="16770"/>
    <cellStyle name="Note 13 4 2 2 4 4 2" xfId="16771"/>
    <cellStyle name="Note 13 4 2 2 4 4 2 2" xfId="16772"/>
    <cellStyle name="Note 13 4 2 2 4 4 3" xfId="16773"/>
    <cellStyle name="Note 13 4 2 2 4 5" xfId="16774"/>
    <cellStyle name="Note 13 4 2 2 4 5 2" xfId="16775"/>
    <cellStyle name="Note 13 4 2 2 4 6" xfId="16776"/>
    <cellStyle name="Note 13 4 2 2 5" xfId="16777"/>
    <cellStyle name="Note 13 4 2 2 5 2" xfId="16778"/>
    <cellStyle name="Note 13 4 2 2 5 2 2" xfId="16779"/>
    <cellStyle name="Note 13 4 2 2 5 2 2 2" xfId="16780"/>
    <cellStyle name="Note 13 4 2 2 5 2 3" xfId="16781"/>
    <cellStyle name="Note 13 4 2 2 5 3" xfId="16782"/>
    <cellStyle name="Note 13 4 2 2 5 3 2" xfId="16783"/>
    <cellStyle name="Note 13 4 2 2 5 3 2 2" xfId="16784"/>
    <cellStyle name="Note 13 4 2 2 5 3 3" xfId="16785"/>
    <cellStyle name="Note 13 4 2 2 5 4" xfId="16786"/>
    <cellStyle name="Note 13 4 2 2 5 4 2" xfId="16787"/>
    <cellStyle name="Note 13 4 2 2 5 4 2 2" xfId="16788"/>
    <cellStyle name="Note 13 4 2 2 5 4 3" xfId="16789"/>
    <cellStyle name="Note 13 4 2 2 5 5" xfId="16790"/>
    <cellStyle name="Note 13 4 2 2 5 5 2" xfId="16791"/>
    <cellStyle name="Note 13 4 2 2 5 6" xfId="16792"/>
    <cellStyle name="Note 13 4 2 2 6" xfId="16793"/>
    <cellStyle name="Note 13 4 2 2 6 2" xfId="16794"/>
    <cellStyle name="Note 13 4 2 2 6 2 2" xfId="16795"/>
    <cellStyle name="Note 13 4 2 2 6 2 2 2" xfId="16796"/>
    <cellStyle name="Note 13 4 2 2 6 2 3" xfId="16797"/>
    <cellStyle name="Note 13 4 2 2 6 3" xfId="16798"/>
    <cellStyle name="Note 13 4 2 2 6 3 2" xfId="16799"/>
    <cellStyle name="Note 13 4 2 2 6 3 2 2" xfId="16800"/>
    <cellStyle name="Note 13 4 2 2 6 3 3" xfId="16801"/>
    <cellStyle name="Note 13 4 2 2 6 4" xfId="16802"/>
    <cellStyle name="Note 13 4 2 2 6 4 2" xfId="16803"/>
    <cellStyle name="Note 13 4 2 2 6 4 2 2" xfId="16804"/>
    <cellStyle name="Note 13 4 2 2 6 4 3" xfId="16805"/>
    <cellStyle name="Note 13 4 2 2 6 5" xfId="16806"/>
    <cellStyle name="Note 13 4 2 2 6 5 2" xfId="16807"/>
    <cellStyle name="Note 13 4 2 2 6 6" xfId="16808"/>
    <cellStyle name="Note 13 4 2 2 7" xfId="16809"/>
    <cellStyle name="Note 13 4 2 2 7 2" xfId="16810"/>
    <cellStyle name="Note 13 4 2 2 7 2 2" xfId="16811"/>
    <cellStyle name="Note 13 4 2 2 7 3" xfId="16812"/>
    <cellStyle name="Note 13 4 2 2 8" xfId="16813"/>
    <cellStyle name="Note 13 4 2 2 8 2" xfId="16814"/>
    <cellStyle name="Note 13 4 2 2 9" xfId="16815"/>
    <cellStyle name="Note 13 4 2 3" xfId="16816"/>
    <cellStyle name="Note 13 4 2 3 2" xfId="16817"/>
    <cellStyle name="Note 13 4 2 3 2 2" xfId="16818"/>
    <cellStyle name="Note 13 4 2 3 2 2 2" xfId="16819"/>
    <cellStyle name="Note 13 4 2 3 2 3" xfId="16820"/>
    <cellStyle name="Note 13 4 2 3 3" xfId="16821"/>
    <cellStyle name="Note 13 4 2 3 3 2" xfId="16822"/>
    <cellStyle name="Note 13 4 2 3 3 2 2" xfId="16823"/>
    <cellStyle name="Note 13 4 2 3 3 3" xfId="16824"/>
    <cellStyle name="Note 13 4 2 3 4" xfId="16825"/>
    <cellStyle name="Note 13 4 2 3 4 2" xfId="16826"/>
    <cellStyle name="Note 13 4 2 3 4 2 2" xfId="16827"/>
    <cellStyle name="Note 13 4 2 3 4 3" xfId="16828"/>
    <cellStyle name="Note 13 4 2 3 5" xfId="16829"/>
    <cellStyle name="Note 13 4 2 3 5 2" xfId="16830"/>
    <cellStyle name="Note 13 4 2 3 5 2 2" xfId="16831"/>
    <cellStyle name="Note 13 4 2 3 5 3" xfId="16832"/>
    <cellStyle name="Note 13 4 2 3 6" xfId="16833"/>
    <cellStyle name="Note 13 4 2 3 6 2" xfId="16834"/>
    <cellStyle name="Note 13 4 2 3 7" xfId="16835"/>
    <cellStyle name="Note 13 4 2 4" xfId="16836"/>
    <cellStyle name="Note 13 4 2 4 2" xfId="16837"/>
    <cellStyle name="Note 13 4 2 4 2 2" xfId="16838"/>
    <cellStyle name="Note 13 4 2 4 2 2 2" xfId="16839"/>
    <cellStyle name="Note 13 4 2 4 2 3" xfId="16840"/>
    <cellStyle name="Note 13 4 2 4 3" xfId="16841"/>
    <cellStyle name="Note 13 4 2 4 3 2" xfId="16842"/>
    <cellStyle name="Note 13 4 2 4 3 2 2" xfId="16843"/>
    <cellStyle name="Note 13 4 2 4 3 3" xfId="16844"/>
    <cellStyle name="Note 13 4 2 4 4" xfId="16845"/>
    <cellStyle name="Note 13 4 2 4 4 2" xfId="16846"/>
    <cellStyle name="Note 13 4 2 4 4 2 2" xfId="16847"/>
    <cellStyle name="Note 13 4 2 4 4 3" xfId="16848"/>
    <cellStyle name="Note 13 4 2 4 5" xfId="16849"/>
    <cellStyle name="Note 13 4 2 4 5 2" xfId="16850"/>
    <cellStyle name="Note 13 4 2 4 6" xfId="16851"/>
    <cellStyle name="Note 13 4 2 5" xfId="16852"/>
    <cellStyle name="Note 13 4 2 5 2" xfId="16853"/>
    <cellStyle name="Note 13 4 2 5 2 2" xfId="16854"/>
    <cellStyle name="Note 13 4 2 5 2 2 2" xfId="16855"/>
    <cellStyle name="Note 13 4 2 5 2 3" xfId="16856"/>
    <cellStyle name="Note 13 4 2 5 3" xfId="16857"/>
    <cellStyle name="Note 13 4 2 5 3 2" xfId="16858"/>
    <cellStyle name="Note 13 4 2 5 3 2 2" xfId="16859"/>
    <cellStyle name="Note 13 4 2 5 3 3" xfId="16860"/>
    <cellStyle name="Note 13 4 2 5 4" xfId="16861"/>
    <cellStyle name="Note 13 4 2 5 4 2" xfId="16862"/>
    <cellStyle name="Note 13 4 2 5 4 2 2" xfId="16863"/>
    <cellStyle name="Note 13 4 2 5 4 3" xfId="16864"/>
    <cellStyle name="Note 13 4 2 5 5" xfId="16865"/>
    <cellStyle name="Note 13 4 2 5 5 2" xfId="16866"/>
    <cellStyle name="Note 13 4 2 5 6" xfId="16867"/>
    <cellStyle name="Note 13 4 2 6" xfId="16868"/>
    <cellStyle name="Note 13 4 2 6 2" xfId="16869"/>
    <cellStyle name="Note 13 4 2 6 2 2" xfId="16870"/>
    <cellStyle name="Note 13 4 2 6 2 2 2" xfId="16871"/>
    <cellStyle name="Note 13 4 2 6 2 3" xfId="16872"/>
    <cellStyle name="Note 13 4 2 6 3" xfId="16873"/>
    <cellStyle name="Note 13 4 2 6 3 2" xfId="16874"/>
    <cellStyle name="Note 13 4 2 6 3 2 2" xfId="16875"/>
    <cellStyle name="Note 13 4 2 6 3 3" xfId="16876"/>
    <cellStyle name="Note 13 4 2 6 4" xfId="16877"/>
    <cellStyle name="Note 13 4 2 6 4 2" xfId="16878"/>
    <cellStyle name="Note 13 4 2 6 4 2 2" xfId="16879"/>
    <cellStyle name="Note 13 4 2 6 4 3" xfId="16880"/>
    <cellStyle name="Note 13 4 2 6 5" xfId="16881"/>
    <cellStyle name="Note 13 4 2 6 5 2" xfId="16882"/>
    <cellStyle name="Note 13 4 2 6 6" xfId="16883"/>
    <cellStyle name="Note 13 4 2 7" xfId="16884"/>
    <cellStyle name="Note 13 4 2 7 2" xfId="16885"/>
    <cellStyle name="Note 13 4 2 7 2 2" xfId="16886"/>
    <cellStyle name="Note 13 4 2 7 2 2 2" xfId="16887"/>
    <cellStyle name="Note 13 4 2 7 2 3" xfId="16888"/>
    <cellStyle name="Note 13 4 2 7 3" xfId="16889"/>
    <cellStyle name="Note 13 4 2 7 3 2" xfId="16890"/>
    <cellStyle name="Note 13 4 2 7 3 2 2" xfId="16891"/>
    <cellStyle name="Note 13 4 2 7 3 3" xfId="16892"/>
    <cellStyle name="Note 13 4 2 7 4" xfId="16893"/>
    <cellStyle name="Note 13 4 2 7 4 2" xfId="16894"/>
    <cellStyle name="Note 13 4 2 7 4 2 2" xfId="16895"/>
    <cellStyle name="Note 13 4 2 7 4 3" xfId="16896"/>
    <cellStyle name="Note 13 4 2 7 5" xfId="16897"/>
    <cellStyle name="Note 13 4 2 7 5 2" xfId="16898"/>
    <cellStyle name="Note 13 4 2 7 6" xfId="16899"/>
    <cellStyle name="Note 13 4 2 8" xfId="16900"/>
    <cellStyle name="Note 13 4 2 8 2" xfId="16901"/>
    <cellStyle name="Note 13 4 2 8 2 2" xfId="16902"/>
    <cellStyle name="Note 13 4 2 8 3" xfId="16903"/>
    <cellStyle name="Note 13 4 2 9" xfId="16904"/>
    <cellStyle name="Note 13 4 2 9 2" xfId="16905"/>
    <cellStyle name="Note 13 4 3" xfId="16906"/>
    <cellStyle name="Note 13 4 3 2" xfId="16907"/>
    <cellStyle name="Note 13 4 3 2 2" xfId="16908"/>
    <cellStyle name="Note 13 4 3 2 2 2" xfId="16909"/>
    <cellStyle name="Note 13 4 3 2 3" xfId="16910"/>
    <cellStyle name="Note 13 4 3 3" xfId="16911"/>
    <cellStyle name="Note 13 4 3 3 2" xfId="16912"/>
    <cellStyle name="Note 13 4 3 3 2 2" xfId="16913"/>
    <cellStyle name="Note 13 4 3 3 3" xfId="16914"/>
    <cellStyle name="Note 13 4 3 4" xfId="16915"/>
    <cellStyle name="Note 13 4 3 4 2" xfId="16916"/>
    <cellStyle name="Note 13 4 3 4 2 2" xfId="16917"/>
    <cellStyle name="Note 13 4 3 4 3" xfId="16918"/>
    <cellStyle name="Note 13 4 3 5" xfId="16919"/>
    <cellStyle name="Note 13 4 3 5 2" xfId="16920"/>
    <cellStyle name="Note 13 4 3 5 2 2" xfId="16921"/>
    <cellStyle name="Note 13 4 3 5 3" xfId="16922"/>
    <cellStyle name="Note 13 4 3 6" xfId="16923"/>
    <cellStyle name="Note 13 4 3 6 2" xfId="16924"/>
    <cellStyle name="Note 13 4 3 7" xfId="16925"/>
    <cellStyle name="Note 13 4 4" xfId="16926"/>
    <cellStyle name="Note 13 4 4 2" xfId="16927"/>
    <cellStyle name="Note 13 4 4 2 2" xfId="16928"/>
    <cellStyle name="Note 13 4 4 2 2 2" xfId="16929"/>
    <cellStyle name="Note 13 4 4 2 3" xfId="16930"/>
    <cellStyle name="Note 13 4 4 3" xfId="16931"/>
    <cellStyle name="Note 13 4 4 3 2" xfId="16932"/>
    <cellStyle name="Note 13 4 4 3 2 2" xfId="16933"/>
    <cellStyle name="Note 13 4 4 3 3" xfId="16934"/>
    <cellStyle name="Note 13 4 4 4" xfId="16935"/>
    <cellStyle name="Note 13 4 4 4 2" xfId="16936"/>
    <cellStyle name="Note 13 4 4 4 2 2" xfId="16937"/>
    <cellStyle name="Note 13 4 4 4 3" xfId="16938"/>
    <cellStyle name="Note 13 4 4 5" xfId="16939"/>
    <cellStyle name="Note 13 4 4 5 2" xfId="16940"/>
    <cellStyle name="Note 13 4 4 6" xfId="16941"/>
    <cellStyle name="Note 13 4 5" xfId="16942"/>
    <cellStyle name="Note 13 4 5 2" xfId="16943"/>
    <cellStyle name="Note 13 4 5 2 2" xfId="16944"/>
    <cellStyle name="Note 13 4 5 2 2 2" xfId="16945"/>
    <cellStyle name="Note 13 4 5 2 3" xfId="16946"/>
    <cellStyle name="Note 13 4 5 3" xfId="16947"/>
    <cellStyle name="Note 13 4 5 3 2" xfId="16948"/>
    <cellStyle name="Note 13 4 5 3 2 2" xfId="16949"/>
    <cellStyle name="Note 13 4 5 3 3" xfId="16950"/>
    <cellStyle name="Note 13 4 5 4" xfId="16951"/>
    <cellStyle name="Note 13 4 5 4 2" xfId="16952"/>
    <cellStyle name="Note 13 4 5 4 2 2" xfId="16953"/>
    <cellStyle name="Note 13 4 5 4 3" xfId="16954"/>
    <cellStyle name="Note 13 4 5 5" xfId="16955"/>
    <cellStyle name="Note 13 4 5 5 2" xfId="16956"/>
    <cellStyle name="Note 13 4 5 6" xfId="16957"/>
    <cellStyle name="Note 13 4 6" xfId="16958"/>
    <cellStyle name="Note 13 4 6 2" xfId="16959"/>
    <cellStyle name="Note 13 4 6 2 2" xfId="16960"/>
    <cellStyle name="Note 13 4 6 2 2 2" xfId="16961"/>
    <cellStyle name="Note 13 4 6 2 3" xfId="16962"/>
    <cellStyle name="Note 13 4 6 3" xfId="16963"/>
    <cellStyle name="Note 13 4 6 3 2" xfId="16964"/>
    <cellStyle name="Note 13 4 6 3 2 2" xfId="16965"/>
    <cellStyle name="Note 13 4 6 3 3" xfId="16966"/>
    <cellStyle name="Note 13 4 6 4" xfId="16967"/>
    <cellStyle name="Note 13 4 6 4 2" xfId="16968"/>
    <cellStyle name="Note 13 4 6 4 2 2" xfId="16969"/>
    <cellStyle name="Note 13 4 6 4 3" xfId="16970"/>
    <cellStyle name="Note 13 4 6 5" xfId="16971"/>
    <cellStyle name="Note 13 4 6 5 2" xfId="16972"/>
    <cellStyle name="Note 13 4 6 6" xfId="16973"/>
    <cellStyle name="Note 13 4 7" xfId="16974"/>
    <cellStyle name="Note 13 4 7 2" xfId="16975"/>
    <cellStyle name="Note 13 4 7 2 2" xfId="16976"/>
    <cellStyle name="Note 13 4 7 2 2 2" xfId="16977"/>
    <cellStyle name="Note 13 4 7 2 3" xfId="16978"/>
    <cellStyle name="Note 13 4 7 3" xfId="16979"/>
    <cellStyle name="Note 13 4 7 3 2" xfId="16980"/>
    <cellStyle name="Note 13 4 7 3 2 2" xfId="16981"/>
    <cellStyle name="Note 13 4 7 3 3" xfId="16982"/>
    <cellStyle name="Note 13 4 7 4" xfId="16983"/>
    <cellStyle name="Note 13 4 7 4 2" xfId="16984"/>
    <cellStyle name="Note 13 4 7 4 2 2" xfId="16985"/>
    <cellStyle name="Note 13 4 7 4 3" xfId="16986"/>
    <cellStyle name="Note 13 4 7 5" xfId="16987"/>
    <cellStyle name="Note 13 4 7 5 2" xfId="16988"/>
    <cellStyle name="Note 13 4 7 6" xfId="16989"/>
    <cellStyle name="Note 13 4 8" xfId="16990"/>
    <cellStyle name="Note 13 4 8 2" xfId="16991"/>
    <cellStyle name="Note 13 4 8 2 2" xfId="16992"/>
    <cellStyle name="Note 13 4 8 3" xfId="16993"/>
    <cellStyle name="Note 13 4 9" xfId="16994"/>
    <cellStyle name="Note 13 4 9 2" xfId="16995"/>
    <cellStyle name="Note 13 5" xfId="16996"/>
    <cellStyle name="Note 13 5 10" xfId="16997"/>
    <cellStyle name="Note 13 5 10 2" xfId="16998"/>
    <cellStyle name="Note 13 5 11" xfId="16999"/>
    <cellStyle name="Note 13 5 2" xfId="17000"/>
    <cellStyle name="Note 13 5 2 10" xfId="17001"/>
    <cellStyle name="Note 13 5 2 2" xfId="17002"/>
    <cellStyle name="Note 13 5 2 2 10" xfId="17003"/>
    <cellStyle name="Note 13 5 2 2 2" xfId="17004"/>
    <cellStyle name="Note 13 5 2 2 2 2" xfId="17005"/>
    <cellStyle name="Note 13 5 2 2 2 2 2" xfId="17006"/>
    <cellStyle name="Note 13 5 2 2 2 2 2 2" xfId="17007"/>
    <cellStyle name="Note 13 5 2 2 2 2 2 2 2" xfId="17008"/>
    <cellStyle name="Note 13 5 2 2 2 2 2 3" xfId="17009"/>
    <cellStyle name="Note 13 5 2 2 2 2 3" xfId="17010"/>
    <cellStyle name="Note 13 5 2 2 2 2 3 2" xfId="17011"/>
    <cellStyle name="Note 13 5 2 2 2 2 3 2 2" xfId="17012"/>
    <cellStyle name="Note 13 5 2 2 2 2 3 3" xfId="17013"/>
    <cellStyle name="Note 13 5 2 2 2 2 4" xfId="17014"/>
    <cellStyle name="Note 13 5 2 2 2 2 4 2" xfId="17015"/>
    <cellStyle name="Note 13 5 2 2 2 2 4 2 2" xfId="17016"/>
    <cellStyle name="Note 13 5 2 2 2 2 4 3" xfId="17017"/>
    <cellStyle name="Note 13 5 2 2 2 2 5" xfId="17018"/>
    <cellStyle name="Note 13 5 2 2 2 2 5 2" xfId="17019"/>
    <cellStyle name="Note 13 5 2 2 2 2 5 2 2" xfId="17020"/>
    <cellStyle name="Note 13 5 2 2 2 2 5 3" xfId="17021"/>
    <cellStyle name="Note 13 5 2 2 2 2 6" xfId="17022"/>
    <cellStyle name="Note 13 5 2 2 2 2 6 2" xfId="17023"/>
    <cellStyle name="Note 13 5 2 2 2 2 7" xfId="17024"/>
    <cellStyle name="Note 13 5 2 2 2 3" xfId="17025"/>
    <cellStyle name="Note 13 5 2 2 2 3 2" xfId="17026"/>
    <cellStyle name="Note 13 5 2 2 2 3 2 2" xfId="17027"/>
    <cellStyle name="Note 13 5 2 2 2 3 2 2 2" xfId="17028"/>
    <cellStyle name="Note 13 5 2 2 2 3 2 3" xfId="17029"/>
    <cellStyle name="Note 13 5 2 2 2 3 3" xfId="17030"/>
    <cellStyle name="Note 13 5 2 2 2 3 3 2" xfId="17031"/>
    <cellStyle name="Note 13 5 2 2 2 3 3 2 2" xfId="17032"/>
    <cellStyle name="Note 13 5 2 2 2 3 3 3" xfId="17033"/>
    <cellStyle name="Note 13 5 2 2 2 3 4" xfId="17034"/>
    <cellStyle name="Note 13 5 2 2 2 3 4 2" xfId="17035"/>
    <cellStyle name="Note 13 5 2 2 2 3 4 2 2" xfId="17036"/>
    <cellStyle name="Note 13 5 2 2 2 3 4 3" xfId="17037"/>
    <cellStyle name="Note 13 5 2 2 2 3 5" xfId="17038"/>
    <cellStyle name="Note 13 5 2 2 2 3 5 2" xfId="17039"/>
    <cellStyle name="Note 13 5 2 2 2 3 6" xfId="17040"/>
    <cellStyle name="Note 13 5 2 2 2 4" xfId="17041"/>
    <cellStyle name="Note 13 5 2 2 2 4 2" xfId="17042"/>
    <cellStyle name="Note 13 5 2 2 2 4 2 2" xfId="17043"/>
    <cellStyle name="Note 13 5 2 2 2 4 2 2 2" xfId="17044"/>
    <cellStyle name="Note 13 5 2 2 2 4 2 3" xfId="17045"/>
    <cellStyle name="Note 13 5 2 2 2 4 3" xfId="17046"/>
    <cellStyle name="Note 13 5 2 2 2 4 3 2" xfId="17047"/>
    <cellStyle name="Note 13 5 2 2 2 4 3 2 2" xfId="17048"/>
    <cellStyle name="Note 13 5 2 2 2 4 3 3" xfId="17049"/>
    <cellStyle name="Note 13 5 2 2 2 4 4" xfId="17050"/>
    <cellStyle name="Note 13 5 2 2 2 4 4 2" xfId="17051"/>
    <cellStyle name="Note 13 5 2 2 2 4 4 2 2" xfId="17052"/>
    <cellStyle name="Note 13 5 2 2 2 4 4 3" xfId="17053"/>
    <cellStyle name="Note 13 5 2 2 2 4 5" xfId="17054"/>
    <cellStyle name="Note 13 5 2 2 2 4 5 2" xfId="17055"/>
    <cellStyle name="Note 13 5 2 2 2 4 6" xfId="17056"/>
    <cellStyle name="Note 13 5 2 2 2 5" xfId="17057"/>
    <cellStyle name="Note 13 5 2 2 2 5 2" xfId="17058"/>
    <cellStyle name="Note 13 5 2 2 2 5 2 2" xfId="17059"/>
    <cellStyle name="Note 13 5 2 2 2 5 2 2 2" xfId="17060"/>
    <cellStyle name="Note 13 5 2 2 2 5 2 3" xfId="17061"/>
    <cellStyle name="Note 13 5 2 2 2 5 3" xfId="17062"/>
    <cellStyle name="Note 13 5 2 2 2 5 3 2" xfId="17063"/>
    <cellStyle name="Note 13 5 2 2 2 5 3 2 2" xfId="17064"/>
    <cellStyle name="Note 13 5 2 2 2 5 3 3" xfId="17065"/>
    <cellStyle name="Note 13 5 2 2 2 5 4" xfId="17066"/>
    <cellStyle name="Note 13 5 2 2 2 5 4 2" xfId="17067"/>
    <cellStyle name="Note 13 5 2 2 2 5 4 2 2" xfId="17068"/>
    <cellStyle name="Note 13 5 2 2 2 5 4 3" xfId="17069"/>
    <cellStyle name="Note 13 5 2 2 2 5 5" xfId="17070"/>
    <cellStyle name="Note 13 5 2 2 2 5 5 2" xfId="17071"/>
    <cellStyle name="Note 13 5 2 2 2 5 6" xfId="17072"/>
    <cellStyle name="Note 13 5 2 2 2 6" xfId="17073"/>
    <cellStyle name="Note 13 5 2 2 2 6 2" xfId="17074"/>
    <cellStyle name="Note 13 5 2 2 2 6 2 2" xfId="17075"/>
    <cellStyle name="Note 13 5 2 2 2 6 2 2 2" xfId="17076"/>
    <cellStyle name="Note 13 5 2 2 2 6 2 3" xfId="17077"/>
    <cellStyle name="Note 13 5 2 2 2 6 3" xfId="17078"/>
    <cellStyle name="Note 13 5 2 2 2 6 3 2" xfId="17079"/>
    <cellStyle name="Note 13 5 2 2 2 6 3 2 2" xfId="17080"/>
    <cellStyle name="Note 13 5 2 2 2 6 3 3" xfId="17081"/>
    <cellStyle name="Note 13 5 2 2 2 6 4" xfId="17082"/>
    <cellStyle name="Note 13 5 2 2 2 6 4 2" xfId="17083"/>
    <cellStyle name="Note 13 5 2 2 2 6 4 2 2" xfId="17084"/>
    <cellStyle name="Note 13 5 2 2 2 6 4 3" xfId="17085"/>
    <cellStyle name="Note 13 5 2 2 2 6 5" xfId="17086"/>
    <cellStyle name="Note 13 5 2 2 2 6 5 2" xfId="17087"/>
    <cellStyle name="Note 13 5 2 2 2 6 6" xfId="17088"/>
    <cellStyle name="Note 13 5 2 2 2 7" xfId="17089"/>
    <cellStyle name="Note 13 5 2 2 2 7 2" xfId="17090"/>
    <cellStyle name="Note 13 5 2 2 2 7 2 2" xfId="17091"/>
    <cellStyle name="Note 13 5 2 2 2 7 3" xfId="17092"/>
    <cellStyle name="Note 13 5 2 2 2 8" xfId="17093"/>
    <cellStyle name="Note 13 5 2 2 2 8 2" xfId="17094"/>
    <cellStyle name="Note 13 5 2 2 2 9" xfId="17095"/>
    <cellStyle name="Note 13 5 2 2 3" xfId="17096"/>
    <cellStyle name="Note 13 5 2 2 3 2" xfId="17097"/>
    <cellStyle name="Note 13 5 2 2 3 2 2" xfId="17098"/>
    <cellStyle name="Note 13 5 2 2 3 2 2 2" xfId="17099"/>
    <cellStyle name="Note 13 5 2 2 3 2 3" xfId="17100"/>
    <cellStyle name="Note 13 5 2 2 3 3" xfId="17101"/>
    <cellStyle name="Note 13 5 2 2 3 3 2" xfId="17102"/>
    <cellStyle name="Note 13 5 2 2 3 3 2 2" xfId="17103"/>
    <cellStyle name="Note 13 5 2 2 3 3 3" xfId="17104"/>
    <cellStyle name="Note 13 5 2 2 3 4" xfId="17105"/>
    <cellStyle name="Note 13 5 2 2 3 4 2" xfId="17106"/>
    <cellStyle name="Note 13 5 2 2 3 4 2 2" xfId="17107"/>
    <cellStyle name="Note 13 5 2 2 3 4 3" xfId="17108"/>
    <cellStyle name="Note 13 5 2 2 3 5" xfId="17109"/>
    <cellStyle name="Note 13 5 2 2 3 5 2" xfId="17110"/>
    <cellStyle name="Note 13 5 2 2 3 5 2 2" xfId="17111"/>
    <cellStyle name="Note 13 5 2 2 3 5 3" xfId="17112"/>
    <cellStyle name="Note 13 5 2 2 3 6" xfId="17113"/>
    <cellStyle name="Note 13 5 2 2 3 6 2" xfId="17114"/>
    <cellStyle name="Note 13 5 2 2 3 7" xfId="17115"/>
    <cellStyle name="Note 13 5 2 2 4" xfId="17116"/>
    <cellStyle name="Note 13 5 2 2 4 2" xfId="17117"/>
    <cellStyle name="Note 13 5 2 2 4 2 2" xfId="17118"/>
    <cellStyle name="Note 13 5 2 2 4 2 2 2" xfId="17119"/>
    <cellStyle name="Note 13 5 2 2 4 2 3" xfId="17120"/>
    <cellStyle name="Note 13 5 2 2 4 3" xfId="17121"/>
    <cellStyle name="Note 13 5 2 2 4 3 2" xfId="17122"/>
    <cellStyle name="Note 13 5 2 2 4 3 2 2" xfId="17123"/>
    <cellStyle name="Note 13 5 2 2 4 3 3" xfId="17124"/>
    <cellStyle name="Note 13 5 2 2 4 4" xfId="17125"/>
    <cellStyle name="Note 13 5 2 2 4 4 2" xfId="17126"/>
    <cellStyle name="Note 13 5 2 2 4 4 2 2" xfId="17127"/>
    <cellStyle name="Note 13 5 2 2 4 4 3" xfId="17128"/>
    <cellStyle name="Note 13 5 2 2 4 5" xfId="17129"/>
    <cellStyle name="Note 13 5 2 2 4 5 2" xfId="17130"/>
    <cellStyle name="Note 13 5 2 2 4 6" xfId="17131"/>
    <cellStyle name="Note 13 5 2 2 5" xfId="17132"/>
    <cellStyle name="Note 13 5 2 2 5 2" xfId="17133"/>
    <cellStyle name="Note 13 5 2 2 5 2 2" xfId="17134"/>
    <cellStyle name="Note 13 5 2 2 5 2 2 2" xfId="17135"/>
    <cellStyle name="Note 13 5 2 2 5 2 3" xfId="17136"/>
    <cellStyle name="Note 13 5 2 2 5 3" xfId="17137"/>
    <cellStyle name="Note 13 5 2 2 5 3 2" xfId="17138"/>
    <cellStyle name="Note 13 5 2 2 5 3 2 2" xfId="17139"/>
    <cellStyle name="Note 13 5 2 2 5 3 3" xfId="17140"/>
    <cellStyle name="Note 13 5 2 2 5 4" xfId="17141"/>
    <cellStyle name="Note 13 5 2 2 5 4 2" xfId="17142"/>
    <cellStyle name="Note 13 5 2 2 5 4 2 2" xfId="17143"/>
    <cellStyle name="Note 13 5 2 2 5 4 3" xfId="17144"/>
    <cellStyle name="Note 13 5 2 2 5 5" xfId="17145"/>
    <cellStyle name="Note 13 5 2 2 5 5 2" xfId="17146"/>
    <cellStyle name="Note 13 5 2 2 5 6" xfId="17147"/>
    <cellStyle name="Note 13 5 2 2 6" xfId="17148"/>
    <cellStyle name="Note 13 5 2 2 6 2" xfId="17149"/>
    <cellStyle name="Note 13 5 2 2 6 2 2" xfId="17150"/>
    <cellStyle name="Note 13 5 2 2 6 2 2 2" xfId="17151"/>
    <cellStyle name="Note 13 5 2 2 6 2 3" xfId="17152"/>
    <cellStyle name="Note 13 5 2 2 6 3" xfId="17153"/>
    <cellStyle name="Note 13 5 2 2 6 3 2" xfId="17154"/>
    <cellStyle name="Note 13 5 2 2 6 3 2 2" xfId="17155"/>
    <cellStyle name="Note 13 5 2 2 6 3 3" xfId="17156"/>
    <cellStyle name="Note 13 5 2 2 6 4" xfId="17157"/>
    <cellStyle name="Note 13 5 2 2 6 4 2" xfId="17158"/>
    <cellStyle name="Note 13 5 2 2 6 4 2 2" xfId="17159"/>
    <cellStyle name="Note 13 5 2 2 6 4 3" xfId="17160"/>
    <cellStyle name="Note 13 5 2 2 6 5" xfId="17161"/>
    <cellStyle name="Note 13 5 2 2 6 5 2" xfId="17162"/>
    <cellStyle name="Note 13 5 2 2 6 6" xfId="17163"/>
    <cellStyle name="Note 13 5 2 2 7" xfId="17164"/>
    <cellStyle name="Note 13 5 2 2 7 2" xfId="17165"/>
    <cellStyle name="Note 13 5 2 2 7 2 2" xfId="17166"/>
    <cellStyle name="Note 13 5 2 2 7 2 2 2" xfId="17167"/>
    <cellStyle name="Note 13 5 2 2 7 2 3" xfId="17168"/>
    <cellStyle name="Note 13 5 2 2 7 3" xfId="17169"/>
    <cellStyle name="Note 13 5 2 2 7 3 2" xfId="17170"/>
    <cellStyle name="Note 13 5 2 2 7 3 2 2" xfId="17171"/>
    <cellStyle name="Note 13 5 2 2 7 3 3" xfId="17172"/>
    <cellStyle name="Note 13 5 2 2 7 4" xfId="17173"/>
    <cellStyle name="Note 13 5 2 2 7 4 2" xfId="17174"/>
    <cellStyle name="Note 13 5 2 2 7 4 2 2" xfId="17175"/>
    <cellStyle name="Note 13 5 2 2 7 4 3" xfId="17176"/>
    <cellStyle name="Note 13 5 2 2 7 5" xfId="17177"/>
    <cellStyle name="Note 13 5 2 2 7 5 2" xfId="17178"/>
    <cellStyle name="Note 13 5 2 2 7 6" xfId="17179"/>
    <cellStyle name="Note 13 5 2 2 8" xfId="17180"/>
    <cellStyle name="Note 13 5 2 2 8 2" xfId="17181"/>
    <cellStyle name="Note 13 5 2 2 8 2 2" xfId="17182"/>
    <cellStyle name="Note 13 5 2 2 8 3" xfId="17183"/>
    <cellStyle name="Note 13 5 2 2 9" xfId="17184"/>
    <cellStyle name="Note 13 5 2 2 9 2" xfId="17185"/>
    <cellStyle name="Note 13 5 2 3" xfId="17186"/>
    <cellStyle name="Note 13 5 2 3 2" xfId="17187"/>
    <cellStyle name="Note 13 5 2 3 2 2" xfId="17188"/>
    <cellStyle name="Note 13 5 2 3 2 2 2" xfId="17189"/>
    <cellStyle name="Note 13 5 2 3 2 3" xfId="17190"/>
    <cellStyle name="Note 13 5 2 3 3" xfId="17191"/>
    <cellStyle name="Note 13 5 2 3 3 2" xfId="17192"/>
    <cellStyle name="Note 13 5 2 3 3 2 2" xfId="17193"/>
    <cellStyle name="Note 13 5 2 3 3 3" xfId="17194"/>
    <cellStyle name="Note 13 5 2 3 4" xfId="17195"/>
    <cellStyle name="Note 13 5 2 3 4 2" xfId="17196"/>
    <cellStyle name="Note 13 5 2 3 4 2 2" xfId="17197"/>
    <cellStyle name="Note 13 5 2 3 4 3" xfId="17198"/>
    <cellStyle name="Note 13 5 2 3 5" xfId="17199"/>
    <cellStyle name="Note 13 5 2 3 5 2" xfId="17200"/>
    <cellStyle name="Note 13 5 2 3 5 2 2" xfId="17201"/>
    <cellStyle name="Note 13 5 2 3 5 3" xfId="17202"/>
    <cellStyle name="Note 13 5 2 3 6" xfId="17203"/>
    <cellStyle name="Note 13 5 2 3 6 2" xfId="17204"/>
    <cellStyle name="Note 13 5 2 3 7" xfId="17205"/>
    <cellStyle name="Note 13 5 2 4" xfId="17206"/>
    <cellStyle name="Note 13 5 2 4 2" xfId="17207"/>
    <cellStyle name="Note 13 5 2 4 2 2" xfId="17208"/>
    <cellStyle name="Note 13 5 2 4 2 2 2" xfId="17209"/>
    <cellStyle name="Note 13 5 2 4 2 3" xfId="17210"/>
    <cellStyle name="Note 13 5 2 4 3" xfId="17211"/>
    <cellStyle name="Note 13 5 2 4 3 2" xfId="17212"/>
    <cellStyle name="Note 13 5 2 4 3 2 2" xfId="17213"/>
    <cellStyle name="Note 13 5 2 4 3 3" xfId="17214"/>
    <cellStyle name="Note 13 5 2 4 4" xfId="17215"/>
    <cellStyle name="Note 13 5 2 4 4 2" xfId="17216"/>
    <cellStyle name="Note 13 5 2 4 4 2 2" xfId="17217"/>
    <cellStyle name="Note 13 5 2 4 4 3" xfId="17218"/>
    <cellStyle name="Note 13 5 2 4 5" xfId="17219"/>
    <cellStyle name="Note 13 5 2 4 5 2" xfId="17220"/>
    <cellStyle name="Note 13 5 2 4 6" xfId="17221"/>
    <cellStyle name="Note 13 5 2 5" xfId="17222"/>
    <cellStyle name="Note 13 5 2 5 2" xfId="17223"/>
    <cellStyle name="Note 13 5 2 5 2 2" xfId="17224"/>
    <cellStyle name="Note 13 5 2 5 2 2 2" xfId="17225"/>
    <cellStyle name="Note 13 5 2 5 2 3" xfId="17226"/>
    <cellStyle name="Note 13 5 2 5 3" xfId="17227"/>
    <cellStyle name="Note 13 5 2 5 3 2" xfId="17228"/>
    <cellStyle name="Note 13 5 2 5 3 2 2" xfId="17229"/>
    <cellStyle name="Note 13 5 2 5 3 3" xfId="17230"/>
    <cellStyle name="Note 13 5 2 5 4" xfId="17231"/>
    <cellStyle name="Note 13 5 2 5 4 2" xfId="17232"/>
    <cellStyle name="Note 13 5 2 5 4 2 2" xfId="17233"/>
    <cellStyle name="Note 13 5 2 5 4 3" xfId="17234"/>
    <cellStyle name="Note 13 5 2 5 5" xfId="17235"/>
    <cellStyle name="Note 13 5 2 5 5 2" xfId="17236"/>
    <cellStyle name="Note 13 5 2 5 6" xfId="17237"/>
    <cellStyle name="Note 13 5 2 6" xfId="17238"/>
    <cellStyle name="Note 13 5 2 6 2" xfId="17239"/>
    <cellStyle name="Note 13 5 2 6 2 2" xfId="17240"/>
    <cellStyle name="Note 13 5 2 6 2 2 2" xfId="17241"/>
    <cellStyle name="Note 13 5 2 6 2 3" xfId="17242"/>
    <cellStyle name="Note 13 5 2 6 3" xfId="17243"/>
    <cellStyle name="Note 13 5 2 6 3 2" xfId="17244"/>
    <cellStyle name="Note 13 5 2 6 3 2 2" xfId="17245"/>
    <cellStyle name="Note 13 5 2 6 3 3" xfId="17246"/>
    <cellStyle name="Note 13 5 2 6 4" xfId="17247"/>
    <cellStyle name="Note 13 5 2 6 4 2" xfId="17248"/>
    <cellStyle name="Note 13 5 2 6 4 2 2" xfId="17249"/>
    <cellStyle name="Note 13 5 2 6 4 3" xfId="17250"/>
    <cellStyle name="Note 13 5 2 6 5" xfId="17251"/>
    <cellStyle name="Note 13 5 2 6 5 2" xfId="17252"/>
    <cellStyle name="Note 13 5 2 6 6" xfId="17253"/>
    <cellStyle name="Note 13 5 2 7" xfId="17254"/>
    <cellStyle name="Note 13 5 2 7 2" xfId="17255"/>
    <cellStyle name="Note 13 5 2 7 2 2" xfId="17256"/>
    <cellStyle name="Note 13 5 2 7 2 2 2" xfId="17257"/>
    <cellStyle name="Note 13 5 2 7 2 3" xfId="17258"/>
    <cellStyle name="Note 13 5 2 7 3" xfId="17259"/>
    <cellStyle name="Note 13 5 2 7 3 2" xfId="17260"/>
    <cellStyle name="Note 13 5 2 7 3 2 2" xfId="17261"/>
    <cellStyle name="Note 13 5 2 7 3 3" xfId="17262"/>
    <cellStyle name="Note 13 5 2 7 4" xfId="17263"/>
    <cellStyle name="Note 13 5 2 7 4 2" xfId="17264"/>
    <cellStyle name="Note 13 5 2 7 4 2 2" xfId="17265"/>
    <cellStyle name="Note 13 5 2 7 4 3" xfId="17266"/>
    <cellStyle name="Note 13 5 2 7 5" xfId="17267"/>
    <cellStyle name="Note 13 5 2 7 5 2" xfId="17268"/>
    <cellStyle name="Note 13 5 2 7 6" xfId="17269"/>
    <cellStyle name="Note 13 5 2 8" xfId="17270"/>
    <cellStyle name="Note 13 5 2 8 2" xfId="17271"/>
    <cellStyle name="Note 13 5 2 8 2 2" xfId="17272"/>
    <cellStyle name="Note 13 5 2 8 3" xfId="17273"/>
    <cellStyle name="Note 13 5 2 9" xfId="17274"/>
    <cellStyle name="Note 13 5 2 9 2" xfId="17275"/>
    <cellStyle name="Note 13 5 3" xfId="17276"/>
    <cellStyle name="Note 13 5 3 10" xfId="17277"/>
    <cellStyle name="Note 13 5 3 2" xfId="17278"/>
    <cellStyle name="Note 13 5 3 2 10" xfId="17279"/>
    <cellStyle name="Note 13 5 3 2 2" xfId="17280"/>
    <cellStyle name="Note 13 5 3 2 2 2" xfId="17281"/>
    <cellStyle name="Note 13 5 3 2 2 2 2" xfId="17282"/>
    <cellStyle name="Note 13 5 3 2 2 2 2 2" xfId="17283"/>
    <cellStyle name="Note 13 5 3 2 2 2 2 2 2" xfId="17284"/>
    <cellStyle name="Note 13 5 3 2 2 2 2 3" xfId="17285"/>
    <cellStyle name="Note 13 5 3 2 2 2 3" xfId="17286"/>
    <cellStyle name="Note 13 5 3 2 2 2 3 2" xfId="17287"/>
    <cellStyle name="Note 13 5 3 2 2 2 3 2 2" xfId="17288"/>
    <cellStyle name="Note 13 5 3 2 2 2 3 3" xfId="17289"/>
    <cellStyle name="Note 13 5 3 2 2 2 4" xfId="17290"/>
    <cellStyle name="Note 13 5 3 2 2 2 4 2" xfId="17291"/>
    <cellStyle name="Note 13 5 3 2 2 2 4 2 2" xfId="17292"/>
    <cellStyle name="Note 13 5 3 2 2 2 4 3" xfId="17293"/>
    <cellStyle name="Note 13 5 3 2 2 2 5" xfId="17294"/>
    <cellStyle name="Note 13 5 3 2 2 2 5 2" xfId="17295"/>
    <cellStyle name="Note 13 5 3 2 2 2 5 2 2" xfId="17296"/>
    <cellStyle name="Note 13 5 3 2 2 2 5 3" xfId="17297"/>
    <cellStyle name="Note 13 5 3 2 2 2 6" xfId="17298"/>
    <cellStyle name="Note 13 5 3 2 2 2 6 2" xfId="17299"/>
    <cellStyle name="Note 13 5 3 2 2 2 7" xfId="17300"/>
    <cellStyle name="Note 13 5 3 2 2 3" xfId="17301"/>
    <cellStyle name="Note 13 5 3 2 2 3 2" xfId="17302"/>
    <cellStyle name="Note 13 5 3 2 2 3 2 2" xfId="17303"/>
    <cellStyle name="Note 13 5 3 2 2 3 2 2 2" xfId="17304"/>
    <cellStyle name="Note 13 5 3 2 2 3 2 3" xfId="17305"/>
    <cellStyle name="Note 13 5 3 2 2 3 3" xfId="17306"/>
    <cellStyle name="Note 13 5 3 2 2 3 3 2" xfId="17307"/>
    <cellStyle name="Note 13 5 3 2 2 3 3 2 2" xfId="17308"/>
    <cellStyle name="Note 13 5 3 2 2 3 3 3" xfId="17309"/>
    <cellStyle name="Note 13 5 3 2 2 3 4" xfId="17310"/>
    <cellStyle name="Note 13 5 3 2 2 3 4 2" xfId="17311"/>
    <cellStyle name="Note 13 5 3 2 2 3 4 2 2" xfId="17312"/>
    <cellStyle name="Note 13 5 3 2 2 3 4 3" xfId="17313"/>
    <cellStyle name="Note 13 5 3 2 2 3 5" xfId="17314"/>
    <cellStyle name="Note 13 5 3 2 2 3 5 2" xfId="17315"/>
    <cellStyle name="Note 13 5 3 2 2 3 6" xfId="17316"/>
    <cellStyle name="Note 13 5 3 2 2 4" xfId="17317"/>
    <cellStyle name="Note 13 5 3 2 2 4 2" xfId="17318"/>
    <cellStyle name="Note 13 5 3 2 2 4 2 2" xfId="17319"/>
    <cellStyle name="Note 13 5 3 2 2 4 2 2 2" xfId="17320"/>
    <cellStyle name="Note 13 5 3 2 2 4 2 3" xfId="17321"/>
    <cellStyle name="Note 13 5 3 2 2 4 3" xfId="17322"/>
    <cellStyle name="Note 13 5 3 2 2 4 3 2" xfId="17323"/>
    <cellStyle name="Note 13 5 3 2 2 4 3 2 2" xfId="17324"/>
    <cellStyle name="Note 13 5 3 2 2 4 3 3" xfId="17325"/>
    <cellStyle name="Note 13 5 3 2 2 4 4" xfId="17326"/>
    <cellStyle name="Note 13 5 3 2 2 4 4 2" xfId="17327"/>
    <cellStyle name="Note 13 5 3 2 2 4 4 2 2" xfId="17328"/>
    <cellStyle name="Note 13 5 3 2 2 4 4 3" xfId="17329"/>
    <cellStyle name="Note 13 5 3 2 2 4 5" xfId="17330"/>
    <cellStyle name="Note 13 5 3 2 2 4 5 2" xfId="17331"/>
    <cellStyle name="Note 13 5 3 2 2 4 6" xfId="17332"/>
    <cellStyle name="Note 13 5 3 2 2 5" xfId="17333"/>
    <cellStyle name="Note 13 5 3 2 2 5 2" xfId="17334"/>
    <cellStyle name="Note 13 5 3 2 2 5 2 2" xfId="17335"/>
    <cellStyle name="Note 13 5 3 2 2 5 2 2 2" xfId="17336"/>
    <cellStyle name="Note 13 5 3 2 2 5 2 3" xfId="17337"/>
    <cellStyle name="Note 13 5 3 2 2 5 3" xfId="17338"/>
    <cellStyle name="Note 13 5 3 2 2 5 3 2" xfId="17339"/>
    <cellStyle name="Note 13 5 3 2 2 5 3 2 2" xfId="17340"/>
    <cellStyle name="Note 13 5 3 2 2 5 3 3" xfId="17341"/>
    <cellStyle name="Note 13 5 3 2 2 5 4" xfId="17342"/>
    <cellStyle name="Note 13 5 3 2 2 5 4 2" xfId="17343"/>
    <cellStyle name="Note 13 5 3 2 2 5 4 2 2" xfId="17344"/>
    <cellStyle name="Note 13 5 3 2 2 5 4 3" xfId="17345"/>
    <cellStyle name="Note 13 5 3 2 2 5 5" xfId="17346"/>
    <cellStyle name="Note 13 5 3 2 2 5 5 2" xfId="17347"/>
    <cellStyle name="Note 13 5 3 2 2 5 6" xfId="17348"/>
    <cellStyle name="Note 13 5 3 2 2 6" xfId="17349"/>
    <cellStyle name="Note 13 5 3 2 2 6 2" xfId="17350"/>
    <cellStyle name="Note 13 5 3 2 2 6 2 2" xfId="17351"/>
    <cellStyle name="Note 13 5 3 2 2 6 2 2 2" xfId="17352"/>
    <cellStyle name="Note 13 5 3 2 2 6 2 3" xfId="17353"/>
    <cellStyle name="Note 13 5 3 2 2 6 3" xfId="17354"/>
    <cellStyle name="Note 13 5 3 2 2 6 3 2" xfId="17355"/>
    <cellStyle name="Note 13 5 3 2 2 6 3 2 2" xfId="17356"/>
    <cellStyle name="Note 13 5 3 2 2 6 3 3" xfId="17357"/>
    <cellStyle name="Note 13 5 3 2 2 6 4" xfId="17358"/>
    <cellStyle name="Note 13 5 3 2 2 6 4 2" xfId="17359"/>
    <cellStyle name="Note 13 5 3 2 2 6 4 2 2" xfId="17360"/>
    <cellStyle name="Note 13 5 3 2 2 6 4 3" xfId="17361"/>
    <cellStyle name="Note 13 5 3 2 2 6 5" xfId="17362"/>
    <cellStyle name="Note 13 5 3 2 2 6 5 2" xfId="17363"/>
    <cellStyle name="Note 13 5 3 2 2 6 6" xfId="17364"/>
    <cellStyle name="Note 13 5 3 2 2 7" xfId="17365"/>
    <cellStyle name="Note 13 5 3 2 2 7 2" xfId="17366"/>
    <cellStyle name="Note 13 5 3 2 2 7 2 2" xfId="17367"/>
    <cellStyle name="Note 13 5 3 2 2 7 3" xfId="17368"/>
    <cellStyle name="Note 13 5 3 2 2 8" xfId="17369"/>
    <cellStyle name="Note 13 5 3 2 2 8 2" xfId="17370"/>
    <cellStyle name="Note 13 5 3 2 2 9" xfId="17371"/>
    <cellStyle name="Note 13 5 3 2 3" xfId="17372"/>
    <cellStyle name="Note 13 5 3 2 3 2" xfId="17373"/>
    <cellStyle name="Note 13 5 3 2 3 2 2" xfId="17374"/>
    <cellStyle name="Note 13 5 3 2 3 2 2 2" xfId="17375"/>
    <cellStyle name="Note 13 5 3 2 3 2 3" xfId="17376"/>
    <cellStyle name="Note 13 5 3 2 3 3" xfId="17377"/>
    <cellStyle name="Note 13 5 3 2 3 3 2" xfId="17378"/>
    <cellStyle name="Note 13 5 3 2 3 3 2 2" xfId="17379"/>
    <cellStyle name="Note 13 5 3 2 3 3 3" xfId="17380"/>
    <cellStyle name="Note 13 5 3 2 3 4" xfId="17381"/>
    <cellStyle name="Note 13 5 3 2 3 4 2" xfId="17382"/>
    <cellStyle name="Note 13 5 3 2 3 4 2 2" xfId="17383"/>
    <cellStyle name="Note 13 5 3 2 3 4 3" xfId="17384"/>
    <cellStyle name="Note 13 5 3 2 3 5" xfId="17385"/>
    <cellStyle name="Note 13 5 3 2 3 5 2" xfId="17386"/>
    <cellStyle name="Note 13 5 3 2 3 5 2 2" xfId="17387"/>
    <cellStyle name="Note 13 5 3 2 3 5 3" xfId="17388"/>
    <cellStyle name="Note 13 5 3 2 3 6" xfId="17389"/>
    <cellStyle name="Note 13 5 3 2 3 6 2" xfId="17390"/>
    <cellStyle name="Note 13 5 3 2 3 7" xfId="17391"/>
    <cellStyle name="Note 13 5 3 2 4" xfId="17392"/>
    <cellStyle name="Note 13 5 3 2 4 2" xfId="17393"/>
    <cellStyle name="Note 13 5 3 2 4 2 2" xfId="17394"/>
    <cellStyle name="Note 13 5 3 2 4 2 2 2" xfId="17395"/>
    <cellStyle name="Note 13 5 3 2 4 2 3" xfId="17396"/>
    <cellStyle name="Note 13 5 3 2 4 3" xfId="17397"/>
    <cellStyle name="Note 13 5 3 2 4 3 2" xfId="17398"/>
    <cellStyle name="Note 13 5 3 2 4 3 2 2" xfId="17399"/>
    <cellStyle name="Note 13 5 3 2 4 3 3" xfId="17400"/>
    <cellStyle name="Note 13 5 3 2 4 4" xfId="17401"/>
    <cellStyle name="Note 13 5 3 2 4 4 2" xfId="17402"/>
    <cellStyle name="Note 13 5 3 2 4 4 2 2" xfId="17403"/>
    <cellStyle name="Note 13 5 3 2 4 4 3" xfId="17404"/>
    <cellStyle name="Note 13 5 3 2 4 5" xfId="17405"/>
    <cellStyle name="Note 13 5 3 2 4 5 2" xfId="17406"/>
    <cellStyle name="Note 13 5 3 2 4 6" xfId="17407"/>
    <cellStyle name="Note 13 5 3 2 5" xfId="17408"/>
    <cellStyle name="Note 13 5 3 2 5 2" xfId="17409"/>
    <cellStyle name="Note 13 5 3 2 5 2 2" xfId="17410"/>
    <cellStyle name="Note 13 5 3 2 5 2 2 2" xfId="17411"/>
    <cellStyle name="Note 13 5 3 2 5 2 3" xfId="17412"/>
    <cellStyle name="Note 13 5 3 2 5 3" xfId="17413"/>
    <cellStyle name="Note 13 5 3 2 5 3 2" xfId="17414"/>
    <cellStyle name="Note 13 5 3 2 5 3 2 2" xfId="17415"/>
    <cellStyle name="Note 13 5 3 2 5 3 3" xfId="17416"/>
    <cellStyle name="Note 13 5 3 2 5 4" xfId="17417"/>
    <cellStyle name="Note 13 5 3 2 5 4 2" xfId="17418"/>
    <cellStyle name="Note 13 5 3 2 5 4 2 2" xfId="17419"/>
    <cellStyle name="Note 13 5 3 2 5 4 3" xfId="17420"/>
    <cellStyle name="Note 13 5 3 2 5 5" xfId="17421"/>
    <cellStyle name="Note 13 5 3 2 5 5 2" xfId="17422"/>
    <cellStyle name="Note 13 5 3 2 5 6" xfId="17423"/>
    <cellStyle name="Note 13 5 3 2 6" xfId="17424"/>
    <cellStyle name="Note 13 5 3 2 6 2" xfId="17425"/>
    <cellStyle name="Note 13 5 3 2 6 2 2" xfId="17426"/>
    <cellStyle name="Note 13 5 3 2 6 2 2 2" xfId="17427"/>
    <cellStyle name="Note 13 5 3 2 6 2 3" xfId="17428"/>
    <cellStyle name="Note 13 5 3 2 6 3" xfId="17429"/>
    <cellStyle name="Note 13 5 3 2 6 3 2" xfId="17430"/>
    <cellStyle name="Note 13 5 3 2 6 3 2 2" xfId="17431"/>
    <cellStyle name="Note 13 5 3 2 6 3 3" xfId="17432"/>
    <cellStyle name="Note 13 5 3 2 6 4" xfId="17433"/>
    <cellStyle name="Note 13 5 3 2 6 4 2" xfId="17434"/>
    <cellStyle name="Note 13 5 3 2 6 4 2 2" xfId="17435"/>
    <cellStyle name="Note 13 5 3 2 6 4 3" xfId="17436"/>
    <cellStyle name="Note 13 5 3 2 6 5" xfId="17437"/>
    <cellStyle name="Note 13 5 3 2 6 5 2" xfId="17438"/>
    <cellStyle name="Note 13 5 3 2 6 6" xfId="17439"/>
    <cellStyle name="Note 13 5 3 2 7" xfId="17440"/>
    <cellStyle name="Note 13 5 3 2 7 2" xfId="17441"/>
    <cellStyle name="Note 13 5 3 2 7 2 2" xfId="17442"/>
    <cellStyle name="Note 13 5 3 2 7 2 2 2" xfId="17443"/>
    <cellStyle name="Note 13 5 3 2 7 2 3" xfId="17444"/>
    <cellStyle name="Note 13 5 3 2 7 3" xfId="17445"/>
    <cellStyle name="Note 13 5 3 2 7 3 2" xfId="17446"/>
    <cellStyle name="Note 13 5 3 2 7 3 2 2" xfId="17447"/>
    <cellStyle name="Note 13 5 3 2 7 3 3" xfId="17448"/>
    <cellStyle name="Note 13 5 3 2 7 4" xfId="17449"/>
    <cellStyle name="Note 13 5 3 2 7 4 2" xfId="17450"/>
    <cellStyle name="Note 13 5 3 2 7 4 2 2" xfId="17451"/>
    <cellStyle name="Note 13 5 3 2 7 4 3" xfId="17452"/>
    <cellStyle name="Note 13 5 3 2 7 5" xfId="17453"/>
    <cellStyle name="Note 13 5 3 2 7 5 2" xfId="17454"/>
    <cellStyle name="Note 13 5 3 2 7 6" xfId="17455"/>
    <cellStyle name="Note 13 5 3 2 8" xfId="17456"/>
    <cellStyle name="Note 13 5 3 2 8 2" xfId="17457"/>
    <cellStyle name="Note 13 5 3 2 8 2 2" xfId="17458"/>
    <cellStyle name="Note 13 5 3 2 8 3" xfId="17459"/>
    <cellStyle name="Note 13 5 3 2 9" xfId="17460"/>
    <cellStyle name="Note 13 5 3 2 9 2" xfId="17461"/>
    <cellStyle name="Note 13 5 3 3" xfId="17462"/>
    <cellStyle name="Note 13 5 3 3 2" xfId="17463"/>
    <cellStyle name="Note 13 5 3 3 2 2" xfId="17464"/>
    <cellStyle name="Note 13 5 3 3 2 2 2" xfId="17465"/>
    <cellStyle name="Note 13 5 3 3 2 3" xfId="17466"/>
    <cellStyle name="Note 13 5 3 3 3" xfId="17467"/>
    <cellStyle name="Note 13 5 3 3 3 2" xfId="17468"/>
    <cellStyle name="Note 13 5 3 3 3 2 2" xfId="17469"/>
    <cellStyle name="Note 13 5 3 3 3 3" xfId="17470"/>
    <cellStyle name="Note 13 5 3 3 4" xfId="17471"/>
    <cellStyle name="Note 13 5 3 3 4 2" xfId="17472"/>
    <cellStyle name="Note 13 5 3 3 4 2 2" xfId="17473"/>
    <cellStyle name="Note 13 5 3 3 4 3" xfId="17474"/>
    <cellStyle name="Note 13 5 3 3 5" xfId="17475"/>
    <cellStyle name="Note 13 5 3 3 5 2" xfId="17476"/>
    <cellStyle name="Note 13 5 3 3 5 2 2" xfId="17477"/>
    <cellStyle name="Note 13 5 3 3 5 3" xfId="17478"/>
    <cellStyle name="Note 13 5 3 3 6" xfId="17479"/>
    <cellStyle name="Note 13 5 3 3 6 2" xfId="17480"/>
    <cellStyle name="Note 13 5 3 3 7" xfId="17481"/>
    <cellStyle name="Note 13 5 3 4" xfId="17482"/>
    <cellStyle name="Note 13 5 3 4 2" xfId="17483"/>
    <cellStyle name="Note 13 5 3 4 2 2" xfId="17484"/>
    <cellStyle name="Note 13 5 3 4 2 2 2" xfId="17485"/>
    <cellStyle name="Note 13 5 3 4 2 3" xfId="17486"/>
    <cellStyle name="Note 13 5 3 4 3" xfId="17487"/>
    <cellStyle name="Note 13 5 3 4 3 2" xfId="17488"/>
    <cellStyle name="Note 13 5 3 4 3 2 2" xfId="17489"/>
    <cellStyle name="Note 13 5 3 4 3 3" xfId="17490"/>
    <cellStyle name="Note 13 5 3 4 4" xfId="17491"/>
    <cellStyle name="Note 13 5 3 4 4 2" xfId="17492"/>
    <cellStyle name="Note 13 5 3 4 4 2 2" xfId="17493"/>
    <cellStyle name="Note 13 5 3 4 4 3" xfId="17494"/>
    <cellStyle name="Note 13 5 3 4 5" xfId="17495"/>
    <cellStyle name="Note 13 5 3 4 5 2" xfId="17496"/>
    <cellStyle name="Note 13 5 3 4 6" xfId="17497"/>
    <cellStyle name="Note 13 5 3 5" xfId="17498"/>
    <cellStyle name="Note 13 5 3 5 2" xfId="17499"/>
    <cellStyle name="Note 13 5 3 5 2 2" xfId="17500"/>
    <cellStyle name="Note 13 5 3 5 2 2 2" xfId="17501"/>
    <cellStyle name="Note 13 5 3 5 2 3" xfId="17502"/>
    <cellStyle name="Note 13 5 3 5 3" xfId="17503"/>
    <cellStyle name="Note 13 5 3 5 3 2" xfId="17504"/>
    <cellStyle name="Note 13 5 3 5 3 2 2" xfId="17505"/>
    <cellStyle name="Note 13 5 3 5 3 3" xfId="17506"/>
    <cellStyle name="Note 13 5 3 5 4" xfId="17507"/>
    <cellStyle name="Note 13 5 3 5 4 2" xfId="17508"/>
    <cellStyle name="Note 13 5 3 5 4 2 2" xfId="17509"/>
    <cellStyle name="Note 13 5 3 5 4 3" xfId="17510"/>
    <cellStyle name="Note 13 5 3 5 5" xfId="17511"/>
    <cellStyle name="Note 13 5 3 5 5 2" xfId="17512"/>
    <cellStyle name="Note 13 5 3 5 6" xfId="17513"/>
    <cellStyle name="Note 13 5 3 6" xfId="17514"/>
    <cellStyle name="Note 13 5 3 6 2" xfId="17515"/>
    <cellStyle name="Note 13 5 3 6 2 2" xfId="17516"/>
    <cellStyle name="Note 13 5 3 6 2 2 2" xfId="17517"/>
    <cellStyle name="Note 13 5 3 6 2 3" xfId="17518"/>
    <cellStyle name="Note 13 5 3 6 3" xfId="17519"/>
    <cellStyle name="Note 13 5 3 6 3 2" xfId="17520"/>
    <cellStyle name="Note 13 5 3 6 3 2 2" xfId="17521"/>
    <cellStyle name="Note 13 5 3 6 3 3" xfId="17522"/>
    <cellStyle name="Note 13 5 3 6 4" xfId="17523"/>
    <cellStyle name="Note 13 5 3 6 4 2" xfId="17524"/>
    <cellStyle name="Note 13 5 3 6 4 2 2" xfId="17525"/>
    <cellStyle name="Note 13 5 3 6 4 3" xfId="17526"/>
    <cellStyle name="Note 13 5 3 6 5" xfId="17527"/>
    <cellStyle name="Note 13 5 3 6 5 2" xfId="17528"/>
    <cellStyle name="Note 13 5 3 6 6" xfId="17529"/>
    <cellStyle name="Note 13 5 3 7" xfId="17530"/>
    <cellStyle name="Note 13 5 3 7 2" xfId="17531"/>
    <cellStyle name="Note 13 5 3 7 2 2" xfId="17532"/>
    <cellStyle name="Note 13 5 3 7 2 2 2" xfId="17533"/>
    <cellStyle name="Note 13 5 3 7 2 3" xfId="17534"/>
    <cellStyle name="Note 13 5 3 7 3" xfId="17535"/>
    <cellStyle name="Note 13 5 3 7 3 2" xfId="17536"/>
    <cellStyle name="Note 13 5 3 7 3 2 2" xfId="17537"/>
    <cellStyle name="Note 13 5 3 7 3 3" xfId="17538"/>
    <cellStyle name="Note 13 5 3 7 4" xfId="17539"/>
    <cellStyle name="Note 13 5 3 7 4 2" xfId="17540"/>
    <cellStyle name="Note 13 5 3 7 4 2 2" xfId="17541"/>
    <cellStyle name="Note 13 5 3 7 4 3" xfId="17542"/>
    <cellStyle name="Note 13 5 3 7 5" xfId="17543"/>
    <cellStyle name="Note 13 5 3 7 5 2" xfId="17544"/>
    <cellStyle name="Note 13 5 3 7 6" xfId="17545"/>
    <cellStyle name="Note 13 5 3 8" xfId="17546"/>
    <cellStyle name="Note 13 5 3 8 2" xfId="17547"/>
    <cellStyle name="Note 13 5 3 8 2 2" xfId="17548"/>
    <cellStyle name="Note 13 5 3 8 3" xfId="17549"/>
    <cellStyle name="Note 13 5 3 9" xfId="17550"/>
    <cellStyle name="Note 13 5 3 9 2" xfId="17551"/>
    <cellStyle name="Note 13 5 4" xfId="17552"/>
    <cellStyle name="Note 13 5 4 2" xfId="17553"/>
    <cellStyle name="Note 13 5 4 2 2" xfId="17554"/>
    <cellStyle name="Note 13 5 4 2 2 2" xfId="17555"/>
    <cellStyle name="Note 13 5 4 2 3" xfId="17556"/>
    <cellStyle name="Note 13 5 4 3" xfId="17557"/>
    <cellStyle name="Note 13 5 4 3 2" xfId="17558"/>
    <cellStyle name="Note 13 5 4 3 2 2" xfId="17559"/>
    <cellStyle name="Note 13 5 4 3 3" xfId="17560"/>
    <cellStyle name="Note 13 5 4 4" xfId="17561"/>
    <cellStyle name="Note 13 5 4 4 2" xfId="17562"/>
    <cellStyle name="Note 13 5 4 4 2 2" xfId="17563"/>
    <cellStyle name="Note 13 5 4 4 3" xfId="17564"/>
    <cellStyle name="Note 13 5 4 5" xfId="17565"/>
    <cellStyle name="Note 13 5 4 5 2" xfId="17566"/>
    <cellStyle name="Note 13 5 4 5 2 2" xfId="17567"/>
    <cellStyle name="Note 13 5 4 5 3" xfId="17568"/>
    <cellStyle name="Note 13 5 4 6" xfId="17569"/>
    <cellStyle name="Note 13 5 4 6 2" xfId="17570"/>
    <cellStyle name="Note 13 5 4 7" xfId="17571"/>
    <cellStyle name="Note 13 5 5" xfId="17572"/>
    <cellStyle name="Note 13 5 5 2" xfId="17573"/>
    <cellStyle name="Note 13 5 5 2 2" xfId="17574"/>
    <cellStyle name="Note 13 5 5 2 2 2" xfId="17575"/>
    <cellStyle name="Note 13 5 5 2 3" xfId="17576"/>
    <cellStyle name="Note 13 5 5 3" xfId="17577"/>
    <cellStyle name="Note 13 5 5 3 2" xfId="17578"/>
    <cellStyle name="Note 13 5 5 3 2 2" xfId="17579"/>
    <cellStyle name="Note 13 5 5 3 3" xfId="17580"/>
    <cellStyle name="Note 13 5 5 4" xfId="17581"/>
    <cellStyle name="Note 13 5 5 4 2" xfId="17582"/>
    <cellStyle name="Note 13 5 5 4 2 2" xfId="17583"/>
    <cellStyle name="Note 13 5 5 4 3" xfId="17584"/>
    <cellStyle name="Note 13 5 5 5" xfId="17585"/>
    <cellStyle name="Note 13 5 5 5 2" xfId="17586"/>
    <cellStyle name="Note 13 5 5 6" xfId="17587"/>
    <cellStyle name="Note 13 5 6" xfId="17588"/>
    <cellStyle name="Note 13 5 6 2" xfId="17589"/>
    <cellStyle name="Note 13 5 6 2 2" xfId="17590"/>
    <cellStyle name="Note 13 5 6 2 2 2" xfId="17591"/>
    <cellStyle name="Note 13 5 6 2 3" xfId="17592"/>
    <cellStyle name="Note 13 5 6 3" xfId="17593"/>
    <cellStyle name="Note 13 5 6 3 2" xfId="17594"/>
    <cellStyle name="Note 13 5 6 3 2 2" xfId="17595"/>
    <cellStyle name="Note 13 5 6 3 3" xfId="17596"/>
    <cellStyle name="Note 13 5 6 4" xfId="17597"/>
    <cellStyle name="Note 13 5 6 4 2" xfId="17598"/>
    <cellStyle name="Note 13 5 6 4 2 2" xfId="17599"/>
    <cellStyle name="Note 13 5 6 4 3" xfId="17600"/>
    <cellStyle name="Note 13 5 6 5" xfId="17601"/>
    <cellStyle name="Note 13 5 6 5 2" xfId="17602"/>
    <cellStyle name="Note 13 5 6 6" xfId="17603"/>
    <cellStyle name="Note 13 5 7" xfId="17604"/>
    <cellStyle name="Note 13 5 7 2" xfId="17605"/>
    <cellStyle name="Note 13 5 7 2 2" xfId="17606"/>
    <cellStyle name="Note 13 5 7 2 2 2" xfId="17607"/>
    <cellStyle name="Note 13 5 7 2 3" xfId="17608"/>
    <cellStyle name="Note 13 5 7 3" xfId="17609"/>
    <cellStyle name="Note 13 5 7 3 2" xfId="17610"/>
    <cellStyle name="Note 13 5 7 3 2 2" xfId="17611"/>
    <cellStyle name="Note 13 5 7 3 3" xfId="17612"/>
    <cellStyle name="Note 13 5 7 4" xfId="17613"/>
    <cellStyle name="Note 13 5 7 4 2" xfId="17614"/>
    <cellStyle name="Note 13 5 7 4 2 2" xfId="17615"/>
    <cellStyle name="Note 13 5 7 4 3" xfId="17616"/>
    <cellStyle name="Note 13 5 7 5" xfId="17617"/>
    <cellStyle name="Note 13 5 7 5 2" xfId="17618"/>
    <cellStyle name="Note 13 5 7 6" xfId="17619"/>
    <cellStyle name="Note 13 5 8" xfId="17620"/>
    <cellStyle name="Note 13 5 8 2" xfId="17621"/>
    <cellStyle name="Note 13 5 8 2 2" xfId="17622"/>
    <cellStyle name="Note 13 5 8 2 2 2" xfId="17623"/>
    <cellStyle name="Note 13 5 8 2 3" xfId="17624"/>
    <cellStyle name="Note 13 5 8 3" xfId="17625"/>
    <cellStyle name="Note 13 5 8 3 2" xfId="17626"/>
    <cellStyle name="Note 13 5 8 3 2 2" xfId="17627"/>
    <cellStyle name="Note 13 5 8 3 3" xfId="17628"/>
    <cellStyle name="Note 13 5 8 4" xfId="17629"/>
    <cellStyle name="Note 13 5 8 4 2" xfId="17630"/>
    <cellStyle name="Note 13 5 8 4 2 2" xfId="17631"/>
    <cellStyle name="Note 13 5 8 4 3" xfId="17632"/>
    <cellStyle name="Note 13 5 8 5" xfId="17633"/>
    <cellStyle name="Note 13 5 8 5 2" xfId="17634"/>
    <cellStyle name="Note 13 5 8 6" xfId="17635"/>
    <cellStyle name="Note 13 5 9" xfId="17636"/>
    <cellStyle name="Note 13 5 9 2" xfId="17637"/>
    <cellStyle name="Note 13 5 9 2 2" xfId="17638"/>
    <cellStyle name="Note 13 5 9 3" xfId="17639"/>
    <cellStyle name="Note 13 6" xfId="17640"/>
    <cellStyle name="Note 13 6 10" xfId="17641"/>
    <cellStyle name="Note 13 6 2" xfId="17642"/>
    <cellStyle name="Note 13 6 2 10" xfId="17643"/>
    <cellStyle name="Note 13 6 2 2" xfId="17644"/>
    <cellStyle name="Note 13 6 2 2 2" xfId="17645"/>
    <cellStyle name="Note 13 6 2 2 2 2" xfId="17646"/>
    <cellStyle name="Note 13 6 2 2 2 2 2" xfId="17647"/>
    <cellStyle name="Note 13 6 2 2 2 2 2 2" xfId="17648"/>
    <cellStyle name="Note 13 6 2 2 2 2 3" xfId="17649"/>
    <cellStyle name="Note 13 6 2 2 2 3" xfId="17650"/>
    <cellStyle name="Note 13 6 2 2 2 3 2" xfId="17651"/>
    <cellStyle name="Note 13 6 2 2 2 3 2 2" xfId="17652"/>
    <cellStyle name="Note 13 6 2 2 2 3 3" xfId="17653"/>
    <cellStyle name="Note 13 6 2 2 2 4" xfId="17654"/>
    <cellStyle name="Note 13 6 2 2 2 4 2" xfId="17655"/>
    <cellStyle name="Note 13 6 2 2 2 4 2 2" xfId="17656"/>
    <cellStyle name="Note 13 6 2 2 2 4 3" xfId="17657"/>
    <cellStyle name="Note 13 6 2 2 2 5" xfId="17658"/>
    <cellStyle name="Note 13 6 2 2 2 5 2" xfId="17659"/>
    <cellStyle name="Note 13 6 2 2 2 5 2 2" xfId="17660"/>
    <cellStyle name="Note 13 6 2 2 2 5 3" xfId="17661"/>
    <cellStyle name="Note 13 6 2 2 2 6" xfId="17662"/>
    <cellStyle name="Note 13 6 2 2 2 6 2" xfId="17663"/>
    <cellStyle name="Note 13 6 2 2 2 7" xfId="17664"/>
    <cellStyle name="Note 13 6 2 2 3" xfId="17665"/>
    <cellStyle name="Note 13 6 2 2 3 2" xfId="17666"/>
    <cellStyle name="Note 13 6 2 2 3 2 2" xfId="17667"/>
    <cellStyle name="Note 13 6 2 2 3 2 2 2" xfId="17668"/>
    <cellStyle name="Note 13 6 2 2 3 2 3" xfId="17669"/>
    <cellStyle name="Note 13 6 2 2 3 3" xfId="17670"/>
    <cellStyle name="Note 13 6 2 2 3 3 2" xfId="17671"/>
    <cellStyle name="Note 13 6 2 2 3 3 2 2" xfId="17672"/>
    <cellStyle name="Note 13 6 2 2 3 3 3" xfId="17673"/>
    <cellStyle name="Note 13 6 2 2 3 4" xfId="17674"/>
    <cellStyle name="Note 13 6 2 2 3 4 2" xfId="17675"/>
    <cellStyle name="Note 13 6 2 2 3 4 2 2" xfId="17676"/>
    <cellStyle name="Note 13 6 2 2 3 4 3" xfId="17677"/>
    <cellStyle name="Note 13 6 2 2 3 5" xfId="17678"/>
    <cellStyle name="Note 13 6 2 2 3 5 2" xfId="17679"/>
    <cellStyle name="Note 13 6 2 2 3 6" xfId="17680"/>
    <cellStyle name="Note 13 6 2 2 4" xfId="17681"/>
    <cellStyle name="Note 13 6 2 2 4 2" xfId="17682"/>
    <cellStyle name="Note 13 6 2 2 4 2 2" xfId="17683"/>
    <cellStyle name="Note 13 6 2 2 4 2 2 2" xfId="17684"/>
    <cellStyle name="Note 13 6 2 2 4 2 3" xfId="17685"/>
    <cellStyle name="Note 13 6 2 2 4 3" xfId="17686"/>
    <cellStyle name="Note 13 6 2 2 4 3 2" xfId="17687"/>
    <cellStyle name="Note 13 6 2 2 4 3 2 2" xfId="17688"/>
    <cellStyle name="Note 13 6 2 2 4 3 3" xfId="17689"/>
    <cellStyle name="Note 13 6 2 2 4 4" xfId="17690"/>
    <cellStyle name="Note 13 6 2 2 4 4 2" xfId="17691"/>
    <cellStyle name="Note 13 6 2 2 4 4 2 2" xfId="17692"/>
    <cellStyle name="Note 13 6 2 2 4 4 3" xfId="17693"/>
    <cellStyle name="Note 13 6 2 2 4 5" xfId="17694"/>
    <cellStyle name="Note 13 6 2 2 4 5 2" xfId="17695"/>
    <cellStyle name="Note 13 6 2 2 4 6" xfId="17696"/>
    <cellStyle name="Note 13 6 2 2 5" xfId="17697"/>
    <cellStyle name="Note 13 6 2 2 5 2" xfId="17698"/>
    <cellStyle name="Note 13 6 2 2 5 2 2" xfId="17699"/>
    <cellStyle name="Note 13 6 2 2 5 2 2 2" xfId="17700"/>
    <cellStyle name="Note 13 6 2 2 5 2 3" xfId="17701"/>
    <cellStyle name="Note 13 6 2 2 5 3" xfId="17702"/>
    <cellStyle name="Note 13 6 2 2 5 3 2" xfId="17703"/>
    <cellStyle name="Note 13 6 2 2 5 3 2 2" xfId="17704"/>
    <cellStyle name="Note 13 6 2 2 5 3 3" xfId="17705"/>
    <cellStyle name="Note 13 6 2 2 5 4" xfId="17706"/>
    <cellStyle name="Note 13 6 2 2 5 4 2" xfId="17707"/>
    <cellStyle name="Note 13 6 2 2 5 4 2 2" xfId="17708"/>
    <cellStyle name="Note 13 6 2 2 5 4 3" xfId="17709"/>
    <cellStyle name="Note 13 6 2 2 5 5" xfId="17710"/>
    <cellStyle name="Note 13 6 2 2 5 5 2" xfId="17711"/>
    <cellStyle name="Note 13 6 2 2 5 6" xfId="17712"/>
    <cellStyle name="Note 13 6 2 2 6" xfId="17713"/>
    <cellStyle name="Note 13 6 2 2 6 2" xfId="17714"/>
    <cellStyle name="Note 13 6 2 2 6 2 2" xfId="17715"/>
    <cellStyle name="Note 13 6 2 2 6 2 2 2" xfId="17716"/>
    <cellStyle name="Note 13 6 2 2 6 2 3" xfId="17717"/>
    <cellStyle name="Note 13 6 2 2 6 3" xfId="17718"/>
    <cellStyle name="Note 13 6 2 2 6 3 2" xfId="17719"/>
    <cellStyle name="Note 13 6 2 2 6 3 2 2" xfId="17720"/>
    <cellStyle name="Note 13 6 2 2 6 3 3" xfId="17721"/>
    <cellStyle name="Note 13 6 2 2 6 4" xfId="17722"/>
    <cellStyle name="Note 13 6 2 2 6 4 2" xfId="17723"/>
    <cellStyle name="Note 13 6 2 2 6 4 2 2" xfId="17724"/>
    <cellStyle name="Note 13 6 2 2 6 4 3" xfId="17725"/>
    <cellStyle name="Note 13 6 2 2 6 5" xfId="17726"/>
    <cellStyle name="Note 13 6 2 2 6 5 2" xfId="17727"/>
    <cellStyle name="Note 13 6 2 2 6 6" xfId="17728"/>
    <cellStyle name="Note 13 6 2 2 7" xfId="17729"/>
    <cellStyle name="Note 13 6 2 2 7 2" xfId="17730"/>
    <cellStyle name="Note 13 6 2 2 7 2 2" xfId="17731"/>
    <cellStyle name="Note 13 6 2 2 7 3" xfId="17732"/>
    <cellStyle name="Note 13 6 2 2 8" xfId="17733"/>
    <cellStyle name="Note 13 6 2 2 8 2" xfId="17734"/>
    <cellStyle name="Note 13 6 2 2 9" xfId="17735"/>
    <cellStyle name="Note 13 6 2 3" xfId="17736"/>
    <cellStyle name="Note 13 6 2 3 2" xfId="17737"/>
    <cellStyle name="Note 13 6 2 3 2 2" xfId="17738"/>
    <cellStyle name="Note 13 6 2 3 2 2 2" xfId="17739"/>
    <cellStyle name="Note 13 6 2 3 2 3" xfId="17740"/>
    <cellStyle name="Note 13 6 2 3 3" xfId="17741"/>
    <cellStyle name="Note 13 6 2 3 3 2" xfId="17742"/>
    <cellStyle name="Note 13 6 2 3 3 2 2" xfId="17743"/>
    <cellStyle name="Note 13 6 2 3 3 3" xfId="17744"/>
    <cellStyle name="Note 13 6 2 3 4" xfId="17745"/>
    <cellStyle name="Note 13 6 2 3 4 2" xfId="17746"/>
    <cellStyle name="Note 13 6 2 3 4 2 2" xfId="17747"/>
    <cellStyle name="Note 13 6 2 3 4 3" xfId="17748"/>
    <cellStyle name="Note 13 6 2 3 5" xfId="17749"/>
    <cellStyle name="Note 13 6 2 3 5 2" xfId="17750"/>
    <cellStyle name="Note 13 6 2 3 5 2 2" xfId="17751"/>
    <cellStyle name="Note 13 6 2 3 5 3" xfId="17752"/>
    <cellStyle name="Note 13 6 2 3 6" xfId="17753"/>
    <cellStyle name="Note 13 6 2 3 6 2" xfId="17754"/>
    <cellStyle name="Note 13 6 2 3 7" xfId="17755"/>
    <cellStyle name="Note 13 6 2 4" xfId="17756"/>
    <cellStyle name="Note 13 6 2 4 2" xfId="17757"/>
    <cellStyle name="Note 13 6 2 4 2 2" xfId="17758"/>
    <cellStyle name="Note 13 6 2 4 2 2 2" xfId="17759"/>
    <cellStyle name="Note 13 6 2 4 2 3" xfId="17760"/>
    <cellStyle name="Note 13 6 2 4 3" xfId="17761"/>
    <cellStyle name="Note 13 6 2 4 3 2" xfId="17762"/>
    <cellStyle name="Note 13 6 2 4 3 2 2" xfId="17763"/>
    <cellStyle name="Note 13 6 2 4 3 3" xfId="17764"/>
    <cellStyle name="Note 13 6 2 4 4" xfId="17765"/>
    <cellStyle name="Note 13 6 2 4 4 2" xfId="17766"/>
    <cellStyle name="Note 13 6 2 4 4 2 2" xfId="17767"/>
    <cellStyle name="Note 13 6 2 4 4 3" xfId="17768"/>
    <cellStyle name="Note 13 6 2 4 5" xfId="17769"/>
    <cellStyle name="Note 13 6 2 4 5 2" xfId="17770"/>
    <cellStyle name="Note 13 6 2 4 6" xfId="17771"/>
    <cellStyle name="Note 13 6 2 5" xfId="17772"/>
    <cellStyle name="Note 13 6 2 5 2" xfId="17773"/>
    <cellStyle name="Note 13 6 2 5 2 2" xfId="17774"/>
    <cellStyle name="Note 13 6 2 5 2 2 2" xfId="17775"/>
    <cellStyle name="Note 13 6 2 5 2 3" xfId="17776"/>
    <cellStyle name="Note 13 6 2 5 3" xfId="17777"/>
    <cellStyle name="Note 13 6 2 5 3 2" xfId="17778"/>
    <cellStyle name="Note 13 6 2 5 3 2 2" xfId="17779"/>
    <cellStyle name="Note 13 6 2 5 3 3" xfId="17780"/>
    <cellStyle name="Note 13 6 2 5 4" xfId="17781"/>
    <cellStyle name="Note 13 6 2 5 4 2" xfId="17782"/>
    <cellStyle name="Note 13 6 2 5 4 2 2" xfId="17783"/>
    <cellStyle name="Note 13 6 2 5 4 3" xfId="17784"/>
    <cellStyle name="Note 13 6 2 5 5" xfId="17785"/>
    <cellStyle name="Note 13 6 2 5 5 2" xfId="17786"/>
    <cellStyle name="Note 13 6 2 5 6" xfId="17787"/>
    <cellStyle name="Note 13 6 2 6" xfId="17788"/>
    <cellStyle name="Note 13 6 2 6 2" xfId="17789"/>
    <cellStyle name="Note 13 6 2 6 2 2" xfId="17790"/>
    <cellStyle name="Note 13 6 2 6 2 2 2" xfId="17791"/>
    <cellStyle name="Note 13 6 2 6 2 3" xfId="17792"/>
    <cellStyle name="Note 13 6 2 6 3" xfId="17793"/>
    <cellStyle name="Note 13 6 2 6 3 2" xfId="17794"/>
    <cellStyle name="Note 13 6 2 6 3 2 2" xfId="17795"/>
    <cellStyle name="Note 13 6 2 6 3 3" xfId="17796"/>
    <cellStyle name="Note 13 6 2 6 4" xfId="17797"/>
    <cellStyle name="Note 13 6 2 6 4 2" xfId="17798"/>
    <cellStyle name="Note 13 6 2 6 4 2 2" xfId="17799"/>
    <cellStyle name="Note 13 6 2 6 4 3" xfId="17800"/>
    <cellStyle name="Note 13 6 2 6 5" xfId="17801"/>
    <cellStyle name="Note 13 6 2 6 5 2" xfId="17802"/>
    <cellStyle name="Note 13 6 2 6 6" xfId="17803"/>
    <cellStyle name="Note 13 6 2 7" xfId="17804"/>
    <cellStyle name="Note 13 6 2 7 2" xfId="17805"/>
    <cellStyle name="Note 13 6 2 7 2 2" xfId="17806"/>
    <cellStyle name="Note 13 6 2 7 2 2 2" xfId="17807"/>
    <cellStyle name="Note 13 6 2 7 2 3" xfId="17808"/>
    <cellStyle name="Note 13 6 2 7 3" xfId="17809"/>
    <cellStyle name="Note 13 6 2 7 3 2" xfId="17810"/>
    <cellStyle name="Note 13 6 2 7 3 2 2" xfId="17811"/>
    <cellStyle name="Note 13 6 2 7 3 3" xfId="17812"/>
    <cellStyle name="Note 13 6 2 7 4" xfId="17813"/>
    <cellStyle name="Note 13 6 2 7 4 2" xfId="17814"/>
    <cellStyle name="Note 13 6 2 7 4 2 2" xfId="17815"/>
    <cellStyle name="Note 13 6 2 7 4 3" xfId="17816"/>
    <cellStyle name="Note 13 6 2 7 5" xfId="17817"/>
    <cellStyle name="Note 13 6 2 7 5 2" xfId="17818"/>
    <cellStyle name="Note 13 6 2 7 6" xfId="17819"/>
    <cellStyle name="Note 13 6 2 8" xfId="17820"/>
    <cellStyle name="Note 13 6 2 8 2" xfId="17821"/>
    <cellStyle name="Note 13 6 2 8 2 2" xfId="17822"/>
    <cellStyle name="Note 13 6 2 8 3" xfId="17823"/>
    <cellStyle name="Note 13 6 2 9" xfId="17824"/>
    <cellStyle name="Note 13 6 2 9 2" xfId="17825"/>
    <cellStyle name="Note 13 6 3" xfId="17826"/>
    <cellStyle name="Note 13 6 3 2" xfId="17827"/>
    <cellStyle name="Note 13 6 3 2 2" xfId="17828"/>
    <cellStyle name="Note 13 6 3 2 2 2" xfId="17829"/>
    <cellStyle name="Note 13 6 3 2 3" xfId="17830"/>
    <cellStyle name="Note 13 6 3 3" xfId="17831"/>
    <cellStyle name="Note 13 6 3 3 2" xfId="17832"/>
    <cellStyle name="Note 13 6 3 3 2 2" xfId="17833"/>
    <cellStyle name="Note 13 6 3 3 3" xfId="17834"/>
    <cellStyle name="Note 13 6 3 4" xfId="17835"/>
    <cellStyle name="Note 13 6 3 4 2" xfId="17836"/>
    <cellStyle name="Note 13 6 3 4 2 2" xfId="17837"/>
    <cellStyle name="Note 13 6 3 4 3" xfId="17838"/>
    <cellStyle name="Note 13 6 3 5" xfId="17839"/>
    <cellStyle name="Note 13 6 3 5 2" xfId="17840"/>
    <cellStyle name="Note 13 6 3 5 2 2" xfId="17841"/>
    <cellStyle name="Note 13 6 3 5 3" xfId="17842"/>
    <cellStyle name="Note 13 6 3 6" xfId="17843"/>
    <cellStyle name="Note 13 6 3 6 2" xfId="17844"/>
    <cellStyle name="Note 13 6 3 7" xfId="17845"/>
    <cellStyle name="Note 13 6 4" xfId="17846"/>
    <cellStyle name="Note 13 6 4 2" xfId="17847"/>
    <cellStyle name="Note 13 6 4 2 2" xfId="17848"/>
    <cellStyle name="Note 13 6 4 2 2 2" xfId="17849"/>
    <cellStyle name="Note 13 6 4 2 3" xfId="17850"/>
    <cellStyle name="Note 13 6 4 3" xfId="17851"/>
    <cellStyle name="Note 13 6 4 3 2" xfId="17852"/>
    <cellStyle name="Note 13 6 4 3 2 2" xfId="17853"/>
    <cellStyle name="Note 13 6 4 3 3" xfId="17854"/>
    <cellStyle name="Note 13 6 4 4" xfId="17855"/>
    <cellStyle name="Note 13 6 4 4 2" xfId="17856"/>
    <cellStyle name="Note 13 6 4 4 2 2" xfId="17857"/>
    <cellStyle name="Note 13 6 4 4 3" xfId="17858"/>
    <cellStyle name="Note 13 6 4 5" xfId="17859"/>
    <cellStyle name="Note 13 6 4 5 2" xfId="17860"/>
    <cellStyle name="Note 13 6 4 6" xfId="17861"/>
    <cellStyle name="Note 13 6 5" xfId="17862"/>
    <cellStyle name="Note 13 6 5 2" xfId="17863"/>
    <cellStyle name="Note 13 6 5 2 2" xfId="17864"/>
    <cellStyle name="Note 13 6 5 2 2 2" xfId="17865"/>
    <cellStyle name="Note 13 6 5 2 3" xfId="17866"/>
    <cellStyle name="Note 13 6 5 3" xfId="17867"/>
    <cellStyle name="Note 13 6 5 3 2" xfId="17868"/>
    <cellStyle name="Note 13 6 5 3 2 2" xfId="17869"/>
    <cellStyle name="Note 13 6 5 3 3" xfId="17870"/>
    <cellStyle name="Note 13 6 5 4" xfId="17871"/>
    <cellStyle name="Note 13 6 5 4 2" xfId="17872"/>
    <cellStyle name="Note 13 6 5 4 2 2" xfId="17873"/>
    <cellStyle name="Note 13 6 5 4 3" xfId="17874"/>
    <cellStyle name="Note 13 6 5 5" xfId="17875"/>
    <cellStyle name="Note 13 6 5 5 2" xfId="17876"/>
    <cellStyle name="Note 13 6 5 6" xfId="17877"/>
    <cellStyle name="Note 13 6 6" xfId="17878"/>
    <cellStyle name="Note 13 6 6 2" xfId="17879"/>
    <cellStyle name="Note 13 6 6 2 2" xfId="17880"/>
    <cellStyle name="Note 13 6 6 2 2 2" xfId="17881"/>
    <cellStyle name="Note 13 6 6 2 3" xfId="17882"/>
    <cellStyle name="Note 13 6 6 3" xfId="17883"/>
    <cellStyle name="Note 13 6 6 3 2" xfId="17884"/>
    <cellStyle name="Note 13 6 6 3 2 2" xfId="17885"/>
    <cellStyle name="Note 13 6 6 3 3" xfId="17886"/>
    <cellStyle name="Note 13 6 6 4" xfId="17887"/>
    <cellStyle name="Note 13 6 6 4 2" xfId="17888"/>
    <cellStyle name="Note 13 6 6 4 2 2" xfId="17889"/>
    <cellStyle name="Note 13 6 6 4 3" xfId="17890"/>
    <cellStyle name="Note 13 6 6 5" xfId="17891"/>
    <cellStyle name="Note 13 6 6 5 2" xfId="17892"/>
    <cellStyle name="Note 13 6 6 6" xfId="17893"/>
    <cellStyle name="Note 13 6 7" xfId="17894"/>
    <cellStyle name="Note 13 6 7 2" xfId="17895"/>
    <cellStyle name="Note 13 6 7 2 2" xfId="17896"/>
    <cellStyle name="Note 13 6 7 2 2 2" xfId="17897"/>
    <cellStyle name="Note 13 6 7 2 3" xfId="17898"/>
    <cellStyle name="Note 13 6 7 3" xfId="17899"/>
    <cellStyle name="Note 13 6 7 3 2" xfId="17900"/>
    <cellStyle name="Note 13 6 7 3 2 2" xfId="17901"/>
    <cellStyle name="Note 13 6 7 3 3" xfId="17902"/>
    <cellStyle name="Note 13 6 7 4" xfId="17903"/>
    <cellStyle name="Note 13 6 7 4 2" xfId="17904"/>
    <cellStyle name="Note 13 6 7 4 2 2" xfId="17905"/>
    <cellStyle name="Note 13 6 7 4 3" xfId="17906"/>
    <cellStyle name="Note 13 6 7 5" xfId="17907"/>
    <cellStyle name="Note 13 6 7 5 2" xfId="17908"/>
    <cellStyle name="Note 13 6 7 6" xfId="17909"/>
    <cellStyle name="Note 13 6 8" xfId="17910"/>
    <cellStyle name="Note 13 6 8 2" xfId="17911"/>
    <cellStyle name="Note 13 6 8 2 2" xfId="17912"/>
    <cellStyle name="Note 13 6 8 3" xfId="17913"/>
    <cellStyle name="Note 13 6 9" xfId="17914"/>
    <cellStyle name="Note 13 6 9 2" xfId="17915"/>
    <cellStyle name="Note 13 7" xfId="17916"/>
    <cellStyle name="Note 13 7 2" xfId="17917"/>
    <cellStyle name="Note 13 7 2 2" xfId="17918"/>
    <cellStyle name="Note 13 7 2 2 2" xfId="17919"/>
    <cellStyle name="Note 13 7 2 3" xfId="17920"/>
    <cellStyle name="Note 13 7 3" xfId="17921"/>
    <cellStyle name="Note 13 7 3 2" xfId="17922"/>
    <cellStyle name="Note 13 7 3 2 2" xfId="17923"/>
    <cellStyle name="Note 13 7 3 3" xfId="17924"/>
    <cellStyle name="Note 13 7 4" xfId="17925"/>
    <cellStyle name="Note 13 7 4 2" xfId="17926"/>
    <cellStyle name="Note 13 7 4 2 2" xfId="17927"/>
    <cellStyle name="Note 13 7 4 3" xfId="17928"/>
    <cellStyle name="Note 13 7 5" xfId="17929"/>
    <cellStyle name="Note 13 7 5 2" xfId="17930"/>
    <cellStyle name="Note 13 7 5 2 2" xfId="17931"/>
    <cellStyle name="Note 13 7 5 3" xfId="17932"/>
    <cellStyle name="Note 13 7 6" xfId="17933"/>
    <cellStyle name="Note 13 7 6 2" xfId="17934"/>
    <cellStyle name="Note 13 7 7" xfId="17935"/>
    <cellStyle name="Note 13 8" xfId="17936"/>
    <cellStyle name="Note 13 8 2" xfId="17937"/>
    <cellStyle name="Note 13 8 2 2" xfId="17938"/>
    <cellStyle name="Note 13 8 2 2 2" xfId="17939"/>
    <cellStyle name="Note 13 8 2 3" xfId="17940"/>
    <cellStyle name="Note 13 8 3" xfId="17941"/>
    <cellStyle name="Note 13 8 3 2" xfId="17942"/>
    <cellStyle name="Note 13 8 3 2 2" xfId="17943"/>
    <cellStyle name="Note 13 8 3 3" xfId="17944"/>
    <cellStyle name="Note 13 8 4" xfId="17945"/>
    <cellStyle name="Note 13 8 4 2" xfId="17946"/>
    <cellStyle name="Note 13 8 4 2 2" xfId="17947"/>
    <cellStyle name="Note 13 8 4 3" xfId="17948"/>
    <cellStyle name="Note 13 8 5" xfId="17949"/>
    <cellStyle name="Note 13 8 5 2" xfId="17950"/>
    <cellStyle name="Note 13 8 6" xfId="17951"/>
    <cellStyle name="Note 13 9" xfId="17952"/>
    <cellStyle name="Note 13 9 2" xfId="17953"/>
    <cellStyle name="Note 13 9 2 2" xfId="17954"/>
    <cellStyle name="Note 13 9 2 2 2" xfId="17955"/>
    <cellStyle name="Note 13 9 2 3" xfId="17956"/>
    <cellStyle name="Note 13 9 3" xfId="17957"/>
    <cellStyle name="Note 13 9 3 2" xfId="17958"/>
    <cellStyle name="Note 13 9 3 2 2" xfId="17959"/>
    <cellStyle name="Note 13 9 3 3" xfId="17960"/>
    <cellStyle name="Note 13 9 4" xfId="17961"/>
    <cellStyle name="Note 13 9 4 2" xfId="17962"/>
    <cellStyle name="Note 13 9 4 2 2" xfId="17963"/>
    <cellStyle name="Note 13 9 4 3" xfId="17964"/>
    <cellStyle name="Note 13 9 5" xfId="17965"/>
    <cellStyle name="Note 13 9 5 2" xfId="17966"/>
    <cellStyle name="Note 13 9 6" xfId="17967"/>
    <cellStyle name="Note 14" xfId="17968"/>
    <cellStyle name="Note 14 2" xfId="17969"/>
    <cellStyle name="Note 14 2 2" xfId="17970"/>
    <cellStyle name="Note 14 3" xfId="17971"/>
    <cellStyle name="Note 14 3 2" xfId="17972"/>
    <cellStyle name="Note 14 4" xfId="17973"/>
    <cellStyle name="Note 14 4 10" xfId="17974"/>
    <cellStyle name="Note 14 4 2" xfId="17975"/>
    <cellStyle name="Note 14 4 2 10" xfId="17976"/>
    <cellStyle name="Note 14 4 2 2" xfId="17977"/>
    <cellStyle name="Note 14 4 2 2 2" xfId="17978"/>
    <cellStyle name="Note 14 4 2 2 2 2" xfId="17979"/>
    <cellStyle name="Note 14 4 2 2 2 2 2" xfId="17980"/>
    <cellStyle name="Note 14 4 2 2 2 2 2 2" xfId="17981"/>
    <cellStyle name="Note 14 4 2 2 2 2 3" xfId="17982"/>
    <cellStyle name="Note 14 4 2 2 2 3" xfId="17983"/>
    <cellStyle name="Note 14 4 2 2 2 3 2" xfId="17984"/>
    <cellStyle name="Note 14 4 2 2 2 3 2 2" xfId="17985"/>
    <cellStyle name="Note 14 4 2 2 2 3 3" xfId="17986"/>
    <cellStyle name="Note 14 4 2 2 2 4" xfId="17987"/>
    <cellStyle name="Note 14 4 2 2 2 4 2" xfId="17988"/>
    <cellStyle name="Note 14 4 2 2 2 4 2 2" xfId="17989"/>
    <cellStyle name="Note 14 4 2 2 2 4 3" xfId="17990"/>
    <cellStyle name="Note 14 4 2 2 2 5" xfId="17991"/>
    <cellStyle name="Note 14 4 2 2 2 5 2" xfId="17992"/>
    <cellStyle name="Note 14 4 2 2 2 5 2 2" xfId="17993"/>
    <cellStyle name="Note 14 4 2 2 2 5 3" xfId="17994"/>
    <cellStyle name="Note 14 4 2 2 2 6" xfId="17995"/>
    <cellStyle name="Note 14 4 2 2 2 6 2" xfId="17996"/>
    <cellStyle name="Note 14 4 2 2 2 7" xfId="17997"/>
    <cellStyle name="Note 14 4 2 2 3" xfId="17998"/>
    <cellStyle name="Note 14 4 2 2 3 2" xfId="17999"/>
    <cellStyle name="Note 14 4 2 2 3 2 2" xfId="18000"/>
    <cellStyle name="Note 14 4 2 2 3 2 2 2" xfId="18001"/>
    <cellStyle name="Note 14 4 2 2 3 2 3" xfId="18002"/>
    <cellStyle name="Note 14 4 2 2 3 3" xfId="18003"/>
    <cellStyle name="Note 14 4 2 2 3 3 2" xfId="18004"/>
    <cellStyle name="Note 14 4 2 2 3 3 2 2" xfId="18005"/>
    <cellStyle name="Note 14 4 2 2 3 3 3" xfId="18006"/>
    <cellStyle name="Note 14 4 2 2 3 4" xfId="18007"/>
    <cellStyle name="Note 14 4 2 2 3 4 2" xfId="18008"/>
    <cellStyle name="Note 14 4 2 2 3 4 2 2" xfId="18009"/>
    <cellStyle name="Note 14 4 2 2 3 4 3" xfId="18010"/>
    <cellStyle name="Note 14 4 2 2 3 5" xfId="18011"/>
    <cellStyle name="Note 14 4 2 2 3 5 2" xfId="18012"/>
    <cellStyle name="Note 14 4 2 2 3 6" xfId="18013"/>
    <cellStyle name="Note 14 4 2 2 4" xfId="18014"/>
    <cellStyle name="Note 14 4 2 2 4 2" xfId="18015"/>
    <cellStyle name="Note 14 4 2 2 4 2 2" xfId="18016"/>
    <cellStyle name="Note 14 4 2 2 4 2 2 2" xfId="18017"/>
    <cellStyle name="Note 14 4 2 2 4 2 3" xfId="18018"/>
    <cellStyle name="Note 14 4 2 2 4 3" xfId="18019"/>
    <cellStyle name="Note 14 4 2 2 4 3 2" xfId="18020"/>
    <cellStyle name="Note 14 4 2 2 4 3 2 2" xfId="18021"/>
    <cellStyle name="Note 14 4 2 2 4 3 3" xfId="18022"/>
    <cellStyle name="Note 14 4 2 2 4 4" xfId="18023"/>
    <cellStyle name="Note 14 4 2 2 4 4 2" xfId="18024"/>
    <cellStyle name="Note 14 4 2 2 4 4 2 2" xfId="18025"/>
    <cellStyle name="Note 14 4 2 2 4 4 3" xfId="18026"/>
    <cellStyle name="Note 14 4 2 2 4 5" xfId="18027"/>
    <cellStyle name="Note 14 4 2 2 4 5 2" xfId="18028"/>
    <cellStyle name="Note 14 4 2 2 4 6" xfId="18029"/>
    <cellStyle name="Note 14 4 2 2 5" xfId="18030"/>
    <cellStyle name="Note 14 4 2 2 5 2" xfId="18031"/>
    <cellStyle name="Note 14 4 2 2 5 2 2" xfId="18032"/>
    <cellStyle name="Note 14 4 2 2 5 2 2 2" xfId="18033"/>
    <cellStyle name="Note 14 4 2 2 5 2 3" xfId="18034"/>
    <cellStyle name="Note 14 4 2 2 5 3" xfId="18035"/>
    <cellStyle name="Note 14 4 2 2 5 3 2" xfId="18036"/>
    <cellStyle name="Note 14 4 2 2 5 3 2 2" xfId="18037"/>
    <cellStyle name="Note 14 4 2 2 5 3 3" xfId="18038"/>
    <cellStyle name="Note 14 4 2 2 5 4" xfId="18039"/>
    <cellStyle name="Note 14 4 2 2 5 4 2" xfId="18040"/>
    <cellStyle name="Note 14 4 2 2 5 4 2 2" xfId="18041"/>
    <cellStyle name="Note 14 4 2 2 5 4 3" xfId="18042"/>
    <cellStyle name="Note 14 4 2 2 5 5" xfId="18043"/>
    <cellStyle name="Note 14 4 2 2 5 5 2" xfId="18044"/>
    <cellStyle name="Note 14 4 2 2 5 6" xfId="18045"/>
    <cellStyle name="Note 14 4 2 2 6" xfId="18046"/>
    <cellStyle name="Note 14 4 2 2 6 2" xfId="18047"/>
    <cellStyle name="Note 14 4 2 2 6 2 2" xfId="18048"/>
    <cellStyle name="Note 14 4 2 2 6 2 2 2" xfId="18049"/>
    <cellStyle name="Note 14 4 2 2 6 2 3" xfId="18050"/>
    <cellStyle name="Note 14 4 2 2 6 3" xfId="18051"/>
    <cellStyle name="Note 14 4 2 2 6 3 2" xfId="18052"/>
    <cellStyle name="Note 14 4 2 2 6 3 2 2" xfId="18053"/>
    <cellStyle name="Note 14 4 2 2 6 3 3" xfId="18054"/>
    <cellStyle name="Note 14 4 2 2 6 4" xfId="18055"/>
    <cellStyle name="Note 14 4 2 2 6 4 2" xfId="18056"/>
    <cellStyle name="Note 14 4 2 2 6 4 2 2" xfId="18057"/>
    <cellStyle name="Note 14 4 2 2 6 4 3" xfId="18058"/>
    <cellStyle name="Note 14 4 2 2 6 5" xfId="18059"/>
    <cellStyle name="Note 14 4 2 2 6 5 2" xfId="18060"/>
    <cellStyle name="Note 14 4 2 2 6 6" xfId="18061"/>
    <cellStyle name="Note 14 4 2 2 7" xfId="18062"/>
    <cellStyle name="Note 14 4 2 2 7 2" xfId="18063"/>
    <cellStyle name="Note 14 4 2 2 7 2 2" xfId="18064"/>
    <cellStyle name="Note 14 4 2 2 7 3" xfId="18065"/>
    <cellStyle name="Note 14 4 2 2 8" xfId="18066"/>
    <cellStyle name="Note 14 4 2 2 8 2" xfId="18067"/>
    <cellStyle name="Note 14 4 2 2 9" xfId="18068"/>
    <cellStyle name="Note 14 4 2 3" xfId="18069"/>
    <cellStyle name="Note 14 4 2 3 2" xfId="18070"/>
    <cellStyle name="Note 14 4 2 3 2 2" xfId="18071"/>
    <cellStyle name="Note 14 4 2 3 2 2 2" xfId="18072"/>
    <cellStyle name="Note 14 4 2 3 2 3" xfId="18073"/>
    <cellStyle name="Note 14 4 2 3 3" xfId="18074"/>
    <cellStyle name="Note 14 4 2 3 3 2" xfId="18075"/>
    <cellStyle name="Note 14 4 2 3 3 2 2" xfId="18076"/>
    <cellStyle name="Note 14 4 2 3 3 3" xfId="18077"/>
    <cellStyle name="Note 14 4 2 3 4" xfId="18078"/>
    <cellStyle name="Note 14 4 2 3 4 2" xfId="18079"/>
    <cellStyle name="Note 14 4 2 3 4 2 2" xfId="18080"/>
    <cellStyle name="Note 14 4 2 3 4 3" xfId="18081"/>
    <cellStyle name="Note 14 4 2 3 5" xfId="18082"/>
    <cellStyle name="Note 14 4 2 3 5 2" xfId="18083"/>
    <cellStyle name="Note 14 4 2 3 5 2 2" xfId="18084"/>
    <cellStyle name="Note 14 4 2 3 5 3" xfId="18085"/>
    <cellStyle name="Note 14 4 2 3 6" xfId="18086"/>
    <cellStyle name="Note 14 4 2 3 6 2" xfId="18087"/>
    <cellStyle name="Note 14 4 2 3 7" xfId="18088"/>
    <cellStyle name="Note 14 4 2 4" xfId="18089"/>
    <cellStyle name="Note 14 4 2 4 2" xfId="18090"/>
    <cellStyle name="Note 14 4 2 4 2 2" xfId="18091"/>
    <cellStyle name="Note 14 4 2 4 2 2 2" xfId="18092"/>
    <cellStyle name="Note 14 4 2 4 2 3" xfId="18093"/>
    <cellStyle name="Note 14 4 2 4 3" xfId="18094"/>
    <cellStyle name="Note 14 4 2 4 3 2" xfId="18095"/>
    <cellStyle name="Note 14 4 2 4 3 2 2" xfId="18096"/>
    <cellStyle name="Note 14 4 2 4 3 3" xfId="18097"/>
    <cellStyle name="Note 14 4 2 4 4" xfId="18098"/>
    <cellStyle name="Note 14 4 2 4 4 2" xfId="18099"/>
    <cellStyle name="Note 14 4 2 4 4 2 2" xfId="18100"/>
    <cellStyle name="Note 14 4 2 4 4 3" xfId="18101"/>
    <cellStyle name="Note 14 4 2 4 5" xfId="18102"/>
    <cellStyle name="Note 14 4 2 4 5 2" xfId="18103"/>
    <cellStyle name="Note 14 4 2 4 6" xfId="18104"/>
    <cellStyle name="Note 14 4 2 5" xfId="18105"/>
    <cellStyle name="Note 14 4 2 5 2" xfId="18106"/>
    <cellStyle name="Note 14 4 2 5 2 2" xfId="18107"/>
    <cellStyle name="Note 14 4 2 5 2 2 2" xfId="18108"/>
    <cellStyle name="Note 14 4 2 5 2 3" xfId="18109"/>
    <cellStyle name="Note 14 4 2 5 3" xfId="18110"/>
    <cellStyle name="Note 14 4 2 5 3 2" xfId="18111"/>
    <cellStyle name="Note 14 4 2 5 3 2 2" xfId="18112"/>
    <cellStyle name="Note 14 4 2 5 3 3" xfId="18113"/>
    <cellStyle name="Note 14 4 2 5 4" xfId="18114"/>
    <cellStyle name="Note 14 4 2 5 4 2" xfId="18115"/>
    <cellStyle name="Note 14 4 2 5 4 2 2" xfId="18116"/>
    <cellStyle name="Note 14 4 2 5 4 3" xfId="18117"/>
    <cellStyle name="Note 14 4 2 5 5" xfId="18118"/>
    <cellStyle name="Note 14 4 2 5 5 2" xfId="18119"/>
    <cellStyle name="Note 14 4 2 5 6" xfId="18120"/>
    <cellStyle name="Note 14 4 2 6" xfId="18121"/>
    <cellStyle name="Note 14 4 2 6 2" xfId="18122"/>
    <cellStyle name="Note 14 4 2 6 2 2" xfId="18123"/>
    <cellStyle name="Note 14 4 2 6 2 2 2" xfId="18124"/>
    <cellStyle name="Note 14 4 2 6 2 3" xfId="18125"/>
    <cellStyle name="Note 14 4 2 6 3" xfId="18126"/>
    <cellStyle name="Note 14 4 2 6 3 2" xfId="18127"/>
    <cellStyle name="Note 14 4 2 6 3 2 2" xfId="18128"/>
    <cellStyle name="Note 14 4 2 6 3 3" xfId="18129"/>
    <cellStyle name="Note 14 4 2 6 4" xfId="18130"/>
    <cellStyle name="Note 14 4 2 6 4 2" xfId="18131"/>
    <cellStyle name="Note 14 4 2 6 4 2 2" xfId="18132"/>
    <cellStyle name="Note 14 4 2 6 4 3" xfId="18133"/>
    <cellStyle name="Note 14 4 2 6 5" xfId="18134"/>
    <cellStyle name="Note 14 4 2 6 5 2" xfId="18135"/>
    <cellStyle name="Note 14 4 2 6 6" xfId="18136"/>
    <cellStyle name="Note 14 4 2 7" xfId="18137"/>
    <cellStyle name="Note 14 4 2 7 2" xfId="18138"/>
    <cellStyle name="Note 14 4 2 7 2 2" xfId="18139"/>
    <cellStyle name="Note 14 4 2 7 2 2 2" xfId="18140"/>
    <cellStyle name="Note 14 4 2 7 2 3" xfId="18141"/>
    <cellStyle name="Note 14 4 2 7 3" xfId="18142"/>
    <cellStyle name="Note 14 4 2 7 3 2" xfId="18143"/>
    <cellStyle name="Note 14 4 2 7 3 2 2" xfId="18144"/>
    <cellStyle name="Note 14 4 2 7 3 3" xfId="18145"/>
    <cellStyle name="Note 14 4 2 7 4" xfId="18146"/>
    <cellStyle name="Note 14 4 2 7 4 2" xfId="18147"/>
    <cellStyle name="Note 14 4 2 7 4 2 2" xfId="18148"/>
    <cellStyle name="Note 14 4 2 7 4 3" xfId="18149"/>
    <cellStyle name="Note 14 4 2 7 5" xfId="18150"/>
    <cellStyle name="Note 14 4 2 7 5 2" xfId="18151"/>
    <cellStyle name="Note 14 4 2 7 6" xfId="18152"/>
    <cellStyle name="Note 14 4 2 8" xfId="18153"/>
    <cellStyle name="Note 14 4 2 8 2" xfId="18154"/>
    <cellStyle name="Note 14 4 2 8 2 2" xfId="18155"/>
    <cellStyle name="Note 14 4 2 8 3" xfId="18156"/>
    <cellStyle name="Note 14 4 2 9" xfId="18157"/>
    <cellStyle name="Note 14 4 2 9 2" xfId="18158"/>
    <cellStyle name="Note 14 4 3" xfId="18159"/>
    <cellStyle name="Note 14 4 3 2" xfId="18160"/>
    <cellStyle name="Note 14 4 3 2 2" xfId="18161"/>
    <cellStyle name="Note 14 4 3 2 2 2" xfId="18162"/>
    <cellStyle name="Note 14 4 3 2 3" xfId="18163"/>
    <cellStyle name="Note 14 4 3 3" xfId="18164"/>
    <cellStyle name="Note 14 4 3 3 2" xfId="18165"/>
    <cellStyle name="Note 14 4 3 3 2 2" xfId="18166"/>
    <cellStyle name="Note 14 4 3 3 3" xfId="18167"/>
    <cellStyle name="Note 14 4 3 4" xfId="18168"/>
    <cellStyle name="Note 14 4 3 4 2" xfId="18169"/>
    <cellStyle name="Note 14 4 3 4 2 2" xfId="18170"/>
    <cellStyle name="Note 14 4 3 4 3" xfId="18171"/>
    <cellStyle name="Note 14 4 3 5" xfId="18172"/>
    <cellStyle name="Note 14 4 3 5 2" xfId="18173"/>
    <cellStyle name="Note 14 4 3 5 2 2" xfId="18174"/>
    <cellStyle name="Note 14 4 3 5 3" xfId="18175"/>
    <cellStyle name="Note 14 4 3 6" xfId="18176"/>
    <cellStyle name="Note 14 4 3 6 2" xfId="18177"/>
    <cellStyle name="Note 14 4 3 7" xfId="18178"/>
    <cellStyle name="Note 14 4 4" xfId="18179"/>
    <cellStyle name="Note 14 4 4 2" xfId="18180"/>
    <cellStyle name="Note 14 4 4 2 2" xfId="18181"/>
    <cellStyle name="Note 14 4 4 2 2 2" xfId="18182"/>
    <cellStyle name="Note 14 4 4 2 3" xfId="18183"/>
    <cellStyle name="Note 14 4 4 3" xfId="18184"/>
    <cellStyle name="Note 14 4 4 3 2" xfId="18185"/>
    <cellStyle name="Note 14 4 4 3 2 2" xfId="18186"/>
    <cellStyle name="Note 14 4 4 3 3" xfId="18187"/>
    <cellStyle name="Note 14 4 4 4" xfId="18188"/>
    <cellStyle name="Note 14 4 4 4 2" xfId="18189"/>
    <cellStyle name="Note 14 4 4 4 2 2" xfId="18190"/>
    <cellStyle name="Note 14 4 4 4 3" xfId="18191"/>
    <cellStyle name="Note 14 4 4 5" xfId="18192"/>
    <cellStyle name="Note 14 4 4 5 2" xfId="18193"/>
    <cellStyle name="Note 14 4 4 6" xfId="18194"/>
    <cellStyle name="Note 14 4 5" xfId="18195"/>
    <cellStyle name="Note 14 4 5 2" xfId="18196"/>
    <cellStyle name="Note 14 4 5 2 2" xfId="18197"/>
    <cellStyle name="Note 14 4 5 2 2 2" xfId="18198"/>
    <cellStyle name="Note 14 4 5 2 3" xfId="18199"/>
    <cellStyle name="Note 14 4 5 3" xfId="18200"/>
    <cellStyle name="Note 14 4 5 3 2" xfId="18201"/>
    <cellStyle name="Note 14 4 5 3 2 2" xfId="18202"/>
    <cellStyle name="Note 14 4 5 3 3" xfId="18203"/>
    <cellStyle name="Note 14 4 5 4" xfId="18204"/>
    <cellStyle name="Note 14 4 5 4 2" xfId="18205"/>
    <cellStyle name="Note 14 4 5 4 2 2" xfId="18206"/>
    <cellStyle name="Note 14 4 5 4 3" xfId="18207"/>
    <cellStyle name="Note 14 4 5 5" xfId="18208"/>
    <cellStyle name="Note 14 4 5 5 2" xfId="18209"/>
    <cellStyle name="Note 14 4 5 6" xfId="18210"/>
    <cellStyle name="Note 14 4 6" xfId="18211"/>
    <cellStyle name="Note 14 4 6 2" xfId="18212"/>
    <cellStyle name="Note 14 4 6 2 2" xfId="18213"/>
    <cellStyle name="Note 14 4 6 2 2 2" xfId="18214"/>
    <cellStyle name="Note 14 4 6 2 3" xfId="18215"/>
    <cellStyle name="Note 14 4 6 3" xfId="18216"/>
    <cellStyle name="Note 14 4 6 3 2" xfId="18217"/>
    <cellStyle name="Note 14 4 6 3 2 2" xfId="18218"/>
    <cellStyle name="Note 14 4 6 3 3" xfId="18219"/>
    <cellStyle name="Note 14 4 6 4" xfId="18220"/>
    <cellStyle name="Note 14 4 6 4 2" xfId="18221"/>
    <cellStyle name="Note 14 4 6 4 2 2" xfId="18222"/>
    <cellStyle name="Note 14 4 6 4 3" xfId="18223"/>
    <cellStyle name="Note 14 4 6 5" xfId="18224"/>
    <cellStyle name="Note 14 4 6 5 2" xfId="18225"/>
    <cellStyle name="Note 14 4 6 6" xfId="18226"/>
    <cellStyle name="Note 14 4 7" xfId="18227"/>
    <cellStyle name="Note 14 4 7 2" xfId="18228"/>
    <cellStyle name="Note 14 4 7 2 2" xfId="18229"/>
    <cellStyle name="Note 14 4 7 2 2 2" xfId="18230"/>
    <cellStyle name="Note 14 4 7 2 3" xfId="18231"/>
    <cellStyle name="Note 14 4 7 3" xfId="18232"/>
    <cellStyle name="Note 14 4 7 3 2" xfId="18233"/>
    <cellStyle name="Note 14 4 7 3 2 2" xfId="18234"/>
    <cellStyle name="Note 14 4 7 3 3" xfId="18235"/>
    <cellStyle name="Note 14 4 7 4" xfId="18236"/>
    <cellStyle name="Note 14 4 7 4 2" xfId="18237"/>
    <cellStyle name="Note 14 4 7 4 2 2" xfId="18238"/>
    <cellStyle name="Note 14 4 7 4 3" xfId="18239"/>
    <cellStyle name="Note 14 4 7 5" xfId="18240"/>
    <cellStyle name="Note 14 4 7 5 2" xfId="18241"/>
    <cellStyle name="Note 14 4 7 6" xfId="18242"/>
    <cellStyle name="Note 14 4 8" xfId="18243"/>
    <cellStyle name="Note 14 4 8 2" xfId="18244"/>
    <cellStyle name="Note 14 4 8 2 2" xfId="18245"/>
    <cellStyle name="Note 14 4 8 3" xfId="18246"/>
    <cellStyle name="Note 14 4 9" xfId="18247"/>
    <cellStyle name="Note 14 4 9 2" xfId="18248"/>
    <cellStyle name="Note 14 5" xfId="18249"/>
    <cellStyle name="Note 14 5 2" xfId="18250"/>
    <cellStyle name="Note 14 6" xfId="18251"/>
    <cellStyle name="Note 15" xfId="18252"/>
    <cellStyle name="Note 15 2" xfId="18253"/>
    <cellStyle name="Note 15 2 2" xfId="18254"/>
    <cellStyle name="Note 15 3" xfId="18255"/>
    <cellStyle name="Note 15 3 2" xfId="18256"/>
    <cellStyle name="Note 15 4" xfId="18257"/>
    <cellStyle name="Note 15 4 2" xfId="18258"/>
    <cellStyle name="Note 15 5" xfId="18259"/>
    <cellStyle name="Note 16" xfId="18260"/>
    <cellStyle name="Note 16 2" xfId="18261"/>
    <cellStyle name="Note 16 2 2" xfId="18262"/>
    <cellStyle name="Note 16 3" xfId="18263"/>
    <cellStyle name="Note 16 3 2" xfId="18264"/>
    <cellStyle name="Note 16 4" xfId="18265"/>
    <cellStyle name="Note 16 4 2" xfId="18266"/>
    <cellStyle name="Note 16 5" xfId="18267"/>
    <cellStyle name="Note 17" xfId="18268"/>
    <cellStyle name="Note 17 10" xfId="18269"/>
    <cellStyle name="Note 17 10 2" xfId="18270"/>
    <cellStyle name="Note 17 11" xfId="18271"/>
    <cellStyle name="Note 17 2" xfId="18272"/>
    <cellStyle name="Note 17 2 10" xfId="18273"/>
    <cellStyle name="Note 17 2 10 2" xfId="18274"/>
    <cellStyle name="Note 17 2 11" xfId="18275"/>
    <cellStyle name="Note 17 2 2" xfId="18276"/>
    <cellStyle name="Note 17 2 2 10" xfId="18277"/>
    <cellStyle name="Note 17 2 2 2" xfId="18278"/>
    <cellStyle name="Note 17 2 2 2 10" xfId="18279"/>
    <cellStyle name="Note 17 2 2 2 2" xfId="18280"/>
    <cellStyle name="Note 17 2 2 2 2 2" xfId="18281"/>
    <cellStyle name="Note 17 2 2 2 2 2 2" xfId="18282"/>
    <cellStyle name="Note 17 2 2 2 2 2 2 2" xfId="18283"/>
    <cellStyle name="Note 17 2 2 2 2 2 2 2 2" xfId="18284"/>
    <cellStyle name="Note 17 2 2 2 2 2 2 3" xfId="18285"/>
    <cellStyle name="Note 17 2 2 2 2 2 3" xfId="18286"/>
    <cellStyle name="Note 17 2 2 2 2 2 3 2" xfId="18287"/>
    <cellStyle name="Note 17 2 2 2 2 2 3 2 2" xfId="18288"/>
    <cellStyle name="Note 17 2 2 2 2 2 3 3" xfId="18289"/>
    <cellStyle name="Note 17 2 2 2 2 2 4" xfId="18290"/>
    <cellStyle name="Note 17 2 2 2 2 2 4 2" xfId="18291"/>
    <cellStyle name="Note 17 2 2 2 2 2 4 2 2" xfId="18292"/>
    <cellStyle name="Note 17 2 2 2 2 2 4 3" xfId="18293"/>
    <cellStyle name="Note 17 2 2 2 2 2 5" xfId="18294"/>
    <cellStyle name="Note 17 2 2 2 2 2 5 2" xfId="18295"/>
    <cellStyle name="Note 17 2 2 2 2 2 5 2 2" xfId="18296"/>
    <cellStyle name="Note 17 2 2 2 2 2 5 3" xfId="18297"/>
    <cellStyle name="Note 17 2 2 2 2 2 6" xfId="18298"/>
    <cellStyle name="Note 17 2 2 2 2 2 6 2" xfId="18299"/>
    <cellStyle name="Note 17 2 2 2 2 2 7" xfId="18300"/>
    <cellStyle name="Note 17 2 2 2 2 3" xfId="18301"/>
    <cellStyle name="Note 17 2 2 2 2 3 2" xfId="18302"/>
    <cellStyle name="Note 17 2 2 2 2 3 2 2" xfId="18303"/>
    <cellStyle name="Note 17 2 2 2 2 3 2 2 2" xfId="18304"/>
    <cellStyle name="Note 17 2 2 2 2 3 2 3" xfId="18305"/>
    <cellStyle name="Note 17 2 2 2 2 3 3" xfId="18306"/>
    <cellStyle name="Note 17 2 2 2 2 3 3 2" xfId="18307"/>
    <cellStyle name="Note 17 2 2 2 2 3 3 2 2" xfId="18308"/>
    <cellStyle name="Note 17 2 2 2 2 3 3 3" xfId="18309"/>
    <cellStyle name="Note 17 2 2 2 2 3 4" xfId="18310"/>
    <cellStyle name="Note 17 2 2 2 2 3 4 2" xfId="18311"/>
    <cellStyle name="Note 17 2 2 2 2 3 4 2 2" xfId="18312"/>
    <cellStyle name="Note 17 2 2 2 2 3 4 3" xfId="18313"/>
    <cellStyle name="Note 17 2 2 2 2 3 5" xfId="18314"/>
    <cellStyle name="Note 17 2 2 2 2 3 5 2" xfId="18315"/>
    <cellStyle name="Note 17 2 2 2 2 3 6" xfId="18316"/>
    <cellStyle name="Note 17 2 2 2 2 4" xfId="18317"/>
    <cellStyle name="Note 17 2 2 2 2 4 2" xfId="18318"/>
    <cellStyle name="Note 17 2 2 2 2 4 2 2" xfId="18319"/>
    <cellStyle name="Note 17 2 2 2 2 4 2 2 2" xfId="18320"/>
    <cellStyle name="Note 17 2 2 2 2 4 2 3" xfId="18321"/>
    <cellStyle name="Note 17 2 2 2 2 4 3" xfId="18322"/>
    <cellStyle name="Note 17 2 2 2 2 4 3 2" xfId="18323"/>
    <cellStyle name="Note 17 2 2 2 2 4 3 2 2" xfId="18324"/>
    <cellStyle name="Note 17 2 2 2 2 4 3 3" xfId="18325"/>
    <cellStyle name="Note 17 2 2 2 2 4 4" xfId="18326"/>
    <cellStyle name="Note 17 2 2 2 2 4 4 2" xfId="18327"/>
    <cellStyle name="Note 17 2 2 2 2 4 4 2 2" xfId="18328"/>
    <cellStyle name="Note 17 2 2 2 2 4 4 3" xfId="18329"/>
    <cellStyle name="Note 17 2 2 2 2 4 5" xfId="18330"/>
    <cellStyle name="Note 17 2 2 2 2 4 5 2" xfId="18331"/>
    <cellStyle name="Note 17 2 2 2 2 4 6" xfId="18332"/>
    <cellStyle name="Note 17 2 2 2 2 5" xfId="18333"/>
    <cellStyle name="Note 17 2 2 2 2 5 2" xfId="18334"/>
    <cellStyle name="Note 17 2 2 2 2 5 2 2" xfId="18335"/>
    <cellStyle name="Note 17 2 2 2 2 5 2 2 2" xfId="18336"/>
    <cellStyle name="Note 17 2 2 2 2 5 2 3" xfId="18337"/>
    <cellStyle name="Note 17 2 2 2 2 5 3" xfId="18338"/>
    <cellStyle name="Note 17 2 2 2 2 5 3 2" xfId="18339"/>
    <cellStyle name="Note 17 2 2 2 2 5 3 2 2" xfId="18340"/>
    <cellStyle name="Note 17 2 2 2 2 5 3 3" xfId="18341"/>
    <cellStyle name="Note 17 2 2 2 2 5 4" xfId="18342"/>
    <cellStyle name="Note 17 2 2 2 2 5 4 2" xfId="18343"/>
    <cellStyle name="Note 17 2 2 2 2 5 4 2 2" xfId="18344"/>
    <cellStyle name="Note 17 2 2 2 2 5 4 3" xfId="18345"/>
    <cellStyle name="Note 17 2 2 2 2 5 5" xfId="18346"/>
    <cellStyle name="Note 17 2 2 2 2 5 5 2" xfId="18347"/>
    <cellStyle name="Note 17 2 2 2 2 5 6" xfId="18348"/>
    <cellStyle name="Note 17 2 2 2 2 6" xfId="18349"/>
    <cellStyle name="Note 17 2 2 2 2 6 2" xfId="18350"/>
    <cellStyle name="Note 17 2 2 2 2 6 2 2" xfId="18351"/>
    <cellStyle name="Note 17 2 2 2 2 6 2 2 2" xfId="18352"/>
    <cellStyle name="Note 17 2 2 2 2 6 2 3" xfId="18353"/>
    <cellStyle name="Note 17 2 2 2 2 6 3" xfId="18354"/>
    <cellStyle name="Note 17 2 2 2 2 6 3 2" xfId="18355"/>
    <cellStyle name="Note 17 2 2 2 2 6 3 2 2" xfId="18356"/>
    <cellStyle name="Note 17 2 2 2 2 6 3 3" xfId="18357"/>
    <cellStyle name="Note 17 2 2 2 2 6 4" xfId="18358"/>
    <cellStyle name="Note 17 2 2 2 2 6 4 2" xfId="18359"/>
    <cellStyle name="Note 17 2 2 2 2 6 4 2 2" xfId="18360"/>
    <cellStyle name="Note 17 2 2 2 2 6 4 3" xfId="18361"/>
    <cellStyle name="Note 17 2 2 2 2 6 5" xfId="18362"/>
    <cellStyle name="Note 17 2 2 2 2 6 5 2" xfId="18363"/>
    <cellStyle name="Note 17 2 2 2 2 6 6" xfId="18364"/>
    <cellStyle name="Note 17 2 2 2 2 7" xfId="18365"/>
    <cellStyle name="Note 17 2 2 2 2 7 2" xfId="18366"/>
    <cellStyle name="Note 17 2 2 2 2 7 2 2" xfId="18367"/>
    <cellStyle name="Note 17 2 2 2 2 7 3" xfId="18368"/>
    <cellStyle name="Note 17 2 2 2 2 8" xfId="18369"/>
    <cellStyle name="Note 17 2 2 2 2 8 2" xfId="18370"/>
    <cellStyle name="Note 17 2 2 2 2 9" xfId="18371"/>
    <cellStyle name="Note 17 2 2 2 3" xfId="18372"/>
    <cellStyle name="Note 17 2 2 2 3 2" xfId="18373"/>
    <cellStyle name="Note 17 2 2 2 3 2 2" xfId="18374"/>
    <cellStyle name="Note 17 2 2 2 3 2 2 2" xfId="18375"/>
    <cellStyle name="Note 17 2 2 2 3 2 3" xfId="18376"/>
    <cellStyle name="Note 17 2 2 2 3 3" xfId="18377"/>
    <cellStyle name="Note 17 2 2 2 3 3 2" xfId="18378"/>
    <cellStyle name="Note 17 2 2 2 3 3 2 2" xfId="18379"/>
    <cellStyle name="Note 17 2 2 2 3 3 3" xfId="18380"/>
    <cellStyle name="Note 17 2 2 2 3 4" xfId="18381"/>
    <cellStyle name="Note 17 2 2 2 3 4 2" xfId="18382"/>
    <cellStyle name="Note 17 2 2 2 3 4 2 2" xfId="18383"/>
    <cellStyle name="Note 17 2 2 2 3 4 3" xfId="18384"/>
    <cellStyle name="Note 17 2 2 2 3 5" xfId="18385"/>
    <cellStyle name="Note 17 2 2 2 3 5 2" xfId="18386"/>
    <cellStyle name="Note 17 2 2 2 3 5 2 2" xfId="18387"/>
    <cellStyle name="Note 17 2 2 2 3 5 3" xfId="18388"/>
    <cellStyle name="Note 17 2 2 2 3 6" xfId="18389"/>
    <cellStyle name="Note 17 2 2 2 3 6 2" xfId="18390"/>
    <cellStyle name="Note 17 2 2 2 3 7" xfId="18391"/>
    <cellStyle name="Note 17 2 2 2 4" xfId="18392"/>
    <cellStyle name="Note 17 2 2 2 4 2" xfId="18393"/>
    <cellStyle name="Note 17 2 2 2 4 2 2" xfId="18394"/>
    <cellStyle name="Note 17 2 2 2 4 2 2 2" xfId="18395"/>
    <cellStyle name="Note 17 2 2 2 4 2 3" xfId="18396"/>
    <cellStyle name="Note 17 2 2 2 4 3" xfId="18397"/>
    <cellStyle name="Note 17 2 2 2 4 3 2" xfId="18398"/>
    <cellStyle name="Note 17 2 2 2 4 3 2 2" xfId="18399"/>
    <cellStyle name="Note 17 2 2 2 4 3 3" xfId="18400"/>
    <cellStyle name="Note 17 2 2 2 4 4" xfId="18401"/>
    <cellStyle name="Note 17 2 2 2 4 4 2" xfId="18402"/>
    <cellStyle name="Note 17 2 2 2 4 4 2 2" xfId="18403"/>
    <cellStyle name="Note 17 2 2 2 4 4 3" xfId="18404"/>
    <cellStyle name="Note 17 2 2 2 4 5" xfId="18405"/>
    <cellStyle name="Note 17 2 2 2 4 5 2" xfId="18406"/>
    <cellStyle name="Note 17 2 2 2 4 6" xfId="18407"/>
    <cellStyle name="Note 17 2 2 2 5" xfId="18408"/>
    <cellStyle name="Note 17 2 2 2 5 2" xfId="18409"/>
    <cellStyle name="Note 17 2 2 2 5 2 2" xfId="18410"/>
    <cellStyle name="Note 17 2 2 2 5 2 2 2" xfId="18411"/>
    <cellStyle name="Note 17 2 2 2 5 2 3" xfId="18412"/>
    <cellStyle name="Note 17 2 2 2 5 3" xfId="18413"/>
    <cellStyle name="Note 17 2 2 2 5 3 2" xfId="18414"/>
    <cellStyle name="Note 17 2 2 2 5 3 2 2" xfId="18415"/>
    <cellStyle name="Note 17 2 2 2 5 3 3" xfId="18416"/>
    <cellStyle name="Note 17 2 2 2 5 4" xfId="18417"/>
    <cellStyle name="Note 17 2 2 2 5 4 2" xfId="18418"/>
    <cellStyle name="Note 17 2 2 2 5 4 2 2" xfId="18419"/>
    <cellStyle name="Note 17 2 2 2 5 4 3" xfId="18420"/>
    <cellStyle name="Note 17 2 2 2 5 5" xfId="18421"/>
    <cellStyle name="Note 17 2 2 2 5 5 2" xfId="18422"/>
    <cellStyle name="Note 17 2 2 2 5 6" xfId="18423"/>
    <cellStyle name="Note 17 2 2 2 6" xfId="18424"/>
    <cellStyle name="Note 17 2 2 2 6 2" xfId="18425"/>
    <cellStyle name="Note 17 2 2 2 6 2 2" xfId="18426"/>
    <cellStyle name="Note 17 2 2 2 6 2 2 2" xfId="18427"/>
    <cellStyle name="Note 17 2 2 2 6 2 3" xfId="18428"/>
    <cellStyle name="Note 17 2 2 2 6 3" xfId="18429"/>
    <cellStyle name="Note 17 2 2 2 6 3 2" xfId="18430"/>
    <cellStyle name="Note 17 2 2 2 6 3 2 2" xfId="18431"/>
    <cellStyle name="Note 17 2 2 2 6 3 3" xfId="18432"/>
    <cellStyle name="Note 17 2 2 2 6 4" xfId="18433"/>
    <cellStyle name="Note 17 2 2 2 6 4 2" xfId="18434"/>
    <cellStyle name="Note 17 2 2 2 6 4 2 2" xfId="18435"/>
    <cellStyle name="Note 17 2 2 2 6 4 3" xfId="18436"/>
    <cellStyle name="Note 17 2 2 2 6 5" xfId="18437"/>
    <cellStyle name="Note 17 2 2 2 6 5 2" xfId="18438"/>
    <cellStyle name="Note 17 2 2 2 6 6" xfId="18439"/>
    <cellStyle name="Note 17 2 2 2 7" xfId="18440"/>
    <cellStyle name="Note 17 2 2 2 7 2" xfId="18441"/>
    <cellStyle name="Note 17 2 2 2 7 2 2" xfId="18442"/>
    <cellStyle name="Note 17 2 2 2 7 2 2 2" xfId="18443"/>
    <cellStyle name="Note 17 2 2 2 7 2 3" xfId="18444"/>
    <cellStyle name="Note 17 2 2 2 7 3" xfId="18445"/>
    <cellStyle name="Note 17 2 2 2 7 3 2" xfId="18446"/>
    <cellStyle name="Note 17 2 2 2 7 3 2 2" xfId="18447"/>
    <cellStyle name="Note 17 2 2 2 7 3 3" xfId="18448"/>
    <cellStyle name="Note 17 2 2 2 7 4" xfId="18449"/>
    <cellStyle name="Note 17 2 2 2 7 4 2" xfId="18450"/>
    <cellStyle name="Note 17 2 2 2 7 4 2 2" xfId="18451"/>
    <cellStyle name="Note 17 2 2 2 7 4 3" xfId="18452"/>
    <cellStyle name="Note 17 2 2 2 7 5" xfId="18453"/>
    <cellStyle name="Note 17 2 2 2 7 5 2" xfId="18454"/>
    <cellStyle name="Note 17 2 2 2 7 6" xfId="18455"/>
    <cellStyle name="Note 17 2 2 2 8" xfId="18456"/>
    <cellStyle name="Note 17 2 2 2 8 2" xfId="18457"/>
    <cellStyle name="Note 17 2 2 2 8 2 2" xfId="18458"/>
    <cellStyle name="Note 17 2 2 2 8 3" xfId="18459"/>
    <cellStyle name="Note 17 2 2 2 9" xfId="18460"/>
    <cellStyle name="Note 17 2 2 2 9 2" xfId="18461"/>
    <cellStyle name="Note 17 2 2 3" xfId="18462"/>
    <cellStyle name="Note 17 2 2 3 2" xfId="18463"/>
    <cellStyle name="Note 17 2 2 3 2 2" xfId="18464"/>
    <cellStyle name="Note 17 2 2 3 2 2 2" xfId="18465"/>
    <cellStyle name="Note 17 2 2 3 2 3" xfId="18466"/>
    <cellStyle name="Note 17 2 2 3 3" xfId="18467"/>
    <cellStyle name="Note 17 2 2 3 3 2" xfId="18468"/>
    <cellStyle name="Note 17 2 2 3 3 2 2" xfId="18469"/>
    <cellStyle name="Note 17 2 2 3 3 3" xfId="18470"/>
    <cellStyle name="Note 17 2 2 3 4" xfId="18471"/>
    <cellStyle name="Note 17 2 2 3 4 2" xfId="18472"/>
    <cellStyle name="Note 17 2 2 3 4 2 2" xfId="18473"/>
    <cellStyle name="Note 17 2 2 3 4 3" xfId="18474"/>
    <cellStyle name="Note 17 2 2 3 5" xfId="18475"/>
    <cellStyle name="Note 17 2 2 3 5 2" xfId="18476"/>
    <cellStyle name="Note 17 2 2 3 5 2 2" xfId="18477"/>
    <cellStyle name="Note 17 2 2 3 5 3" xfId="18478"/>
    <cellStyle name="Note 17 2 2 3 6" xfId="18479"/>
    <cellStyle name="Note 17 2 2 3 6 2" xfId="18480"/>
    <cellStyle name="Note 17 2 2 3 7" xfId="18481"/>
    <cellStyle name="Note 17 2 2 4" xfId="18482"/>
    <cellStyle name="Note 17 2 2 4 2" xfId="18483"/>
    <cellStyle name="Note 17 2 2 4 2 2" xfId="18484"/>
    <cellStyle name="Note 17 2 2 4 2 2 2" xfId="18485"/>
    <cellStyle name="Note 17 2 2 4 2 3" xfId="18486"/>
    <cellStyle name="Note 17 2 2 4 3" xfId="18487"/>
    <cellStyle name="Note 17 2 2 4 3 2" xfId="18488"/>
    <cellStyle name="Note 17 2 2 4 3 2 2" xfId="18489"/>
    <cellStyle name="Note 17 2 2 4 3 3" xfId="18490"/>
    <cellStyle name="Note 17 2 2 4 4" xfId="18491"/>
    <cellStyle name="Note 17 2 2 4 4 2" xfId="18492"/>
    <cellStyle name="Note 17 2 2 4 4 2 2" xfId="18493"/>
    <cellStyle name="Note 17 2 2 4 4 3" xfId="18494"/>
    <cellStyle name="Note 17 2 2 4 5" xfId="18495"/>
    <cellStyle name="Note 17 2 2 4 5 2" xfId="18496"/>
    <cellStyle name="Note 17 2 2 4 6" xfId="18497"/>
    <cellStyle name="Note 17 2 2 5" xfId="18498"/>
    <cellStyle name="Note 17 2 2 5 2" xfId="18499"/>
    <cellStyle name="Note 17 2 2 5 2 2" xfId="18500"/>
    <cellStyle name="Note 17 2 2 5 2 2 2" xfId="18501"/>
    <cellStyle name="Note 17 2 2 5 2 3" xfId="18502"/>
    <cellStyle name="Note 17 2 2 5 3" xfId="18503"/>
    <cellStyle name="Note 17 2 2 5 3 2" xfId="18504"/>
    <cellStyle name="Note 17 2 2 5 3 2 2" xfId="18505"/>
    <cellStyle name="Note 17 2 2 5 3 3" xfId="18506"/>
    <cellStyle name="Note 17 2 2 5 4" xfId="18507"/>
    <cellStyle name="Note 17 2 2 5 4 2" xfId="18508"/>
    <cellStyle name="Note 17 2 2 5 4 2 2" xfId="18509"/>
    <cellStyle name="Note 17 2 2 5 4 3" xfId="18510"/>
    <cellStyle name="Note 17 2 2 5 5" xfId="18511"/>
    <cellStyle name="Note 17 2 2 5 5 2" xfId="18512"/>
    <cellStyle name="Note 17 2 2 5 6" xfId="18513"/>
    <cellStyle name="Note 17 2 2 6" xfId="18514"/>
    <cellStyle name="Note 17 2 2 6 2" xfId="18515"/>
    <cellStyle name="Note 17 2 2 6 2 2" xfId="18516"/>
    <cellStyle name="Note 17 2 2 6 2 2 2" xfId="18517"/>
    <cellStyle name="Note 17 2 2 6 2 3" xfId="18518"/>
    <cellStyle name="Note 17 2 2 6 3" xfId="18519"/>
    <cellStyle name="Note 17 2 2 6 3 2" xfId="18520"/>
    <cellStyle name="Note 17 2 2 6 3 2 2" xfId="18521"/>
    <cellStyle name="Note 17 2 2 6 3 3" xfId="18522"/>
    <cellStyle name="Note 17 2 2 6 4" xfId="18523"/>
    <cellStyle name="Note 17 2 2 6 4 2" xfId="18524"/>
    <cellStyle name="Note 17 2 2 6 4 2 2" xfId="18525"/>
    <cellStyle name="Note 17 2 2 6 4 3" xfId="18526"/>
    <cellStyle name="Note 17 2 2 6 5" xfId="18527"/>
    <cellStyle name="Note 17 2 2 6 5 2" xfId="18528"/>
    <cellStyle name="Note 17 2 2 6 6" xfId="18529"/>
    <cellStyle name="Note 17 2 2 7" xfId="18530"/>
    <cellStyle name="Note 17 2 2 7 2" xfId="18531"/>
    <cellStyle name="Note 17 2 2 7 2 2" xfId="18532"/>
    <cellStyle name="Note 17 2 2 7 2 2 2" xfId="18533"/>
    <cellStyle name="Note 17 2 2 7 2 3" xfId="18534"/>
    <cellStyle name="Note 17 2 2 7 3" xfId="18535"/>
    <cellStyle name="Note 17 2 2 7 3 2" xfId="18536"/>
    <cellStyle name="Note 17 2 2 7 3 2 2" xfId="18537"/>
    <cellStyle name="Note 17 2 2 7 3 3" xfId="18538"/>
    <cellStyle name="Note 17 2 2 7 4" xfId="18539"/>
    <cellStyle name="Note 17 2 2 7 4 2" xfId="18540"/>
    <cellStyle name="Note 17 2 2 7 4 2 2" xfId="18541"/>
    <cellStyle name="Note 17 2 2 7 4 3" xfId="18542"/>
    <cellStyle name="Note 17 2 2 7 5" xfId="18543"/>
    <cellStyle name="Note 17 2 2 7 5 2" xfId="18544"/>
    <cellStyle name="Note 17 2 2 7 6" xfId="18545"/>
    <cellStyle name="Note 17 2 2 8" xfId="18546"/>
    <cellStyle name="Note 17 2 2 8 2" xfId="18547"/>
    <cellStyle name="Note 17 2 2 8 2 2" xfId="18548"/>
    <cellStyle name="Note 17 2 2 8 3" xfId="18549"/>
    <cellStyle name="Note 17 2 2 9" xfId="18550"/>
    <cellStyle name="Note 17 2 2 9 2" xfId="18551"/>
    <cellStyle name="Note 17 2 3" xfId="18552"/>
    <cellStyle name="Note 17 2 3 10" xfId="18553"/>
    <cellStyle name="Note 17 2 3 2" xfId="18554"/>
    <cellStyle name="Note 17 2 3 2 10" xfId="18555"/>
    <cellStyle name="Note 17 2 3 2 2" xfId="18556"/>
    <cellStyle name="Note 17 2 3 2 2 2" xfId="18557"/>
    <cellStyle name="Note 17 2 3 2 2 2 2" xfId="18558"/>
    <cellStyle name="Note 17 2 3 2 2 2 2 2" xfId="18559"/>
    <cellStyle name="Note 17 2 3 2 2 2 2 2 2" xfId="18560"/>
    <cellStyle name="Note 17 2 3 2 2 2 2 3" xfId="18561"/>
    <cellStyle name="Note 17 2 3 2 2 2 3" xfId="18562"/>
    <cellStyle name="Note 17 2 3 2 2 2 3 2" xfId="18563"/>
    <cellStyle name="Note 17 2 3 2 2 2 3 2 2" xfId="18564"/>
    <cellStyle name="Note 17 2 3 2 2 2 3 3" xfId="18565"/>
    <cellStyle name="Note 17 2 3 2 2 2 4" xfId="18566"/>
    <cellStyle name="Note 17 2 3 2 2 2 4 2" xfId="18567"/>
    <cellStyle name="Note 17 2 3 2 2 2 4 2 2" xfId="18568"/>
    <cellStyle name="Note 17 2 3 2 2 2 4 3" xfId="18569"/>
    <cellStyle name="Note 17 2 3 2 2 2 5" xfId="18570"/>
    <cellStyle name="Note 17 2 3 2 2 2 5 2" xfId="18571"/>
    <cellStyle name="Note 17 2 3 2 2 2 5 2 2" xfId="18572"/>
    <cellStyle name="Note 17 2 3 2 2 2 5 3" xfId="18573"/>
    <cellStyle name="Note 17 2 3 2 2 2 6" xfId="18574"/>
    <cellStyle name="Note 17 2 3 2 2 2 6 2" xfId="18575"/>
    <cellStyle name="Note 17 2 3 2 2 2 7" xfId="18576"/>
    <cellStyle name="Note 17 2 3 2 2 3" xfId="18577"/>
    <cellStyle name="Note 17 2 3 2 2 3 2" xfId="18578"/>
    <cellStyle name="Note 17 2 3 2 2 3 2 2" xfId="18579"/>
    <cellStyle name="Note 17 2 3 2 2 3 2 2 2" xfId="18580"/>
    <cellStyle name="Note 17 2 3 2 2 3 2 3" xfId="18581"/>
    <cellStyle name="Note 17 2 3 2 2 3 3" xfId="18582"/>
    <cellStyle name="Note 17 2 3 2 2 3 3 2" xfId="18583"/>
    <cellStyle name="Note 17 2 3 2 2 3 3 2 2" xfId="18584"/>
    <cellStyle name="Note 17 2 3 2 2 3 3 3" xfId="18585"/>
    <cellStyle name="Note 17 2 3 2 2 3 4" xfId="18586"/>
    <cellStyle name="Note 17 2 3 2 2 3 4 2" xfId="18587"/>
    <cellStyle name="Note 17 2 3 2 2 3 4 2 2" xfId="18588"/>
    <cellStyle name="Note 17 2 3 2 2 3 4 3" xfId="18589"/>
    <cellStyle name="Note 17 2 3 2 2 3 5" xfId="18590"/>
    <cellStyle name="Note 17 2 3 2 2 3 5 2" xfId="18591"/>
    <cellStyle name="Note 17 2 3 2 2 3 6" xfId="18592"/>
    <cellStyle name="Note 17 2 3 2 2 4" xfId="18593"/>
    <cellStyle name="Note 17 2 3 2 2 4 2" xfId="18594"/>
    <cellStyle name="Note 17 2 3 2 2 4 2 2" xfId="18595"/>
    <cellStyle name="Note 17 2 3 2 2 4 2 2 2" xfId="18596"/>
    <cellStyle name="Note 17 2 3 2 2 4 2 3" xfId="18597"/>
    <cellStyle name="Note 17 2 3 2 2 4 3" xfId="18598"/>
    <cellStyle name="Note 17 2 3 2 2 4 3 2" xfId="18599"/>
    <cellStyle name="Note 17 2 3 2 2 4 3 2 2" xfId="18600"/>
    <cellStyle name="Note 17 2 3 2 2 4 3 3" xfId="18601"/>
    <cellStyle name="Note 17 2 3 2 2 4 4" xfId="18602"/>
    <cellStyle name="Note 17 2 3 2 2 4 4 2" xfId="18603"/>
    <cellStyle name="Note 17 2 3 2 2 4 4 2 2" xfId="18604"/>
    <cellStyle name="Note 17 2 3 2 2 4 4 3" xfId="18605"/>
    <cellStyle name="Note 17 2 3 2 2 4 5" xfId="18606"/>
    <cellStyle name="Note 17 2 3 2 2 4 5 2" xfId="18607"/>
    <cellStyle name="Note 17 2 3 2 2 4 6" xfId="18608"/>
    <cellStyle name="Note 17 2 3 2 2 5" xfId="18609"/>
    <cellStyle name="Note 17 2 3 2 2 5 2" xfId="18610"/>
    <cellStyle name="Note 17 2 3 2 2 5 2 2" xfId="18611"/>
    <cellStyle name="Note 17 2 3 2 2 5 2 2 2" xfId="18612"/>
    <cellStyle name="Note 17 2 3 2 2 5 2 3" xfId="18613"/>
    <cellStyle name="Note 17 2 3 2 2 5 3" xfId="18614"/>
    <cellStyle name="Note 17 2 3 2 2 5 3 2" xfId="18615"/>
    <cellStyle name="Note 17 2 3 2 2 5 3 2 2" xfId="18616"/>
    <cellStyle name="Note 17 2 3 2 2 5 3 3" xfId="18617"/>
    <cellStyle name="Note 17 2 3 2 2 5 4" xfId="18618"/>
    <cellStyle name="Note 17 2 3 2 2 5 4 2" xfId="18619"/>
    <cellStyle name="Note 17 2 3 2 2 5 4 2 2" xfId="18620"/>
    <cellStyle name="Note 17 2 3 2 2 5 4 3" xfId="18621"/>
    <cellStyle name="Note 17 2 3 2 2 5 5" xfId="18622"/>
    <cellStyle name="Note 17 2 3 2 2 5 5 2" xfId="18623"/>
    <cellStyle name="Note 17 2 3 2 2 5 6" xfId="18624"/>
    <cellStyle name="Note 17 2 3 2 2 6" xfId="18625"/>
    <cellStyle name="Note 17 2 3 2 2 6 2" xfId="18626"/>
    <cellStyle name="Note 17 2 3 2 2 6 2 2" xfId="18627"/>
    <cellStyle name="Note 17 2 3 2 2 6 2 2 2" xfId="18628"/>
    <cellStyle name="Note 17 2 3 2 2 6 2 3" xfId="18629"/>
    <cellStyle name="Note 17 2 3 2 2 6 3" xfId="18630"/>
    <cellStyle name="Note 17 2 3 2 2 6 3 2" xfId="18631"/>
    <cellStyle name="Note 17 2 3 2 2 6 3 2 2" xfId="18632"/>
    <cellStyle name="Note 17 2 3 2 2 6 3 3" xfId="18633"/>
    <cellStyle name="Note 17 2 3 2 2 6 4" xfId="18634"/>
    <cellStyle name="Note 17 2 3 2 2 6 4 2" xfId="18635"/>
    <cellStyle name="Note 17 2 3 2 2 6 4 2 2" xfId="18636"/>
    <cellStyle name="Note 17 2 3 2 2 6 4 3" xfId="18637"/>
    <cellStyle name="Note 17 2 3 2 2 6 5" xfId="18638"/>
    <cellStyle name="Note 17 2 3 2 2 6 5 2" xfId="18639"/>
    <cellStyle name="Note 17 2 3 2 2 6 6" xfId="18640"/>
    <cellStyle name="Note 17 2 3 2 2 7" xfId="18641"/>
    <cellStyle name="Note 17 2 3 2 2 7 2" xfId="18642"/>
    <cellStyle name="Note 17 2 3 2 2 7 2 2" xfId="18643"/>
    <cellStyle name="Note 17 2 3 2 2 7 3" xfId="18644"/>
    <cellStyle name="Note 17 2 3 2 2 8" xfId="18645"/>
    <cellStyle name="Note 17 2 3 2 2 8 2" xfId="18646"/>
    <cellStyle name="Note 17 2 3 2 2 9" xfId="18647"/>
    <cellStyle name="Note 17 2 3 2 3" xfId="18648"/>
    <cellStyle name="Note 17 2 3 2 3 2" xfId="18649"/>
    <cellStyle name="Note 17 2 3 2 3 2 2" xfId="18650"/>
    <cellStyle name="Note 17 2 3 2 3 2 2 2" xfId="18651"/>
    <cellStyle name="Note 17 2 3 2 3 2 3" xfId="18652"/>
    <cellStyle name="Note 17 2 3 2 3 3" xfId="18653"/>
    <cellStyle name="Note 17 2 3 2 3 3 2" xfId="18654"/>
    <cellStyle name="Note 17 2 3 2 3 3 2 2" xfId="18655"/>
    <cellStyle name="Note 17 2 3 2 3 3 3" xfId="18656"/>
    <cellStyle name="Note 17 2 3 2 3 4" xfId="18657"/>
    <cellStyle name="Note 17 2 3 2 3 4 2" xfId="18658"/>
    <cellStyle name="Note 17 2 3 2 3 4 2 2" xfId="18659"/>
    <cellStyle name="Note 17 2 3 2 3 4 3" xfId="18660"/>
    <cellStyle name="Note 17 2 3 2 3 5" xfId="18661"/>
    <cellStyle name="Note 17 2 3 2 3 5 2" xfId="18662"/>
    <cellStyle name="Note 17 2 3 2 3 5 2 2" xfId="18663"/>
    <cellStyle name="Note 17 2 3 2 3 5 3" xfId="18664"/>
    <cellStyle name="Note 17 2 3 2 3 6" xfId="18665"/>
    <cellStyle name="Note 17 2 3 2 3 6 2" xfId="18666"/>
    <cellStyle name="Note 17 2 3 2 3 7" xfId="18667"/>
    <cellStyle name="Note 17 2 3 2 4" xfId="18668"/>
    <cellStyle name="Note 17 2 3 2 4 2" xfId="18669"/>
    <cellStyle name="Note 17 2 3 2 4 2 2" xfId="18670"/>
    <cellStyle name="Note 17 2 3 2 4 2 2 2" xfId="18671"/>
    <cellStyle name="Note 17 2 3 2 4 2 3" xfId="18672"/>
    <cellStyle name="Note 17 2 3 2 4 3" xfId="18673"/>
    <cellStyle name="Note 17 2 3 2 4 3 2" xfId="18674"/>
    <cellStyle name="Note 17 2 3 2 4 3 2 2" xfId="18675"/>
    <cellStyle name="Note 17 2 3 2 4 3 3" xfId="18676"/>
    <cellStyle name="Note 17 2 3 2 4 4" xfId="18677"/>
    <cellStyle name="Note 17 2 3 2 4 4 2" xfId="18678"/>
    <cellStyle name="Note 17 2 3 2 4 4 2 2" xfId="18679"/>
    <cellStyle name="Note 17 2 3 2 4 4 3" xfId="18680"/>
    <cellStyle name="Note 17 2 3 2 4 5" xfId="18681"/>
    <cellStyle name="Note 17 2 3 2 4 5 2" xfId="18682"/>
    <cellStyle name="Note 17 2 3 2 4 6" xfId="18683"/>
    <cellStyle name="Note 17 2 3 2 5" xfId="18684"/>
    <cellStyle name="Note 17 2 3 2 5 2" xfId="18685"/>
    <cellStyle name="Note 17 2 3 2 5 2 2" xfId="18686"/>
    <cellStyle name="Note 17 2 3 2 5 2 2 2" xfId="18687"/>
    <cellStyle name="Note 17 2 3 2 5 2 3" xfId="18688"/>
    <cellStyle name="Note 17 2 3 2 5 3" xfId="18689"/>
    <cellStyle name="Note 17 2 3 2 5 3 2" xfId="18690"/>
    <cellStyle name="Note 17 2 3 2 5 3 2 2" xfId="18691"/>
    <cellStyle name="Note 17 2 3 2 5 3 3" xfId="18692"/>
    <cellStyle name="Note 17 2 3 2 5 4" xfId="18693"/>
    <cellStyle name="Note 17 2 3 2 5 4 2" xfId="18694"/>
    <cellStyle name="Note 17 2 3 2 5 4 2 2" xfId="18695"/>
    <cellStyle name="Note 17 2 3 2 5 4 3" xfId="18696"/>
    <cellStyle name="Note 17 2 3 2 5 5" xfId="18697"/>
    <cellStyle name="Note 17 2 3 2 5 5 2" xfId="18698"/>
    <cellStyle name="Note 17 2 3 2 5 6" xfId="18699"/>
    <cellStyle name="Note 17 2 3 2 6" xfId="18700"/>
    <cellStyle name="Note 17 2 3 2 6 2" xfId="18701"/>
    <cellStyle name="Note 17 2 3 2 6 2 2" xfId="18702"/>
    <cellStyle name="Note 17 2 3 2 6 2 2 2" xfId="18703"/>
    <cellStyle name="Note 17 2 3 2 6 2 3" xfId="18704"/>
    <cellStyle name="Note 17 2 3 2 6 3" xfId="18705"/>
    <cellStyle name="Note 17 2 3 2 6 3 2" xfId="18706"/>
    <cellStyle name="Note 17 2 3 2 6 3 2 2" xfId="18707"/>
    <cellStyle name="Note 17 2 3 2 6 3 3" xfId="18708"/>
    <cellStyle name="Note 17 2 3 2 6 4" xfId="18709"/>
    <cellStyle name="Note 17 2 3 2 6 4 2" xfId="18710"/>
    <cellStyle name="Note 17 2 3 2 6 4 2 2" xfId="18711"/>
    <cellStyle name="Note 17 2 3 2 6 4 3" xfId="18712"/>
    <cellStyle name="Note 17 2 3 2 6 5" xfId="18713"/>
    <cellStyle name="Note 17 2 3 2 6 5 2" xfId="18714"/>
    <cellStyle name="Note 17 2 3 2 6 6" xfId="18715"/>
    <cellStyle name="Note 17 2 3 2 7" xfId="18716"/>
    <cellStyle name="Note 17 2 3 2 7 2" xfId="18717"/>
    <cellStyle name="Note 17 2 3 2 7 2 2" xfId="18718"/>
    <cellStyle name="Note 17 2 3 2 7 2 2 2" xfId="18719"/>
    <cellStyle name="Note 17 2 3 2 7 2 3" xfId="18720"/>
    <cellStyle name="Note 17 2 3 2 7 3" xfId="18721"/>
    <cellStyle name="Note 17 2 3 2 7 3 2" xfId="18722"/>
    <cellStyle name="Note 17 2 3 2 7 3 2 2" xfId="18723"/>
    <cellStyle name="Note 17 2 3 2 7 3 3" xfId="18724"/>
    <cellStyle name="Note 17 2 3 2 7 4" xfId="18725"/>
    <cellStyle name="Note 17 2 3 2 7 4 2" xfId="18726"/>
    <cellStyle name="Note 17 2 3 2 7 4 2 2" xfId="18727"/>
    <cellStyle name="Note 17 2 3 2 7 4 3" xfId="18728"/>
    <cellStyle name="Note 17 2 3 2 7 5" xfId="18729"/>
    <cellStyle name="Note 17 2 3 2 7 5 2" xfId="18730"/>
    <cellStyle name="Note 17 2 3 2 7 6" xfId="18731"/>
    <cellStyle name="Note 17 2 3 2 8" xfId="18732"/>
    <cellStyle name="Note 17 2 3 2 8 2" xfId="18733"/>
    <cellStyle name="Note 17 2 3 2 8 2 2" xfId="18734"/>
    <cellStyle name="Note 17 2 3 2 8 3" xfId="18735"/>
    <cellStyle name="Note 17 2 3 2 9" xfId="18736"/>
    <cellStyle name="Note 17 2 3 2 9 2" xfId="18737"/>
    <cellStyle name="Note 17 2 3 3" xfId="18738"/>
    <cellStyle name="Note 17 2 3 3 2" xfId="18739"/>
    <cellStyle name="Note 17 2 3 3 2 2" xfId="18740"/>
    <cellStyle name="Note 17 2 3 3 2 2 2" xfId="18741"/>
    <cellStyle name="Note 17 2 3 3 2 3" xfId="18742"/>
    <cellStyle name="Note 17 2 3 3 3" xfId="18743"/>
    <cellStyle name="Note 17 2 3 3 3 2" xfId="18744"/>
    <cellStyle name="Note 17 2 3 3 3 2 2" xfId="18745"/>
    <cellStyle name="Note 17 2 3 3 3 3" xfId="18746"/>
    <cellStyle name="Note 17 2 3 3 4" xfId="18747"/>
    <cellStyle name="Note 17 2 3 3 4 2" xfId="18748"/>
    <cellStyle name="Note 17 2 3 3 4 2 2" xfId="18749"/>
    <cellStyle name="Note 17 2 3 3 4 3" xfId="18750"/>
    <cellStyle name="Note 17 2 3 3 5" xfId="18751"/>
    <cellStyle name="Note 17 2 3 3 5 2" xfId="18752"/>
    <cellStyle name="Note 17 2 3 3 5 2 2" xfId="18753"/>
    <cellStyle name="Note 17 2 3 3 5 3" xfId="18754"/>
    <cellStyle name="Note 17 2 3 3 6" xfId="18755"/>
    <cellStyle name="Note 17 2 3 3 6 2" xfId="18756"/>
    <cellStyle name="Note 17 2 3 3 7" xfId="18757"/>
    <cellStyle name="Note 17 2 3 4" xfId="18758"/>
    <cellStyle name="Note 17 2 3 4 2" xfId="18759"/>
    <cellStyle name="Note 17 2 3 4 2 2" xfId="18760"/>
    <cellStyle name="Note 17 2 3 4 2 2 2" xfId="18761"/>
    <cellStyle name="Note 17 2 3 4 2 3" xfId="18762"/>
    <cellStyle name="Note 17 2 3 4 3" xfId="18763"/>
    <cellStyle name="Note 17 2 3 4 3 2" xfId="18764"/>
    <cellStyle name="Note 17 2 3 4 3 2 2" xfId="18765"/>
    <cellStyle name="Note 17 2 3 4 3 3" xfId="18766"/>
    <cellStyle name="Note 17 2 3 4 4" xfId="18767"/>
    <cellStyle name="Note 17 2 3 4 4 2" xfId="18768"/>
    <cellStyle name="Note 17 2 3 4 4 2 2" xfId="18769"/>
    <cellStyle name="Note 17 2 3 4 4 3" xfId="18770"/>
    <cellStyle name="Note 17 2 3 4 5" xfId="18771"/>
    <cellStyle name="Note 17 2 3 4 5 2" xfId="18772"/>
    <cellStyle name="Note 17 2 3 4 6" xfId="18773"/>
    <cellStyle name="Note 17 2 3 5" xfId="18774"/>
    <cellStyle name="Note 17 2 3 5 2" xfId="18775"/>
    <cellStyle name="Note 17 2 3 5 2 2" xfId="18776"/>
    <cellStyle name="Note 17 2 3 5 2 2 2" xfId="18777"/>
    <cellStyle name="Note 17 2 3 5 2 3" xfId="18778"/>
    <cellStyle name="Note 17 2 3 5 3" xfId="18779"/>
    <cellStyle name="Note 17 2 3 5 3 2" xfId="18780"/>
    <cellStyle name="Note 17 2 3 5 3 2 2" xfId="18781"/>
    <cellStyle name="Note 17 2 3 5 3 3" xfId="18782"/>
    <cellStyle name="Note 17 2 3 5 4" xfId="18783"/>
    <cellStyle name="Note 17 2 3 5 4 2" xfId="18784"/>
    <cellStyle name="Note 17 2 3 5 4 2 2" xfId="18785"/>
    <cellStyle name="Note 17 2 3 5 4 3" xfId="18786"/>
    <cellStyle name="Note 17 2 3 5 5" xfId="18787"/>
    <cellStyle name="Note 17 2 3 5 5 2" xfId="18788"/>
    <cellStyle name="Note 17 2 3 5 6" xfId="18789"/>
    <cellStyle name="Note 17 2 3 6" xfId="18790"/>
    <cellStyle name="Note 17 2 3 6 2" xfId="18791"/>
    <cellStyle name="Note 17 2 3 6 2 2" xfId="18792"/>
    <cellStyle name="Note 17 2 3 6 2 2 2" xfId="18793"/>
    <cellStyle name="Note 17 2 3 6 2 3" xfId="18794"/>
    <cellStyle name="Note 17 2 3 6 3" xfId="18795"/>
    <cellStyle name="Note 17 2 3 6 3 2" xfId="18796"/>
    <cellStyle name="Note 17 2 3 6 3 2 2" xfId="18797"/>
    <cellStyle name="Note 17 2 3 6 3 3" xfId="18798"/>
    <cellStyle name="Note 17 2 3 6 4" xfId="18799"/>
    <cellStyle name="Note 17 2 3 6 4 2" xfId="18800"/>
    <cellStyle name="Note 17 2 3 6 4 2 2" xfId="18801"/>
    <cellStyle name="Note 17 2 3 6 4 3" xfId="18802"/>
    <cellStyle name="Note 17 2 3 6 5" xfId="18803"/>
    <cellStyle name="Note 17 2 3 6 5 2" xfId="18804"/>
    <cellStyle name="Note 17 2 3 6 6" xfId="18805"/>
    <cellStyle name="Note 17 2 3 7" xfId="18806"/>
    <cellStyle name="Note 17 2 3 7 2" xfId="18807"/>
    <cellStyle name="Note 17 2 3 7 2 2" xfId="18808"/>
    <cellStyle name="Note 17 2 3 7 2 2 2" xfId="18809"/>
    <cellStyle name="Note 17 2 3 7 2 3" xfId="18810"/>
    <cellStyle name="Note 17 2 3 7 3" xfId="18811"/>
    <cellStyle name="Note 17 2 3 7 3 2" xfId="18812"/>
    <cellStyle name="Note 17 2 3 7 3 2 2" xfId="18813"/>
    <cellStyle name="Note 17 2 3 7 3 3" xfId="18814"/>
    <cellStyle name="Note 17 2 3 7 4" xfId="18815"/>
    <cellStyle name="Note 17 2 3 7 4 2" xfId="18816"/>
    <cellStyle name="Note 17 2 3 7 4 2 2" xfId="18817"/>
    <cellStyle name="Note 17 2 3 7 4 3" xfId="18818"/>
    <cellStyle name="Note 17 2 3 7 5" xfId="18819"/>
    <cellStyle name="Note 17 2 3 7 5 2" xfId="18820"/>
    <cellStyle name="Note 17 2 3 7 6" xfId="18821"/>
    <cellStyle name="Note 17 2 3 8" xfId="18822"/>
    <cellStyle name="Note 17 2 3 8 2" xfId="18823"/>
    <cellStyle name="Note 17 2 3 8 2 2" xfId="18824"/>
    <cellStyle name="Note 17 2 3 8 3" xfId="18825"/>
    <cellStyle name="Note 17 2 3 9" xfId="18826"/>
    <cellStyle name="Note 17 2 3 9 2" xfId="18827"/>
    <cellStyle name="Note 17 2 4" xfId="18828"/>
    <cellStyle name="Note 17 2 4 2" xfId="18829"/>
    <cellStyle name="Note 17 2 4 2 2" xfId="18830"/>
    <cellStyle name="Note 17 2 4 2 2 2" xfId="18831"/>
    <cellStyle name="Note 17 2 4 2 3" xfId="18832"/>
    <cellStyle name="Note 17 2 4 3" xfId="18833"/>
    <cellStyle name="Note 17 2 4 3 2" xfId="18834"/>
    <cellStyle name="Note 17 2 4 3 2 2" xfId="18835"/>
    <cellStyle name="Note 17 2 4 3 3" xfId="18836"/>
    <cellStyle name="Note 17 2 4 4" xfId="18837"/>
    <cellStyle name="Note 17 2 4 4 2" xfId="18838"/>
    <cellStyle name="Note 17 2 4 4 2 2" xfId="18839"/>
    <cellStyle name="Note 17 2 4 4 3" xfId="18840"/>
    <cellStyle name="Note 17 2 4 5" xfId="18841"/>
    <cellStyle name="Note 17 2 4 5 2" xfId="18842"/>
    <cellStyle name="Note 17 2 4 5 2 2" xfId="18843"/>
    <cellStyle name="Note 17 2 4 5 3" xfId="18844"/>
    <cellStyle name="Note 17 2 4 6" xfId="18845"/>
    <cellStyle name="Note 17 2 4 6 2" xfId="18846"/>
    <cellStyle name="Note 17 2 4 7" xfId="18847"/>
    <cellStyle name="Note 17 2 5" xfId="18848"/>
    <cellStyle name="Note 17 2 5 2" xfId="18849"/>
    <cellStyle name="Note 17 2 5 2 2" xfId="18850"/>
    <cellStyle name="Note 17 2 5 2 2 2" xfId="18851"/>
    <cellStyle name="Note 17 2 5 2 3" xfId="18852"/>
    <cellStyle name="Note 17 2 5 3" xfId="18853"/>
    <cellStyle name="Note 17 2 5 3 2" xfId="18854"/>
    <cellStyle name="Note 17 2 5 3 2 2" xfId="18855"/>
    <cellStyle name="Note 17 2 5 3 3" xfId="18856"/>
    <cellStyle name="Note 17 2 5 4" xfId="18857"/>
    <cellStyle name="Note 17 2 5 4 2" xfId="18858"/>
    <cellStyle name="Note 17 2 5 4 2 2" xfId="18859"/>
    <cellStyle name="Note 17 2 5 4 3" xfId="18860"/>
    <cellStyle name="Note 17 2 5 5" xfId="18861"/>
    <cellStyle name="Note 17 2 5 5 2" xfId="18862"/>
    <cellStyle name="Note 17 2 5 6" xfId="18863"/>
    <cellStyle name="Note 17 2 6" xfId="18864"/>
    <cellStyle name="Note 17 2 6 2" xfId="18865"/>
    <cellStyle name="Note 17 2 6 2 2" xfId="18866"/>
    <cellStyle name="Note 17 2 6 2 2 2" xfId="18867"/>
    <cellStyle name="Note 17 2 6 2 3" xfId="18868"/>
    <cellStyle name="Note 17 2 6 3" xfId="18869"/>
    <cellStyle name="Note 17 2 6 3 2" xfId="18870"/>
    <cellStyle name="Note 17 2 6 3 2 2" xfId="18871"/>
    <cellStyle name="Note 17 2 6 3 3" xfId="18872"/>
    <cellStyle name="Note 17 2 6 4" xfId="18873"/>
    <cellStyle name="Note 17 2 6 4 2" xfId="18874"/>
    <cellStyle name="Note 17 2 6 4 2 2" xfId="18875"/>
    <cellStyle name="Note 17 2 6 4 3" xfId="18876"/>
    <cellStyle name="Note 17 2 6 5" xfId="18877"/>
    <cellStyle name="Note 17 2 6 5 2" xfId="18878"/>
    <cellStyle name="Note 17 2 6 6" xfId="18879"/>
    <cellStyle name="Note 17 2 7" xfId="18880"/>
    <cellStyle name="Note 17 2 7 2" xfId="18881"/>
    <cellStyle name="Note 17 2 7 2 2" xfId="18882"/>
    <cellStyle name="Note 17 2 7 2 2 2" xfId="18883"/>
    <cellStyle name="Note 17 2 7 2 3" xfId="18884"/>
    <cellStyle name="Note 17 2 7 3" xfId="18885"/>
    <cellStyle name="Note 17 2 7 3 2" xfId="18886"/>
    <cellStyle name="Note 17 2 7 3 2 2" xfId="18887"/>
    <cellStyle name="Note 17 2 7 3 3" xfId="18888"/>
    <cellStyle name="Note 17 2 7 4" xfId="18889"/>
    <cellStyle name="Note 17 2 7 4 2" xfId="18890"/>
    <cellStyle name="Note 17 2 7 4 2 2" xfId="18891"/>
    <cellStyle name="Note 17 2 7 4 3" xfId="18892"/>
    <cellStyle name="Note 17 2 7 5" xfId="18893"/>
    <cellStyle name="Note 17 2 7 5 2" xfId="18894"/>
    <cellStyle name="Note 17 2 7 6" xfId="18895"/>
    <cellStyle name="Note 17 2 8" xfId="18896"/>
    <cellStyle name="Note 17 2 8 2" xfId="18897"/>
    <cellStyle name="Note 17 2 8 2 2" xfId="18898"/>
    <cellStyle name="Note 17 2 8 2 2 2" xfId="18899"/>
    <cellStyle name="Note 17 2 8 2 3" xfId="18900"/>
    <cellStyle name="Note 17 2 8 3" xfId="18901"/>
    <cellStyle name="Note 17 2 8 3 2" xfId="18902"/>
    <cellStyle name="Note 17 2 8 3 2 2" xfId="18903"/>
    <cellStyle name="Note 17 2 8 3 3" xfId="18904"/>
    <cellStyle name="Note 17 2 8 4" xfId="18905"/>
    <cellStyle name="Note 17 2 8 4 2" xfId="18906"/>
    <cellStyle name="Note 17 2 8 4 2 2" xfId="18907"/>
    <cellStyle name="Note 17 2 8 4 3" xfId="18908"/>
    <cellStyle name="Note 17 2 8 5" xfId="18909"/>
    <cellStyle name="Note 17 2 8 5 2" xfId="18910"/>
    <cellStyle name="Note 17 2 8 6" xfId="18911"/>
    <cellStyle name="Note 17 2 9" xfId="18912"/>
    <cellStyle name="Note 17 2 9 2" xfId="18913"/>
    <cellStyle name="Note 17 2 9 2 2" xfId="18914"/>
    <cellStyle name="Note 17 2 9 3" xfId="18915"/>
    <cellStyle name="Note 17 3" xfId="18916"/>
    <cellStyle name="Note 17 3 10" xfId="18917"/>
    <cellStyle name="Note 17 3 2" xfId="18918"/>
    <cellStyle name="Note 17 3 2 2" xfId="18919"/>
    <cellStyle name="Note 17 3 2 2 2" xfId="18920"/>
    <cellStyle name="Note 17 3 2 2 2 2" xfId="18921"/>
    <cellStyle name="Note 17 3 2 2 2 2 2" xfId="18922"/>
    <cellStyle name="Note 17 3 2 2 2 3" xfId="18923"/>
    <cellStyle name="Note 17 3 2 2 3" xfId="18924"/>
    <cellStyle name="Note 17 3 2 2 3 2" xfId="18925"/>
    <cellStyle name="Note 17 3 2 2 3 2 2" xfId="18926"/>
    <cellStyle name="Note 17 3 2 2 3 3" xfId="18927"/>
    <cellStyle name="Note 17 3 2 2 4" xfId="18928"/>
    <cellStyle name="Note 17 3 2 2 4 2" xfId="18929"/>
    <cellStyle name="Note 17 3 2 2 4 2 2" xfId="18930"/>
    <cellStyle name="Note 17 3 2 2 4 3" xfId="18931"/>
    <cellStyle name="Note 17 3 2 2 5" xfId="18932"/>
    <cellStyle name="Note 17 3 2 2 5 2" xfId="18933"/>
    <cellStyle name="Note 17 3 2 2 5 2 2" xfId="18934"/>
    <cellStyle name="Note 17 3 2 2 5 3" xfId="18935"/>
    <cellStyle name="Note 17 3 2 2 6" xfId="18936"/>
    <cellStyle name="Note 17 3 2 2 6 2" xfId="18937"/>
    <cellStyle name="Note 17 3 2 2 7" xfId="18938"/>
    <cellStyle name="Note 17 3 2 3" xfId="18939"/>
    <cellStyle name="Note 17 3 2 3 2" xfId="18940"/>
    <cellStyle name="Note 17 3 2 3 2 2" xfId="18941"/>
    <cellStyle name="Note 17 3 2 3 2 2 2" xfId="18942"/>
    <cellStyle name="Note 17 3 2 3 2 3" xfId="18943"/>
    <cellStyle name="Note 17 3 2 3 3" xfId="18944"/>
    <cellStyle name="Note 17 3 2 3 3 2" xfId="18945"/>
    <cellStyle name="Note 17 3 2 3 3 2 2" xfId="18946"/>
    <cellStyle name="Note 17 3 2 3 3 3" xfId="18947"/>
    <cellStyle name="Note 17 3 2 3 4" xfId="18948"/>
    <cellStyle name="Note 17 3 2 3 4 2" xfId="18949"/>
    <cellStyle name="Note 17 3 2 3 4 2 2" xfId="18950"/>
    <cellStyle name="Note 17 3 2 3 4 3" xfId="18951"/>
    <cellStyle name="Note 17 3 2 3 5" xfId="18952"/>
    <cellStyle name="Note 17 3 2 3 5 2" xfId="18953"/>
    <cellStyle name="Note 17 3 2 3 6" xfId="18954"/>
    <cellStyle name="Note 17 3 2 4" xfId="18955"/>
    <cellStyle name="Note 17 3 2 4 2" xfId="18956"/>
    <cellStyle name="Note 17 3 2 4 2 2" xfId="18957"/>
    <cellStyle name="Note 17 3 2 4 2 2 2" xfId="18958"/>
    <cellStyle name="Note 17 3 2 4 2 3" xfId="18959"/>
    <cellStyle name="Note 17 3 2 4 3" xfId="18960"/>
    <cellStyle name="Note 17 3 2 4 3 2" xfId="18961"/>
    <cellStyle name="Note 17 3 2 4 3 2 2" xfId="18962"/>
    <cellStyle name="Note 17 3 2 4 3 3" xfId="18963"/>
    <cellStyle name="Note 17 3 2 4 4" xfId="18964"/>
    <cellStyle name="Note 17 3 2 4 4 2" xfId="18965"/>
    <cellStyle name="Note 17 3 2 4 4 2 2" xfId="18966"/>
    <cellStyle name="Note 17 3 2 4 4 3" xfId="18967"/>
    <cellStyle name="Note 17 3 2 4 5" xfId="18968"/>
    <cellStyle name="Note 17 3 2 4 5 2" xfId="18969"/>
    <cellStyle name="Note 17 3 2 4 6" xfId="18970"/>
    <cellStyle name="Note 17 3 2 5" xfId="18971"/>
    <cellStyle name="Note 17 3 2 5 2" xfId="18972"/>
    <cellStyle name="Note 17 3 2 5 2 2" xfId="18973"/>
    <cellStyle name="Note 17 3 2 5 2 2 2" xfId="18974"/>
    <cellStyle name="Note 17 3 2 5 2 3" xfId="18975"/>
    <cellStyle name="Note 17 3 2 5 3" xfId="18976"/>
    <cellStyle name="Note 17 3 2 5 3 2" xfId="18977"/>
    <cellStyle name="Note 17 3 2 5 3 2 2" xfId="18978"/>
    <cellStyle name="Note 17 3 2 5 3 3" xfId="18979"/>
    <cellStyle name="Note 17 3 2 5 4" xfId="18980"/>
    <cellStyle name="Note 17 3 2 5 4 2" xfId="18981"/>
    <cellStyle name="Note 17 3 2 5 4 2 2" xfId="18982"/>
    <cellStyle name="Note 17 3 2 5 4 3" xfId="18983"/>
    <cellStyle name="Note 17 3 2 5 5" xfId="18984"/>
    <cellStyle name="Note 17 3 2 5 5 2" xfId="18985"/>
    <cellStyle name="Note 17 3 2 5 6" xfId="18986"/>
    <cellStyle name="Note 17 3 2 6" xfId="18987"/>
    <cellStyle name="Note 17 3 2 6 2" xfId="18988"/>
    <cellStyle name="Note 17 3 2 6 2 2" xfId="18989"/>
    <cellStyle name="Note 17 3 2 6 2 2 2" xfId="18990"/>
    <cellStyle name="Note 17 3 2 6 2 3" xfId="18991"/>
    <cellStyle name="Note 17 3 2 6 3" xfId="18992"/>
    <cellStyle name="Note 17 3 2 6 3 2" xfId="18993"/>
    <cellStyle name="Note 17 3 2 6 3 2 2" xfId="18994"/>
    <cellStyle name="Note 17 3 2 6 3 3" xfId="18995"/>
    <cellStyle name="Note 17 3 2 6 4" xfId="18996"/>
    <cellStyle name="Note 17 3 2 6 4 2" xfId="18997"/>
    <cellStyle name="Note 17 3 2 6 4 2 2" xfId="18998"/>
    <cellStyle name="Note 17 3 2 6 4 3" xfId="18999"/>
    <cellStyle name="Note 17 3 2 6 5" xfId="19000"/>
    <cellStyle name="Note 17 3 2 6 5 2" xfId="19001"/>
    <cellStyle name="Note 17 3 2 6 6" xfId="19002"/>
    <cellStyle name="Note 17 3 2 7" xfId="19003"/>
    <cellStyle name="Note 17 3 2 7 2" xfId="19004"/>
    <cellStyle name="Note 17 3 2 7 2 2" xfId="19005"/>
    <cellStyle name="Note 17 3 2 7 3" xfId="19006"/>
    <cellStyle name="Note 17 3 2 8" xfId="19007"/>
    <cellStyle name="Note 17 3 2 8 2" xfId="19008"/>
    <cellStyle name="Note 17 3 2 9" xfId="19009"/>
    <cellStyle name="Note 17 3 3" xfId="19010"/>
    <cellStyle name="Note 17 3 3 2" xfId="19011"/>
    <cellStyle name="Note 17 3 3 2 2" xfId="19012"/>
    <cellStyle name="Note 17 3 3 2 2 2" xfId="19013"/>
    <cellStyle name="Note 17 3 3 2 3" xfId="19014"/>
    <cellStyle name="Note 17 3 3 3" xfId="19015"/>
    <cellStyle name="Note 17 3 3 3 2" xfId="19016"/>
    <cellStyle name="Note 17 3 3 3 2 2" xfId="19017"/>
    <cellStyle name="Note 17 3 3 3 3" xfId="19018"/>
    <cellStyle name="Note 17 3 3 4" xfId="19019"/>
    <cellStyle name="Note 17 3 3 4 2" xfId="19020"/>
    <cellStyle name="Note 17 3 3 4 2 2" xfId="19021"/>
    <cellStyle name="Note 17 3 3 4 3" xfId="19022"/>
    <cellStyle name="Note 17 3 3 5" xfId="19023"/>
    <cellStyle name="Note 17 3 3 5 2" xfId="19024"/>
    <cellStyle name="Note 17 3 3 5 2 2" xfId="19025"/>
    <cellStyle name="Note 17 3 3 5 3" xfId="19026"/>
    <cellStyle name="Note 17 3 3 6" xfId="19027"/>
    <cellStyle name="Note 17 3 3 6 2" xfId="19028"/>
    <cellStyle name="Note 17 3 3 7" xfId="19029"/>
    <cellStyle name="Note 17 3 4" xfId="19030"/>
    <cellStyle name="Note 17 3 4 2" xfId="19031"/>
    <cellStyle name="Note 17 3 4 2 2" xfId="19032"/>
    <cellStyle name="Note 17 3 4 2 2 2" xfId="19033"/>
    <cellStyle name="Note 17 3 4 2 3" xfId="19034"/>
    <cellStyle name="Note 17 3 4 3" xfId="19035"/>
    <cellStyle name="Note 17 3 4 3 2" xfId="19036"/>
    <cellStyle name="Note 17 3 4 3 2 2" xfId="19037"/>
    <cellStyle name="Note 17 3 4 3 3" xfId="19038"/>
    <cellStyle name="Note 17 3 4 4" xfId="19039"/>
    <cellStyle name="Note 17 3 4 4 2" xfId="19040"/>
    <cellStyle name="Note 17 3 4 4 2 2" xfId="19041"/>
    <cellStyle name="Note 17 3 4 4 3" xfId="19042"/>
    <cellStyle name="Note 17 3 4 5" xfId="19043"/>
    <cellStyle name="Note 17 3 4 5 2" xfId="19044"/>
    <cellStyle name="Note 17 3 4 6" xfId="19045"/>
    <cellStyle name="Note 17 3 5" xfId="19046"/>
    <cellStyle name="Note 17 3 5 2" xfId="19047"/>
    <cellStyle name="Note 17 3 5 2 2" xfId="19048"/>
    <cellStyle name="Note 17 3 5 2 2 2" xfId="19049"/>
    <cellStyle name="Note 17 3 5 2 3" xfId="19050"/>
    <cellStyle name="Note 17 3 5 3" xfId="19051"/>
    <cellStyle name="Note 17 3 5 3 2" xfId="19052"/>
    <cellStyle name="Note 17 3 5 3 2 2" xfId="19053"/>
    <cellStyle name="Note 17 3 5 3 3" xfId="19054"/>
    <cellStyle name="Note 17 3 5 4" xfId="19055"/>
    <cellStyle name="Note 17 3 5 4 2" xfId="19056"/>
    <cellStyle name="Note 17 3 5 4 2 2" xfId="19057"/>
    <cellStyle name="Note 17 3 5 4 3" xfId="19058"/>
    <cellStyle name="Note 17 3 5 5" xfId="19059"/>
    <cellStyle name="Note 17 3 5 5 2" xfId="19060"/>
    <cellStyle name="Note 17 3 5 6" xfId="19061"/>
    <cellStyle name="Note 17 3 6" xfId="19062"/>
    <cellStyle name="Note 17 3 6 2" xfId="19063"/>
    <cellStyle name="Note 17 3 6 2 2" xfId="19064"/>
    <cellStyle name="Note 17 3 6 2 2 2" xfId="19065"/>
    <cellStyle name="Note 17 3 6 2 3" xfId="19066"/>
    <cellStyle name="Note 17 3 6 3" xfId="19067"/>
    <cellStyle name="Note 17 3 6 3 2" xfId="19068"/>
    <cellStyle name="Note 17 3 6 3 2 2" xfId="19069"/>
    <cellStyle name="Note 17 3 6 3 3" xfId="19070"/>
    <cellStyle name="Note 17 3 6 4" xfId="19071"/>
    <cellStyle name="Note 17 3 6 4 2" xfId="19072"/>
    <cellStyle name="Note 17 3 6 4 2 2" xfId="19073"/>
    <cellStyle name="Note 17 3 6 4 3" xfId="19074"/>
    <cellStyle name="Note 17 3 6 5" xfId="19075"/>
    <cellStyle name="Note 17 3 6 5 2" xfId="19076"/>
    <cellStyle name="Note 17 3 6 6" xfId="19077"/>
    <cellStyle name="Note 17 3 7" xfId="19078"/>
    <cellStyle name="Note 17 3 7 2" xfId="19079"/>
    <cellStyle name="Note 17 3 7 2 2" xfId="19080"/>
    <cellStyle name="Note 17 3 7 2 2 2" xfId="19081"/>
    <cellStyle name="Note 17 3 7 2 3" xfId="19082"/>
    <cellStyle name="Note 17 3 7 3" xfId="19083"/>
    <cellStyle name="Note 17 3 7 3 2" xfId="19084"/>
    <cellStyle name="Note 17 3 7 3 2 2" xfId="19085"/>
    <cellStyle name="Note 17 3 7 3 3" xfId="19086"/>
    <cellStyle name="Note 17 3 7 4" xfId="19087"/>
    <cellStyle name="Note 17 3 7 4 2" xfId="19088"/>
    <cellStyle name="Note 17 3 7 4 2 2" xfId="19089"/>
    <cellStyle name="Note 17 3 7 4 3" xfId="19090"/>
    <cellStyle name="Note 17 3 7 5" xfId="19091"/>
    <cellStyle name="Note 17 3 7 5 2" xfId="19092"/>
    <cellStyle name="Note 17 3 7 6" xfId="19093"/>
    <cellStyle name="Note 17 3 8" xfId="19094"/>
    <cellStyle name="Note 17 3 8 2" xfId="19095"/>
    <cellStyle name="Note 17 3 8 2 2" xfId="19096"/>
    <cellStyle name="Note 17 3 8 3" xfId="19097"/>
    <cellStyle name="Note 17 3 9" xfId="19098"/>
    <cellStyle name="Note 17 3 9 2" xfId="19099"/>
    <cellStyle name="Note 17 4" xfId="19100"/>
    <cellStyle name="Note 17 4 2" xfId="19101"/>
    <cellStyle name="Note 17 4 2 2" xfId="19102"/>
    <cellStyle name="Note 17 4 2 2 2" xfId="19103"/>
    <cellStyle name="Note 17 4 2 3" xfId="19104"/>
    <cellStyle name="Note 17 4 3" xfId="19105"/>
    <cellStyle name="Note 17 4 3 2" xfId="19106"/>
    <cellStyle name="Note 17 4 3 2 2" xfId="19107"/>
    <cellStyle name="Note 17 4 3 3" xfId="19108"/>
    <cellStyle name="Note 17 4 4" xfId="19109"/>
    <cellStyle name="Note 17 4 4 2" xfId="19110"/>
    <cellStyle name="Note 17 4 4 2 2" xfId="19111"/>
    <cellStyle name="Note 17 4 4 3" xfId="19112"/>
    <cellStyle name="Note 17 4 5" xfId="19113"/>
    <cellStyle name="Note 17 4 5 2" xfId="19114"/>
    <cellStyle name="Note 17 4 5 2 2" xfId="19115"/>
    <cellStyle name="Note 17 4 5 3" xfId="19116"/>
    <cellStyle name="Note 17 4 6" xfId="19117"/>
    <cellStyle name="Note 17 4 6 2" xfId="19118"/>
    <cellStyle name="Note 17 4 7" xfId="19119"/>
    <cellStyle name="Note 17 5" xfId="19120"/>
    <cellStyle name="Note 17 5 2" xfId="19121"/>
    <cellStyle name="Note 17 5 2 2" xfId="19122"/>
    <cellStyle name="Note 17 5 2 2 2" xfId="19123"/>
    <cellStyle name="Note 17 5 2 3" xfId="19124"/>
    <cellStyle name="Note 17 5 3" xfId="19125"/>
    <cellStyle name="Note 17 5 3 2" xfId="19126"/>
    <cellStyle name="Note 17 5 3 2 2" xfId="19127"/>
    <cellStyle name="Note 17 5 3 3" xfId="19128"/>
    <cellStyle name="Note 17 5 4" xfId="19129"/>
    <cellStyle name="Note 17 5 4 2" xfId="19130"/>
    <cellStyle name="Note 17 5 4 2 2" xfId="19131"/>
    <cellStyle name="Note 17 5 4 3" xfId="19132"/>
    <cellStyle name="Note 17 5 5" xfId="19133"/>
    <cellStyle name="Note 17 5 5 2" xfId="19134"/>
    <cellStyle name="Note 17 5 6" xfId="19135"/>
    <cellStyle name="Note 17 6" xfId="19136"/>
    <cellStyle name="Note 17 6 2" xfId="19137"/>
    <cellStyle name="Note 17 6 2 2" xfId="19138"/>
    <cellStyle name="Note 17 6 2 2 2" xfId="19139"/>
    <cellStyle name="Note 17 6 2 3" xfId="19140"/>
    <cellStyle name="Note 17 6 3" xfId="19141"/>
    <cellStyle name="Note 17 6 3 2" xfId="19142"/>
    <cellStyle name="Note 17 6 3 2 2" xfId="19143"/>
    <cellStyle name="Note 17 6 3 3" xfId="19144"/>
    <cellStyle name="Note 17 6 4" xfId="19145"/>
    <cellStyle name="Note 17 6 4 2" xfId="19146"/>
    <cellStyle name="Note 17 6 4 2 2" xfId="19147"/>
    <cellStyle name="Note 17 6 4 3" xfId="19148"/>
    <cellStyle name="Note 17 6 5" xfId="19149"/>
    <cellStyle name="Note 17 6 5 2" xfId="19150"/>
    <cellStyle name="Note 17 6 6" xfId="19151"/>
    <cellStyle name="Note 17 7" xfId="19152"/>
    <cellStyle name="Note 17 7 2" xfId="19153"/>
    <cellStyle name="Note 17 7 2 2" xfId="19154"/>
    <cellStyle name="Note 17 7 2 2 2" xfId="19155"/>
    <cellStyle name="Note 17 7 2 3" xfId="19156"/>
    <cellStyle name="Note 17 7 3" xfId="19157"/>
    <cellStyle name="Note 17 7 3 2" xfId="19158"/>
    <cellStyle name="Note 17 7 3 2 2" xfId="19159"/>
    <cellStyle name="Note 17 7 3 3" xfId="19160"/>
    <cellStyle name="Note 17 7 4" xfId="19161"/>
    <cellStyle name="Note 17 7 4 2" xfId="19162"/>
    <cellStyle name="Note 17 7 4 2 2" xfId="19163"/>
    <cellStyle name="Note 17 7 4 3" xfId="19164"/>
    <cellStyle name="Note 17 7 5" xfId="19165"/>
    <cellStyle name="Note 17 7 5 2" xfId="19166"/>
    <cellStyle name="Note 17 7 6" xfId="19167"/>
    <cellStyle name="Note 17 8" xfId="19168"/>
    <cellStyle name="Note 17 8 2" xfId="19169"/>
    <cellStyle name="Note 17 8 2 2" xfId="19170"/>
    <cellStyle name="Note 17 8 2 2 2" xfId="19171"/>
    <cellStyle name="Note 17 8 2 3" xfId="19172"/>
    <cellStyle name="Note 17 8 3" xfId="19173"/>
    <cellStyle name="Note 17 8 3 2" xfId="19174"/>
    <cellStyle name="Note 17 8 3 2 2" xfId="19175"/>
    <cellStyle name="Note 17 8 3 3" xfId="19176"/>
    <cellStyle name="Note 17 8 4" xfId="19177"/>
    <cellStyle name="Note 17 8 4 2" xfId="19178"/>
    <cellStyle name="Note 17 8 4 2 2" xfId="19179"/>
    <cellStyle name="Note 17 8 4 3" xfId="19180"/>
    <cellStyle name="Note 17 8 5" xfId="19181"/>
    <cellStyle name="Note 17 8 5 2" xfId="19182"/>
    <cellStyle name="Note 17 8 6" xfId="19183"/>
    <cellStyle name="Note 17 9" xfId="19184"/>
    <cellStyle name="Note 17 9 2" xfId="19185"/>
    <cellStyle name="Note 17 9 2 2" xfId="19186"/>
    <cellStyle name="Note 17 9 3" xfId="19187"/>
    <cellStyle name="Note 18" xfId="19188"/>
    <cellStyle name="Note 18 10" xfId="19189"/>
    <cellStyle name="Note 18 10 2" xfId="19190"/>
    <cellStyle name="Note 18 11" xfId="19191"/>
    <cellStyle name="Note 18 2" xfId="19192"/>
    <cellStyle name="Note 18 2 10" xfId="19193"/>
    <cellStyle name="Note 18 2 2" xfId="19194"/>
    <cellStyle name="Note 18 2 2 10" xfId="19195"/>
    <cellStyle name="Note 18 2 2 2" xfId="19196"/>
    <cellStyle name="Note 18 2 2 2 2" xfId="19197"/>
    <cellStyle name="Note 18 2 2 2 2 2" xfId="19198"/>
    <cellStyle name="Note 18 2 2 2 2 2 2" xfId="19199"/>
    <cellStyle name="Note 18 2 2 2 2 2 2 2" xfId="19200"/>
    <cellStyle name="Note 18 2 2 2 2 2 3" xfId="19201"/>
    <cellStyle name="Note 18 2 2 2 2 3" xfId="19202"/>
    <cellStyle name="Note 18 2 2 2 2 3 2" xfId="19203"/>
    <cellStyle name="Note 18 2 2 2 2 3 2 2" xfId="19204"/>
    <cellStyle name="Note 18 2 2 2 2 3 3" xfId="19205"/>
    <cellStyle name="Note 18 2 2 2 2 4" xfId="19206"/>
    <cellStyle name="Note 18 2 2 2 2 4 2" xfId="19207"/>
    <cellStyle name="Note 18 2 2 2 2 4 2 2" xfId="19208"/>
    <cellStyle name="Note 18 2 2 2 2 4 3" xfId="19209"/>
    <cellStyle name="Note 18 2 2 2 2 5" xfId="19210"/>
    <cellStyle name="Note 18 2 2 2 2 5 2" xfId="19211"/>
    <cellStyle name="Note 18 2 2 2 2 5 2 2" xfId="19212"/>
    <cellStyle name="Note 18 2 2 2 2 5 3" xfId="19213"/>
    <cellStyle name="Note 18 2 2 2 2 6" xfId="19214"/>
    <cellStyle name="Note 18 2 2 2 2 6 2" xfId="19215"/>
    <cellStyle name="Note 18 2 2 2 2 7" xfId="19216"/>
    <cellStyle name="Note 18 2 2 2 3" xfId="19217"/>
    <cellStyle name="Note 18 2 2 2 3 2" xfId="19218"/>
    <cellStyle name="Note 18 2 2 2 3 2 2" xfId="19219"/>
    <cellStyle name="Note 18 2 2 2 3 2 2 2" xfId="19220"/>
    <cellStyle name="Note 18 2 2 2 3 2 3" xfId="19221"/>
    <cellStyle name="Note 18 2 2 2 3 3" xfId="19222"/>
    <cellStyle name="Note 18 2 2 2 3 3 2" xfId="19223"/>
    <cellStyle name="Note 18 2 2 2 3 3 2 2" xfId="19224"/>
    <cellStyle name="Note 18 2 2 2 3 3 3" xfId="19225"/>
    <cellStyle name="Note 18 2 2 2 3 4" xfId="19226"/>
    <cellStyle name="Note 18 2 2 2 3 4 2" xfId="19227"/>
    <cellStyle name="Note 18 2 2 2 3 4 2 2" xfId="19228"/>
    <cellStyle name="Note 18 2 2 2 3 4 3" xfId="19229"/>
    <cellStyle name="Note 18 2 2 2 3 5" xfId="19230"/>
    <cellStyle name="Note 18 2 2 2 3 5 2" xfId="19231"/>
    <cellStyle name="Note 18 2 2 2 3 6" xfId="19232"/>
    <cellStyle name="Note 18 2 2 2 4" xfId="19233"/>
    <cellStyle name="Note 18 2 2 2 4 2" xfId="19234"/>
    <cellStyle name="Note 18 2 2 2 4 2 2" xfId="19235"/>
    <cellStyle name="Note 18 2 2 2 4 2 2 2" xfId="19236"/>
    <cellStyle name="Note 18 2 2 2 4 2 3" xfId="19237"/>
    <cellStyle name="Note 18 2 2 2 4 3" xfId="19238"/>
    <cellStyle name="Note 18 2 2 2 4 3 2" xfId="19239"/>
    <cellStyle name="Note 18 2 2 2 4 3 2 2" xfId="19240"/>
    <cellStyle name="Note 18 2 2 2 4 3 3" xfId="19241"/>
    <cellStyle name="Note 18 2 2 2 4 4" xfId="19242"/>
    <cellStyle name="Note 18 2 2 2 4 4 2" xfId="19243"/>
    <cellStyle name="Note 18 2 2 2 4 4 2 2" xfId="19244"/>
    <cellStyle name="Note 18 2 2 2 4 4 3" xfId="19245"/>
    <cellStyle name="Note 18 2 2 2 4 5" xfId="19246"/>
    <cellStyle name="Note 18 2 2 2 4 5 2" xfId="19247"/>
    <cellStyle name="Note 18 2 2 2 4 6" xfId="19248"/>
    <cellStyle name="Note 18 2 2 2 5" xfId="19249"/>
    <cellStyle name="Note 18 2 2 2 5 2" xfId="19250"/>
    <cellStyle name="Note 18 2 2 2 5 2 2" xfId="19251"/>
    <cellStyle name="Note 18 2 2 2 5 2 2 2" xfId="19252"/>
    <cellStyle name="Note 18 2 2 2 5 2 3" xfId="19253"/>
    <cellStyle name="Note 18 2 2 2 5 3" xfId="19254"/>
    <cellStyle name="Note 18 2 2 2 5 3 2" xfId="19255"/>
    <cellStyle name="Note 18 2 2 2 5 3 2 2" xfId="19256"/>
    <cellStyle name="Note 18 2 2 2 5 3 3" xfId="19257"/>
    <cellStyle name="Note 18 2 2 2 5 4" xfId="19258"/>
    <cellStyle name="Note 18 2 2 2 5 4 2" xfId="19259"/>
    <cellStyle name="Note 18 2 2 2 5 4 2 2" xfId="19260"/>
    <cellStyle name="Note 18 2 2 2 5 4 3" xfId="19261"/>
    <cellStyle name="Note 18 2 2 2 5 5" xfId="19262"/>
    <cellStyle name="Note 18 2 2 2 5 5 2" xfId="19263"/>
    <cellStyle name="Note 18 2 2 2 5 6" xfId="19264"/>
    <cellStyle name="Note 18 2 2 2 6" xfId="19265"/>
    <cellStyle name="Note 18 2 2 2 6 2" xfId="19266"/>
    <cellStyle name="Note 18 2 2 2 6 2 2" xfId="19267"/>
    <cellStyle name="Note 18 2 2 2 6 2 2 2" xfId="19268"/>
    <cellStyle name="Note 18 2 2 2 6 2 3" xfId="19269"/>
    <cellStyle name="Note 18 2 2 2 6 3" xfId="19270"/>
    <cellStyle name="Note 18 2 2 2 6 3 2" xfId="19271"/>
    <cellStyle name="Note 18 2 2 2 6 3 2 2" xfId="19272"/>
    <cellStyle name="Note 18 2 2 2 6 3 3" xfId="19273"/>
    <cellStyle name="Note 18 2 2 2 6 4" xfId="19274"/>
    <cellStyle name="Note 18 2 2 2 6 4 2" xfId="19275"/>
    <cellStyle name="Note 18 2 2 2 6 4 2 2" xfId="19276"/>
    <cellStyle name="Note 18 2 2 2 6 4 3" xfId="19277"/>
    <cellStyle name="Note 18 2 2 2 6 5" xfId="19278"/>
    <cellStyle name="Note 18 2 2 2 6 5 2" xfId="19279"/>
    <cellStyle name="Note 18 2 2 2 6 6" xfId="19280"/>
    <cellStyle name="Note 18 2 2 2 7" xfId="19281"/>
    <cellStyle name="Note 18 2 2 2 7 2" xfId="19282"/>
    <cellStyle name="Note 18 2 2 2 7 2 2" xfId="19283"/>
    <cellStyle name="Note 18 2 2 2 7 3" xfId="19284"/>
    <cellStyle name="Note 18 2 2 2 8" xfId="19285"/>
    <cellStyle name="Note 18 2 2 2 8 2" xfId="19286"/>
    <cellStyle name="Note 18 2 2 2 9" xfId="19287"/>
    <cellStyle name="Note 18 2 2 3" xfId="19288"/>
    <cellStyle name="Note 18 2 2 3 2" xfId="19289"/>
    <cellStyle name="Note 18 2 2 3 2 2" xfId="19290"/>
    <cellStyle name="Note 18 2 2 3 2 2 2" xfId="19291"/>
    <cellStyle name="Note 18 2 2 3 2 3" xfId="19292"/>
    <cellStyle name="Note 18 2 2 3 3" xfId="19293"/>
    <cellStyle name="Note 18 2 2 3 3 2" xfId="19294"/>
    <cellStyle name="Note 18 2 2 3 3 2 2" xfId="19295"/>
    <cellStyle name="Note 18 2 2 3 3 3" xfId="19296"/>
    <cellStyle name="Note 18 2 2 3 4" xfId="19297"/>
    <cellStyle name="Note 18 2 2 3 4 2" xfId="19298"/>
    <cellStyle name="Note 18 2 2 3 4 2 2" xfId="19299"/>
    <cellStyle name="Note 18 2 2 3 4 3" xfId="19300"/>
    <cellStyle name="Note 18 2 2 3 5" xfId="19301"/>
    <cellStyle name="Note 18 2 2 3 5 2" xfId="19302"/>
    <cellStyle name="Note 18 2 2 3 5 2 2" xfId="19303"/>
    <cellStyle name="Note 18 2 2 3 5 3" xfId="19304"/>
    <cellStyle name="Note 18 2 2 3 6" xfId="19305"/>
    <cellStyle name="Note 18 2 2 3 6 2" xfId="19306"/>
    <cellStyle name="Note 18 2 2 3 7" xfId="19307"/>
    <cellStyle name="Note 18 2 2 4" xfId="19308"/>
    <cellStyle name="Note 18 2 2 4 2" xfId="19309"/>
    <cellStyle name="Note 18 2 2 4 2 2" xfId="19310"/>
    <cellStyle name="Note 18 2 2 4 2 2 2" xfId="19311"/>
    <cellStyle name="Note 18 2 2 4 2 3" xfId="19312"/>
    <cellStyle name="Note 18 2 2 4 3" xfId="19313"/>
    <cellStyle name="Note 18 2 2 4 3 2" xfId="19314"/>
    <cellStyle name="Note 18 2 2 4 3 2 2" xfId="19315"/>
    <cellStyle name="Note 18 2 2 4 3 3" xfId="19316"/>
    <cellStyle name="Note 18 2 2 4 4" xfId="19317"/>
    <cellStyle name="Note 18 2 2 4 4 2" xfId="19318"/>
    <cellStyle name="Note 18 2 2 4 4 2 2" xfId="19319"/>
    <cellStyle name="Note 18 2 2 4 4 3" xfId="19320"/>
    <cellStyle name="Note 18 2 2 4 5" xfId="19321"/>
    <cellStyle name="Note 18 2 2 4 5 2" xfId="19322"/>
    <cellStyle name="Note 18 2 2 4 6" xfId="19323"/>
    <cellStyle name="Note 18 2 2 5" xfId="19324"/>
    <cellStyle name="Note 18 2 2 5 2" xfId="19325"/>
    <cellStyle name="Note 18 2 2 5 2 2" xfId="19326"/>
    <cellStyle name="Note 18 2 2 5 2 2 2" xfId="19327"/>
    <cellStyle name="Note 18 2 2 5 2 3" xfId="19328"/>
    <cellStyle name="Note 18 2 2 5 3" xfId="19329"/>
    <cellStyle name="Note 18 2 2 5 3 2" xfId="19330"/>
    <cellStyle name="Note 18 2 2 5 3 2 2" xfId="19331"/>
    <cellStyle name="Note 18 2 2 5 3 3" xfId="19332"/>
    <cellStyle name="Note 18 2 2 5 4" xfId="19333"/>
    <cellStyle name="Note 18 2 2 5 4 2" xfId="19334"/>
    <cellStyle name="Note 18 2 2 5 4 2 2" xfId="19335"/>
    <cellStyle name="Note 18 2 2 5 4 3" xfId="19336"/>
    <cellStyle name="Note 18 2 2 5 5" xfId="19337"/>
    <cellStyle name="Note 18 2 2 5 5 2" xfId="19338"/>
    <cellStyle name="Note 18 2 2 5 6" xfId="19339"/>
    <cellStyle name="Note 18 2 2 6" xfId="19340"/>
    <cellStyle name="Note 18 2 2 6 2" xfId="19341"/>
    <cellStyle name="Note 18 2 2 6 2 2" xfId="19342"/>
    <cellStyle name="Note 18 2 2 6 2 2 2" xfId="19343"/>
    <cellStyle name="Note 18 2 2 6 2 3" xfId="19344"/>
    <cellStyle name="Note 18 2 2 6 3" xfId="19345"/>
    <cellStyle name="Note 18 2 2 6 3 2" xfId="19346"/>
    <cellStyle name="Note 18 2 2 6 3 2 2" xfId="19347"/>
    <cellStyle name="Note 18 2 2 6 3 3" xfId="19348"/>
    <cellStyle name="Note 18 2 2 6 4" xfId="19349"/>
    <cellStyle name="Note 18 2 2 6 4 2" xfId="19350"/>
    <cellStyle name="Note 18 2 2 6 4 2 2" xfId="19351"/>
    <cellStyle name="Note 18 2 2 6 4 3" xfId="19352"/>
    <cellStyle name="Note 18 2 2 6 5" xfId="19353"/>
    <cellStyle name="Note 18 2 2 6 5 2" xfId="19354"/>
    <cellStyle name="Note 18 2 2 6 6" xfId="19355"/>
    <cellStyle name="Note 18 2 2 7" xfId="19356"/>
    <cellStyle name="Note 18 2 2 7 2" xfId="19357"/>
    <cellStyle name="Note 18 2 2 7 2 2" xfId="19358"/>
    <cellStyle name="Note 18 2 2 7 2 2 2" xfId="19359"/>
    <cellStyle name="Note 18 2 2 7 2 3" xfId="19360"/>
    <cellStyle name="Note 18 2 2 7 3" xfId="19361"/>
    <cellStyle name="Note 18 2 2 7 3 2" xfId="19362"/>
    <cellStyle name="Note 18 2 2 7 3 2 2" xfId="19363"/>
    <cellStyle name="Note 18 2 2 7 3 3" xfId="19364"/>
    <cellStyle name="Note 18 2 2 7 4" xfId="19365"/>
    <cellStyle name="Note 18 2 2 7 4 2" xfId="19366"/>
    <cellStyle name="Note 18 2 2 7 4 2 2" xfId="19367"/>
    <cellStyle name="Note 18 2 2 7 4 3" xfId="19368"/>
    <cellStyle name="Note 18 2 2 7 5" xfId="19369"/>
    <cellStyle name="Note 18 2 2 7 5 2" xfId="19370"/>
    <cellStyle name="Note 18 2 2 7 6" xfId="19371"/>
    <cellStyle name="Note 18 2 2 8" xfId="19372"/>
    <cellStyle name="Note 18 2 2 8 2" xfId="19373"/>
    <cellStyle name="Note 18 2 2 8 2 2" xfId="19374"/>
    <cellStyle name="Note 18 2 2 8 3" xfId="19375"/>
    <cellStyle name="Note 18 2 2 9" xfId="19376"/>
    <cellStyle name="Note 18 2 2 9 2" xfId="19377"/>
    <cellStyle name="Note 18 2 3" xfId="19378"/>
    <cellStyle name="Note 18 2 3 2" xfId="19379"/>
    <cellStyle name="Note 18 2 3 2 2" xfId="19380"/>
    <cellStyle name="Note 18 2 3 2 2 2" xfId="19381"/>
    <cellStyle name="Note 18 2 3 2 3" xfId="19382"/>
    <cellStyle name="Note 18 2 3 3" xfId="19383"/>
    <cellStyle name="Note 18 2 3 3 2" xfId="19384"/>
    <cellStyle name="Note 18 2 3 3 2 2" xfId="19385"/>
    <cellStyle name="Note 18 2 3 3 3" xfId="19386"/>
    <cellStyle name="Note 18 2 3 4" xfId="19387"/>
    <cellStyle name="Note 18 2 3 4 2" xfId="19388"/>
    <cellStyle name="Note 18 2 3 4 2 2" xfId="19389"/>
    <cellStyle name="Note 18 2 3 4 3" xfId="19390"/>
    <cellStyle name="Note 18 2 3 5" xfId="19391"/>
    <cellStyle name="Note 18 2 3 5 2" xfId="19392"/>
    <cellStyle name="Note 18 2 3 5 2 2" xfId="19393"/>
    <cellStyle name="Note 18 2 3 5 3" xfId="19394"/>
    <cellStyle name="Note 18 2 3 6" xfId="19395"/>
    <cellStyle name="Note 18 2 3 6 2" xfId="19396"/>
    <cellStyle name="Note 18 2 3 7" xfId="19397"/>
    <cellStyle name="Note 18 2 4" xfId="19398"/>
    <cellStyle name="Note 18 2 4 2" xfId="19399"/>
    <cellStyle name="Note 18 2 4 2 2" xfId="19400"/>
    <cellStyle name="Note 18 2 4 2 2 2" xfId="19401"/>
    <cellStyle name="Note 18 2 4 2 3" xfId="19402"/>
    <cellStyle name="Note 18 2 4 3" xfId="19403"/>
    <cellStyle name="Note 18 2 4 3 2" xfId="19404"/>
    <cellStyle name="Note 18 2 4 3 2 2" xfId="19405"/>
    <cellStyle name="Note 18 2 4 3 3" xfId="19406"/>
    <cellStyle name="Note 18 2 4 4" xfId="19407"/>
    <cellStyle name="Note 18 2 4 4 2" xfId="19408"/>
    <cellStyle name="Note 18 2 4 4 2 2" xfId="19409"/>
    <cellStyle name="Note 18 2 4 4 3" xfId="19410"/>
    <cellStyle name="Note 18 2 4 5" xfId="19411"/>
    <cellStyle name="Note 18 2 4 5 2" xfId="19412"/>
    <cellStyle name="Note 18 2 4 6" xfId="19413"/>
    <cellStyle name="Note 18 2 5" xfId="19414"/>
    <cellStyle name="Note 18 2 5 2" xfId="19415"/>
    <cellStyle name="Note 18 2 5 2 2" xfId="19416"/>
    <cellStyle name="Note 18 2 5 2 2 2" xfId="19417"/>
    <cellStyle name="Note 18 2 5 2 3" xfId="19418"/>
    <cellStyle name="Note 18 2 5 3" xfId="19419"/>
    <cellStyle name="Note 18 2 5 3 2" xfId="19420"/>
    <cellStyle name="Note 18 2 5 3 2 2" xfId="19421"/>
    <cellStyle name="Note 18 2 5 3 3" xfId="19422"/>
    <cellStyle name="Note 18 2 5 4" xfId="19423"/>
    <cellStyle name="Note 18 2 5 4 2" xfId="19424"/>
    <cellStyle name="Note 18 2 5 4 2 2" xfId="19425"/>
    <cellStyle name="Note 18 2 5 4 3" xfId="19426"/>
    <cellStyle name="Note 18 2 5 5" xfId="19427"/>
    <cellStyle name="Note 18 2 5 5 2" xfId="19428"/>
    <cellStyle name="Note 18 2 5 6" xfId="19429"/>
    <cellStyle name="Note 18 2 6" xfId="19430"/>
    <cellStyle name="Note 18 2 6 2" xfId="19431"/>
    <cellStyle name="Note 18 2 6 2 2" xfId="19432"/>
    <cellStyle name="Note 18 2 6 2 2 2" xfId="19433"/>
    <cellStyle name="Note 18 2 6 2 3" xfId="19434"/>
    <cellStyle name="Note 18 2 6 3" xfId="19435"/>
    <cellStyle name="Note 18 2 6 3 2" xfId="19436"/>
    <cellStyle name="Note 18 2 6 3 2 2" xfId="19437"/>
    <cellStyle name="Note 18 2 6 3 3" xfId="19438"/>
    <cellStyle name="Note 18 2 6 4" xfId="19439"/>
    <cellStyle name="Note 18 2 6 4 2" xfId="19440"/>
    <cellStyle name="Note 18 2 6 4 2 2" xfId="19441"/>
    <cellStyle name="Note 18 2 6 4 3" xfId="19442"/>
    <cellStyle name="Note 18 2 6 5" xfId="19443"/>
    <cellStyle name="Note 18 2 6 5 2" xfId="19444"/>
    <cellStyle name="Note 18 2 6 6" xfId="19445"/>
    <cellStyle name="Note 18 2 7" xfId="19446"/>
    <cellStyle name="Note 18 2 7 2" xfId="19447"/>
    <cellStyle name="Note 18 2 7 2 2" xfId="19448"/>
    <cellStyle name="Note 18 2 7 2 2 2" xfId="19449"/>
    <cellStyle name="Note 18 2 7 2 3" xfId="19450"/>
    <cellStyle name="Note 18 2 7 3" xfId="19451"/>
    <cellStyle name="Note 18 2 7 3 2" xfId="19452"/>
    <cellStyle name="Note 18 2 7 3 2 2" xfId="19453"/>
    <cellStyle name="Note 18 2 7 3 3" xfId="19454"/>
    <cellStyle name="Note 18 2 7 4" xfId="19455"/>
    <cellStyle name="Note 18 2 7 4 2" xfId="19456"/>
    <cellStyle name="Note 18 2 7 4 2 2" xfId="19457"/>
    <cellStyle name="Note 18 2 7 4 3" xfId="19458"/>
    <cellStyle name="Note 18 2 7 5" xfId="19459"/>
    <cellStyle name="Note 18 2 7 5 2" xfId="19460"/>
    <cellStyle name="Note 18 2 7 6" xfId="19461"/>
    <cellStyle name="Note 18 2 8" xfId="19462"/>
    <cellStyle name="Note 18 2 8 2" xfId="19463"/>
    <cellStyle name="Note 18 2 8 2 2" xfId="19464"/>
    <cellStyle name="Note 18 2 8 3" xfId="19465"/>
    <cellStyle name="Note 18 2 9" xfId="19466"/>
    <cellStyle name="Note 18 2 9 2" xfId="19467"/>
    <cellStyle name="Note 18 3" xfId="19468"/>
    <cellStyle name="Note 18 3 10" xfId="19469"/>
    <cellStyle name="Note 18 3 2" xfId="19470"/>
    <cellStyle name="Note 18 3 2 10" xfId="19471"/>
    <cellStyle name="Note 18 3 2 2" xfId="19472"/>
    <cellStyle name="Note 18 3 2 2 2" xfId="19473"/>
    <cellStyle name="Note 18 3 2 2 2 2" xfId="19474"/>
    <cellStyle name="Note 18 3 2 2 2 2 2" xfId="19475"/>
    <cellStyle name="Note 18 3 2 2 2 2 2 2" xfId="19476"/>
    <cellStyle name="Note 18 3 2 2 2 2 3" xfId="19477"/>
    <cellStyle name="Note 18 3 2 2 2 3" xfId="19478"/>
    <cellStyle name="Note 18 3 2 2 2 3 2" xfId="19479"/>
    <cellStyle name="Note 18 3 2 2 2 3 2 2" xfId="19480"/>
    <cellStyle name="Note 18 3 2 2 2 3 3" xfId="19481"/>
    <cellStyle name="Note 18 3 2 2 2 4" xfId="19482"/>
    <cellStyle name="Note 18 3 2 2 2 4 2" xfId="19483"/>
    <cellStyle name="Note 18 3 2 2 2 4 2 2" xfId="19484"/>
    <cellStyle name="Note 18 3 2 2 2 4 3" xfId="19485"/>
    <cellStyle name="Note 18 3 2 2 2 5" xfId="19486"/>
    <cellStyle name="Note 18 3 2 2 2 5 2" xfId="19487"/>
    <cellStyle name="Note 18 3 2 2 2 5 2 2" xfId="19488"/>
    <cellStyle name="Note 18 3 2 2 2 5 3" xfId="19489"/>
    <cellStyle name="Note 18 3 2 2 2 6" xfId="19490"/>
    <cellStyle name="Note 18 3 2 2 2 6 2" xfId="19491"/>
    <cellStyle name="Note 18 3 2 2 2 7" xfId="19492"/>
    <cellStyle name="Note 18 3 2 2 3" xfId="19493"/>
    <cellStyle name="Note 18 3 2 2 3 2" xfId="19494"/>
    <cellStyle name="Note 18 3 2 2 3 2 2" xfId="19495"/>
    <cellStyle name="Note 18 3 2 2 3 2 2 2" xfId="19496"/>
    <cellStyle name="Note 18 3 2 2 3 2 3" xfId="19497"/>
    <cellStyle name="Note 18 3 2 2 3 3" xfId="19498"/>
    <cellStyle name="Note 18 3 2 2 3 3 2" xfId="19499"/>
    <cellStyle name="Note 18 3 2 2 3 3 2 2" xfId="19500"/>
    <cellStyle name="Note 18 3 2 2 3 3 3" xfId="19501"/>
    <cellStyle name="Note 18 3 2 2 3 4" xfId="19502"/>
    <cellStyle name="Note 18 3 2 2 3 4 2" xfId="19503"/>
    <cellStyle name="Note 18 3 2 2 3 4 2 2" xfId="19504"/>
    <cellStyle name="Note 18 3 2 2 3 4 3" xfId="19505"/>
    <cellStyle name="Note 18 3 2 2 3 5" xfId="19506"/>
    <cellStyle name="Note 18 3 2 2 3 5 2" xfId="19507"/>
    <cellStyle name="Note 18 3 2 2 3 6" xfId="19508"/>
    <cellStyle name="Note 18 3 2 2 4" xfId="19509"/>
    <cellStyle name="Note 18 3 2 2 4 2" xfId="19510"/>
    <cellStyle name="Note 18 3 2 2 4 2 2" xfId="19511"/>
    <cellStyle name="Note 18 3 2 2 4 2 2 2" xfId="19512"/>
    <cellStyle name="Note 18 3 2 2 4 2 3" xfId="19513"/>
    <cellStyle name="Note 18 3 2 2 4 3" xfId="19514"/>
    <cellStyle name="Note 18 3 2 2 4 3 2" xfId="19515"/>
    <cellStyle name="Note 18 3 2 2 4 3 2 2" xfId="19516"/>
    <cellStyle name="Note 18 3 2 2 4 3 3" xfId="19517"/>
    <cellStyle name="Note 18 3 2 2 4 4" xfId="19518"/>
    <cellStyle name="Note 18 3 2 2 4 4 2" xfId="19519"/>
    <cellStyle name="Note 18 3 2 2 4 4 2 2" xfId="19520"/>
    <cellStyle name="Note 18 3 2 2 4 4 3" xfId="19521"/>
    <cellStyle name="Note 18 3 2 2 4 5" xfId="19522"/>
    <cellStyle name="Note 18 3 2 2 4 5 2" xfId="19523"/>
    <cellStyle name="Note 18 3 2 2 4 6" xfId="19524"/>
    <cellStyle name="Note 18 3 2 2 5" xfId="19525"/>
    <cellStyle name="Note 18 3 2 2 5 2" xfId="19526"/>
    <cellStyle name="Note 18 3 2 2 5 2 2" xfId="19527"/>
    <cellStyle name="Note 18 3 2 2 5 2 2 2" xfId="19528"/>
    <cellStyle name="Note 18 3 2 2 5 2 3" xfId="19529"/>
    <cellStyle name="Note 18 3 2 2 5 3" xfId="19530"/>
    <cellStyle name="Note 18 3 2 2 5 3 2" xfId="19531"/>
    <cellStyle name="Note 18 3 2 2 5 3 2 2" xfId="19532"/>
    <cellStyle name="Note 18 3 2 2 5 3 3" xfId="19533"/>
    <cellStyle name="Note 18 3 2 2 5 4" xfId="19534"/>
    <cellStyle name="Note 18 3 2 2 5 4 2" xfId="19535"/>
    <cellStyle name="Note 18 3 2 2 5 4 2 2" xfId="19536"/>
    <cellStyle name="Note 18 3 2 2 5 4 3" xfId="19537"/>
    <cellStyle name="Note 18 3 2 2 5 5" xfId="19538"/>
    <cellStyle name="Note 18 3 2 2 5 5 2" xfId="19539"/>
    <cellStyle name="Note 18 3 2 2 5 6" xfId="19540"/>
    <cellStyle name="Note 18 3 2 2 6" xfId="19541"/>
    <cellStyle name="Note 18 3 2 2 6 2" xfId="19542"/>
    <cellStyle name="Note 18 3 2 2 6 2 2" xfId="19543"/>
    <cellStyle name="Note 18 3 2 2 6 2 2 2" xfId="19544"/>
    <cellStyle name="Note 18 3 2 2 6 2 3" xfId="19545"/>
    <cellStyle name="Note 18 3 2 2 6 3" xfId="19546"/>
    <cellStyle name="Note 18 3 2 2 6 3 2" xfId="19547"/>
    <cellStyle name="Note 18 3 2 2 6 3 2 2" xfId="19548"/>
    <cellStyle name="Note 18 3 2 2 6 3 3" xfId="19549"/>
    <cellStyle name="Note 18 3 2 2 6 4" xfId="19550"/>
    <cellStyle name="Note 18 3 2 2 6 4 2" xfId="19551"/>
    <cellStyle name="Note 18 3 2 2 6 4 2 2" xfId="19552"/>
    <cellStyle name="Note 18 3 2 2 6 4 3" xfId="19553"/>
    <cellStyle name="Note 18 3 2 2 6 5" xfId="19554"/>
    <cellStyle name="Note 18 3 2 2 6 5 2" xfId="19555"/>
    <cellStyle name="Note 18 3 2 2 6 6" xfId="19556"/>
    <cellStyle name="Note 18 3 2 2 7" xfId="19557"/>
    <cellStyle name="Note 18 3 2 2 7 2" xfId="19558"/>
    <cellStyle name="Note 18 3 2 2 7 2 2" xfId="19559"/>
    <cellStyle name="Note 18 3 2 2 7 3" xfId="19560"/>
    <cellStyle name="Note 18 3 2 2 8" xfId="19561"/>
    <cellStyle name="Note 18 3 2 2 8 2" xfId="19562"/>
    <cellStyle name="Note 18 3 2 2 9" xfId="19563"/>
    <cellStyle name="Note 18 3 2 3" xfId="19564"/>
    <cellStyle name="Note 18 3 2 3 2" xfId="19565"/>
    <cellStyle name="Note 18 3 2 3 2 2" xfId="19566"/>
    <cellStyle name="Note 18 3 2 3 2 2 2" xfId="19567"/>
    <cellStyle name="Note 18 3 2 3 2 3" xfId="19568"/>
    <cellStyle name="Note 18 3 2 3 3" xfId="19569"/>
    <cellStyle name="Note 18 3 2 3 3 2" xfId="19570"/>
    <cellStyle name="Note 18 3 2 3 3 2 2" xfId="19571"/>
    <cellStyle name="Note 18 3 2 3 3 3" xfId="19572"/>
    <cellStyle name="Note 18 3 2 3 4" xfId="19573"/>
    <cellStyle name="Note 18 3 2 3 4 2" xfId="19574"/>
    <cellStyle name="Note 18 3 2 3 4 2 2" xfId="19575"/>
    <cellStyle name="Note 18 3 2 3 4 3" xfId="19576"/>
    <cellStyle name="Note 18 3 2 3 5" xfId="19577"/>
    <cellStyle name="Note 18 3 2 3 5 2" xfId="19578"/>
    <cellStyle name="Note 18 3 2 3 5 2 2" xfId="19579"/>
    <cellStyle name="Note 18 3 2 3 5 3" xfId="19580"/>
    <cellStyle name="Note 18 3 2 3 6" xfId="19581"/>
    <cellStyle name="Note 18 3 2 3 6 2" xfId="19582"/>
    <cellStyle name="Note 18 3 2 3 7" xfId="19583"/>
    <cellStyle name="Note 18 3 2 4" xfId="19584"/>
    <cellStyle name="Note 18 3 2 4 2" xfId="19585"/>
    <cellStyle name="Note 18 3 2 4 2 2" xfId="19586"/>
    <cellStyle name="Note 18 3 2 4 2 2 2" xfId="19587"/>
    <cellStyle name="Note 18 3 2 4 2 3" xfId="19588"/>
    <cellStyle name="Note 18 3 2 4 3" xfId="19589"/>
    <cellStyle name="Note 18 3 2 4 3 2" xfId="19590"/>
    <cellStyle name="Note 18 3 2 4 3 2 2" xfId="19591"/>
    <cellStyle name="Note 18 3 2 4 3 3" xfId="19592"/>
    <cellStyle name="Note 18 3 2 4 4" xfId="19593"/>
    <cellStyle name="Note 18 3 2 4 4 2" xfId="19594"/>
    <cellStyle name="Note 18 3 2 4 4 2 2" xfId="19595"/>
    <cellStyle name="Note 18 3 2 4 4 3" xfId="19596"/>
    <cellStyle name="Note 18 3 2 4 5" xfId="19597"/>
    <cellStyle name="Note 18 3 2 4 5 2" xfId="19598"/>
    <cellStyle name="Note 18 3 2 4 6" xfId="19599"/>
    <cellStyle name="Note 18 3 2 5" xfId="19600"/>
    <cellStyle name="Note 18 3 2 5 2" xfId="19601"/>
    <cellStyle name="Note 18 3 2 5 2 2" xfId="19602"/>
    <cellStyle name="Note 18 3 2 5 2 2 2" xfId="19603"/>
    <cellStyle name="Note 18 3 2 5 2 3" xfId="19604"/>
    <cellStyle name="Note 18 3 2 5 3" xfId="19605"/>
    <cellStyle name="Note 18 3 2 5 3 2" xfId="19606"/>
    <cellStyle name="Note 18 3 2 5 3 2 2" xfId="19607"/>
    <cellStyle name="Note 18 3 2 5 3 3" xfId="19608"/>
    <cellStyle name="Note 18 3 2 5 4" xfId="19609"/>
    <cellStyle name="Note 18 3 2 5 4 2" xfId="19610"/>
    <cellStyle name="Note 18 3 2 5 4 2 2" xfId="19611"/>
    <cellStyle name="Note 18 3 2 5 4 3" xfId="19612"/>
    <cellStyle name="Note 18 3 2 5 5" xfId="19613"/>
    <cellStyle name="Note 18 3 2 5 5 2" xfId="19614"/>
    <cellStyle name="Note 18 3 2 5 6" xfId="19615"/>
    <cellStyle name="Note 18 3 2 6" xfId="19616"/>
    <cellStyle name="Note 18 3 2 6 2" xfId="19617"/>
    <cellStyle name="Note 18 3 2 6 2 2" xfId="19618"/>
    <cellStyle name="Note 18 3 2 6 2 2 2" xfId="19619"/>
    <cellStyle name="Note 18 3 2 6 2 3" xfId="19620"/>
    <cellStyle name="Note 18 3 2 6 3" xfId="19621"/>
    <cellStyle name="Note 18 3 2 6 3 2" xfId="19622"/>
    <cellStyle name="Note 18 3 2 6 3 2 2" xfId="19623"/>
    <cellStyle name="Note 18 3 2 6 3 3" xfId="19624"/>
    <cellStyle name="Note 18 3 2 6 4" xfId="19625"/>
    <cellStyle name="Note 18 3 2 6 4 2" xfId="19626"/>
    <cellStyle name="Note 18 3 2 6 4 2 2" xfId="19627"/>
    <cellStyle name="Note 18 3 2 6 4 3" xfId="19628"/>
    <cellStyle name="Note 18 3 2 6 5" xfId="19629"/>
    <cellStyle name="Note 18 3 2 6 5 2" xfId="19630"/>
    <cellStyle name="Note 18 3 2 6 6" xfId="19631"/>
    <cellStyle name="Note 18 3 2 7" xfId="19632"/>
    <cellStyle name="Note 18 3 2 7 2" xfId="19633"/>
    <cellStyle name="Note 18 3 2 7 2 2" xfId="19634"/>
    <cellStyle name="Note 18 3 2 7 2 2 2" xfId="19635"/>
    <cellStyle name="Note 18 3 2 7 2 3" xfId="19636"/>
    <cellStyle name="Note 18 3 2 7 3" xfId="19637"/>
    <cellStyle name="Note 18 3 2 7 3 2" xfId="19638"/>
    <cellStyle name="Note 18 3 2 7 3 2 2" xfId="19639"/>
    <cellStyle name="Note 18 3 2 7 3 3" xfId="19640"/>
    <cellStyle name="Note 18 3 2 7 4" xfId="19641"/>
    <cellStyle name="Note 18 3 2 7 4 2" xfId="19642"/>
    <cellStyle name="Note 18 3 2 7 4 2 2" xfId="19643"/>
    <cellStyle name="Note 18 3 2 7 4 3" xfId="19644"/>
    <cellStyle name="Note 18 3 2 7 5" xfId="19645"/>
    <cellStyle name="Note 18 3 2 7 5 2" xfId="19646"/>
    <cellStyle name="Note 18 3 2 7 6" xfId="19647"/>
    <cellStyle name="Note 18 3 2 8" xfId="19648"/>
    <cellStyle name="Note 18 3 2 8 2" xfId="19649"/>
    <cellStyle name="Note 18 3 2 8 2 2" xfId="19650"/>
    <cellStyle name="Note 18 3 2 8 3" xfId="19651"/>
    <cellStyle name="Note 18 3 2 9" xfId="19652"/>
    <cellStyle name="Note 18 3 2 9 2" xfId="19653"/>
    <cellStyle name="Note 18 3 3" xfId="19654"/>
    <cellStyle name="Note 18 3 3 2" xfId="19655"/>
    <cellStyle name="Note 18 3 3 2 2" xfId="19656"/>
    <cellStyle name="Note 18 3 3 2 2 2" xfId="19657"/>
    <cellStyle name="Note 18 3 3 2 3" xfId="19658"/>
    <cellStyle name="Note 18 3 3 3" xfId="19659"/>
    <cellStyle name="Note 18 3 3 3 2" xfId="19660"/>
    <cellStyle name="Note 18 3 3 3 2 2" xfId="19661"/>
    <cellStyle name="Note 18 3 3 3 3" xfId="19662"/>
    <cellStyle name="Note 18 3 3 4" xfId="19663"/>
    <cellStyle name="Note 18 3 3 4 2" xfId="19664"/>
    <cellStyle name="Note 18 3 3 4 2 2" xfId="19665"/>
    <cellStyle name="Note 18 3 3 4 3" xfId="19666"/>
    <cellStyle name="Note 18 3 3 5" xfId="19667"/>
    <cellStyle name="Note 18 3 3 5 2" xfId="19668"/>
    <cellStyle name="Note 18 3 3 5 2 2" xfId="19669"/>
    <cellStyle name="Note 18 3 3 5 3" xfId="19670"/>
    <cellStyle name="Note 18 3 3 6" xfId="19671"/>
    <cellStyle name="Note 18 3 3 6 2" xfId="19672"/>
    <cellStyle name="Note 18 3 3 7" xfId="19673"/>
    <cellStyle name="Note 18 3 4" xfId="19674"/>
    <cellStyle name="Note 18 3 4 2" xfId="19675"/>
    <cellStyle name="Note 18 3 4 2 2" xfId="19676"/>
    <cellStyle name="Note 18 3 4 2 2 2" xfId="19677"/>
    <cellStyle name="Note 18 3 4 2 3" xfId="19678"/>
    <cellStyle name="Note 18 3 4 3" xfId="19679"/>
    <cellStyle name="Note 18 3 4 3 2" xfId="19680"/>
    <cellStyle name="Note 18 3 4 3 2 2" xfId="19681"/>
    <cellStyle name="Note 18 3 4 3 3" xfId="19682"/>
    <cellStyle name="Note 18 3 4 4" xfId="19683"/>
    <cellStyle name="Note 18 3 4 4 2" xfId="19684"/>
    <cellStyle name="Note 18 3 4 4 2 2" xfId="19685"/>
    <cellStyle name="Note 18 3 4 4 3" xfId="19686"/>
    <cellStyle name="Note 18 3 4 5" xfId="19687"/>
    <cellStyle name="Note 18 3 4 5 2" xfId="19688"/>
    <cellStyle name="Note 18 3 4 6" xfId="19689"/>
    <cellStyle name="Note 18 3 5" xfId="19690"/>
    <cellStyle name="Note 18 3 5 2" xfId="19691"/>
    <cellStyle name="Note 18 3 5 2 2" xfId="19692"/>
    <cellStyle name="Note 18 3 5 2 2 2" xfId="19693"/>
    <cellStyle name="Note 18 3 5 2 3" xfId="19694"/>
    <cellStyle name="Note 18 3 5 3" xfId="19695"/>
    <cellStyle name="Note 18 3 5 3 2" xfId="19696"/>
    <cellStyle name="Note 18 3 5 3 2 2" xfId="19697"/>
    <cellStyle name="Note 18 3 5 3 3" xfId="19698"/>
    <cellStyle name="Note 18 3 5 4" xfId="19699"/>
    <cellStyle name="Note 18 3 5 4 2" xfId="19700"/>
    <cellStyle name="Note 18 3 5 4 2 2" xfId="19701"/>
    <cellStyle name="Note 18 3 5 4 3" xfId="19702"/>
    <cellStyle name="Note 18 3 5 5" xfId="19703"/>
    <cellStyle name="Note 18 3 5 5 2" xfId="19704"/>
    <cellStyle name="Note 18 3 5 6" xfId="19705"/>
    <cellStyle name="Note 18 3 6" xfId="19706"/>
    <cellStyle name="Note 18 3 6 2" xfId="19707"/>
    <cellStyle name="Note 18 3 6 2 2" xfId="19708"/>
    <cellStyle name="Note 18 3 6 2 2 2" xfId="19709"/>
    <cellStyle name="Note 18 3 6 2 3" xfId="19710"/>
    <cellStyle name="Note 18 3 6 3" xfId="19711"/>
    <cellStyle name="Note 18 3 6 3 2" xfId="19712"/>
    <cellStyle name="Note 18 3 6 3 2 2" xfId="19713"/>
    <cellStyle name="Note 18 3 6 3 3" xfId="19714"/>
    <cellStyle name="Note 18 3 6 4" xfId="19715"/>
    <cellStyle name="Note 18 3 6 4 2" xfId="19716"/>
    <cellStyle name="Note 18 3 6 4 2 2" xfId="19717"/>
    <cellStyle name="Note 18 3 6 4 3" xfId="19718"/>
    <cellStyle name="Note 18 3 6 5" xfId="19719"/>
    <cellStyle name="Note 18 3 6 5 2" xfId="19720"/>
    <cellStyle name="Note 18 3 6 6" xfId="19721"/>
    <cellStyle name="Note 18 3 7" xfId="19722"/>
    <cellStyle name="Note 18 3 7 2" xfId="19723"/>
    <cellStyle name="Note 18 3 7 2 2" xfId="19724"/>
    <cellStyle name="Note 18 3 7 2 2 2" xfId="19725"/>
    <cellStyle name="Note 18 3 7 2 3" xfId="19726"/>
    <cellStyle name="Note 18 3 7 3" xfId="19727"/>
    <cellStyle name="Note 18 3 7 3 2" xfId="19728"/>
    <cellStyle name="Note 18 3 7 3 2 2" xfId="19729"/>
    <cellStyle name="Note 18 3 7 3 3" xfId="19730"/>
    <cellStyle name="Note 18 3 7 4" xfId="19731"/>
    <cellStyle name="Note 18 3 7 4 2" xfId="19732"/>
    <cellStyle name="Note 18 3 7 4 2 2" xfId="19733"/>
    <cellStyle name="Note 18 3 7 4 3" xfId="19734"/>
    <cellStyle name="Note 18 3 7 5" xfId="19735"/>
    <cellStyle name="Note 18 3 7 5 2" xfId="19736"/>
    <cellStyle name="Note 18 3 7 6" xfId="19737"/>
    <cellStyle name="Note 18 3 8" xfId="19738"/>
    <cellStyle name="Note 18 3 8 2" xfId="19739"/>
    <cellStyle name="Note 18 3 8 2 2" xfId="19740"/>
    <cellStyle name="Note 18 3 8 3" xfId="19741"/>
    <cellStyle name="Note 18 3 9" xfId="19742"/>
    <cellStyle name="Note 18 3 9 2" xfId="19743"/>
    <cellStyle name="Note 18 4" xfId="19744"/>
    <cellStyle name="Note 18 4 2" xfId="19745"/>
    <cellStyle name="Note 18 4 2 2" xfId="19746"/>
    <cellStyle name="Note 18 4 2 2 2" xfId="19747"/>
    <cellStyle name="Note 18 4 2 3" xfId="19748"/>
    <cellStyle name="Note 18 4 3" xfId="19749"/>
    <cellStyle name="Note 18 4 3 2" xfId="19750"/>
    <cellStyle name="Note 18 4 3 2 2" xfId="19751"/>
    <cellStyle name="Note 18 4 3 3" xfId="19752"/>
    <cellStyle name="Note 18 4 4" xfId="19753"/>
    <cellStyle name="Note 18 4 4 2" xfId="19754"/>
    <cellStyle name="Note 18 4 4 2 2" xfId="19755"/>
    <cellStyle name="Note 18 4 4 3" xfId="19756"/>
    <cellStyle name="Note 18 4 5" xfId="19757"/>
    <cellStyle name="Note 18 4 5 2" xfId="19758"/>
    <cellStyle name="Note 18 4 5 2 2" xfId="19759"/>
    <cellStyle name="Note 18 4 5 3" xfId="19760"/>
    <cellStyle name="Note 18 4 6" xfId="19761"/>
    <cellStyle name="Note 18 4 6 2" xfId="19762"/>
    <cellStyle name="Note 18 4 7" xfId="19763"/>
    <cellStyle name="Note 18 5" xfId="19764"/>
    <cellStyle name="Note 18 5 2" xfId="19765"/>
    <cellStyle name="Note 18 5 2 2" xfId="19766"/>
    <cellStyle name="Note 18 5 2 2 2" xfId="19767"/>
    <cellStyle name="Note 18 5 2 3" xfId="19768"/>
    <cellStyle name="Note 18 5 3" xfId="19769"/>
    <cellStyle name="Note 18 5 3 2" xfId="19770"/>
    <cellStyle name="Note 18 5 3 2 2" xfId="19771"/>
    <cellStyle name="Note 18 5 3 3" xfId="19772"/>
    <cellStyle name="Note 18 5 4" xfId="19773"/>
    <cellStyle name="Note 18 5 4 2" xfId="19774"/>
    <cellStyle name="Note 18 5 4 2 2" xfId="19775"/>
    <cellStyle name="Note 18 5 4 3" xfId="19776"/>
    <cellStyle name="Note 18 5 5" xfId="19777"/>
    <cellStyle name="Note 18 5 5 2" xfId="19778"/>
    <cellStyle name="Note 18 5 6" xfId="19779"/>
    <cellStyle name="Note 18 6" xfId="19780"/>
    <cellStyle name="Note 18 6 2" xfId="19781"/>
    <cellStyle name="Note 18 6 2 2" xfId="19782"/>
    <cellStyle name="Note 18 6 2 2 2" xfId="19783"/>
    <cellStyle name="Note 18 6 2 3" xfId="19784"/>
    <cellStyle name="Note 18 6 3" xfId="19785"/>
    <cellStyle name="Note 18 6 3 2" xfId="19786"/>
    <cellStyle name="Note 18 6 3 2 2" xfId="19787"/>
    <cellStyle name="Note 18 6 3 3" xfId="19788"/>
    <cellStyle name="Note 18 6 4" xfId="19789"/>
    <cellStyle name="Note 18 6 4 2" xfId="19790"/>
    <cellStyle name="Note 18 6 4 2 2" xfId="19791"/>
    <cellStyle name="Note 18 6 4 3" xfId="19792"/>
    <cellStyle name="Note 18 6 5" xfId="19793"/>
    <cellStyle name="Note 18 6 5 2" xfId="19794"/>
    <cellStyle name="Note 18 6 6" xfId="19795"/>
    <cellStyle name="Note 18 7" xfId="19796"/>
    <cellStyle name="Note 18 7 2" xfId="19797"/>
    <cellStyle name="Note 18 7 2 2" xfId="19798"/>
    <cellStyle name="Note 18 7 2 2 2" xfId="19799"/>
    <cellStyle name="Note 18 7 2 3" xfId="19800"/>
    <cellStyle name="Note 18 7 3" xfId="19801"/>
    <cellStyle name="Note 18 7 3 2" xfId="19802"/>
    <cellStyle name="Note 18 7 3 2 2" xfId="19803"/>
    <cellStyle name="Note 18 7 3 3" xfId="19804"/>
    <cellStyle name="Note 18 7 4" xfId="19805"/>
    <cellStyle name="Note 18 7 4 2" xfId="19806"/>
    <cellStyle name="Note 18 7 4 2 2" xfId="19807"/>
    <cellStyle name="Note 18 7 4 3" xfId="19808"/>
    <cellStyle name="Note 18 7 5" xfId="19809"/>
    <cellStyle name="Note 18 7 5 2" xfId="19810"/>
    <cellStyle name="Note 18 7 6" xfId="19811"/>
    <cellStyle name="Note 18 8" xfId="19812"/>
    <cellStyle name="Note 18 8 2" xfId="19813"/>
    <cellStyle name="Note 18 8 2 2" xfId="19814"/>
    <cellStyle name="Note 18 8 2 2 2" xfId="19815"/>
    <cellStyle name="Note 18 8 2 3" xfId="19816"/>
    <cellStyle name="Note 18 8 3" xfId="19817"/>
    <cellStyle name="Note 18 8 3 2" xfId="19818"/>
    <cellStyle name="Note 18 8 3 2 2" xfId="19819"/>
    <cellStyle name="Note 18 8 3 3" xfId="19820"/>
    <cellStyle name="Note 18 8 4" xfId="19821"/>
    <cellStyle name="Note 18 8 4 2" xfId="19822"/>
    <cellStyle name="Note 18 8 4 2 2" xfId="19823"/>
    <cellStyle name="Note 18 8 4 3" xfId="19824"/>
    <cellStyle name="Note 18 8 5" xfId="19825"/>
    <cellStyle name="Note 18 8 5 2" xfId="19826"/>
    <cellStyle name="Note 18 8 6" xfId="19827"/>
    <cellStyle name="Note 18 9" xfId="19828"/>
    <cellStyle name="Note 18 9 2" xfId="19829"/>
    <cellStyle name="Note 18 9 2 2" xfId="19830"/>
    <cellStyle name="Note 18 9 3" xfId="19831"/>
    <cellStyle name="Note 19" xfId="19832"/>
    <cellStyle name="Note 19 10" xfId="19833"/>
    <cellStyle name="Note 19 2" xfId="19834"/>
    <cellStyle name="Note 19 2 10" xfId="19835"/>
    <cellStyle name="Note 19 2 2" xfId="19836"/>
    <cellStyle name="Note 19 2 2 2" xfId="19837"/>
    <cellStyle name="Note 19 2 2 2 2" xfId="19838"/>
    <cellStyle name="Note 19 2 2 2 2 2" xfId="19839"/>
    <cellStyle name="Note 19 2 2 2 2 2 2" xfId="19840"/>
    <cellStyle name="Note 19 2 2 2 2 3" xfId="19841"/>
    <cellStyle name="Note 19 2 2 2 3" xfId="19842"/>
    <cellStyle name="Note 19 2 2 2 3 2" xfId="19843"/>
    <cellStyle name="Note 19 2 2 2 3 2 2" xfId="19844"/>
    <cellStyle name="Note 19 2 2 2 3 3" xfId="19845"/>
    <cellStyle name="Note 19 2 2 2 4" xfId="19846"/>
    <cellStyle name="Note 19 2 2 2 4 2" xfId="19847"/>
    <cellStyle name="Note 19 2 2 2 4 2 2" xfId="19848"/>
    <cellStyle name="Note 19 2 2 2 4 3" xfId="19849"/>
    <cellStyle name="Note 19 2 2 2 5" xfId="19850"/>
    <cellStyle name="Note 19 2 2 2 5 2" xfId="19851"/>
    <cellStyle name="Note 19 2 2 2 5 2 2" xfId="19852"/>
    <cellStyle name="Note 19 2 2 2 5 3" xfId="19853"/>
    <cellStyle name="Note 19 2 2 2 6" xfId="19854"/>
    <cellStyle name="Note 19 2 2 2 6 2" xfId="19855"/>
    <cellStyle name="Note 19 2 2 2 7" xfId="19856"/>
    <cellStyle name="Note 19 2 2 3" xfId="19857"/>
    <cellStyle name="Note 19 2 2 3 2" xfId="19858"/>
    <cellStyle name="Note 19 2 2 3 2 2" xfId="19859"/>
    <cellStyle name="Note 19 2 2 3 2 2 2" xfId="19860"/>
    <cellStyle name="Note 19 2 2 3 2 3" xfId="19861"/>
    <cellStyle name="Note 19 2 2 3 3" xfId="19862"/>
    <cellStyle name="Note 19 2 2 3 3 2" xfId="19863"/>
    <cellStyle name="Note 19 2 2 3 3 2 2" xfId="19864"/>
    <cellStyle name="Note 19 2 2 3 3 3" xfId="19865"/>
    <cellStyle name="Note 19 2 2 3 4" xfId="19866"/>
    <cellStyle name="Note 19 2 2 3 4 2" xfId="19867"/>
    <cellStyle name="Note 19 2 2 3 4 2 2" xfId="19868"/>
    <cellStyle name="Note 19 2 2 3 4 3" xfId="19869"/>
    <cellStyle name="Note 19 2 2 3 5" xfId="19870"/>
    <cellStyle name="Note 19 2 2 3 5 2" xfId="19871"/>
    <cellStyle name="Note 19 2 2 3 6" xfId="19872"/>
    <cellStyle name="Note 19 2 2 4" xfId="19873"/>
    <cellStyle name="Note 19 2 2 4 2" xfId="19874"/>
    <cellStyle name="Note 19 2 2 4 2 2" xfId="19875"/>
    <cellStyle name="Note 19 2 2 4 2 2 2" xfId="19876"/>
    <cellStyle name="Note 19 2 2 4 2 3" xfId="19877"/>
    <cellStyle name="Note 19 2 2 4 3" xfId="19878"/>
    <cellStyle name="Note 19 2 2 4 3 2" xfId="19879"/>
    <cellStyle name="Note 19 2 2 4 3 2 2" xfId="19880"/>
    <cellStyle name="Note 19 2 2 4 3 3" xfId="19881"/>
    <cellStyle name="Note 19 2 2 4 4" xfId="19882"/>
    <cellStyle name="Note 19 2 2 4 4 2" xfId="19883"/>
    <cellStyle name="Note 19 2 2 4 4 2 2" xfId="19884"/>
    <cellStyle name="Note 19 2 2 4 4 3" xfId="19885"/>
    <cellStyle name="Note 19 2 2 4 5" xfId="19886"/>
    <cellStyle name="Note 19 2 2 4 5 2" xfId="19887"/>
    <cellStyle name="Note 19 2 2 4 6" xfId="19888"/>
    <cellStyle name="Note 19 2 2 5" xfId="19889"/>
    <cellStyle name="Note 19 2 2 5 2" xfId="19890"/>
    <cellStyle name="Note 19 2 2 5 2 2" xfId="19891"/>
    <cellStyle name="Note 19 2 2 5 2 2 2" xfId="19892"/>
    <cellStyle name="Note 19 2 2 5 2 3" xfId="19893"/>
    <cellStyle name="Note 19 2 2 5 3" xfId="19894"/>
    <cellStyle name="Note 19 2 2 5 3 2" xfId="19895"/>
    <cellStyle name="Note 19 2 2 5 3 2 2" xfId="19896"/>
    <cellStyle name="Note 19 2 2 5 3 3" xfId="19897"/>
    <cellStyle name="Note 19 2 2 5 4" xfId="19898"/>
    <cellStyle name="Note 19 2 2 5 4 2" xfId="19899"/>
    <cellStyle name="Note 19 2 2 5 4 2 2" xfId="19900"/>
    <cellStyle name="Note 19 2 2 5 4 3" xfId="19901"/>
    <cellStyle name="Note 19 2 2 5 5" xfId="19902"/>
    <cellStyle name="Note 19 2 2 5 5 2" xfId="19903"/>
    <cellStyle name="Note 19 2 2 5 6" xfId="19904"/>
    <cellStyle name="Note 19 2 2 6" xfId="19905"/>
    <cellStyle name="Note 19 2 2 6 2" xfId="19906"/>
    <cellStyle name="Note 19 2 2 6 2 2" xfId="19907"/>
    <cellStyle name="Note 19 2 2 6 2 2 2" xfId="19908"/>
    <cellStyle name="Note 19 2 2 6 2 3" xfId="19909"/>
    <cellStyle name="Note 19 2 2 6 3" xfId="19910"/>
    <cellStyle name="Note 19 2 2 6 3 2" xfId="19911"/>
    <cellStyle name="Note 19 2 2 6 3 2 2" xfId="19912"/>
    <cellStyle name="Note 19 2 2 6 3 3" xfId="19913"/>
    <cellStyle name="Note 19 2 2 6 4" xfId="19914"/>
    <cellStyle name="Note 19 2 2 6 4 2" xfId="19915"/>
    <cellStyle name="Note 19 2 2 6 4 2 2" xfId="19916"/>
    <cellStyle name="Note 19 2 2 6 4 3" xfId="19917"/>
    <cellStyle name="Note 19 2 2 6 5" xfId="19918"/>
    <cellStyle name="Note 19 2 2 6 5 2" xfId="19919"/>
    <cellStyle name="Note 19 2 2 6 6" xfId="19920"/>
    <cellStyle name="Note 19 2 2 7" xfId="19921"/>
    <cellStyle name="Note 19 2 2 7 2" xfId="19922"/>
    <cellStyle name="Note 19 2 2 7 2 2" xfId="19923"/>
    <cellStyle name="Note 19 2 2 7 3" xfId="19924"/>
    <cellStyle name="Note 19 2 2 8" xfId="19925"/>
    <cellStyle name="Note 19 2 2 8 2" xfId="19926"/>
    <cellStyle name="Note 19 2 2 9" xfId="19927"/>
    <cellStyle name="Note 19 2 3" xfId="19928"/>
    <cellStyle name="Note 19 2 3 2" xfId="19929"/>
    <cellStyle name="Note 19 2 3 2 2" xfId="19930"/>
    <cellStyle name="Note 19 2 3 2 2 2" xfId="19931"/>
    <cellStyle name="Note 19 2 3 2 3" xfId="19932"/>
    <cellStyle name="Note 19 2 3 3" xfId="19933"/>
    <cellStyle name="Note 19 2 3 3 2" xfId="19934"/>
    <cellStyle name="Note 19 2 3 3 2 2" xfId="19935"/>
    <cellStyle name="Note 19 2 3 3 3" xfId="19936"/>
    <cellStyle name="Note 19 2 3 4" xfId="19937"/>
    <cellStyle name="Note 19 2 3 4 2" xfId="19938"/>
    <cellStyle name="Note 19 2 3 4 2 2" xfId="19939"/>
    <cellStyle name="Note 19 2 3 4 3" xfId="19940"/>
    <cellStyle name="Note 19 2 3 5" xfId="19941"/>
    <cellStyle name="Note 19 2 3 5 2" xfId="19942"/>
    <cellStyle name="Note 19 2 3 5 2 2" xfId="19943"/>
    <cellStyle name="Note 19 2 3 5 3" xfId="19944"/>
    <cellStyle name="Note 19 2 3 6" xfId="19945"/>
    <cellStyle name="Note 19 2 3 6 2" xfId="19946"/>
    <cellStyle name="Note 19 2 3 7" xfId="19947"/>
    <cellStyle name="Note 19 2 4" xfId="19948"/>
    <cellStyle name="Note 19 2 4 2" xfId="19949"/>
    <cellStyle name="Note 19 2 4 2 2" xfId="19950"/>
    <cellStyle name="Note 19 2 4 2 2 2" xfId="19951"/>
    <cellStyle name="Note 19 2 4 2 3" xfId="19952"/>
    <cellStyle name="Note 19 2 4 3" xfId="19953"/>
    <cellStyle name="Note 19 2 4 3 2" xfId="19954"/>
    <cellStyle name="Note 19 2 4 3 2 2" xfId="19955"/>
    <cellStyle name="Note 19 2 4 3 3" xfId="19956"/>
    <cellStyle name="Note 19 2 4 4" xfId="19957"/>
    <cellStyle name="Note 19 2 4 4 2" xfId="19958"/>
    <cellStyle name="Note 19 2 4 4 2 2" xfId="19959"/>
    <cellStyle name="Note 19 2 4 4 3" xfId="19960"/>
    <cellStyle name="Note 19 2 4 5" xfId="19961"/>
    <cellStyle name="Note 19 2 4 5 2" xfId="19962"/>
    <cellStyle name="Note 19 2 4 6" xfId="19963"/>
    <cellStyle name="Note 19 2 5" xfId="19964"/>
    <cellStyle name="Note 19 2 5 2" xfId="19965"/>
    <cellStyle name="Note 19 2 5 2 2" xfId="19966"/>
    <cellStyle name="Note 19 2 5 2 2 2" xfId="19967"/>
    <cellStyle name="Note 19 2 5 2 3" xfId="19968"/>
    <cellStyle name="Note 19 2 5 3" xfId="19969"/>
    <cellStyle name="Note 19 2 5 3 2" xfId="19970"/>
    <cellStyle name="Note 19 2 5 3 2 2" xfId="19971"/>
    <cellStyle name="Note 19 2 5 3 3" xfId="19972"/>
    <cellStyle name="Note 19 2 5 4" xfId="19973"/>
    <cellStyle name="Note 19 2 5 4 2" xfId="19974"/>
    <cellStyle name="Note 19 2 5 4 2 2" xfId="19975"/>
    <cellStyle name="Note 19 2 5 4 3" xfId="19976"/>
    <cellStyle name="Note 19 2 5 5" xfId="19977"/>
    <cellStyle name="Note 19 2 5 5 2" xfId="19978"/>
    <cellStyle name="Note 19 2 5 6" xfId="19979"/>
    <cellStyle name="Note 19 2 6" xfId="19980"/>
    <cellStyle name="Note 19 2 6 2" xfId="19981"/>
    <cellStyle name="Note 19 2 6 2 2" xfId="19982"/>
    <cellStyle name="Note 19 2 6 2 2 2" xfId="19983"/>
    <cellStyle name="Note 19 2 6 2 3" xfId="19984"/>
    <cellStyle name="Note 19 2 6 3" xfId="19985"/>
    <cellStyle name="Note 19 2 6 3 2" xfId="19986"/>
    <cellStyle name="Note 19 2 6 3 2 2" xfId="19987"/>
    <cellStyle name="Note 19 2 6 3 3" xfId="19988"/>
    <cellStyle name="Note 19 2 6 4" xfId="19989"/>
    <cellStyle name="Note 19 2 6 4 2" xfId="19990"/>
    <cellStyle name="Note 19 2 6 4 2 2" xfId="19991"/>
    <cellStyle name="Note 19 2 6 4 3" xfId="19992"/>
    <cellStyle name="Note 19 2 6 5" xfId="19993"/>
    <cellStyle name="Note 19 2 6 5 2" xfId="19994"/>
    <cellStyle name="Note 19 2 6 6" xfId="19995"/>
    <cellStyle name="Note 19 2 7" xfId="19996"/>
    <cellStyle name="Note 19 2 7 2" xfId="19997"/>
    <cellStyle name="Note 19 2 7 2 2" xfId="19998"/>
    <cellStyle name="Note 19 2 7 2 2 2" xfId="19999"/>
    <cellStyle name="Note 19 2 7 2 3" xfId="20000"/>
    <cellStyle name="Note 19 2 7 3" xfId="20001"/>
    <cellStyle name="Note 19 2 7 3 2" xfId="20002"/>
    <cellStyle name="Note 19 2 7 3 2 2" xfId="20003"/>
    <cellStyle name="Note 19 2 7 3 3" xfId="20004"/>
    <cellStyle name="Note 19 2 7 4" xfId="20005"/>
    <cellStyle name="Note 19 2 7 4 2" xfId="20006"/>
    <cellStyle name="Note 19 2 7 4 2 2" xfId="20007"/>
    <cellStyle name="Note 19 2 7 4 3" xfId="20008"/>
    <cellStyle name="Note 19 2 7 5" xfId="20009"/>
    <cellStyle name="Note 19 2 7 5 2" xfId="20010"/>
    <cellStyle name="Note 19 2 7 6" xfId="20011"/>
    <cellStyle name="Note 19 2 8" xfId="20012"/>
    <cellStyle name="Note 19 2 8 2" xfId="20013"/>
    <cellStyle name="Note 19 2 8 2 2" xfId="20014"/>
    <cellStyle name="Note 19 2 8 3" xfId="20015"/>
    <cellStyle name="Note 19 2 9" xfId="20016"/>
    <cellStyle name="Note 19 2 9 2" xfId="20017"/>
    <cellStyle name="Note 19 3" xfId="20018"/>
    <cellStyle name="Note 19 3 2" xfId="20019"/>
    <cellStyle name="Note 19 3 2 2" xfId="20020"/>
    <cellStyle name="Note 19 3 2 2 2" xfId="20021"/>
    <cellStyle name="Note 19 3 2 3" xfId="20022"/>
    <cellStyle name="Note 19 3 3" xfId="20023"/>
    <cellStyle name="Note 19 3 3 2" xfId="20024"/>
    <cellStyle name="Note 19 3 3 2 2" xfId="20025"/>
    <cellStyle name="Note 19 3 3 3" xfId="20026"/>
    <cellStyle name="Note 19 3 4" xfId="20027"/>
    <cellStyle name="Note 19 3 4 2" xfId="20028"/>
    <cellStyle name="Note 19 3 4 2 2" xfId="20029"/>
    <cellStyle name="Note 19 3 4 3" xfId="20030"/>
    <cellStyle name="Note 19 3 5" xfId="20031"/>
    <cellStyle name="Note 19 3 5 2" xfId="20032"/>
    <cellStyle name="Note 19 3 5 2 2" xfId="20033"/>
    <cellStyle name="Note 19 3 5 3" xfId="20034"/>
    <cellStyle name="Note 19 3 6" xfId="20035"/>
    <cellStyle name="Note 19 3 6 2" xfId="20036"/>
    <cellStyle name="Note 19 3 7" xfId="20037"/>
    <cellStyle name="Note 19 4" xfId="20038"/>
    <cellStyle name="Note 19 4 2" xfId="20039"/>
    <cellStyle name="Note 19 4 2 2" xfId="20040"/>
    <cellStyle name="Note 19 4 2 2 2" xfId="20041"/>
    <cellStyle name="Note 19 4 2 3" xfId="20042"/>
    <cellStyle name="Note 19 4 3" xfId="20043"/>
    <cellStyle name="Note 19 4 3 2" xfId="20044"/>
    <cellStyle name="Note 19 4 3 2 2" xfId="20045"/>
    <cellStyle name="Note 19 4 3 3" xfId="20046"/>
    <cellStyle name="Note 19 4 4" xfId="20047"/>
    <cellStyle name="Note 19 4 4 2" xfId="20048"/>
    <cellStyle name="Note 19 4 4 2 2" xfId="20049"/>
    <cellStyle name="Note 19 4 4 3" xfId="20050"/>
    <cellStyle name="Note 19 4 5" xfId="20051"/>
    <cellStyle name="Note 19 4 5 2" xfId="20052"/>
    <cellStyle name="Note 19 4 6" xfId="20053"/>
    <cellStyle name="Note 19 5" xfId="20054"/>
    <cellStyle name="Note 19 5 2" xfId="20055"/>
    <cellStyle name="Note 19 5 2 2" xfId="20056"/>
    <cellStyle name="Note 19 5 2 2 2" xfId="20057"/>
    <cellStyle name="Note 19 5 2 3" xfId="20058"/>
    <cellStyle name="Note 19 5 3" xfId="20059"/>
    <cellStyle name="Note 19 5 3 2" xfId="20060"/>
    <cellStyle name="Note 19 5 3 2 2" xfId="20061"/>
    <cellStyle name="Note 19 5 3 3" xfId="20062"/>
    <cellStyle name="Note 19 5 4" xfId="20063"/>
    <cellStyle name="Note 19 5 4 2" xfId="20064"/>
    <cellStyle name="Note 19 5 4 2 2" xfId="20065"/>
    <cellStyle name="Note 19 5 4 3" xfId="20066"/>
    <cellStyle name="Note 19 5 5" xfId="20067"/>
    <cellStyle name="Note 19 5 5 2" xfId="20068"/>
    <cellStyle name="Note 19 5 6" xfId="20069"/>
    <cellStyle name="Note 19 6" xfId="20070"/>
    <cellStyle name="Note 19 6 2" xfId="20071"/>
    <cellStyle name="Note 19 6 2 2" xfId="20072"/>
    <cellStyle name="Note 19 6 2 2 2" xfId="20073"/>
    <cellStyle name="Note 19 6 2 3" xfId="20074"/>
    <cellStyle name="Note 19 6 3" xfId="20075"/>
    <cellStyle name="Note 19 6 3 2" xfId="20076"/>
    <cellStyle name="Note 19 6 3 2 2" xfId="20077"/>
    <cellStyle name="Note 19 6 3 3" xfId="20078"/>
    <cellStyle name="Note 19 6 4" xfId="20079"/>
    <cellStyle name="Note 19 6 4 2" xfId="20080"/>
    <cellStyle name="Note 19 6 4 2 2" xfId="20081"/>
    <cellStyle name="Note 19 6 4 3" xfId="20082"/>
    <cellStyle name="Note 19 6 5" xfId="20083"/>
    <cellStyle name="Note 19 6 5 2" xfId="20084"/>
    <cellStyle name="Note 19 6 6" xfId="20085"/>
    <cellStyle name="Note 19 7" xfId="20086"/>
    <cellStyle name="Note 19 7 2" xfId="20087"/>
    <cellStyle name="Note 19 7 2 2" xfId="20088"/>
    <cellStyle name="Note 19 7 2 2 2" xfId="20089"/>
    <cellStyle name="Note 19 7 2 3" xfId="20090"/>
    <cellStyle name="Note 19 7 3" xfId="20091"/>
    <cellStyle name="Note 19 7 3 2" xfId="20092"/>
    <cellStyle name="Note 19 7 3 2 2" xfId="20093"/>
    <cellStyle name="Note 19 7 3 3" xfId="20094"/>
    <cellStyle name="Note 19 7 4" xfId="20095"/>
    <cellStyle name="Note 19 7 4 2" xfId="20096"/>
    <cellStyle name="Note 19 7 4 2 2" xfId="20097"/>
    <cellStyle name="Note 19 7 4 3" xfId="20098"/>
    <cellStyle name="Note 19 7 5" xfId="20099"/>
    <cellStyle name="Note 19 7 5 2" xfId="20100"/>
    <cellStyle name="Note 19 7 6" xfId="20101"/>
    <cellStyle name="Note 19 8" xfId="20102"/>
    <cellStyle name="Note 19 8 2" xfId="20103"/>
    <cellStyle name="Note 19 8 2 2" xfId="20104"/>
    <cellStyle name="Note 19 8 3" xfId="20105"/>
    <cellStyle name="Note 19 9" xfId="20106"/>
    <cellStyle name="Note 19 9 2" xfId="20107"/>
    <cellStyle name="Note 2" xfId="20108"/>
    <cellStyle name="Note 2 10" xfId="20109"/>
    <cellStyle name="Note 2 2" xfId="20110"/>
    <cellStyle name="Note 2 2 10" xfId="20111"/>
    <cellStyle name="Note 2 2 10 2" xfId="20112"/>
    <cellStyle name="Note 2 2 11" xfId="20113"/>
    <cellStyle name="Note 2 2 2" xfId="20114"/>
    <cellStyle name="Note 2 2 2 10" xfId="20115"/>
    <cellStyle name="Note 2 2 2 10 2" xfId="20116"/>
    <cellStyle name="Note 2 2 2 11" xfId="20117"/>
    <cellStyle name="Note 2 2 2 2" xfId="20118"/>
    <cellStyle name="Note 2 2 2 2 10" xfId="20119"/>
    <cellStyle name="Note 2 2 2 2 2" xfId="20120"/>
    <cellStyle name="Note 2 2 2 2 2 10" xfId="20121"/>
    <cellStyle name="Note 2 2 2 2 2 2" xfId="20122"/>
    <cellStyle name="Note 2 2 2 2 2 2 2" xfId="20123"/>
    <cellStyle name="Note 2 2 2 2 2 2 2 2" xfId="20124"/>
    <cellStyle name="Note 2 2 2 2 2 2 2 2 2" xfId="20125"/>
    <cellStyle name="Note 2 2 2 2 2 2 2 2 2 2" xfId="20126"/>
    <cellStyle name="Note 2 2 2 2 2 2 2 2 3" xfId="20127"/>
    <cellStyle name="Note 2 2 2 2 2 2 2 3" xfId="20128"/>
    <cellStyle name="Note 2 2 2 2 2 2 2 3 2" xfId="20129"/>
    <cellStyle name="Note 2 2 2 2 2 2 2 3 2 2" xfId="20130"/>
    <cellStyle name="Note 2 2 2 2 2 2 2 3 3" xfId="20131"/>
    <cellStyle name="Note 2 2 2 2 2 2 2 4" xfId="20132"/>
    <cellStyle name="Note 2 2 2 2 2 2 2 4 2" xfId="20133"/>
    <cellStyle name="Note 2 2 2 2 2 2 2 4 2 2" xfId="20134"/>
    <cellStyle name="Note 2 2 2 2 2 2 2 4 3" xfId="20135"/>
    <cellStyle name="Note 2 2 2 2 2 2 2 5" xfId="20136"/>
    <cellStyle name="Note 2 2 2 2 2 2 2 5 2" xfId="20137"/>
    <cellStyle name="Note 2 2 2 2 2 2 2 5 2 2" xfId="20138"/>
    <cellStyle name="Note 2 2 2 2 2 2 2 5 3" xfId="20139"/>
    <cellStyle name="Note 2 2 2 2 2 2 2 6" xfId="20140"/>
    <cellStyle name="Note 2 2 2 2 2 2 2 6 2" xfId="20141"/>
    <cellStyle name="Note 2 2 2 2 2 2 2 7" xfId="20142"/>
    <cellStyle name="Note 2 2 2 2 2 2 3" xfId="20143"/>
    <cellStyle name="Note 2 2 2 2 2 2 3 2" xfId="20144"/>
    <cellStyle name="Note 2 2 2 2 2 2 3 2 2" xfId="20145"/>
    <cellStyle name="Note 2 2 2 2 2 2 3 2 2 2" xfId="20146"/>
    <cellStyle name="Note 2 2 2 2 2 2 3 2 3" xfId="20147"/>
    <cellStyle name="Note 2 2 2 2 2 2 3 3" xfId="20148"/>
    <cellStyle name="Note 2 2 2 2 2 2 3 3 2" xfId="20149"/>
    <cellStyle name="Note 2 2 2 2 2 2 3 3 2 2" xfId="20150"/>
    <cellStyle name="Note 2 2 2 2 2 2 3 3 3" xfId="20151"/>
    <cellStyle name="Note 2 2 2 2 2 2 3 4" xfId="20152"/>
    <cellStyle name="Note 2 2 2 2 2 2 3 4 2" xfId="20153"/>
    <cellStyle name="Note 2 2 2 2 2 2 3 4 2 2" xfId="20154"/>
    <cellStyle name="Note 2 2 2 2 2 2 3 4 3" xfId="20155"/>
    <cellStyle name="Note 2 2 2 2 2 2 3 5" xfId="20156"/>
    <cellStyle name="Note 2 2 2 2 2 2 3 5 2" xfId="20157"/>
    <cellStyle name="Note 2 2 2 2 2 2 3 6" xfId="20158"/>
    <cellStyle name="Note 2 2 2 2 2 2 4" xfId="20159"/>
    <cellStyle name="Note 2 2 2 2 2 2 4 2" xfId="20160"/>
    <cellStyle name="Note 2 2 2 2 2 2 4 2 2" xfId="20161"/>
    <cellStyle name="Note 2 2 2 2 2 2 4 2 2 2" xfId="20162"/>
    <cellStyle name="Note 2 2 2 2 2 2 4 2 3" xfId="20163"/>
    <cellStyle name="Note 2 2 2 2 2 2 4 3" xfId="20164"/>
    <cellStyle name="Note 2 2 2 2 2 2 4 3 2" xfId="20165"/>
    <cellStyle name="Note 2 2 2 2 2 2 4 3 2 2" xfId="20166"/>
    <cellStyle name="Note 2 2 2 2 2 2 4 3 3" xfId="20167"/>
    <cellStyle name="Note 2 2 2 2 2 2 4 4" xfId="20168"/>
    <cellStyle name="Note 2 2 2 2 2 2 4 4 2" xfId="20169"/>
    <cellStyle name="Note 2 2 2 2 2 2 4 4 2 2" xfId="20170"/>
    <cellStyle name="Note 2 2 2 2 2 2 4 4 3" xfId="20171"/>
    <cellStyle name="Note 2 2 2 2 2 2 4 5" xfId="20172"/>
    <cellStyle name="Note 2 2 2 2 2 2 4 5 2" xfId="20173"/>
    <cellStyle name="Note 2 2 2 2 2 2 4 6" xfId="20174"/>
    <cellStyle name="Note 2 2 2 2 2 2 5" xfId="20175"/>
    <cellStyle name="Note 2 2 2 2 2 2 5 2" xfId="20176"/>
    <cellStyle name="Note 2 2 2 2 2 2 5 2 2" xfId="20177"/>
    <cellStyle name="Note 2 2 2 2 2 2 5 2 2 2" xfId="20178"/>
    <cellStyle name="Note 2 2 2 2 2 2 5 2 3" xfId="20179"/>
    <cellStyle name="Note 2 2 2 2 2 2 5 3" xfId="20180"/>
    <cellStyle name="Note 2 2 2 2 2 2 5 3 2" xfId="20181"/>
    <cellStyle name="Note 2 2 2 2 2 2 5 3 2 2" xfId="20182"/>
    <cellStyle name="Note 2 2 2 2 2 2 5 3 3" xfId="20183"/>
    <cellStyle name="Note 2 2 2 2 2 2 5 4" xfId="20184"/>
    <cellStyle name="Note 2 2 2 2 2 2 5 4 2" xfId="20185"/>
    <cellStyle name="Note 2 2 2 2 2 2 5 4 2 2" xfId="20186"/>
    <cellStyle name="Note 2 2 2 2 2 2 5 4 3" xfId="20187"/>
    <cellStyle name="Note 2 2 2 2 2 2 5 5" xfId="20188"/>
    <cellStyle name="Note 2 2 2 2 2 2 5 5 2" xfId="20189"/>
    <cellStyle name="Note 2 2 2 2 2 2 5 6" xfId="20190"/>
    <cellStyle name="Note 2 2 2 2 2 2 6" xfId="20191"/>
    <cellStyle name="Note 2 2 2 2 2 2 6 2" xfId="20192"/>
    <cellStyle name="Note 2 2 2 2 2 2 6 2 2" xfId="20193"/>
    <cellStyle name="Note 2 2 2 2 2 2 6 2 2 2" xfId="20194"/>
    <cellStyle name="Note 2 2 2 2 2 2 6 2 3" xfId="20195"/>
    <cellStyle name="Note 2 2 2 2 2 2 6 3" xfId="20196"/>
    <cellStyle name="Note 2 2 2 2 2 2 6 3 2" xfId="20197"/>
    <cellStyle name="Note 2 2 2 2 2 2 6 3 2 2" xfId="20198"/>
    <cellStyle name="Note 2 2 2 2 2 2 6 3 3" xfId="20199"/>
    <cellStyle name="Note 2 2 2 2 2 2 6 4" xfId="20200"/>
    <cellStyle name="Note 2 2 2 2 2 2 6 4 2" xfId="20201"/>
    <cellStyle name="Note 2 2 2 2 2 2 6 4 2 2" xfId="20202"/>
    <cellStyle name="Note 2 2 2 2 2 2 6 4 3" xfId="20203"/>
    <cellStyle name="Note 2 2 2 2 2 2 6 5" xfId="20204"/>
    <cellStyle name="Note 2 2 2 2 2 2 6 5 2" xfId="20205"/>
    <cellStyle name="Note 2 2 2 2 2 2 6 6" xfId="20206"/>
    <cellStyle name="Note 2 2 2 2 2 2 7" xfId="20207"/>
    <cellStyle name="Note 2 2 2 2 2 2 7 2" xfId="20208"/>
    <cellStyle name="Note 2 2 2 2 2 2 7 2 2" xfId="20209"/>
    <cellStyle name="Note 2 2 2 2 2 2 7 3" xfId="20210"/>
    <cellStyle name="Note 2 2 2 2 2 2 8" xfId="20211"/>
    <cellStyle name="Note 2 2 2 2 2 2 8 2" xfId="20212"/>
    <cellStyle name="Note 2 2 2 2 2 2 9" xfId="20213"/>
    <cellStyle name="Note 2 2 2 2 2 3" xfId="20214"/>
    <cellStyle name="Note 2 2 2 2 2 3 2" xfId="20215"/>
    <cellStyle name="Note 2 2 2 2 2 3 2 2" xfId="20216"/>
    <cellStyle name="Note 2 2 2 2 2 3 2 2 2" xfId="20217"/>
    <cellStyle name="Note 2 2 2 2 2 3 2 3" xfId="20218"/>
    <cellStyle name="Note 2 2 2 2 2 3 3" xfId="20219"/>
    <cellStyle name="Note 2 2 2 2 2 3 3 2" xfId="20220"/>
    <cellStyle name="Note 2 2 2 2 2 3 3 2 2" xfId="20221"/>
    <cellStyle name="Note 2 2 2 2 2 3 3 3" xfId="20222"/>
    <cellStyle name="Note 2 2 2 2 2 3 4" xfId="20223"/>
    <cellStyle name="Note 2 2 2 2 2 3 4 2" xfId="20224"/>
    <cellStyle name="Note 2 2 2 2 2 3 4 2 2" xfId="20225"/>
    <cellStyle name="Note 2 2 2 2 2 3 4 3" xfId="20226"/>
    <cellStyle name="Note 2 2 2 2 2 3 5" xfId="20227"/>
    <cellStyle name="Note 2 2 2 2 2 3 5 2" xfId="20228"/>
    <cellStyle name="Note 2 2 2 2 2 3 5 2 2" xfId="20229"/>
    <cellStyle name="Note 2 2 2 2 2 3 5 3" xfId="20230"/>
    <cellStyle name="Note 2 2 2 2 2 3 6" xfId="20231"/>
    <cellStyle name="Note 2 2 2 2 2 3 6 2" xfId="20232"/>
    <cellStyle name="Note 2 2 2 2 2 3 7" xfId="20233"/>
    <cellStyle name="Note 2 2 2 2 2 4" xfId="20234"/>
    <cellStyle name="Note 2 2 2 2 2 4 2" xfId="20235"/>
    <cellStyle name="Note 2 2 2 2 2 4 2 2" xfId="20236"/>
    <cellStyle name="Note 2 2 2 2 2 4 2 2 2" xfId="20237"/>
    <cellStyle name="Note 2 2 2 2 2 4 2 3" xfId="20238"/>
    <cellStyle name="Note 2 2 2 2 2 4 3" xfId="20239"/>
    <cellStyle name="Note 2 2 2 2 2 4 3 2" xfId="20240"/>
    <cellStyle name="Note 2 2 2 2 2 4 3 2 2" xfId="20241"/>
    <cellStyle name="Note 2 2 2 2 2 4 3 3" xfId="20242"/>
    <cellStyle name="Note 2 2 2 2 2 4 4" xfId="20243"/>
    <cellStyle name="Note 2 2 2 2 2 4 4 2" xfId="20244"/>
    <cellStyle name="Note 2 2 2 2 2 4 4 2 2" xfId="20245"/>
    <cellStyle name="Note 2 2 2 2 2 4 4 3" xfId="20246"/>
    <cellStyle name="Note 2 2 2 2 2 4 5" xfId="20247"/>
    <cellStyle name="Note 2 2 2 2 2 4 5 2" xfId="20248"/>
    <cellStyle name="Note 2 2 2 2 2 4 6" xfId="20249"/>
    <cellStyle name="Note 2 2 2 2 2 5" xfId="20250"/>
    <cellStyle name="Note 2 2 2 2 2 5 2" xfId="20251"/>
    <cellStyle name="Note 2 2 2 2 2 5 2 2" xfId="20252"/>
    <cellStyle name="Note 2 2 2 2 2 5 2 2 2" xfId="20253"/>
    <cellStyle name="Note 2 2 2 2 2 5 2 3" xfId="20254"/>
    <cellStyle name="Note 2 2 2 2 2 5 3" xfId="20255"/>
    <cellStyle name="Note 2 2 2 2 2 5 3 2" xfId="20256"/>
    <cellStyle name="Note 2 2 2 2 2 5 3 2 2" xfId="20257"/>
    <cellStyle name="Note 2 2 2 2 2 5 3 3" xfId="20258"/>
    <cellStyle name="Note 2 2 2 2 2 5 4" xfId="20259"/>
    <cellStyle name="Note 2 2 2 2 2 5 4 2" xfId="20260"/>
    <cellStyle name="Note 2 2 2 2 2 5 4 2 2" xfId="20261"/>
    <cellStyle name="Note 2 2 2 2 2 5 4 3" xfId="20262"/>
    <cellStyle name="Note 2 2 2 2 2 5 5" xfId="20263"/>
    <cellStyle name="Note 2 2 2 2 2 5 5 2" xfId="20264"/>
    <cellStyle name="Note 2 2 2 2 2 5 6" xfId="20265"/>
    <cellStyle name="Note 2 2 2 2 2 6" xfId="20266"/>
    <cellStyle name="Note 2 2 2 2 2 6 2" xfId="20267"/>
    <cellStyle name="Note 2 2 2 2 2 6 2 2" xfId="20268"/>
    <cellStyle name="Note 2 2 2 2 2 6 2 2 2" xfId="20269"/>
    <cellStyle name="Note 2 2 2 2 2 6 2 3" xfId="20270"/>
    <cellStyle name="Note 2 2 2 2 2 6 3" xfId="20271"/>
    <cellStyle name="Note 2 2 2 2 2 6 3 2" xfId="20272"/>
    <cellStyle name="Note 2 2 2 2 2 6 3 2 2" xfId="20273"/>
    <cellStyle name="Note 2 2 2 2 2 6 3 3" xfId="20274"/>
    <cellStyle name="Note 2 2 2 2 2 6 4" xfId="20275"/>
    <cellStyle name="Note 2 2 2 2 2 6 4 2" xfId="20276"/>
    <cellStyle name="Note 2 2 2 2 2 6 4 2 2" xfId="20277"/>
    <cellStyle name="Note 2 2 2 2 2 6 4 3" xfId="20278"/>
    <cellStyle name="Note 2 2 2 2 2 6 5" xfId="20279"/>
    <cellStyle name="Note 2 2 2 2 2 6 5 2" xfId="20280"/>
    <cellStyle name="Note 2 2 2 2 2 6 6" xfId="20281"/>
    <cellStyle name="Note 2 2 2 2 2 7" xfId="20282"/>
    <cellStyle name="Note 2 2 2 2 2 7 2" xfId="20283"/>
    <cellStyle name="Note 2 2 2 2 2 7 2 2" xfId="20284"/>
    <cellStyle name="Note 2 2 2 2 2 7 2 2 2" xfId="20285"/>
    <cellStyle name="Note 2 2 2 2 2 7 2 3" xfId="20286"/>
    <cellStyle name="Note 2 2 2 2 2 7 3" xfId="20287"/>
    <cellStyle name="Note 2 2 2 2 2 7 3 2" xfId="20288"/>
    <cellStyle name="Note 2 2 2 2 2 7 3 2 2" xfId="20289"/>
    <cellStyle name="Note 2 2 2 2 2 7 3 3" xfId="20290"/>
    <cellStyle name="Note 2 2 2 2 2 7 4" xfId="20291"/>
    <cellStyle name="Note 2 2 2 2 2 7 4 2" xfId="20292"/>
    <cellStyle name="Note 2 2 2 2 2 7 4 2 2" xfId="20293"/>
    <cellStyle name="Note 2 2 2 2 2 7 4 3" xfId="20294"/>
    <cellStyle name="Note 2 2 2 2 2 7 5" xfId="20295"/>
    <cellStyle name="Note 2 2 2 2 2 7 5 2" xfId="20296"/>
    <cellStyle name="Note 2 2 2 2 2 7 6" xfId="20297"/>
    <cellStyle name="Note 2 2 2 2 2 8" xfId="20298"/>
    <cellStyle name="Note 2 2 2 2 2 8 2" xfId="20299"/>
    <cellStyle name="Note 2 2 2 2 2 8 2 2" xfId="20300"/>
    <cellStyle name="Note 2 2 2 2 2 8 3" xfId="20301"/>
    <cellStyle name="Note 2 2 2 2 2 9" xfId="20302"/>
    <cellStyle name="Note 2 2 2 2 2 9 2" xfId="20303"/>
    <cellStyle name="Note 2 2 2 2 3" xfId="20304"/>
    <cellStyle name="Note 2 2 2 2 3 2" xfId="20305"/>
    <cellStyle name="Note 2 2 2 2 3 2 2" xfId="20306"/>
    <cellStyle name="Note 2 2 2 2 3 2 2 2" xfId="20307"/>
    <cellStyle name="Note 2 2 2 2 3 2 3" xfId="20308"/>
    <cellStyle name="Note 2 2 2 2 3 3" xfId="20309"/>
    <cellStyle name="Note 2 2 2 2 3 3 2" xfId="20310"/>
    <cellStyle name="Note 2 2 2 2 3 3 2 2" xfId="20311"/>
    <cellStyle name="Note 2 2 2 2 3 3 3" xfId="20312"/>
    <cellStyle name="Note 2 2 2 2 3 4" xfId="20313"/>
    <cellStyle name="Note 2 2 2 2 3 4 2" xfId="20314"/>
    <cellStyle name="Note 2 2 2 2 3 4 2 2" xfId="20315"/>
    <cellStyle name="Note 2 2 2 2 3 4 3" xfId="20316"/>
    <cellStyle name="Note 2 2 2 2 3 5" xfId="20317"/>
    <cellStyle name="Note 2 2 2 2 3 5 2" xfId="20318"/>
    <cellStyle name="Note 2 2 2 2 3 5 2 2" xfId="20319"/>
    <cellStyle name="Note 2 2 2 2 3 5 3" xfId="20320"/>
    <cellStyle name="Note 2 2 2 2 3 6" xfId="20321"/>
    <cellStyle name="Note 2 2 2 2 3 6 2" xfId="20322"/>
    <cellStyle name="Note 2 2 2 2 3 7" xfId="20323"/>
    <cellStyle name="Note 2 2 2 2 4" xfId="20324"/>
    <cellStyle name="Note 2 2 2 2 4 2" xfId="20325"/>
    <cellStyle name="Note 2 2 2 2 4 2 2" xfId="20326"/>
    <cellStyle name="Note 2 2 2 2 4 2 2 2" xfId="20327"/>
    <cellStyle name="Note 2 2 2 2 4 2 3" xfId="20328"/>
    <cellStyle name="Note 2 2 2 2 4 3" xfId="20329"/>
    <cellStyle name="Note 2 2 2 2 4 3 2" xfId="20330"/>
    <cellStyle name="Note 2 2 2 2 4 3 2 2" xfId="20331"/>
    <cellStyle name="Note 2 2 2 2 4 3 3" xfId="20332"/>
    <cellStyle name="Note 2 2 2 2 4 4" xfId="20333"/>
    <cellStyle name="Note 2 2 2 2 4 4 2" xfId="20334"/>
    <cellStyle name="Note 2 2 2 2 4 4 2 2" xfId="20335"/>
    <cellStyle name="Note 2 2 2 2 4 4 3" xfId="20336"/>
    <cellStyle name="Note 2 2 2 2 4 5" xfId="20337"/>
    <cellStyle name="Note 2 2 2 2 4 5 2" xfId="20338"/>
    <cellStyle name="Note 2 2 2 2 4 6" xfId="20339"/>
    <cellStyle name="Note 2 2 2 2 5" xfId="20340"/>
    <cellStyle name="Note 2 2 2 2 5 2" xfId="20341"/>
    <cellStyle name="Note 2 2 2 2 5 2 2" xfId="20342"/>
    <cellStyle name="Note 2 2 2 2 5 2 2 2" xfId="20343"/>
    <cellStyle name="Note 2 2 2 2 5 2 3" xfId="20344"/>
    <cellStyle name="Note 2 2 2 2 5 3" xfId="20345"/>
    <cellStyle name="Note 2 2 2 2 5 3 2" xfId="20346"/>
    <cellStyle name="Note 2 2 2 2 5 3 2 2" xfId="20347"/>
    <cellStyle name="Note 2 2 2 2 5 3 3" xfId="20348"/>
    <cellStyle name="Note 2 2 2 2 5 4" xfId="20349"/>
    <cellStyle name="Note 2 2 2 2 5 4 2" xfId="20350"/>
    <cellStyle name="Note 2 2 2 2 5 4 2 2" xfId="20351"/>
    <cellStyle name="Note 2 2 2 2 5 4 3" xfId="20352"/>
    <cellStyle name="Note 2 2 2 2 5 5" xfId="20353"/>
    <cellStyle name="Note 2 2 2 2 5 5 2" xfId="20354"/>
    <cellStyle name="Note 2 2 2 2 5 6" xfId="20355"/>
    <cellStyle name="Note 2 2 2 2 6" xfId="20356"/>
    <cellStyle name="Note 2 2 2 2 6 2" xfId="20357"/>
    <cellStyle name="Note 2 2 2 2 6 2 2" xfId="20358"/>
    <cellStyle name="Note 2 2 2 2 6 2 2 2" xfId="20359"/>
    <cellStyle name="Note 2 2 2 2 6 2 3" xfId="20360"/>
    <cellStyle name="Note 2 2 2 2 6 3" xfId="20361"/>
    <cellStyle name="Note 2 2 2 2 6 3 2" xfId="20362"/>
    <cellStyle name="Note 2 2 2 2 6 3 2 2" xfId="20363"/>
    <cellStyle name="Note 2 2 2 2 6 3 3" xfId="20364"/>
    <cellStyle name="Note 2 2 2 2 6 4" xfId="20365"/>
    <cellStyle name="Note 2 2 2 2 6 4 2" xfId="20366"/>
    <cellStyle name="Note 2 2 2 2 6 4 2 2" xfId="20367"/>
    <cellStyle name="Note 2 2 2 2 6 4 3" xfId="20368"/>
    <cellStyle name="Note 2 2 2 2 6 5" xfId="20369"/>
    <cellStyle name="Note 2 2 2 2 6 5 2" xfId="20370"/>
    <cellStyle name="Note 2 2 2 2 6 6" xfId="20371"/>
    <cellStyle name="Note 2 2 2 2 7" xfId="20372"/>
    <cellStyle name="Note 2 2 2 2 7 2" xfId="20373"/>
    <cellStyle name="Note 2 2 2 2 7 2 2" xfId="20374"/>
    <cellStyle name="Note 2 2 2 2 7 2 2 2" xfId="20375"/>
    <cellStyle name="Note 2 2 2 2 7 2 3" xfId="20376"/>
    <cellStyle name="Note 2 2 2 2 7 3" xfId="20377"/>
    <cellStyle name="Note 2 2 2 2 7 3 2" xfId="20378"/>
    <cellStyle name="Note 2 2 2 2 7 3 2 2" xfId="20379"/>
    <cellStyle name="Note 2 2 2 2 7 3 3" xfId="20380"/>
    <cellStyle name="Note 2 2 2 2 7 4" xfId="20381"/>
    <cellStyle name="Note 2 2 2 2 7 4 2" xfId="20382"/>
    <cellStyle name="Note 2 2 2 2 7 4 2 2" xfId="20383"/>
    <cellStyle name="Note 2 2 2 2 7 4 3" xfId="20384"/>
    <cellStyle name="Note 2 2 2 2 7 5" xfId="20385"/>
    <cellStyle name="Note 2 2 2 2 7 5 2" xfId="20386"/>
    <cellStyle name="Note 2 2 2 2 7 6" xfId="20387"/>
    <cellStyle name="Note 2 2 2 2 8" xfId="20388"/>
    <cellStyle name="Note 2 2 2 2 8 2" xfId="20389"/>
    <cellStyle name="Note 2 2 2 2 8 2 2" xfId="20390"/>
    <cellStyle name="Note 2 2 2 2 8 3" xfId="20391"/>
    <cellStyle name="Note 2 2 2 2 9" xfId="20392"/>
    <cellStyle name="Note 2 2 2 2 9 2" xfId="20393"/>
    <cellStyle name="Note 2 2 2 3" xfId="20394"/>
    <cellStyle name="Note 2 2 2 3 10" xfId="20395"/>
    <cellStyle name="Note 2 2 2 3 2" xfId="20396"/>
    <cellStyle name="Note 2 2 2 3 2 10" xfId="20397"/>
    <cellStyle name="Note 2 2 2 3 2 2" xfId="20398"/>
    <cellStyle name="Note 2 2 2 3 2 2 2" xfId="20399"/>
    <cellStyle name="Note 2 2 2 3 2 2 2 2" xfId="20400"/>
    <cellStyle name="Note 2 2 2 3 2 2 2 2 2" xfId="20401"/>
    <cellStyle name="Note 2 2 2 3 2 2 2 2 2 2" xfId="20402"/>
    <cellStyle name="Note 2 2 2 3 2 2 2 2 3" xfId="20403"/>
    <cellStyle name="Note 2 2 2 3 2 2 2 3" xfId="20404"/>
    <cellStyle name="Note 2 2 2 3 2 2 2 3 2" xfId="20405"/>
    <cellStyle name="Note 2 2 2 3 2 2 2 3 2 2" xfId="20406"/>
    <cellStyle name="Note 2 2 2 3 2 2 2 3 3" xfId="20407"/>
    <cellStyle name="Note 2 2 2 3 2 2 2 4" xfId="20408"/>
    <cellStyle name="Note 2 2 2 3 2 2 2 4 2" xfId="20409"/>
    <cellStyle name="Note 2 2 2 3 2 2 2 4 2 2" xfId="20410"/>
    <cellStyle name="Note 2 2 2 3 2 2 2 4 3" xfId="20411"/>
    <cellStyle name="Note 2 2 2 3 2 2 2 5" xfId="20412"/>
    <cellStyle name="Note 2 2 2 3 2 2 2 5 2" xfId="20413"/>
    <cellStyle name="Note 2 2 2 3 2 2 2 5 2 2" xfId="20414"/>
    <cellStyle name="Note 2 2 2 3 2 2 2 5 3" xfId="20415"/>
    <cellStyle name="Note 2 2 2 3 2 2 2 6" xfId="20416"/>
    <cellStyle name="Note 2 2 2 3 2 2 2 6 2" xfId="20417"/>
    <cellStyle name="Note 2 2 2 3 2 2 2 7" xfId="20418"/>
    <cellStyle name="Note 2 2 2 3 2 2 3" xfId="20419"/>
    <cellStyle name="Note 2 2 2 3 2 2 3 2" xfId="20420"/>
    <cellStyle name="Note 2 2 2 3 2 2 3 2 2" xfId="20421"/>
    <cellStyle name="Note 2 2 2 3 2 2 3 2 2 2" xfId="20422"/>
    <cellStyle name="Note 2 2 2 3 2 2 3 2 3" xfId="20423"/>
    <cellStyle name="Note 2 2 2 3 2 2 3 3" xfId="20424"/>
    <cellStyle name="Note 2 2 2 3 2 2 3 3 2" xfId="20425"/>
    <cellStyle name="Note 2 2 2 3 2 2 3 3 2 2" xfId="20426"/>
    <cellStyle name="Note 2 2 2 3 2 2 3 3 3" xfId="20427"/>
    <cellStyle name="Note 2 2 2 3 2 2 3 4" xfId="20428"/>
    <cellStyle name="Note 2 2 2 3 2 2 3 4 2" xfId="20429"/>
    <cellStyle name="Note 2 2 2 3 2 2 3 4 2 2" xfId="20430"/>
    <cellStyle name="Note 2 2 2 3 2 2 3 4 3" xfId="20431"/>
    <cellStyle name="Note 2 2 2 3 2 2 3 5" xfId="20432"/>
    <cellStyle name="Note 2 2 2 3 2 2 3 5 2" xfId="20433"/>
    <cellStyle name="Note 2 2 2 3 2 2 3 6" xfId="20434"/>
    <cellStyle name="Note 2 2 2 3 2 2 4" xfId="20435"/>
    <cellStyle name="Note 2 2 2 3 2 2 4 2" xfId="20436"/>
    <cellStyle name="Note 2 2 2 3 2 2 4 2 2" xfId="20437"/>
    <cellStyle name="Note 2 2 2 3 2 2 4 2 2 2" xfId="20438"/>
    <cellStyle name="Note 2 2 2 3 2 2 4 2 3" xfId="20439"/>
    <cellStyle name="Note 2 2 2 3 2 2 4 3" xfId="20440"/>
    <cellStyle name="Note 2 2 2 3 2 2 4 3 2" xfId="20441"/>
    <cellStyle name="Note 2 2 2 3 2 2 4 3 2 2" xfId="20442"/>
    <cellStyle name="Note 2 2 2 3 2 2 4 3 3" xfId="20443"/>
    <cellStyle name="Note 2 2 2 3 2 2 4 4" xfId="20444"/>
    <cellStyle name="Note 2 2 2 3 2 2 4 4 2" xfId="20445"/>
    <cellStyle name="Note 2 2 2 3 2 2 4 4 2 2" xfId="20446"/>
    <cellStyle name="Note 2 2 2 3 2 2 4 4 3" xfId="20447"/>
    <cellStyle name="Note 2 2 2 3 2 2 4 5" xfId="20448"/>
    <cellStyle name="Note 2 2 2 3 2 2 4 5 2" xfId="20449"/>
    <cellStyle name="Note 2 2 2 3 2 2 4 6" xfId="20450"/>
    <cellStyle name="Note 2 2 2 3 2 2 5" xfId="20451"/>
    <cellStyle name="Note 2 2 2 3 2 2 5 2" xfId="20452"/>
    <cellStyle name="Note 2 2 2 3 2 2 5 2 2" xfId="20453"/>
    <cellStyle name="Note 2 2 2 3 2 2 5 2 2 2" xfId="20454"/>
    <cellStyle name="Note 2 2 2 3 2 2 5 2 3" xfId="20455"/>
    <cellStyle name="Note 2 2 2 3 2 2 5 3" xfId="20456"/>
    <cellStyle name="Note 2 2 2 3 2 2 5 3 2" xfId="20457"/>
    <cellStyle name="Note 2 2 2 3 2 2 5 3 2 2" xfId="20458"/>
    <cellStyle name="Note 2 2 2 3 2 2 5 3 3" xfId="20459"/>
    <cellStyle name="Note 2 2 2 3 2 2 5 4" xfId="20460"/>
    <cellStyle name="Note 2 2 2 3 2 2 5 4 2" xfId="20461"/>
    <cellStyle name="Note 2 2 2 3 2 2 5 4 2 2" xfId="20462"/>
    <cellStyle name="Note 2 2 2 3 2 2 5 4 3" xfId="20463"/>
    <cellStyle name="Note 2 2 2 3 2 2 5 5" xfId="20464"/>
    <cellStyle name="Note 2 2 2 3 2 2 5 5 2" xfId="20465"/>
    <cellStyle name="Note 2 2 2 3 2 2 5 6" xfId="20466"/>
    <cellStyle name="Note 2 2 2 3 2 2 6" xfId="20467"/>
    <cellStyle name="Note 2 2 2 3 2 2 6 2" xfId="20468"/>
    <cellStyle name="Note 2 2 2 3 2 2 6 2 2" xfId="20469"/>
    <cellStyle name="Note 2 2 2 3 2 2 6 2 2 2" xfId="20470"/>
    <cellStyle name="Note 2 2 2 3 2 2 6 2 3" xfId="20471"/>
    <cellStyle name="Note 2 2 2 3 2 2 6 3" xfId="20472"/>
    <cellStyle name="Note 2 2 2 3 2 2 6 3 2" xfId="20473"/>
    <cellStyle name="Note 2 2 2 3 2 2 6 3 2 2" xfId="20474"/>
    <cellStyle name="Note 2 2 2 3 2 2 6 3 3" xfId="20475"/>
    <cellStyle name="Note 2 2 2 3 2 2 6 4" xfId="20476"/>
    <cellStyle name="Note 2 2 2 3 2 2 6 4 2" xfId="20477"/>
    <cellStyle name="Note 2 2 2 3 2 2 6 4 2 2" xfId="20478"/>
    <cellStyle name="Note 2 2 2 3 2 2 6 4 3" xfId="20479"/>
    <cellStyle name="Note 2 2 2 3 2 2 6 5" xfId="20480"/>
    <cellStyle name="Note 2 2 2 3 2 2 6 5 2" xfId="20481"/>
    <cellStyle name="Note 2 2 2 3 2 2 6 6" xfId="20482"/>
    <cellStyle name="Note 2 2 2 3 2 2 7" xfId="20483"/>
    <cellStyle name="Note 2 2 2 3 2 2 7 2" xfId="20484"/>
    <cellStyle name="Note 2 2 2 3 2 2 7 2 2" xfId="20485"/>
    <cellStyle name="Note 2 2 2 3 2 2 7 3" xfId="20486"/>
    <cellStyle name="Note 2 2 2 3 2 2 8" xfId="20487"/>
    <cellStyle name="Note 2 2 2 3 2 2 8 2" xfId="20488"/>
    <cellStyle name="Note 2 2 2 3 2 2 9" xfId="20489"/>
    <cellStyle name="Note 2 2 2 3 2 3" xfId="20490"/>
    <cellStyle name="Note 2 2 2 3 2 3 2" xfId="20491"/>
    <cellStyle name="Note 2 2 2 3 2 3 2 2" xfId="20492"/>
    <cellStyle name="Note 2 2 2 3 2 3 2 2 2" xfId="20493"/>
    <cellStyle name="Note 2 2 2 3 2 3 2 3" xfId="20494"/>
    <cellStyle name="Note 2 2 2 3 2 3 3" xfId="20495"/>
    <cellStyle name="Note 2 2 2 3 2 3 3 2" xfId="20496"/>
    <cellStyle name="Note 2 2 2 3 2 3 3 2 2" xfId="20497"/>
    <cellStyle name="Note 2 2 2 3 2 3 3 3" xfId="20498"/>
    <cellStyle name="Note 2 2 2 3 2 3 4" xfId="20499"/>
    <cellStyle name="Note 2 2 2 3 2 3 4 2" xfId="20500"/>
    <cellStyle name="Note 2 2 2 3 2 3 4 2 2" xfId="20501"/>
    <cellStyle name="Note 2 2 2 3 2 3 4 3" xfId="20502"/>
    <cellStyle name="Note 2 2 2 3 2 3 5" xfId="20503"/>
    <cellStyle name="Note 2 2 2 3 2 3 5 2" xfId="20504"/>
    <cellStyle name="Note 2 2 2 3 2 3 5 2 2" xfId="20505"/>
    <cellStyle name="Note 2 2 2 3 2 3 5 3" xfId="20506"/>
    <cellStyle name="Note 2 2 2 3 2 3 6" xfId="20507"/>
    <cellStyle name="Note 2 2 2 3 2 3 6 2" xfId="20508"/>
    <cellStyle name="Note 2 2 2 3 2 3 7" xfId="20509"/>
    <cellStyle name="Note 2 2 2 3 2 4" xfId="20510"/>
    <cellStyle name="Note 2 2 2 3 2 4 2" xfId="20511"/>
    <cellStyle name="Note 2 2 2 3 2 4 2 2" xfId="20512"/>
    <cellStyle name="Note 2 2 2 3 2 4 2 2 2" xfId="20513"/>
    <cellStyle name="Note 2 2 2 3 2 4 2 3" xfId="20514"/>
    <cellStyle name="Note 2 2 2 3 2 4 3" xfId="20515"/>
    <cellStyle name="Note 2 2 2 3 2 4 3 2" xfId="20516"/>
    <cellStyle name="Note 2 2 2 3 2 4 3 2 2" xfId="20517"/>
    <cellStyle name="Note 2 2 2 3 2 4 3 3" xfId="20518"/>
    <cellStyle name="Note 2 2 2 3 2 4 4" xfId="20519"/>
    <cellStyle name="Note 2 2 2 3 2 4 4 2" xfId="20520"/>
    <cellStyle name="Note 2 2 2 3 2 4 4 2 2" xfId="20521"/>
    <cellStyle name="Note 2 2 2 3 2 4 4 3" xfId="20522"/>
    <cellStyle name="Note 2 2 2 3 2 4 5" xfId="20523"/>
    <cellStyle name="Note 2 2 2 3 2 4 5 2" xfId="20524"/>
    <cellStyle name="Note 2 2 2 3 2 4 6" xfId="20525"/>
    <cellStyle name="Note 2 2 2 3 2 5" xfId="20526"/>
    <cellStyle name="Note 2 2 2 3 2 5 2" xfId="20527"/>
    <cellStyle name="Note 2 2 2 3 2 5 2 2" xfId="20528"/>
    <cellStyle name="Note 2 2 2 3 2 5 2 2 2" xfId="20529"/>
    <cellStyle name="Note 2 2 2 3 2 5 2 3" xfId="20530"/>
    <cellStyle name="Note 2 2 2 3 2 5 3" xfId="20531"/>
    <cellStyle name="Note 2 2 2 3 2 5 3 2" xfId="20532"/>
    <cellStyle name="Note 2 2 2 3 2 5 3 2 2" xfId="20533"/>
    <cellStyle name="Note 2 2 2 3 2 5 3 3" xfId="20534"/>
    <cellStyle name="Note 2 2 2 3 2 5 4" xfId="20535"/>
    <cellStyle name="Note 2 2 2 3 2 5 4 2" xfId="20536"/>
    <cellStyle name="Note 2 2 2 3 2 5 4 2 2" xfId="20537"/>
    <cellStyle name="Note 2 2 2 3 2 5 4 3" xfId="20538"/>
    <cellStyle name="Note 2 2 2 3 2 5 5" xfId="20539"/>
    <cellStyle name="Note 2 2 2 3 2 5 5 2" xfId="20540"/>
    <cellStyle name="Note 2 2 2 3 2 5 6" xfId="20541"/>
    <cellStyle name="Note 2 2 2 3 2 6" xfId="20542"/>
    <cellStyle name="Note 2 2 2 3 2 6 2" xfId="20543"/>
    <cellStyle name="Note 2 2 2 3 2 6 2 2" xfId="20544"/>
    <cellStyle name="Note 2 2 2 3 2 6 2 2 2" xfId="20545"/>
    <cellStyle name="Note 2 2 2 3 2 6 2 3" xfId="20546"/>
    <cellStyle name="Note 2 2 2 3 2 6 3" xfId="20547"/>
    <cellStyle name="Note 2 2 2 3 2 6 3 2" xfId="20548"/>
    <cellStyle name="Note 2 2 2 3 2 6 3 2 2" xfId="20549"/>
    <cellStyle name="Note 2 2 2 3 2 6 3 3" xfId="20550"/>
    <cellStyle name="Note 2 2 2 3 2 6 4" xfId="20551"/>
    <cellStyle name="Note 2 2 2 3 2 6 4 2" xfId="20552"/>
    <cellStyle name="Note 2 2 2 3 2 6 4 2 2" xfId="20553"/>
    <cellStyle name="Note 2 2 2 3 2 6 4 3" xfId="20554"/>
    <cellStyle name="Note 2 2 2 3 2 6 5" xfId="20555"/>
    <cellStyle name="Note 2 2 2 3 2 6 5 2" xfId="20556"/>
    <cellStyle name="Note 2 2 2 3 2 6 6" xfId="20557"/>
    <cellStyle name="Note 2 2 2 3 2 7" xfId="20558"/>
    <cellStyle name="Note 2 2 2 3 2 7 2" xfId="20559"/>
    <cellStyle name="Note 2 2 2 3 2 7 2 2" xfId="20560"/>
    <cellStyle name="Note 2 2 2 3 2 7 2 2 2" xfId="20561"/>
    <cellStyle name="Note 2 2 2 3 2 7 2 3" xfId="20562"/>
    <cellStyle name="Note 2 2 2 3 2 7 3" xfId="20563"/>
    <cellStyle name="Note 2 2 2 3 2 7 3 2" xfId="20564"/>
    <cellStyle name="Note 2 2 2 3 2 7 3 2 2" xfId="20565"/>
    <cellStyle name="Note 2 2 2 3 2 7 3 3" xfId="20566"/>
    <cellStyle name="Note 2 2 2 3 2 7 4" xfId="20567"/>
    <cellStyle name="Note 2 2 2 3 2 7 4 2" xfId="20568"/>
    <cellStyle name="Note 2 2 2 3 2 7 4 2 2" xfId="20569"/>
    <cellStyle name="Note 2 2 2 3 2 7 4 3" xfId="20570"/>
    <cellStyle name="Note 2 2 2 3 2 7 5" xfId="20571"/>
    <cellStyle name="Note 2 2 2 3 2 7 5 2" xfId="20572"/>
    <cellStyle name="Note 2 2 2 3 2 7 6" xfId="20573"/>
    <cellStyle name="Note 2 2 2 3 2 8" xfId="20574"/>
    <cellStyle name="Note 2 2 2 3 2 8 2" xfId="20575"/>
    <cellStyle name="Note 2 2 2 3 2 8 2 2" xfId="20576"/>
    <cellStyle name="Note 2 2 2 3 2 8 3" xfId="20577"/>
    <cellStyle name="Note 2 2 2 3 2 9" xfId="20578"/>
    <cellStyle name="Note 2 2 2 3 2 9 2" xfId="20579"/>
    <cellStyle name="Note 2 2 2 3 3" xfId="20580"/>
    <cellStyle name="Note 2 2 2 3 3 2" xfId="20581"/>
    <cellStyle name="Note 2 2 2 3 3 2 2" xfId="20582"/>
    <cellStyle name="Note 2 2 2 3 3 2 2 2" xfId="20583"/>
    <cellStyle name="Note 2 2 2 3 3 2 3" xfId="20584"/>
    <cellStyle name="Note 2 2 2 3 3 3" xfId="20585"/>
    <cellStyle name="Note 2 2 2 3 3 3 2" xfId="20586"/>
    <cellStyle name="Note 2 2 2 3 3 3 2 2" xfId="20587"/>
    <cellStyle name="Note 2 2 2 3 3 3 3" xfId="20588"/>
    <cellStyle name="Note 2 2 2 3 3 4" xfId="20589"/>
    <cellStyle name="Note 2 2 2 3 3 4 2" xfId="20590"/>
    <cellStyle name="Note 2 2 2 3 3 4 2 2" xfId="20591"/>
    <cellStyle name="Note 2 2 2 3 3 4 3" xfId="20592"/>
    <cellStyle name="Note 2 2 2 3 3 5" xfId="20593"/>
    <cellStyle name="Note 2 2 2 3 3 5 2" xfId="20594"/>
    <cellStyle name="Note 2 2 2 3 3 5 2 2" xfId="20595"/>
    <cellStyle name="Note 2 2 2 3 3 5 3" xfId="20596"/>
    <cellStyle name="Note 2 2 2 3 3 6" xfId="20597"/>
    <cellStyle name="Note 2 2 2 3 3 6 2" xfId="20598"/>
    <cellStyle name="Note 2 2 2 3 3 7" xfId="20599"/>
    <cellStyle name="Note 2 2 2 3 4" xfId="20600"/>
    <cellStyle name="Note 2 2 2 3 4 2" xfId="20601"/>
    <cellStyle name="Note 2 2 2 3 4 2 2" xfId="20602"/>
    <cellStyle name="Note 2 2 2 3 4 2 2 2" xfId="20603"/>
    <cellStyle name="Note 2 2 2 3 4 2 3" xfId="20604"/>
    <cellStyle name="Note 2 2 2 3 4 3" xfId="20605"/>
    <cellStyle name="Note 2 2 2 3 4 3 2" xfId="20606"/>
    <cellStyle name="Note 2 2 2 3 4 3 2 2" xfId="20607"/>
    <cellStyle name="Note 2 2 2 3 4 3 3" xfId="20608"/>
    <cellStyle name="Note 2 2 2 3 4 4" xfId="20609"/>
    <cellStyle name="Note 2 2 2 3 4 4 2" xfId="20610"/>
    <cellStyle name="Note 2 2 2 3 4 4 2 2" xfId="20611"/>
    <cellStyle name="Note 2 2 2 3 4 4 3" xfId="20612"/>
    <cellStyle name="Note 2 2 2 3 4 5" xfId="20613"/>
    <cellStyle name="Note 2 2 2 3 4 5 2" xfId="20614"/>
    <cellStyle name="Note 2 2 2 3 4 6" xfId="20615"/>
    <cellStyle name="Note 2 2 2 3 5" xfId="20616"/>
    <cellStyle name="Note 2 2 2 3 5 2" xfId="20617"/>
    <cellStyle name="Note 2 2 2 3 5 2 2" xfId="20618"/>
    <cellStyle name="Note 2 2 2 3 5 2 2 2" xfId="20619"/>
    <cellStyle name="Note 2 2 2 3 5 2 3" xfId="20620"/>
    <cellStyle name="Note 2 2 2 3 5 3" xfId="20621"/>
    <cellStyle name="Note 2 2 2 3 5 3 2" xfId="20622"/>
    <cellStyle name="Note 2 2 2 3 5 3 2 2" xfId="20623"/>
    <cellStyle name="Note 2 2 2 3 5 3 3" xfId="20624"/>
    <cellStyle name="Note 2 2 2 3 5 4" xfId="20625"/>
    <cellStyle name="Note 2 2 2 3 5 4 2" xfId="20626"/>
    <cellStyle name="Note 2 2 2 3 5 4 2 2" xfId="20627"/>
    <cellStyle name="Note 2 2 2 3 5 4 3" xfId="20628"/>
    <cellStyle name="Note 2 2 2 3 5 5" xfId="20629"/>
    <cellStyle name="Note 2 2 2 3 5 5 2" xfId="20630"/>
    <cellStyle name="Note 2 2 2 3 5 6" xfId="20631"/>
    <cellStyle name="Note 2 2 2 3 6" xfId="20632"/>
    <cellStyle name="Note 2 2 2 3 6 2" xfId="20633"/>
    <cellStyle name="Note 2 2 2 3 6 2 2" xfId="20634"/>
    <cellStyle name="Note 2 2 2 3 6 2 2 2" xfId="20635"/>
    <cellStyle name="Note 2 2 2 3 6 2 3" xfId="20636"/>
    <cellStyle name="Note 2 2 2 3 6 3" xfId="20637"/>
    <cellStyle name="Note 2 2 2 3 6 3 2" xfId="20638"/>
    <cellStyle name="Note 2 2 2 3 6 3 2 2" xfId="20639"/>
    <cellStyle name="Note 2 2 2 3 6 3 3" xfId="20640"/>
    <cellStyle name="Note 2 2 2 3 6 4" xfId="20641"/>
    <cellStyle name="Note 2 2 2 3 6 4 2" xfId="20642"/>
    <cellStyle name="Note 2 2 2 3 6 4 2 2" xfId="20643"/>
    <cellStyle name="Note 2 2 2 3 6 4 3" xfId="20644"/>
    <cellStyle name="Note 2 2 2 3 6 5" xfId="20645"/>
    <cellStyle name="Note 2 2 2 3 6 5 2" xfId="20646"/>
    <cellStyle name="Note 2 2 2 3 6 6" xfId="20647"/>
    <cellStyle name="Note 2 2 2 3 7" xfId="20648"/>
    <cellStyle name="Note 2 2 2 3 7 2" xfId="20649"/>
    <cellStyle name="Note 2 2 2 3 7 2 2" xfId="20650"/>
    <cellStyle name="Note 2 2 2 3 7 2 2 2" xfId="20651"/>
    <cellStyle name="Note 2 2 2 3 7 2 3" xfId="20652"/>
    <cellStyle name="Note 2 2 2 3 7 3" xfId="20653"/>
    <cellStyle name="Note 2 2 2 3 7 3 2" xfId="20654"/>
    <cellStyle name="Note 2 2 2 3 7 3 2 2" xfId="20655"/>
    <cellStyle name="Note 2 2 2 3 7 3 3" xfId="20656"/>
    <cellStyle name="Note 2 2 2 3 7 4" xfId="20657"/>
    <cellStyle name="Note 2 2 2 3 7 4 2" xfId="20658"/>
    <cellStyle name="Note 2 2 2 3 7 4 2 2" xfId="20659"/>
    <cellStyle name="Note 2 2 2 3 7 4 3" xfId="20660"/>
    <cellStyle name="Note 2 2 2 3 7 5" xfId="20661"/>
    <cellStyle name="Note 2 2 2 3 7 5 2" xfId="20662"/>
    <cellStyle name="Note 2 2 2 3 7 6" xfId="20663"/>
    <cellStyle name="Note 2 2 2 3 8" xfId="20664"/>
    <cellStyle name="Note 2 2 2 3 8 2" xfId="20665"/>
    <cellStyle name="Note 2 2 2 3 8 2 2" xfId="20666"/>
    <cellStyle name="Note 2 2 2 3 8 3" xfId="20667"/>
    <cellStyle name="Note 2 2 2 3 9" xfId="20668"/>
    <cellStyle name="Note 2 2 2 3 9 2" xfId="20669"/>
    <cellStyle name="Note 2 2 2 4" xfId="20670"/>
    <cellStyle name="Note 2 2 2 4 2" xfId="20671"/>
    <cellStyle name="Note 2 2 2 4 2 2" xfId="20672"/>
    <cellStyle name="Note 2 2 2 4 2 2 2" xfId="20673"/>
    <cellStyle name="Note 2 2 2 4 2 3" xfId="20674"/>
    <cellStyle name="Note 2 2 2 4 3" xfId="20675"/>
    <cellStyle name="Note 2 2 2 4 3 2" xfId="20676"/>
    <cellStyle name="Note 2 2 2 4 3 2 2" xfId="20677"/>
    <cellStyle name="Note 2 2 2 4 3 3" xfId="20678"/>
    <cellStyle name="Note 2 2 2 4 4" xfId="20679"/>
    <cellStyle name="Note 2 2 2 4 4 2" xfId="20680"/>
    <cellStyle name="Note 2 2 2 4 4 2 2" xfId="20681"/>
    <cellStyle name="Note 2 2 2 4 4 3" xfId="20682"/>
    <cellStyle name="Note 2 2 2 4 5" xfId="20683"/>
    <cellStyle name="Note 2 2 2 4 5 2" xfId="20684"/>
    <cellStyle name="Note 2 2 2 4 5 2 2" xfId="20685"/>
    <cellStyle name="Note 2 2 2 4 5 3" xfId="20686"/>
    <cellStyle name="Note 2 2 2 4 6" xfId="20687"/>
    <cellStyle name="Note 2 2 2 4 6 2" xfId="20688"/>
    <cellStyle name="Note 2 2 2 4 7" xfId="20689"/>
    <cellStyle name="Note 2 2 2 5" xfId="20690"/>
    <cellStyle name="Note 2 2 2 5 2" xfId="20691"/>
    <cellStyle name="Note 2 2 2 5 2 2" xfId="20692"/>
    <cellStyle name="Note 2 2 2 5 2 2 2" xfId="20693"/>
    <cellStyle name="Note 2 2 2 5 2 3" xfId="20694"/>
    <cellStyle name="Note 2 2 2 5 3" xfId="20695"/>
    <cellStyle name="Note 2 2 2 5 3 2" xfId="20696"/>
    <cellStyle name="Note 2 2 2 5 3 2 2" xfId="20697"/>
    <cellStyle name="Note 2 2 2 5 3 3" xfId="20698"/>
    <cellStyle name="Note 2 2 2 5 4" xfId="20699"/>
    <cellStyle name="Note 2 2 2 5 4 2" xfId="20700"/>
    <cellStyle name="Note 2 2 2 5 4 2 2" xfId="20701"/>
    <cellStyle name="Note 2 2 2 5 4 3" xfId="20702"/>
    <cellStyle name="Note 2 2 2 5 5" xfId="20703"/>
    <cellStyle name="Note 2 2 2 5 5 2" xfId="20704"/>
    <cellStyle name="Note 2 2 2 5 6" xfId="20705"/>
    <cellStyle name="Note 2 2 2 6" xfId="20706"/>
    <cellStyle name="Note 2 2 2 6 2" xfId="20707"/>
    <cellStyle name="Note 2 2 2 6 2 2" xfId="20708"/>
    <cellStyle name="Note 2 2 2 6 2 2 2" xfId="20709"/>
    <cellStyle name="Note 2 2 2 6 2 3" xfId="20710"/>
    <cellStyle name="Note 2 2 2 6 3" xfId="20711"/>
    <cellStyle name="Note 2 2 2 6 3 2" xfId="20712"/>
    <cellStyle name="Note 2 2 2 6 3 2 2" xfId="20713"/>
    <cellStyle name="Note 2 2 2 6 3 3" xfId="20714"/>
    <cellStyle name="Note 2 2 2 6 4" xfId="20715"/>
    <cellStyle name="Note 2 2 2 6 4 2" xfId="20716"/>
    <cellStyle name="Note 2 2 2 6 4 2 2" xfId="20717"/>
    <cellStyle name="Note 2 2 2 6 4 3" xfId="20718"/>
    <cellStyle name="Note 2 2 2 6 5" xfId="20719"/>
    <cellStyle name="Note 2 2 2 6 5 2" xfId="20720"/>
    <cellStyle name="Note 2 2 2 6 6" xfId="20721"/>
    <cellStyle name="Note 2 2 2 7" xfId="20722"/>
    <cellStyle name="Note 2 2 2 7 2" xfId="20723"/>
    <cellStyle name="Note 2 2 2 7 2 2" xfId="20724"/>
    <cellStyle name="Note 2 2 2 7 2 2 2" xfId="20725"/>
    <cellStyle name="Note 2 2 2 7 2 3" xfId="20726"/>
    <cellStyle name="Note 2 2 2 7 3" xfId="20727"/>
    <cellStyle name="Note 2 2 2 7 3 2" xfId="20728"/>
    <cellStyle name="Note 2 2 2 7 3 2 2" xfId="20729"/>
    <cellStyle name="Note 2 2 2 7 3 3" xfId="20730"/>
    <cellStyle name="Note 2 2 2 7 4" xfId="20731"/>
    <cellStyle name="Note 2 2 2 7 4 2" xfId="20732"/>
    <cellStyle name="Note 2 2 2 7 4 2 2" xfId="20733"/>
    <cellStyle name="Note 2 2 2 7 4 3" xfId="20734"/>
    <cellStyle name="Note 2 2 2 7 5" xfId="20735"/>
    <cellStyle name="Note 2 2 2 7 5 2" xfId="20736"/>
    <cellStyle name="Note 2 2 2 7 6" xfId="20737"/>
    <cellStyle name="Note 2 2 2 8" xfId="20738"/>
    <cellStyle name="Note 2 2 2 8 2" xfId="20739"/>
    <cellStyle name="Note 2 2 2 8 2 2" xfId="20740"/>
    <cellStyle name="Note 2 2 2 8 2 2 2" xfId="20741"/>
    <cellStyle name="Note 2 2 2 8 2 3" xfId="20742"/>
    <cellStyle name="Note 2 2 2 8 3" xfId="20743"/>
    <cellStyle name="Note 2 2 2 8 3 2" xfId="20744"/>
    <cellStyle name="Note 2 2 2 8 3 2 2" xfId="20745"/>
    <cellStyle name="Note 2 2 2 8 3 3" xfId="20746"/>
    <cellStyle name="Note 2 2 2 8 4" xfId="20747"/>
    <cellStyle name="Note 2 2 2 8 4 2" xfId="20748"/>
    <cellStyle name="Note 2 2 2 8 4 2 2" xfId="20749"/>
    <cellStyle name="Note 2 2 2 8 4 3" xfId="20750"/>
    <cellStyle name="Note 2 2 2 8 5" xfId="20751"/>
    <cellStyle name="Note 2 2 2 8 5 2" xfId="20752"/>
    <cellStyle name="Note 2 2 2 8 6" xfId="20753"/>
    <cellStyle name="Note 2 2 2 9" xfId="20754"/>
    <cellStyle name="Note 2 2 2 9 2" xfId="20755"/>
    <cellStyle name="Note 2 2 2 9 2 2" xfId="20756"/>
    <cellStyle name="Note 2 2 2 9 3" xfId="20757"/>
    <cellStyle name="Note 2 2 3" xfId="20758"/>
    <cellStyle name="Note 2 2 3 10" xfId="20759"/>
    <cellStyle name="Note 2 2 3 2" xfId="20760"/>
    <cellStyle name="Note 2 2 3 2 2" xfId="20761"/>
    <cellStyle name="Note 2 2 3 2 2 2" xfId="20762"/>
    <cellStyle name="Note 2 2 3 2 2 2 2" xfId="20763"/>
    <cellStyle name="Note 2 2 3 2 2 2 2 2" xfId="20764"/>
    <cellStyle name="Note 2 2 3 2 2 2 3" xfId="20765"/>
    <cellStyle name="Note 2 2 3 2 2 3" xfId="20766"/>
    <cellStyle name="Note 2 2 3 2 2 3 2" xfId="20767"/>
    <cellStyle name="Note 2 2 3 2 2 3 2 2" xfId="20768"/>
    <cellStyle name="Note 2 2 3 2 2 3 3" xfId="20769"/>
    <cellStyle name="Note 2 2 3 2 2 4" xfId="20770"/>
    <cellStyle name="Note 2 2 3 2 2 4 2" xfId="20771"/>
    <cellStyle name="Note 2 2 3 2 2 4 2 2" xfId="20772"/>
    <cellStyle name="Note 2 2 3 2 2 4 3" xfId="20773"/>
    <cellStyle name="Note 2 2 3 2 2 5" xfId="20774"/>
    <cellStyle name="Note 2 2 3 2 2 5 2" xfId="20775"/>
    <cellStyle name="Note 2 2 3 2 2 5 2 2" xfId="20776"/>
    <cellStyle name="Note 2 2 3 2 2 5 3" xfId="20777"/>
    <cellStyle name="Note 2 2 3 2 2 6" xfId="20778"/>
    <cellStyle name="Note 2 2 3 2 2 6 2" xfId="20779"/>
    <cellStyle name="Note 2 2 3 2 2 7" xfId="20780"/>
    <cellStyle name="Note 2 2 3 2 3" xfId="20781"/>
    <cellStyle name="Note 2 2 3 2 3 2" xfId="20782"/>
    <cellStyle name="Note 2 2 3 2 3 2 2" xfId="20783"/>
    <cellStyle name="Note 2 2 3 2 3 2 2 2" xfId="20784"/>
    <cellStyle name="Note 2 2 3 2 3 2 3" xfId="20785"/>
    <cellStyle name="Note 2 2 3 2 3 3" xfId="20786"/>
    <cellStyle name="Note 2 2 3 2 3 3 2" xfId="20787"/>
    <cellStyle name="Note 2 2 3 2 3 3 2 2" xfId="20788"/>
    <cellStyle name="Note 2 2 3 2 3 3 3" xfId="20789"/>
    <cellStyle name="Note 2 2 3 2 3 4" xfId="20790"/>
    <cellStyle name="Note 2 2 3 2 3 4 2" xfId="20791"/>
    <cellStyle name="Note 2 2 3 2 3 4 2 2" xfId="20792"/>
    <cellStyle name="Note 2 2 3 2 3 4 3" xfId="20793"/>
    <cellStyle name="Note 2 2 3 2 3 5" xfId="20794"/>
    <cellStyle name="Note 2 2 3 2 3 5 2" xfId="20795"/>
    <cellStyle name="Note 2 2 3 2 3 6" xfId="20796"/>
    <cellStyle name="Note 2 2 3 2 4" xfId="20797"/>
    <cellStyle name="Note 2 2 3 2 4 2" xfId="20798"/>
    <cellStyle name="Note 2 2 3 2 4 2 2" xfId="20799"/>
    <cellStyle name="Note 2 2 3 2 4 2 2 2" xfId="20800"/>
    <cellStyle name="Note 2 2 3 2 4 2 3" xfId="20801"/>
    <cellStyle name="Note 2 2 3 2 4 3" xfId="20802"/>
    <cellStyle name="Note 2 2 3 2 4 3 2" xfId="20803"/>
    <cellStyle name="Note 2 2 3 2 4 3 2 2" xfId="20804"/>
    <cellStyle name="Note 2 2 3 2 4 3 3" xfId="20805"/>
    <cellStyle name="Note 2 2 3 2 4 4" xfId="20806"/>
    <cellStyle name="Note 2 2 3 2 4 4 2" xfId="20807"/>
    <cellStyle name="Note 2 2 3 2 4 4 2 2" xfId="20808"/>
    <cellStyle name="Note 2 2 3 2 4 4 3" xfId="20809"/>
    <cellStyle name="Note 2 2 3 2 4 5" xfId="20810"/>
    <cellStyle name="Note 2 2 3 2 4 5 2" xfId="20811"/>
    <cellStyle name="Note 2 2 3 2 4 6" xfId="20812"/>
    <cellStyle name="Note 2 2 3 2 5" xfId="20813"/>
    <cellStyle name="Note 2 2 3 2 5 2" xfId="20814"/>
    <cellStyle name="Note 2 2 3 2 5 2 2" xfId="20815"/>
    <cellStyle name="Note 2 2 3 2 5 2 2 2" xfId="20816"/>
    <cellStyle name="Note 2 2 3 2 5 2 3" xfId="20817"/>
    <cellStyle name="Note 2 2 3 2 5 3" xfId="20818"/>
    <cellStyle name="Note 2 2 3 2 5 3 2" xfId="20819"/>
    <cellStyle name="Note 2 2 3 2 5 3 2 2" xfId="20820"/>
    <cellStyle name="Note 2 2 3 2 5 3 3" xfId="20821"/>
    <cellStyle name="Note 2 2 3 2 5 4" xfId="20822"/>
    <cellStyle name="Note 2 2 3 2 5 4 2" xfId="20823"/>
    <cellStyle name="Note 2 2 3 2 5 4 2 2" xfId="20824"/>
    <cellStyle name="Note 2 2 3 2 5 4 3" xfId="20825"/>
    <cellStyle name="Note 2 2 3 2 5 5" xfId="20826"/>
    <cellStyle name="Note 2 2 3 2 5 5 2" xfId="20827"/>
    <cellStyle name="Note 2 2 3 2 5 6" xfId="20828"/>
    <cellStyle name="Note 2 2 3 2 6" xfId="20829"/>
    <cellStyle name="Note 2 2 3 2 6 2" xfId="20830"/>
    <cellStyle name="Note 2 2 3 2 6 2 2" xfId="20831"/>
    <cellStyle name="Note 2 2 3 2 6 2 2 2" xfId="20832"/>
    <cellStyle name="Note 2 2 3 2 6 2 3" xfId="20833"/>
    <cellStyle name="Note 2 2 3 2 6 3" xfId="20834"/>
    <cellStyle name="Note 2 2 3 2 6 3 2" xfId="20835"/>
    <cellStyle name="Note 2 2 3 2 6 3 2 2" xfId="20836"/>
    <cellStyle name="Note 2 2 3 2 6 3 3" xfId="20837"/>
    <cellStyle name="Note 2 2 3 2 6 4" xfId="20838"/>
    <cellStyle name="Note 2 2 3 2 6 4 2" xfId="20839"/>
    <cellStyle name="Note 2 2 3 2 6 4 2 2" xfId="20840"/>
    <cellStyle name="Note 2 2 3 2 6 4 3" xfId="20841"/>
    <cellStyle name="Note 2 2 3 2 6 5" xfId="20842"/>
    <cellStyle name="Note 2 2 3 2 6 5 2" xfId="20843"/>
    <cellStyle name="Note 2 2 3 2 6 6" xfId="20844"/>
    <cellStyle name="Note 2 2 3 2 7" xfId="20845"/>
    <cellStyle name="Note 2 2 3 2 7 2" xfId="20846"/>
    <cellStyle name="Note 2 2 3 2 7 2 2" xfId="20847"/>
    <cellStyle name="Note 2 2 3 2 7 3" xfId="20848"/>
    <cellStyle name="Note 2 2 3 2 8" xfId="20849"/>
    <cellStyle name="Note 2 2 3 2 8 2" xfId="20850"/>
    <cellStyle name="Note 2 2 3 2 9" xfId="20851"/>
    <cellStyle name="Note 2 2 3 3" xfId="20852"/>
    <cellStyle name="Note 2 2 3 3 2" xfId="20853"/>
    <cellStyle name="Note 2 2 3 3 2 2" xfId="20854"/>
    <cellStyle name="Note 2 2 3 3 2 2 2" xfId="20855"/>
    <cellStyle name="Note 2 2 3 3 2 3" xfId="20856"/>
    <cellStyle name="Note 2 2 3 3 3" xfId="20857"/>
    <cellStyle name="Note 2 2 3 3 3 2" xfId="20858"/>
    <cellStyle name="Note 2 2 3 3 3 2 2" xfId="20859"/>
    <cellStyle name="Note 2 2 3 3 3 3" xfId="20860"/>
    <cellStyle name="Note 2 2 3 3 4" xfId="20861"/>
    <cellStyle name="Note 2 2 3 3 4 2" xfId="20862"/>
    <cellStyle name="Note 2 2 3 3 4 2 2" xfId="20863"/>
    <cellStyle name="Note 2 2 3 3 4 3" xfId="20864"/>
    <cellStyle name="Note 2 2 3 3 5" xfId="20865"/>
    <cellStyle name="Note 2 2 3 3 5 2" xfId="20866"/>
    <cellStyle name="Note 2 2 3 3 5 2 2" xfId="20867"/>
    <cellStyle name="Note 2 2 3 3 5 3" xfId="20868"/>
    <cellStyle name="Note 2 2 3 3 6" xfId="20869"/>
    <cellStyle name="Note 2 2 3 3 6 2" xfId="20870"/>
    <cellStyle name="Note 2 2 3 3 7" xfId="20871"/>
    <cellStyle name="Note 2 2 3 4" xfId="20872"/>
    <cellStyle name="Note 2 2 3 4 2" xfId="20873"/>
    <cellStyle name="Note 2 2 3 4 2 2" xfId="20874"/>
    <cellStyle name="Note 2 2 3 4 2 2 2" xfId="20875"/>
    <cellStyle name="Note 2 2 3 4 2 3" xfId="20876"/>
    <cellStyle name="Note 2 2 3 4 3" xfId="20877"/>
    <cellStyle name="Note 2 2 3 4 3 2" xfId="20878"/>
    <cellStyle name="Note 2 2 3 4 3 2 2" xfId="20879"/>
    <cellStyle name="Note 2 2 3 4 3 3" xfId="20880"/>
    <cellStyle name="Note 2 2 3 4 4" xfId="20881"/>
    <cellStyle name="Note 2 2 3 4 4 2" xfId="20882"/>
    <cellStyle name="Note 2 2 3 4 4 2 2" xfId="20883"/>
    <cellStyle name="Note 2 2 3 4 4 3" xfId="20884"/>
    <cellStyle name="Note 2 2 3 4 5" xfId="20885"/>
    <cellStyle name="Note 2 2 3 4 5 2" xfId="20886"/>
    <cellStyle name="Note 2 2 3 4 6" xfId="20887"/>
    <cellStyle name="Note 2 2 3 5" xfId="20888"/>
    <cellStyle name="Note 2 2 3 5 2" xfId="20889"/>
    <cellStyle name="Note 2 2 3 5 2 2" xfId="20890"/>
    <cellStyle name="Note 2 2 3 5 2 2 2" xfId="20891"/>
    <cellStyle name="Note 2 2 3 5 2 3" xfId="20892"/>
    <cellStyle name="Note 2 2 3 5 3" xfId="20893"/>
    <cellStyle name="Note 2 2 3 5 3 2" xfId="20894"/>
    <cellStyle name="Note 2 2 3 5 3 2 2" xfId="20895"/>
    <cellStyle name="Note 2 2 3 5 3 3" xfId="20896"/>
    <cellStyle name="Note 2 2 3 5 4" xfId="20897"/>
    <cellStyle name="Note 2 2 3 5 4 2" xfId="20898"/>
    <cellStyle name="Note 2 2 3 5 4 2 2" xfId="20899"/>
    <cellStyle name="Note 2 2 3 5 4 3" xfId="20900"/>
    <cellStyle name="Note 2 2 3 5 5" xfId="20901"/>
    <cellStyle name="Note 2 2 3 5 5 2" xfId="20902"/>
    <cellStyle name="Note 2 2 3 5 6" xfId="20903"/>
    <cellStyle name="Note 2 2 3 6" xfId="20904"/>
    <cellStyle name="Note 2 2 3 6 2" xfId="20905"/>
    <cellStyle name="Note 2 2 3 6 2 2" xfId="20906"/>
    <cellStyle name="Note 2 2 3 6 2 2 2" xfId="20907"/>
    <cellStyle name="Note 2 2 3 6 2 3" xfId="20908"/>
    <cellStyle name="Note 2 2 3 6 3" xfId="20909"/>
    <cellStyle name="Note 2 2 3 6 3 2" xfId="20910"/>
    <cellStyle name="Note 2 2 3 6 3 2 2" xfId="20911"/>
    <cellStyle name="Note 2 2 3 6 3 3" xfId="20912"/>
    <cellStyle name="Note 2 2 3 6 4" xfId="20913"/>
    <cellStyle name="Note 2 2 3 6 4 2" xfId="20914"/>
    <cellStyle name="Note 2 2 3 6 4 2 2" xfId="20915"/>
    <cellStyle name="Note 2 2 3 6 4 3" xfId="20916"/>
    <cellStyle name="Note 2 2 3 6 5" xfId="20917"/>
    <cellStyle name="Note 2 2 3 6 5 2" xfId="20918"/>
    <cellStyle name="Note 2 2 3 6 6" xfId="20919"/>
    <cellStyle name="Note 2 2 3 7" xfId="20920"/>
    <cellStyle name="Note 2 2 3 7 2" xfId="20921"/>
    <cellStyle name="Note 2 2 3 7 2 2" xfId="20922"/>
    <cellStyle name="Note 2 2 3 7 2 2 2" xfId="20923"/>
    <cellStyle name="Note 2 2 3 7 2 3" xfId="20924"/>
    <cellStyle name="Note 2 2 3 7 3" xfId="20925"/>
    <cellStyle name="Note 2 2 3 7 3 2" xfId="20926"/>
    <cellStyle name="Note 2 2 3 7 3 2 2" xfId="20927"/>
    <cellStyle name="Note 2 2 3 7 3 3" xfId="20928"/>
    <cellStyle name="Note 2 2 3 7 4" xfId="20929"/>
    <cellStyle name="Note 2 2 3 7 4 2" xfId="20930"/>
    <cellStyle name="Note 2 2 3 7 4 2 2" xfId="20931"/>
    <cellStyle name="Note 2 2 3 7 4 3" xfId="20932"/>
    <cellStyle name="Note 2 2 3 7 5" xfId="20933"/>
    <cellStyle name="Note 2 2 3 7 5 2" xfId="20934"/>
    <cellStyle name="Note 2 2 3 7 6" xfId="20935"/>
    <cellStyle name="Note 2 2 3 8" xfId="20936"/>
    <cellStyle name="Note 2 2 3 8 2" xfId="20937"/>
    <cellStyle name="Note 2 2 3 8 2 2" xfId="20938"/>
    <cellStyle name="Note 2 2 3 8 3" xfId="20939"/>
    <cellStyle name="Note 2 2 3 9" xfId="20940"/>
    <cellStyle name="Note 2 2 3 9 2" xfId="20941"/>
    <cellStyle name="Note 2 2 4" xfId="20942"/>
    <cellStyle name="Note 2 2 4 2" xfId="20943"/>
    <cellStyle name="Note 2 2 4 2 2" xfId="20944"/>
    <cellStyle name="Note 2 2 4 2 2 2" xfId="20945"/>
    <cellStyle name="Note 2 2 4 2 3" xfId="20946"/>
    <cellStyle name="Note 2 2 4 3" xfId="20947"/>
    <cellStyle name="Note 2 2 4 3 2" xfId="20948"/>
    <cellStyle name="Note 2 2 4 3 2 2" xfId="20949"/>
    <cellStyle name="Note 2 2 4 3 3" xfId="20950"/>
    <cellStyle name="Note 2 2 4 4" xfId="20951"/>
    <cellStyle name="Note 2 2 4 4 2" xfId="20952"/>
    <cellStyle name="Note 2 2 4 4 2 2" xfId="20953"/>
    <cellStyle name="Note 2 2 4 4 3" xfId="20954"/>
    <cellStyle name="Note 2 2 4 5" xfId="20955"/>
    <cellStyle name="Note 2 2 4 5 2" xfId="20956"/>
    <cellStyle name="Note 2 2 4 5 2 2" xfId="20957"/>
    <cellStyle name="Note 2 2 4 5 3" xfId="20958"/>
    <cellStyle name="Note 2 2 4 6" xfId="20959"/>
    <cellStyle name="Note 2 2 4 6 2" xfId="20960"/>
    <cellStyle name="Note 2 2 4 7" xfId="20961"/>
    <cellStyle name="Note 2 2 5" xfId="20962"/>
    <cellStyle name="Note 2 2 5 2" xfId="20963"/>
    <cellStyle name="Note 2 2 5 2 2" xfId="20964"/>
    <cellStyle name="Note 2 2 5 2 2 2" xfId="20965"/>
    <cellStyle name="Note 2 2 5 2 3" xfId="20966"/>
    <cellStyle name="Note 2 2 5 3" xfId="20967"/>
    <cellStyle name="Note 2 2 5 3 2" xfId="20968"/>
    <cellStyle name="Note 2 2 5 3 2 2" xfId="20969"/>
    <cellStyle name="Note 2 2 5 3 3" xfId="20970"/>
    <cellStyle name="Note 2 2 5 4" xfId="20971"/>
    <cellStyle name="Note 2 2 5 4 2" xfId="20972"/>
    <cellStyle name="Note 2 2 5 4 2 2" xfId="20973"/>
    <cellStyle name="Note 2 2 5 4 3" xfId="20974"/>
    <cellStyle name="Note 2 2 5 5" xfId="20975"/>
    <cellStyle name="Note 2 2 5 5 2" xfId="20976"/>
    <cellStyle name="Note 2 2 5 6" xfId="20977"/>
    <cellStyle name="Note 2 2 6" xfId="20978"/>
    <cellStyle name="Note 2 2 6 2" xfId="20979"/>
    <cellStyle name="Note 2 2 6 2 2" xfId="20980"/>
    <cellStyle name="Note 2 2 6 2 2 2" xfId="20981"/>
    <cellStyle name="Note 2 2 6 2 3" xfId="20982"/>
    <cellStyle name="Note 2 2 6 3" xfId="20983"/>
    <cellStyle name="Note 2 2 6 3 2" xfId="20984"/>
    <cellStyle name="Note 2 2 6 3 2 2" xfId="20985"/>
    <cellStyle name="Note 2 2 6 3 3" xfId="20986"/>
    <cellStyle name="Note 2 2 6 4" xfId="20987"/>
    <cellStyle name="Note 2 2 6 4 2" xfId="20988"/>
    <cellStyle name="Note 2 2 6 4 2 2" xfId="20989"/>
    <cellStyle name="Note 2 2 6 4 3" xfId="20990"/>
    <cellStyle name="Note 2 2 6 5" xfId="20991"/>
    <cellStyle name="Note 2 2 6 5 2" xfId="20992"/>
    <cellStyle name="Note 2 2 6 6" xfId="20993"/>
    <cellStyle name="Note 2 2 7" xfId="20994"/>
    <cellStyle name="Note 2 2 7 2" xfId="20995"/>
    <cellStyle name="Note 2 2 7 2 2" xfId="20996"/>
    <cellStyle name="Note 2 2 7 2 2 2" xfId="20997"/>
    <cellStyle name="Note 2 2 7 2 3" xfId="20998"/>
    <cellStyle name="Note 2 2 7 3" xfId="20999"/>
    <cellStyle name="Note 2 2 7 3 2" xfId="21000"/>
    <cellStyle name="Note 2 2 7 3 2 2" xfId="21001"/>
    <cellStyle name="Note 2 2 7 3 3" xfId="21002"/>
    <cellStyle name="Note 2 2 7 4" xfId="21003"/>
    <cellStyle name="Note 2 2 7 4 2" xfId="21004"/>
    <cellStyle name="Note 2 2 7 4 2 2" xfId="21005"/>
    <cellStyle name="Note 2 2 7 4 3" xfId="21006"/>
    <cellStyle name="Note 2 2 7 5" xfId="21007"/>
    <cellStyle name="Note 2 2 7 5 2" xfId="21008"/>
    <cellStyle name="Note 2 2 7 6" xfId="21009"/>
    <cellStyle name="Note 2 2 8" xfId="21010"/>
    <cellStyle name="Note 2 2 8 2" xfId="21011"/>
    <cellStyle name="Note 2 2 8 2 2" xfId="21012"/>
    <cellStyle name="Note 2 2 8 2 2 2" xfId="21013"/>
    <cellStyle name="Note 2 2 8 2 3" xfId="21014"/>
    <cellStyle name="Note 2 2 8 3" xfId="21015"/>
    <cellStyle name="Note 2 2 8 3 2" xfId="21016"/>
    <cellStyle name="Note 2 2 8 3 2 2" xfId="21017"/>
    <cellStyle name="Note 2 2 8 3 3" xfId="21018"/>
    <cellStyle name="Note 2 2 8 4" xfId="21019"/>
    <cellStyle name="Note 2 2 8 4 2" xfId="21020"/>
    <cellStyle name="Note 2 2 8 4 2 2" xfId="21021"/>
    <cellStyle name="Note 2 2 8 4 3" xfId="21022"/>
    <cellStyle name="Note 2 2 8 5" xfId="21023"/>
    <cellStyle name="Note 2 2 8 5 2" xfId="21024"/>
    <cellStyle name="Note 2 2 8 6" xfId="21025"/>
    <cellStyle name="Note 2 2 9" xfId="21026"/>
    <cellStyle name="Note 2 2 9 2" xfId="21027"/>
    <cellStyle name="Note 2 2 9 2 2" xfId="21028"/>
    <cellStyle name="Note 2 2 9 3" xfId="21029"/>
    <cellStyle name="Note 2 3" xfId="21030"/>
    <cellStyle name="Note 2 3 10" xfId="21031"/>
    <cellStyle name="Note 2 3 10 2" xfId="21032"/>
    <cellStyle name="Note 2 3 11" xfId="21033"/>
    <cellStyle name="Note 2 3 2" xfId="21034"/>
    <cellStyle name="Note 2 3 2 10" xfId="21035"/>
    <cellStyle name="Note 2 3 2 10 2" xfId="21036"/>
    <cellStyle name="Note 2 3 2 11" xfId="21037"/>
    <cellStyle name="Note 2 3 2 2" xfId="21038"/>
    <cellStyle name="Note 2 3 2 2 10" xfId="21039"/>
    <cellStyle name="Note 2 3 2 2 2" xfId="21040"/>
    <cellStyle name="Note 2 3 2 2 2 10" xfId="21041"/>
    <cellStyle name="Note 2 3 2 2 2 2" xfId="21042"/>
    <cellStyle name="Note 2 3 2 2 2 2 2" xfId="21043"/>
    <cellStyle name="Note 2 3 2 2 2 2 2 2" xfId="21044"/>
    <cellStyle name="Note 2 3 2 2 2 2 2 2 2" xfId="21045"/>
    <cellStyle name="Note 2 3 2 2 2 2 2 2 2 2" xfId="21046"/>
    <cellStyle name="Note 2 3 2 2 2 2 2 2 3" xfId="21047"/>
    <cellStyle name="Note 2 3 2 2 2 2 2 3" xfId="21048"/>
    <cellStyle name="Note 2 3 2 2 2 2 2 3 2" xfId="21049"/>
    <cellStyle name="Note 2 3 2 2 2 2 2 3 2 2" xfId="21050"/>
    <cellStyle name="Note 2 3 2 2 2 2 2 3 3" xfId="21051"/>
    <cellStyle name="Note 2 3 2 2 2 2 2 4" xfId="21052"/>
    <cellStyle name="Note 2 3 2 2 2 2 2 4 2" xfId="21053"/>
    <cellStyle name="Note 2 3 2 2 2 2 2 4 2 2" xfId="21054"/>
    <cellStyle name="Note 2 3 2 2 2 2 2 4 3" xfId="21055"/>
    <cellStyle name="Note 2 3 2 2 2 2 2 5" xfId="21056"/>
    <cellStyle name="Note 2 3 2 2 2 2 2 5 2" xfId="21057"/>
    <cellStyle name="Note 2 3 2 2 2 2 2 5 2 2" xfId="21058"/>
    <cellStyle name="Note 2 3 2 2 2 2 2 5 3" xfId="21059"/>
    <cellStyle name="Note 2 3 2 2 2 2 2 6" xfId="21060"/>
    <cellStyle name="Note 2 3 2 2 2 2 2 6 2" xfId="21061"/>
    <cellStyle name="Note 2 3 2 2 2 2 2 7" xfId="21062"/>
    <cellStyle name="Note 2 3 2 2 2 2 3" xfId="21063"/>
    <cellStyle name="Note 2 3 2 2 2 2 3 2" xfId="21064"/>
    <cellStyle name="Note 2 3 2 2 2 2 3 2 2" xfId="21065"/>
    <cellStyle name="Note 2 3 2 2 2 2 3 2 2 2" xfId="21066"/>
    <cellStyle name="Note 2 3 2 2 2 2 3 2 3" xfId="21067"/>
    <cellStyle name="Note 2 3 2 2 2 2 3 3" xfId="21068"/>
    <cellStyle name="Note 2 3 2 2 2 2 3 3 2" xfId="21069"/>
    <cellStyle name="Note 2 3 2 2 2 2 3 3 2 2" xfId="21070"/>
    <cellStyle name="Note 2 3 2 2 2 2 3 3 3" xfId="21071"/>
    <cellStyle name="Note 2 3 2 2 2 2 3 4" xfId="21072"/>
    <cellStyle name="Note 2 3 2 2 2 2 3 4 2" xfId="21073"/>
    <cellStyle name="Note 2 3 2 2 2 2 3 4 2 2" xfId="21074"/>
    <cellStyle name="Note 2 3 2 2 2 2 3 4 3" xfId="21075"/>
    <cellStyle name="Note 2 3 2 2 2 2 3 5" xfId="21076"/>
    <cellStyle name="Note 2 3 2 2 2 2 3 5 2" xfId="21077"/>
    <cellStyle name="Note 2 3 2 2 2 2 3 6" xfId="21078"/>
    <cellStyle name="Note 2 3 2 2 2 2 4" xfId="21079"/>
    <cellStyle name="Note 2 3 2 2 2 2 4 2" xfId="21080"/>
    <cellStyle name="Note 2 3 2 2 2 2 4 2 2" xfId="21081"/>
    <cellStyle name="Note 2 3 2 2 2 2 4 2 2 2" xfId="21082"/>
    <cellStyle name="Note 2 3 2 2 2 2 4 2 3" xfId="21083"/>
    <cellStyle name="Note 2 3 2 2 2 2 4 3" xfId="21084"/>
    <cellStyle name="Note 2 3 2 2 2 2 4 3 2" xfId="21085"/>
    <cellStyle name="Note 2 3 2 2 2 2 4 3 2 2" xfId="21086"/>
    <cellStyle name="Note 2 3 2 2 2 2 4 3 3" xfId="21087"/>
    <cellStyle name="Note 2 3 2 2 2 2 4 4" xfId="21088"/>
    <cellStyle name="Note 2 3 2 2 2 2 4 4 2" xfId="21089"/>
    <cellStyle name="Note 2 3 2 2 2 2 4 4 2 2" xfId="21090"/>
    <cellStyle name="Note 2 3 2 2 2 2 4 4 3" xfId="21091"/>
    <cellStyle name="Note 2 3 2 2 2 2 4 5" xfId="21092"/>
    <cellStyle name="Note 2 3 2 2 2 2 4 5 2" xfId="21093"/>
    <cellStyle name="Note 2 3 2 2 2 2 4 6" xfId="21094"/>
    <cellStyle name="Note 2 3 2 2 2 2 5" xfId="21095"/>
    <cellStyle name="Note 2 3 2 2 2 2 5 2" xfId="21096"/>
    <cellStyle name="Note 2 3 2 2 2 2 5 2 2" xfId="21097"/>
    <cellStyle name="Note 2 3 2 2 2 2 5 2 2 2" xfId="21098"/>
    <cellStyle name="Note 2 3 2 2 2 2 5 2 3" xfId="21099"/>
    <cellStyle name="Note 2 3 2 2 2 2 5 3" xfId="21100"/>
    <cellStyle name="Note 2 3 2 2 2 2 5 3 2" xfId="21101"/>
    <cellStyle name="Note 2 3 2 2 2 2 5 3 2 2" xfId="21102"/>
    <cellStyle name="Note 2 3 2 2 2 2 5 3 3" xfId="21103"/>
    <cellStyle name="Note 2 3 2 2 2 2 5 4" xfId="21104"/>
    <cellStyle name="Note 2 3 2 2 2 2 5 4 2" xfId="21105"/>
    <cellStyle name="Note 2 3 2 2 2 2 5 4 2 2" xfId="21106"/>
    <cellStyle name="Note 2 3 2 2 2 2 5 4 3" xfId="21107"/>
    <cellStyle name="Note 2 3 2 2 2 2 5 5" xfId="21108"/>
    <cellStyle name="Note 2 3 2 2 2 2 5 5 2" xfId="21109"/>
    <cellStyle name="Note 2 3 2 2 2 2 5 6" xfId="21110"/>
    <cellStyle name="Note 2 3 2 2 2 2 6" xfId="21111"/>
    <cellStyle name="Note 2 3 2 2 2 2 6 2" xfId="21112"/>
    <cellStyle name="Note 2 3 2 2 2 2 6 2 2" xfId="21113"/>
    <cellStyle name="Note 2 3 2 2 2 2 6 2 2 2" xfId="21114"/>
    <cellStyle name="Note 2 3 2 2 2 2 6 2 3" xfId="21115"/>
    <cellStyle name="Note 2 3 2 2 2 2 6 3" xfId="21116"/>
    <cellStyle name="Note 2 3 2 2 2 2 6 3 2" xfId="21117"/>
    <cellStyle name="Note 2 3 2 2 2 2 6 3 2 2" xfId="21118"/>
    <cellStyle name="Note 2 3 2 2 2 2 6 3 3" xfId="21119"/>
    <cellStyle name="Note 2 3 2 2 2 2 6 4" xfId="21120"/>
    <cellStyle name="Note 2 3 2 2 2 2 6 4 2" xfId="21121"/>
    <cellStyle name="Note 2 3 2 2 2 2 6 4 2 2" xfId="21122"/>
    <cellStyle name="Note 2 3 2 2 2 2 6 4 3" xfId="21123"/>
    <cellStyle name="Note 2 3 2 2 2 2 6 5" xfId="21124"/>
    <cellStyle name="Note 2 3 2 2 2 2 6 5 2" xfId="21125"/>
    <cellStyle name="Note 2 3 2 2 2 2 6 6" xfId="21126"/>
    <cellStyle name="Note 2 3 2 2 2 2 7" xfId="21127"/>
    <cellStyle name="Note 2 3 2 2 2 2 7 2" xfId="21128"/>
    <cellStyle name="Note 2 3 2 2 2 2 7 2 2" xfId="21129"/>
    <cellStyle name="Note 2 3 2 2 2 2 7 3" xfId="21130"/>
    <cellStyle name="Note 2 3 2 2 2 2 8" xfId="21131"/>
    <cellStyle name="Note 2 3 2 2 2 2 8 2" xfId="21132"/>
    <cellStyle name="Note 2 3 2 2 2 2 9" xfId="21133"/>
    <cellStyle name="Note 2 3 2 2 2 3" xfId="21134"/>
    <cellStyle name="Note 2 3 2 2 2 3 2" xfId="21135"/>
    <cellStyle name="Note 2 3 2 2 2 3 2 2" xfId="21136"/>
    <cellStyle name="Note 2 3 2 2 2 3 2 2 2" xfId="21137"/>
    <cellStyle name="Note 2 3 2 2 2 3 2 3" xfId="21138"/>
    <cellStyle name="Note 2 3 2 2 2 3 3" xfId="21139"/>
    <cellStyle name="Note 2 3 2 2 2 3 3 2" xfId="21140"/>
    <cellStyle name="Note 2 3 2 2 2 3 3 2 2" xfId="21141"/>
    <cellStyle name="Note 2 3 2 2 2 3 3 3" xfId="21142"/>
    <cellStyle name="Note 2 3 2 2 2 3 4" xfId="21143"/>
    <cellStyle name="Note 2 3 2 2 2 3 4 2" xfId="21144"/>
    <cellStyle name="Note 2 3 2 2 2 3 4 2 2" xfId="21145"/>
    <cellStyle name="Note 2 3 2 2 2 3 4 3" xfId="21146"/>
    <cellStyle name="Note 2 3 2 2 2 3 5" xfId="21147"/>
    <cellStyle name="Note 2 3 2 2 2 3 5 2" xfId="21148"/>
    <cellStyle name="Note 2 3 2 2 2 3 5 2 2" xfId="21149"/>
    <cellStyle name="Note 2 3 2 2 2 3 5 3" xfId="21150"/>
    <cellStyle name="Note 2 3 2 2 2 3 6" xfId="21151"/>
    <cellStyle name="Note 2 3 2 2 2 3 6 2" xfId="21152"/>
    <cellStyle name="Note 2 3 2 2 2 3 7" xfId="21153"/>
    <cellStyle name="Note 2 3 2 2 2 4" xfId="21154"/>
    <cellStyle name="Note 2 3 2 2 2 4 2" xfId="21155"/>
    <cellStyle name="Note 2 3 2 2 2 4 2 2" xfId="21156"/>
    <cellStyle name="Note 2 3 2 2 2 4 2 2 2" xfId="21157"/>
    <cellStyle name="Note 2 3 2 2 2 4 2 3" xfId="21158"/>
    <cellStyle name="Note 2 3 2 2 2 4 3" xfId="21159"/>
    <cellStyle name="Note 2 3 2 2 2 4 3 2" xfId="21160"/>
    <cellStyle name="Note 2 3 2 2 2 4 3 2 2" xfId="21161"/>
    <cellStyle name="Note 2 3 2 2 2 4 3 3" xfId="21162"/>
    <cellStyle name="Note 2 3 2 2 2 4 4" xfId="21163"/>
    <cellStyle name="Note 2 3 2 2 2 4 4 2" xfId="21164"/>
    <cellStyle name="Note 2 3 2 2 2 4 4 2 2" xfId="21165"/>
    <cellStyle name="Note 2 3 2 2 2 4 4 3" xfId="21166"/>
    <cellStyle name="Note 2 3 2 2 2 4 5" xfId="21167"/>
    <cellStyle name="Note 2 3 2 2 2 4 5 2" xfId="21168"/>
    <cellStyle name="Note 2 3 2 2 2 4 6" xfId="21169"/>
    <cellStyle name="Note 2 3 2 2 2 5" xfId="21170"/>
    <cellStyle name="Note 2 3 2 2 2 5 2" xfId="21171"/>
    <cellStyle name="Note 2 3 2 2 2 5 2 2" xfId="21172"/>
    <cellStyle name="Note 2 3 2 2 2 5 2 2 2" xfId="21173"/>
    <cellStyle name="Note 2 3 2 2 2 5 2 3" xfId="21174"/>
    <cellStyle name="Note 2 3 2 2 2 5 3" xfId="21175"/>
    <cellStyle name="Note 2 3 2 2 2 5 3 2" xfId="21176"/>
    <cellStyle name="Note 2 3 2 2 2 5 3 2 2" xfId="21177"/>
    <cellStyle name="Note 2 3 2 2 2 5 3 3" xfId="21178"/>
    <cellStyle name="Note 2 3 2 2 2 5 4" xfId="21179"/>
    <cellStyle name="Note 2 3 2 2 2 5 4 2" xfId="21180"/>
    <cellStyle name="Note 2 3 2 2 2 5 4 2 2" xfId="21181"/>
    <cellStyle name="Note 2 3 2 2 2 5 4 3" xfId="21182"/>
    <cellStyle name="Note 2 3 2 2 2 5 5" xfId="21183"/>
    <cellStyle name="Note 2 3 2 2 2 5 5 2" xfId="21184"/>
    <cellStyle name="Note 2 3 2 2 2 5 6" xfId="21185"/>
    <cellStyle name="Note 2 3 2 2 2 6" xfId="21186"/>
    <cellStyle name="Note 2 3 2 2 2 6 2" xfId="21187"/>
    <cellStyle name="Note 2 3 2 2 2 6 2 2" xfId="21188"/>
    <cellStyle name="Note 2 3 2 2 2 6 2 2 2" xfId="21189"/>
    <cellStyle name="Note 2 3 2 2 2 6 2 3" xfId="21190"/>
    <cellStyle name="Note 2 3 2 2 2 6 3" xfId="21191"/>
    <cellStyle name="Note 2 3 2 2 2 6 3 2" xfId="21192"/>
    <cellStyle name="Note 2 3 2 2 2 6 3 2 2" xfId="21193"/>
    <cellStyle name="Note 2 3 2 2 2 6 3 3" xfId="21194"/>
    <cellStyle name="Note 2 3 2 2 2 6 4" xfId="21195"/>
    <cellStyle name="Note 2 3 2 2 2 6 4 2" xfId="21196"/>
    <cellStyle name="Note 2 3 2 2 2 6 4 2 2" xfId="21197"/>
    <cellStyle name="Note 2 3 2 2 2 6 4 3" xfId="21198"/>
    <cellStyle name="Note 2 3 2 2 2 6 5" xfId="21199"/>
    <cellStyle name="Note 2 3 2 2 2 6 5 2" xfId="21200"/>
    <cellStyle name="Note 2 3 2 2 2 6 6" xfId="21201"/>
    <cellStyle name="Note 2 3 2 2 2 7" xfId="21202"/>
    <cellStyle name="Note 2 3 2 2 2 7 2" xfId="21203"/>
    <cellStyle name="Note 2 3 2 2 2 7 2 2" xfId="21204"/>
    <cellStyle name="Note 2 3 2 2 2 7 2 2 2" xfId="21205"/>
    <cellStyle name="Note 2 3 2 2 2 7 2 3" xfId="21206"/>
    <cellStyle name="Note 2 3 2 2 2 7 3" xfId="21207"/>
    <cellStyle name="Note 2 3 2 2 2 7 3 2" xfId="21208"/>
    <cellStyle name="Note 2 3 2 2 2 7 3 2 2" xfId="21209"/>
    <cellStyle name="Note 2 3 2 2 2 7 3 3" xfId="21210"/>
    <cellStyle name="Note 2 3 2 2 2 7 4" xfId="21211"/>
    <cellStyle name="Note 2 3 2 2 2 7 4 2" xfId="21212"/>
    <cellStyle name="Note 2 3 2 2 2 7 4 2 2" xfId="21213"/>
    <cellStyle name="Note 2 3 2 2 2 7 4 3" xfId="21214"/>
    <cellStyle name="Note 2 3 2 2 2 7 5" xfId="21215"/>
    <cellStyle name="Note 2 3 2 2 2 7 5 2" xfId="21216"/>
    <cellStyle name="Note 2 3 2 2 2 7 6" xfId="21217"/>
    <cellStyle name="Note 2 3 2 2 2 8" xfId="21218"/>
    <cellStyle name="Note 2 3 2 2 2 8 2" xfId="21219"/>
    <cellStyle name="Note 2 3 2 2 2 8 2 2" xfId="21220"/>
    <cellStyle name="Note 2 3 2 2 2 8 3" xfId="21221"/>
    <cellStyle name="Note 2 3 2 2 2 9" xfId="21222"/>
    <cellStyle name="Note 2 3 2 2 2 9 2" xfId="21223"/>
    <cellStyle name="Note 2 3 2 2 3" xfId="21224"/>
    <cellStyle name="Note 2 3 2 2 3 2" xfId="21225"/>
    <cellStyle name="Note 2 3 2 2 3 2 2" xfId="21226"/>
    <cellStyle name="Note 2 3 2 2 3 2 2 2" xfId="21227"/>
    <cellStyle name="Note 2 3 2 2 3 2 3" xfId="21228"/>
    <cellStyle name="Note 2 3 2 2 3 3" xfId="21229"/>
    <cellStyle name="Note 2 3 2 2 3 3 2" xfId="21230"/>
    <cellStyle name="Note 2 3 2 2 3 3 2 2" xfId="21231"/>
    <cellStyle name="Note 2 3 2 2 3 3 3" xfId="21232"/>
    <cellStyle name="Note 2 3 2 2 3 4" xfId="21233"/>
    <cellStyle name="Note 2 3 2 2 3 4 2" xfId="21234"/>
    <cellStyle name="Note 2 3 2 2 3 4 2 2" xfId="21235"/>
    <cellStyle name="Note 2 3 2 2 3 4 3" xfId="21236"/>
    <cellStyle name="Note 2 3 2 2 3 5" xfId="21237"/>
    <cellStyle name="Note 2 3 2 2 3 5 2" xfId="21238"/>
    <cellStyle name="Note 2 3 2 2 3 5 2 2" xfId="21239"/>
    <cellStyle name="Note 2 3 2 2 3 5 3" xfId="21240"/>
    <cellStyle name="Note 2 3 2 2 3 6" xfId="21241"/>
    <cellStyle name="Note 2 3 2 2 3 6 2" xfId="21242"/>
    <cellStyle name="Note 2 3 2 2 3 7" xfId="21243"/>
    <cellStyle name="Note 2 3 2 2 4" xfId="21244"/>
    <cellStyle name="Note 2 3 2 2 4 2" xfId="21245"/>
    <cellStyle name="Note 2 3 2 2 4 2 2" xfId="21246"/>
    <cellStyle name="Note 2 3 2 2 4 2 2 2" xfId="21247"/>
    <cellStyle name="Note 2 3 2 2 4 2 3" xfId="21248"/>
    <cellStyle name="Note 2 3 2 2 4 3" xfId="21249"/>
    <cellStyle name="Note 2 3 2 2 4 3 2" xfId="21250"/>
    <cellStyle name="Note 2 3 2 2 4 3 2 2" xfId="21251"/>
    <cellStyle name="Note 2 3 2 2 4 3 3" xfId="21252"/>
    <cellStyle name="Note 2 3 2 2 4 4" xfId="21253"/>
    <cellStyle name="Note 2 3 2 2 4 4 2" xfId="21254"/>
    <cellStyle name="Note 2 3 2 2 4 4 2 2" xfId="21255"/>
    <cellStyle name="Note 2 3 2 2 4 4 3" xfId="21256"/>
    <cellStyle name="Note 2 3 2 2 4 5" xfId="21257"/>
    <cellStyle name="Note 2 3 2 2 4 5 2" xfId="21258"/>
    <cellStyle name="Note 2 3 2 2 4 6" xfId="21259"/>
    <cellStyle name="Note 2 3 2 2 5" xfId="21260"/>
    <cellStyle name="Note 2 3 2 2 5 2" xfId="21261"/>
    <cellStyle name="Note 2 3 2 2 5 2 2" xfId="21262"/>
    <cellStyle name="Note 2 3 2 2 5 2 2 2" xfId="21263"/>
    <cellStyle name="Note 2 3 2 2 5 2 3" xfId="21264"/>
    <cellStyle name="Note 2 3 2 2 5 3" xfId="21265"/>
    <cellStyle name="Note 2 3 2 2 5 3 2" xfId="21266"/>
    <cellStyle name="Note 2 3 2 2 5 3 2 2" xfId="21267"/>
    <cellStyle name="Note 2 3 2 2 5 3 3" xfId="21268"/>
    <cellStyle name="Note 2 3 2 2 5 4" xfId="21269"/>
    <cellStyle name="Note 2 3 2 2 5 4 2" xfId="21270"/>
    <cellStyle name="Note 2 3 2 2 5 4 2 2" xfId="21271"/>
    <cellStyle name="Note 2 3 2 2 5 4 3" xfId="21272"/>
    <cellStyle name="Note 2 3 2 2 5 5" xfId="21273"/>
    <cellStyle name="Note 2 3 2 2 5 5 2" xfId="21274"/>
    <cellStyle name="Note 2 3 2 2 5 6" xfId="21275"/>
    <cellStyle name="Note 2 3 2 2 6" xfId="21276"/>
    <cellStyle name="Note 2 3 2 2 6 2" xfId="21277"/>
    <cellStyle name="Note 2 3 2 2 6 2 2" xfId="21278"/>
    <cellStyle name="Note 2 3 2 2 6 2 2 2" xfId="21279"/>
    <cellStyle name="Note 2 3 2 2 6 2 3" xfId="21280"/>
    <cellStyle name="Note 2 3 2 2 6 3" xfId="21281"/>
    <cellStyle name="Note 2 3 2 2 6 3 2" xfId="21282"/>
    <cellStyle name="Note 2 3 2 2 6 3 2 2" xfId="21283"/>
    <cellStyle name="Note 2 3 2 2 6 3 3" xfId="21284"/>
    <cellStyle name="Note 2 3 2 2 6 4" xfId="21285"/>
    <cellStyle name="Note 2 3 2 2 6 4 2" xfId="21286"/>
    <cellStyle name="Note 2 3 2 2 6 4 2 2" xfId="21287"/>
    <cellStyle name="Note 2 3 2 2 6 4 3" xfId="21288"/>
    <cellStyle name="Note 2 3 2 2 6 5" xfId="21289"/>
    <cellStyle name="Note 2 3 2 2 6 5 2" xfId="21290"/>
    <cellStyle name="Note 2 3 2 2 6 6" xfId="21291"/>
    <cellStyle name="Note 2 3 2 2 7" xfId="21292"/>
    <cellStyle name="Note 2 3 2 2 7 2" xfId="21293"/>
    <cellStyle name="Note 2 3 2 2 7 2 2" xfId="21294"/>
    <cellStyle name="Note 2 3 2 2 7 2 2 2" xfId="21295"/>
    <cellStyle name="Note 2 3 2 2 7 2 3" xfId="21296"/>
    <cellStyle name="Note 2 3 2 2 7 3" xfId="21297"/>
    <cellStyle name="Note 2 3 2 2 7 3 2" xfId="21298"/>
    <cellStyle name="Note 2 3 2 2 7 3 2 2" xfId="21299"/>
    <cellStyle name="Note 2 3 2 2 7 3 3" xfId="21300"/>
    <cellStyle name="Note 2 3 2 2 7 4" xfId="21301"/>
    <cellStyle name="Note 2 3 2 2 7 4 2" xfId="21302"/>
    <cellStyle name="Note 2 3 2 2 7 4 2 2" xfId="21303"/>
    <cellStyle name="Note 2 3 2 2 7 4 3" xfId="21304"/>
    <cellStyle name="Note 2 3 2 2 7 5" xfId="21305"/>
    <cellStyle name="Note 2 3 2 2 7 5 2" xfId="21306"/>
    <cellStyle name="Note 2 3 2 2 7 6" xfId="21307"/>
    <cellStyle name="Note 2 3 2 2 8" xfId="21308"/>
    <cellStyle name="Note 2 3 2 2 8 2" xfId="21309"/>
    <cellStyle name="Note 2 3 2 2 8 2 2" xfId="21310"/>
    <cellStyle name="Note 2 3 2 2 8 3" xfId="21311"/>
    <cellStyle name="Note 2 3 2 2 9" xfId="21312"/>
    <cellStyle name="Note 2 3 2 2 9 2" xfId="21313"/>
    <cellStyle name="Note 2 3 2 3" xfId="21314"/>
    <cellStyle name="Note 2 3 2 3 10" xfId="21315"/>
    <cellStyle name="Note 2 3 2 3 2" xfId="21316"/>
    <cellStyle name="Note 2 3 2 3 2 10" xfId="21317"/>
    <cellStyle name="Note 2 3 2 3 2 2" xfId="21318"/>
    <cellStyle name="Note 2 3 2 3 2 2 2" xfId="21319"/>
    <cellStyle name="Note 2 3 2 3 2 2 2 2" xfId="21320"/>
    <cellStyle name="Note 2 3 2 3 2 2 2 2 2" xfId="21321"/>
    <cellStyle name="Note 2 3 2 3 2 2 2 2 2 2" xfId="21322"/>
    <cellStyle name="Note 2 3 2 3 2 2 2 2 3" xfId="21323"/>
    <cellStyle name="Note 2 3 2 3 2 2 2 3" xfId="21324"/>
    <cellStyle name="Note 2 3 2 3 2 2 2 3 2" xfId="21325"/>
    <cellStyle name="Note 2 3 2 3 2 2 2 3 2 2" xfId="21326"/>
    <cellStyle name="Note 2 3 2 3 2 2 2 3 3" xfId="21327"/>
    <cellStyle name="Note 2 3 2 3 2 2 2 4" xfId="21328"/>
    <cellStyle name="Note 2 3 2 3 2 2 2 4 2" xfId="21329"/>
    <cellStyle name="Note 2 3 2 3 2 2 2 4 2 2" xfId="21330"/>
    <cellStyle name="Note 2 3 2 3 2 2 2 4 3" xfId="21331"/>
    <cellStyle name="Note 2 3 2 3 2 2 2 5" xfId="21332"/>
    <cellStyle name="Note 2 3 2 3 2 2 2 5 2" xfId="21333"/>
    <cellStyle name="Note 2 3 2 3 2 2 2 5 2 2" xfId="21334"/>
    <cellStyle name="Note 2 3 2 3 2 2 2 5 3" xfId="21335"/>
    <cellStyle name="Note 2 3 2 3 2 2 2 6" xfId="21336"/>
    <cellStyle name="Note 2 3 2 3 2 2 2 6 2" xfId="21337"/>
    <cellStyle name="Note 2 3 2 3 2 2 2 7" xfId="21338"/>
    <cellStyle name="Note 2 3 2 3 2 2 3" xfId="21339"/>
    <cellStyle name="Note 2 3 2 3 2 2 3 2" xfId="21340"/>
    <cellStyle name="Note 2 3 2 3 2 2 3 2 2" xfId="21341"/>
    <cellStyle name="Note 2 3 2 3 2 2 3 2 2 2" xfId="21342"/>
    <cellStyle name="Note 2 3 2 3 2 2 3 2 3" xfId="21343"/>
    <cellStyle name="Note 2 3 2 3 2 2 3 3" xfId="21344"/>
    <cellStyle name="Note 2 3 2 3 2 2 3 3 2" xfId="21345"/>
    <cellStyle name="Note 2 3 2 3 2 2 3 3 2 2" xfId="21346"/>
    <cellStyle name="Note 2 3 2 3 2 2 3 3 3" xfId="21347"/>
    <cellStyle name="Note 2 3 2 3 2 2 3 4" xfId="21348"/>
    <cellStyle name="Note 2 3 2 3 2 2 3 4 2" xfId="21349"/>
    <cellStyle name="Note 2 3 2 3 2 2 3 4 2 2" xfId="21350"/>
    <cellStyle name="Note 2 3 2 3 2 2 3 4 3" xfId="21351"/>
    <cellStyle name="Note 2 3 2 3 2 2 3 5" xfId="21352"/>
    <cellStyle name="Note 2 3 2 3 2 2 3 5 2" xfId="21353"/>
    <cellStyle name="Note 2 3 2 3 2 2 3 6" xfId="21354"/>
    <cellStyle name="Note 2 3 2 3 2 2 4" xfId="21355"/>
    <cellStyle name="Note 2 3 2 3 2 2 4 2" xfId="21356"/>
    <cellStyle name="Note 2 3 2 3 2 2 4 2 2" xfId="21357"/>
    <cellStyle name="Note 2 3 2 3 2 2 4 2 2 2" xfId="21358"/>
    <cellStyle name="Note 2 3 2 3 2 2 4 2 3" xfId="21359"/>
    <cellStyle name="Note 2 3 2 3 2 2 4 3" xfId="21360"/>
    <cellStyle name="Note 2 3 2 3 2 2 4 3 2" xfId="21361"/>
    <cellStyle name="Note 2 3 2 3 2 2 4 3 2 2" xfId="21362"/>
    <cellStyle name="Note 2 3 2 3 2 2 4 3 3" xfId="21363"/>
    <cellStyle name="Note 2 3 2 3 2 2 4 4" xfId="21364"/>
    <cellStyle name="Note 2 3 2 3 2 2 4 4 2" xfId="21365"/>
    <cellStyle name="Note 2 3 2 3 2 2 4 4 2 2" xfId="21366"/>
    <cellStyle name="Note 2 3 2 3 2 2 4 4 3" xfId="21367"/>
    <cellStyle name="Note 2 3 2 3 2 2 4 5" xfId="21368"/>
    <cellStyle name="Note 2 3 2 3 2 2 4 5 2" xfId="21369"/>
    <cellStyle name="Note 2 3 2 3 2 2 4 6" xfId="21370"/>
    <cellStyle name="Note 2 3 2 3 2 2 5" xfId="21371"/>
    <cellStyle name="Note 2 3 2 3 2 2 5 2" xfId="21372"/>
    <cellStyle name="Note 2 3 2 3 2 2 5 2 2" xfId="21373"/>
    <cellStyle name="Note 2 3 2 3 2 2 5 2 2 2" xfId="21374"/>
    <cellStyle name="Note 2 3 2 3 2 2 5 2 3" xfId="21375"/>
    <cellStyle name="Note 2 3 2 3 2 2 5 3" xfId="21376"/>
    <cellStyle name="Note 2 3 2 3 2 2 5 3 2" xfId="21377"/>
    <cellStyle name="Note 2 3 2 3 2 2 5 3 2 2" xfId="21378"/>
    <cellStyle name="Note 2 3 2 3 2 2 5 3 3" xfId="21379"/>
    <cellStyle name="Note 2 3 2 3 2 2 5 4" xfId="21380"/>
    <cellStyle name="Note 2 3 2 3 2 2 5 4 2" xfId="21381"/>
    <cellStyle name="Note 2 3 2 3 2 2 5 4 2 2" xfId="21382"/>
    <cellStyle name="Note 2 3 2 3 2 2 5 4 3" xfId="21383"/>
    <cellStyle name="Note 2 3 2 3 2 2 5 5" xfId="21384"/>
    <cellStyle name="Note 2 3 2 3 2 2 5 5 2" xfId="21385"/>
    <cellStyle name="Note 2 3 2 3 2 2 5 6" xfId="21386"/>
    <cellStyle name="Note 2 3 2 3 2 2 6" xfId="21387"/>
    <cellStyle name="Note 2 3 2 3 2 2 6 2" xfId="21388"/>
    <cellStyle name="Note 2 3 2 3 2 2 6 2 2" xfId="21389"/>
    <cellStyle name="Note 2 3 2 3 2 2 6 2 2 2" xfId="21390"/>
    <cellStyle name="Note 2 3 2 3 2 2 6 2 3" xfId="21391"/>
    <cellStyle name="Note 2 3 2 3 2 2 6 3" xfId="21392"/>
    <cellStyle name="Note 2 3 2 3 2 2 6 3 2" xfId="21393"/>
    <cellStyle name="Note 2 3 2 3 2 2 6 3 2 2" xfId="21394"/>
    <cellStyle name="Note 2 3 2 3 2 2 6 3 3" xfId="21395"/>
    <cellStyle name="Note 2 3 2 3 2 2 6 4" xfId="21396"/>
    <cellStyle name="Note 2 3 2 3 2 2 6 4 2" xfId="21397"/>
    <cellStyle name="Note 2 3 2 3 2 2 6 4 2 2" xfId="21398"/>
    <cellStyle name="Note 2 3 2 3 2 2 6 4 3" xfId="21399"/>
    <cellStyle name="Note 2 3 2 3 2 2 6 5" xfId="21400"/>
    <cellStyle name="Note 2 3 2 3 2 2 6 5 2" xfId="21401"/>
    <cellStyle name="Note 2 3 2 3 2 2 6 6" xfId="21402"/>
    <cellStyle name="Note 2 3 2 3 2 2 7" xfId="21403"/>
    <cellStyle name="Note 2 3 2 3 2 2 7 2" xfId="21404"/>
    <cellStyle name="Note 2 3 2 3 2 2 7 2 2" xfId="21405"/>
    <cellStyle name="Note 2 3 2 3 2 2 7 3" xfId="21406"/>
    <cellStyle name="Note 2 3 2 3 2 2 8" xfId="21407"/>
    <cellStyle name="Note 2 3 2 3 2 2 8 2" xfId="21408"/>
    <cellStyle name="Note 2 3 2 3 2 2 9" xfId="21409"/>
    <cellStyle name="Note 2 3 2 3 2 3" xfId="21410"/>
    <cellStyle name="Note 2 3 2 3 2 3 2" xfId="21411"/>
    <cellStyle name="Note 2 3 2 3 2 3 2 2" xfId="21412"/>
    <cellStyle name="Note 2 3 2 3 2 3 2 2 2" xfId="21413"/>
    <cellStyle name="Note 2 3 2 3 2 3 2 3" xfId="21414"/>
    <cellStyle name="Note 2 3 2 3 2 3 3" xfId="21415"/>
    <cellStyle name="Note 2 3 2 3 2 3 3 2" xfId="21416"/>
    <cellStyle name="Note 2 3 2 3 2 3 3 2 2" xfId="21417"/>
    <cellStyle name="Note 2 3 2 3 2 3 3 3" xfId="21418"/>
    <cellStyle name="Note 2 3 2 3 2 3 4" xfId="21419"/>
    <cellStyle name="Note 2 3 2 3 2 3 4 2" xfId="21420"/>
    <cellStyle name="Note 2 3 2 3 2 3 4 2 2" xfId="21421"/>
    <cellStyle name="Note 2 3 2 3 2 3 4 3" xfId="21422"/>
    <cellStyle name="Note 2 3 2 3 2 3 5" xfId="21423"/>
    <cellStyle name="Note 2 3 2 3 2 3 5 2" xfId="21424"/>
    <cellStyle name="Note 2 3 2 3 2 3 5 2 2" xfId="21425"/>
    <cellStyle name="Note 2 3 2 3 2 3 5 3" xfId="21426"/>
    <cellStyle name="Note 2 3 2 3 2 3 6" xfId="21427"/>
    <cellStyle name="Note 2 3 2 3 2 3 6 2" xfId="21428"/>
    <cellStyle name="Note 2 3 2 3 2 3 7" xfId="21429"/>
    <cellStyle name="Note 2 3 2 3 2 4" xfId="21430"/>
    <cellStyle name="Note 2 3 2 3 2 4 2" xfId="21431"/>
    <cellStyle name="Note 2 3 2 3 2 4 2 2" xfId="21432"/>
    <cellStyle name="Note 2 3 2 3 2 4 2 2 2" xfId="21433"/>
    <cellStyle name="Note 2 3 2 3 2 4 2 3" xfId="21434"/>
    <cellStyle name="Note 2 3 2 3 2 4 3" xfId="21435"/>
    <cellStyle name="Note 2 3 2 3 2 4 3 2" xfId="21436"/>
    <cellStyle name="Note 2 3 2 3 2 4 3 2 2" xfId="21437"/>
    <cellStyle name="Note 2 3 2 3 2 4 3 3" xfId="21438"/>
    <cellStyle name="Note 2 3 2 3 2 4 4" xfId="21439"/>
    <cellStyle name="Note 2 3 2 3 2 4 4 2" xfId="21440"/>
    <cellStyle name="Note 2 3 2 3 2 4 4 2 2" xfId="21441"/>
    <cellStyle name="Note 2 3 2 3 2 4 4 3" xfId="21442"/>
    <cellStyle name="Note 2 3 2 3 2 4 5" xfId="21443"/>
    <cellStyle name="Note 2 3 2 3 2 4 5 2" xfId="21444"/>
    <cellStyle name="Note 2 3 2 3 2 4 6" xfId="21445"/>
    <cellStyle name="Note 2 3 2 3 2 5" xfId="21446"/>
    <cellStyle name="Note 2 3 2 3 2 5 2" xfId="21447"/>
    <cellStyle name="Note 2 3 2 3 2 5 2 2" xfId="21448"/>
    <cellStyle name="Note 2 3 2 3 2 5 2 2 2" xfId="21449"/>
    <cellStyle name="Note 2 3 2 3 2 5 2 3" xfId="21450"/>
    <cellStyle name="Note 2 3 2 3 2 5 3" xfId="21451"/>
    <cellStyle name="Note 2 3 2 3 2 5 3 2" xfId="21452"/>
    <cellStyle name="Note 2 3 2 3 2 5 3 2 2" xfId="21453"/>
    <cellStyle name="Note 2 3 2 3 2 5 3 3" xfId="21454"/>
    <cellStyle name="Note 2 3 2 3 2 5 4" xfId="21455"/>
    <cellStyle name="Note 2 3 2 3 2 5 4 2" xfId="21456"/>
    <cellStyle name="Note 2 3 2 3 2 5 4 2 2" xfId="21457"/>
    <cellStyle name="Note 2 3 2 3 2 5 4 3" xfId="21458"/>
    <cellStyle name="Note 2 3 2 3 2 5 5" xfId="21459"/>
    <cellStyle name="Note 2 3 2 3 2 5 5 2" xfId="21460"/>
    <cellStyle name="Note 2 3 2 3 2 5 6" xfId="21461"/>
    <cellStyle name="Note 2 3 2 3 2 6" xfId="21462"/>
    <cellStyle name="Note 2 3 2 3 2 6 2" xfId="21463"/>
    <cellStyle name="Note 2 3 2 3 2 6 2 2" xfId="21464"/>
    <cellStyle name="Note 2 3 2 3 2 6 2 2 2" xfId="21465"/>
    <cellStyle name="Note 2 3 2 3 2 6 2 3" xfId="21466"/>
    <cellStyle name="Note 2 3 2 3 2 6 3" xfId="21467"/>
    <cellStyle name="Note 2 3 2 3 2 6 3 2" xfId="21468"/>
    <cellStyle name="Note 2 3 2 3 2 6 3 2 2" xfId="21469"/>
    <cellStyle name="Note 2 3 2 3 2 6 3 3" xfId="21470"/>
    <cellStyle name="Note 2 3 2 3 2 6 4" xfId="21471"/>
    <cellStyle name="Note 2 3 2 3 2 6 4 2" xfId="21472"/>
    <cellStyle name="Note 2 3 2 3 2 6 4 2 2" xfId="21473"/>
    <cellStyle name="Note 2 3 2 3 2 6 4 3" xfId="21474"/>
    <cellStyle name="Note 2 3 2 3 2 6 5" xfId="21475"/>
    <cellStyle name="Note 2 3 2 3 2 6 5 2" xfId="21476"/>
    <cellStyle name="Note 2 3 2 3 2 6 6" xfId="21477"/>
    <cellStyle name="Note 2 3 2 3 2 7" xfId="21478"/>
    <cellStyle name="Note 2 3 2 3 2 7 2" xfId="21479"/>
    <cellStyle name="Note 2 3 2 3 2 7 2 2" xfId="21480"/>
    <cellStyle name="Note 2 3 2 3 2 7 2 2 2" xfId="21481"/>
    <cellStyle name="Note 2 3 2 3 2 7 2 3" xfId="21482"/>
    <cellStyle name="Note 2 3 2 3 2 7 3" xfId="21483"/>
    <cellStyle name="Note 2 3 2 3 2 7 3 2" xfId="21484"/>
    <cellStyle name="Note 2 3 2 3 2 7 3 2 2" xfId="21485"/>
    <cellStyle name="Note 2 3 2 3 2 7 3 3" xfId="21486"/>
    <cellStyle name="Note 2 3 2 3 2 7 4" xfId="21487"/>
    <cellStyle name="Note 2 3 2 3 2 7 4 2" xfId="21488"/>
    <cellStyle name="Note 2 3 2 3 2 7 4 2 2" xfId="21489"/>
    <cellStyle name="Note 2 3 2 3 2 7 4 3" xfId="21490"/>
    <cellStyle name="Note 2 3 2 3 2 7 5" xfId="21491"/>
    <cellStyle name="Note 2 3 2 3 2 7 5 2" xfId="21492"/>
    <cellStyle name="Note 2 3 2 3 2 7 6" xfId="21493"/>
    <cellStyle name="Note 2 3 2 3 2 8" xfId="21494"/>
    <cellStyle name="Note 2 3 2 3 2 8 2" xfId="21495"/>
    <cellStyle name="Note 2 3 2 3 2 8 2 2" xfId="21496"/>
    <cellStyle name="Note 2 3 2 3 2 8 3" xfId="21497"/>
    <cellStyle name="Note 2 3 2 3 2 9" xfId="21498"/>
    <cellStyle name="Note 2 3 2 3 2 9 2" xfId="21499"/>
    <cellStyle name="Note 2 3 2 3 3" xfId="21500"/>
    <cellStyle name="Note 2 3 2 3 3 2" xfId="21501"/>
    <cellStyle name="Note 2 3 2 3 3 2 2" xfId="21502"/>
    <cellStyle name="Note 2 3 2 3 3 2 2 2" xfId="21503"/>
    <cellStyle name="Note 2 3 2 3 3 2 3" xfId="21504"/>
    <cellStyle name="Note 2 3 2 3 3 3" xfId="21505"/>
    <cellStyle name="Note 2 3 2 3 3 3 2" xfId="21506"/>
    <cellStyle name="Note 2 3 2 3 3 3 2 2" xfId="21507"/>
    <cellStyle name="Note 2 3 2 3 3 3 3" xfId="21508"/>
    <cellStyle name="Note 2 3 2 3 3 4" xfId="21509"/>
    <cellStyle name="Note 2 3 2 3 3 4 2" xfId="21510"/>
    <cellStyle name="Note 2 3 2 3 3 4 2 2" xfId="21511"/>
    <cellStyle name="Note 2 3 2 3 3 4 3" xfId="21512"/>
    <cellStyle name="Note 2 3 2 3 3 5" xfId="21513"/>
    <cellStyle name="Note 2 3 2 3 3 5 2" xfId="21514"/>
    <cellStyle name="Note 2 3 2 3 3 5 2 2" xfId="21515"/>
    <cellStyle name="Note 2 3 2 3 3 5 3" xfId="21516"/>
    <cellStyle name="Note 2 3 2 3 3 6" xfId="21517"/>
    <cellStyle name="Note 2 3 2 3 3 6 2" xfId="21518"/>
    <cellStyle name="Note 2 3 2 3 3 7" xfId="21519"/>
    <cellStyle name="Note 2 3 2 3 4" xfId="21520"/>
    <cellStyle name="Note 2 3 2 3 4 2" xfId="21521"/>
    <cellStyle name="Note 2 3 2 3 4 2 2" xfId="21522"/>
    <cellStyle name="Note 2 3 2 3 4 2 2 2" xfId="21523"/>
    <cellStyle name="Note 2 3 2 3 4 2 3" xfId="21524"/>
    <cellStyle name="Note 2 3 2 3 4 3" xfId="21525"/>
    <cellStyle name="Note 2 3 2 3 4 3 2" xfId="21526"/>
    <cellStyle name="Note 2 3 2 3 4 3 2 2" xfId="21527"/>
    <cellStyle name="Note 2 3 2 3 4 3 3" xfId="21528"/>
    <cellStyle name="Note 2 3 2 3 4 4" xfId="21529"/>
    <cellStyle name="Note 2 3 2 3 4 4 2" xfId="21530"/>
    <cellStyle name="Note 2 3 2 3 4 4 2 2" xfId="21531"/>
    <cellStyle name="Note 2 3 2 3 4 4 3" xfId="21532"/>
    <cellStyle name="Note 2 3 2 3 4 5" xfId="21533"/>
    <cellStyle name="Note 2 3 2 3 4 5 2" xfId="21534"/>
    <cellStyle name="Note 2 3 2 3 4 6" xfId="21535"/>
    <cellStyle name="Note 2 3 2 3 5" xfId="21536"/>
    <cellStyle name="Note 2 3 2 3 5 2" xfId="21537"/>
    <cellStyle name="Note 2 3 2 3 5 2 2" xfId="21538"/>
    <cellStyle name="Note 2 3 2 3 5 2 2 2" xfId="21539"/>
    <cellStyle name="Note 2 3 2 3 5 2 3" xfId="21540"/>
    <cellStyle name="Note 2 3 2 3 5 3" xfId="21541"/>
    <cellStyle name="Note 2 3 2 3 5 3 2" xfId="21542"/>
    <cellStyle name="Note 2 3 2 3 5 3 2 2" xfId="21543"/>
    <cellStyle name="Note 2 3 2 3 5 3 3" xfId="21544"/>
    <cellStyle name="Note 2 3 2 3 5 4" xfId="21545"/>
    <cellStyle name="Note 2 3 2 3 5 4 2" xfId="21546"/>
    <cellStyle name="Note 2 3 2 3 5 4 2 2" xfId="21547"/>
    <cellStyle name="Note 2 3 2 3 5 4 3" xfId="21548"/>
    <cellStyle name="Note 2 3 2 3 5 5" xfId="21549"/>
    <cellStyle name="Note 2 3 2 3 5 5 2" xfId="21550"/>
    <cellStyle name="Note 2 3 2 3 5 6" xfId="21551"/>
    <cellStyle name="Note 2 3 2 3 6" xfId="21552"/>
    <cellStyle name="Note 2 3 2 3 6 2" xfId="21553"/>
    <cellStyle name="Note 2 3 2 3 6 2 2" xfId="21554"/>
    <cellStyle name="Note 2 3 2 3 6 2 2 2" xfId="21555"/>
    <cellStyle name="Note 2 3 2 3 6 2 3" xfId="21556"/>
    <cellStyle name="Note 2 3 2 3 6 3" xfId="21557"/>
    <cellStyle name="Note 2 3 2 3 6 3 2" xfId="21558"/>
    <cellStyle name="Note 2 3 2 3 6 3 2 2" xfId="21559"/>
    <cellStyle name="Note 2 3 2 3 6 3 3" xfId="21560"/>
    <cellStyle name="Note 2 3 2 3 6 4" xfId="21561"/>
    <cellStyle name="Note 2 3 2 3 6 4 2" xfId="21562"/>
    <cellStyle name="Note 2 3 2 3 6 4 2 2" xfId="21563"/>
    <cellStyle name="Note 2 3 2 3 6 4 3" xfId="21564"/>
    <cellStyle name="Note 2 3 2 3 6 5" xfId="21565"/>
    <cellStyle name="Note 2 3 2 3 6 5 2" xfId="21566"/>
    <cellStyle name="Note 2 3 2 3 6 6" xfId="21567"/>
    <cellStyle name="Note 2 3 2 3 7" xfId="21568"/>
    <cellStyle name="Note 2 3 2 3 7 2" xfId="21569"/>
    <cellStyle name="Note 2 3 2 3 7 2 2" xfId="21570"/>
    <cellStyle name="Note 2 3 2 3 7 2 2 2" xfId="21571"/>
    <cellStyle name="Note 2 3 2 3 7 2 3" xfId="21572"/>
    <cellStyle name="Note 2 3 2 3 7 3" xfId="21573"/>
    <cellStyle name="Note 2 3 2 3 7 3 2" xfId="21574"/>
    <cellStyle name="Note 2 3 2 3 7 3 2 2" xfId="21575"/>
    <cellStyle name="Note 2 3 2 3 7 3 3" xfId="21576"/>
    <cellStyle name="Note 2 3 2 3 7 4" xfId="21577"/>
    <cellStyle name="Note 2 3 2 3 7 4 2" xfId="21578"/>
    <cellStyle name="Note 2 3 2 3 7 4 2 2" xfId="21579"/>
    <cellStyle name="Note 2 3 2 3 7 4 3" xfId="21580"/>
    <cellStyle name="Note 2 3 2 3 7 5" xfId="21581"/>
    <cellStyle name="Note 2 3 2 3 7 5 2" xfId="21582"/>
    <cellStyle name="Note 2 3 2 3 7 6" xfId="21583"/>
    <cellStyle name="Note 2 3 2 3 8" xfId="21584"/>
    <cellStyle name="Note 2 3 2 3 8 2" xfId="21585"/>
    <cellStyle name="Note 2 3 2 3 8 2 2" xfId="21586"/>
    <cellStyle name="Note 2 3 2 3 8 3" xfId="21587"/>
    <cellStyle name="Note 2 3 2 3 9" xfId="21588"/>
    <cellStyle name="Note 2 3 2 3 9 2" xfId="21589"/>
    <cellStyle name="Note 2 3 2 4" xfId="21590"/>
    <cellStyle name="Note 2 3 2 4 2" xfId="21591"/>
    <cellStyle name="Note 2 3 2 4 2 2" xfId="21592"/>
    <cellStyle name="Note 2 3 2 4 2 2 2" xfId="21593"/>
    <cellStyle name="Note 2 3 2 4 2 3" xfId="21594"/>
    <cellStyle name="Note 2 3 2 4 3" xfId="21595"/>
    <cellStyle name="Note 2 3 2 4 3 2" xfId="21596"/>
    <cellStyle name="Note 2 3 2 4 3 2 2" xfId="21597"/>
    <cellStyle name="Note 2 3 2 4 3 3" xfId="21598"/>
    <cellStyle name="Note 2 3 2 4 4" xfId="21599"/>
    <cellStyle name="Note 2 3 2 4 4 2" xfId="21600"/>
    <cellStyle name="Note 2 3 2 4 4 2 2" xfId="21601"/>
    <cellStyle name="Note 2 3 2 4 4 3" xfId="21602"/>
    <cellStyle name="Note 2 3 2 4 5" xfId="21603"/>
    <cellStyle name="Note 2 3 2 4 5 2" xfId="21604"/>
    <cellStyle name="Note 2 3 2 4 5 2 2" xfId="21605"/>
    <cellStyle name="Note 2 3 2 4 5 3" xfId="21606"/>
    <cellStyle name="Note 2 3 2 4 6" xfId="21607"/>
    <cellStyle name="Note 2 3 2 4 6 2" xfId="21608"/>
    <cellStyle name="Note 2 3 2 4 7" xfId="21609"/>
    <cellStyle name="Note 2 3 2 5" xfId="21610"/>
    <cellStyle name="Note 2 3 2 5 2" xfId="21611"/>
    <cellStyle name="Note 2 3 2 5 2 2" xfId="21612"/>
    <cellStyle name="Note 2 3 2 5 2 2 2" xfId="21613"/>
    <cellStyle name="Note 2 3 2 5 2 3" xfId="21614"/>
    <cellStyle name="Note 2 3 2 5 3" xfId="21615"/>
    <cellStyle name="Note 2 3 2 5 3 2" xfId="21616"/>
    <cellStyle name="Note 2 3 2 5 3 2 2" xfId="21617"/>
    <cellStyle name="Note 2 3 2 5 3 3" xfId="21618"/>
    <cellStyle name="Note 2 3 2 5 4" xfId="21619"/>
    <cellStyle name="Note 2 3 2 5 4 2" xfId="21620"/>
    <cellStyle name="Note 2 3 2 5 4 2 2" xfId="21621"/>
    <cellStyle name="Note 2 3 2 5 4 3" xfId="21622"/>
    <cellStyle name="Note 2 3 2 5 5" xfId="21623"/>
    <cellStyle name="Note 2 3 2 5 5 2" xfId="21624"/>
    <cellStyle name="Note 2 3 2 5 6" xfId="21625"/>
    <cellStyle name="Note 2 3 2 6" xfId="21626"/>
    <cellStyle name="Note 2 3 2 6 2" xfId="21627"/>
    <cellStyle name="Note 2 3 2 6 2 2" xfId="21628"/>
    <cellStyle name="Note 2 3 2 6 2 2 2" xfId="21629"/>
    <cellStyle name="Note 2 3 2 6 2 3" xfId="21630"/>
    <cellStyle name="Note 2 3 2 6 3" xfId="21631"/>
    <cellStyle name="Note 2 3 2 6 3 2" xfId="21632"/>
    <cellStyle name="Note 2 3 2 6 3 2 2" xfId="21633"/>
    <cellStyle name="Note 2 3 2 6 3 3" xfId="21634"/>
    <cellStyle name="Note 2 3 2 6 4" xfId="21635"/>
    <cellStyle name="Note 2 3 2 6 4 2" xfId="21636"/>
    <cellStyle name="Note 2 3 2 6 4 2 2" xfId="21637"/>
    <cellStyle name="Note 2 3 2 6 4 3" xfId="21638"/>
    <cellStyle name="Note 2 3 2 6 5" xfId="21639"/>
    <cellStyle name="Note 2 3 2 6 5 2" xfId="21640"/>
    <cellStyle name="Note 2 3 2 6 6" xfId="21641"/>
    <cellStyle name="Note 2 3 2 7" xfId="21642"/>
    <cellStyle name="Note 2 3 2 7 2" xfId="21643"/>
    <cellStyle name="Note 2 3 2 7 2 2" xfId="21644"/>
    <cellStyle name="Note 2 3 2 7 2 2 2" xfId="21645"/>
    <cellStyle name="Note 2 3 2 7 2 3" xfId="21646"/>
    <cellStyle name="Note 2 3 2 7 3" xfId="21647"/>
    <cellStyle name="Note 2 3 2 7 3 2" xfId="21648"/>
    <cellStyle name="Note 2 3 2 7 3 2 2" xfId="21649"/>
    <cellStyle name="Note 2 3 2 7 3 3" xfId="21650"/>
    <cellStyle name="Note 2 3 2 7 4" xfId="21651"/>
    <cellStyle name="Note 2 3 2 7 4 2" xfId="21652"/>
    <cellStyle name="Note 2 3 2 7 4 2 2" xfId="21653"/>
    <cellStyle name="Note 2 3 2 7 4 3" xfId="21654"/>
    <cellStyle name="Note 2 3 2 7 5" xfId="21655"/>
    <cellStyle name="Note 2 3 2 7 5 2" xfId="21656"/>
    <cellStyle name="Note 2 3 2 7 6" xfId="21657"/>
    <cellStyle name="Note 2 3 2 8" xfId="21658"/>
    <cellStyle name="Note 2 3 2 8 2" xfId="21659"/>
    <cellStyle name="Note 2 3 2 8 2 2" xfId="21660"/>
    <cellStyle name="Note 2 3 2 8 2 2 2" xfId="21661"/>
    <cellStyle name="Note 2 3 2 8 2 3" xfId="21662"/>
    <cellStyle name="Note 2 3 2 8 3" xfId="21663"/>
    <cellStyle name="Note 2 3 2 8 3 2" xfId="21664"/>
    <cellStyle name="Note 2 3 2 8 3 2 2" xfId="21665"/>
    <cellStyle name="Note 2 3 2 8 3 3" xfId="21666"/>
    <cellStyle name="Note 2 3 2 8 4" xfId="21667"/>
    <cellStyle name="Note 2 3 2 8 4 2" xfId="21668"/>
    <cellStyle name="Note 2 3 2 8 4 2 2" xfId="21669"/>
    <cellStyle name="Note 2 3 2 8 4 3" xfId="21670"/>
    <cellStyle name="Note 2 3 2 8 5" xfId="21671"/>
    <cellStyle name="Note 2 3 2 8 5 2" xfId="21672"/>
    <cellStyle name="Note 2 3 2 8 6" xfId="21673"/>
    <cellStyle name="Note 2 3 2 9" xfId="21674"/>
    <cellStyle name="Note 2 3 2 9 2" xfId="21675"/>
    <cellStyle name="Note 2 3 2 9 2 2" xfId="21676"/>
    <cellStyle name="Note 2 3 2 9 3" xfId="21677"/>
    <cellStyle name="Note 2 3 3" xfId="21678"/>
    <cellStyle name="Note 2 3 3 10" xfId="21679"/>
    <cellStyle name="Note 2 3 3 2" xfId="21680"/>
    <cellStyle name="Note 2 3 3 2 2" xfId="21681"/>
    <cellStyle name="Note 2 3 3 2 2 2" xfId="21682"/>
    <cellStyle name="Note 2 3 3 2 2 2 2" xfId="21683"/>
    <cellStyle name="Note 2 3 3 2 2 2 2 2" xfId="21684"/>
    <cellStyle name="Note 2 3 3 2 2 2 3" xfId="21685"/>
    <cellStyle name="Note 2 3 3 2 2 3" xfId="21686"/>
    <cellStyle name="Note 2 3 3 2 2 3 2" xfId="21687"/>
    <cellStyle name="Note 2 3 3 2 2 3 2 2" xfId="21688"/>
    <cellStyle name="Note 2 3 3 2 2 3 3" xfId="21689"/>
    <cellStyle name="Note 2 3 3 2 2 4" xfId="21690"/>
    <cellStyle name="Note 2 3 3 2 2 4 2" xfId="21691"/>
    <cellStyle name="Note 2 3 3 2 2 4 2 2" xfId="21692"/>
    <cellStyle name="Note 2 3 3 2 2 4 3" xfId="21693"/>
    <cellStyle name="Note 2 3 3 2 2 5" xfId="21694"/>
    <cellStyle name="Note 2 3 3 2 2 5 2" xfId="21695"/>
    <cellStyle name="Note 2 3 3 2 2 5 2 2" xfId="21696"/>
    <cellStyle name="Note 2 3 3 2 2 5 3" xfId="21697"/>
    <cellStyle name="Note 2 3 3 2 2 6" xfId="21698"/>
    <cellStyle name="Note 2 3 3 2 2 6 2" xfId="21699"/>
    <cellStyle name="Note 2 3 3 2 2 7" xfId="21700"/>
    <cellStyle name="Note 2 3 3 2 3" xfId="21701"/>
    <cellStyle name="Note 2 3 3 2 3 2" xfId="21702"/>
    <cellStyle name="Note 2 3 3 2 3 2 2" xfId="21703"/>
    <cellStyle name="Note 2 3 3 2 3 2 2 2" xfId="21704"/>
    <cellStyle name="Note 2 3 3 2 3 2 3" xfId="21705"/>
    <cellStyle name="Note 2 3 3 2 3 3" xfId="21706"/>
    <cellStyle name="Note 2 3 3 2 3 3 2" xfId="21707"/>
    <cellStyle name="Note 2 3 3 2 3 3 2 2" xfId="21708"/>
    <cellStyle name="Note 2 3 3 2 3 3 3" xfId="21709"/>
    <cellStyle name="Note 2 3 3 2 3 4" xfId="21710"/>
    <cellStyle name="Note 2 3 3 2 3 4 2" xfId="21711"/>
    <cellStyle name="Note 2 3 3 2 3 4 2 2" xfId="21712"/>
    <cellStyle name="Note 2 3 3 2 3 4 3" xfId="21713"/>
    <cellStyle name="Note 2 3 3 2 3 5" xfId="21714"/>
    <cellStyle name="Note 2 3 3 2 3 5 2" xfId="21715"/>
    <cellStyle name="Note 2 3 3 2 3 6" xfId="21716"/>
    <cellStyle name="Note 2 3 3 2 4" xfId="21717"/>
    <cellStyle name="Note 2 3 3 2 4 2" xfId="21718"/>
    <cellStyle name="Note 2 3 3 2 4 2 2" xfId="21719"/>
    <cellStyle name="Note 2 3 3 2 4 2 2 2" xfId="21720"/>
    <cellStyle name="Note 2 3 3 2 4 2 3" xfId="21721"/>
    <cellStyle name="Note 2 3 3 2 4 3" xfId="21722"/>
    <cellStyle name="Note 2 3 3 2 4 3 2" xfId="21723"/>
    <cellStyle name="Note 2 3 3 2 4 3 2 2" xfId="21724"/>
    <cellStyle name="Note 2 3 3 2 4 3 3" xfId="21725"/>
    <cellStyle name="Note 2 3 3 2 4 4" xfId="21726"/>
    <cellStyle name="Note 2 3 3 2 4 4 2" xfId="21727"/>
    <cellStyle name="Note 2 3 3 2 4 4 2 2" xfId="21728"/>
    <cellStyle name="Note 2 3 3 2 4 4 3" xfId="21729"/>
    <cellStyle name="Note 2 3 3 2 4 5" xfId="21730"/>
    <cellStyle name="Note 2 3 3 2 4 5 2" xfId="21731"/>
    <cellStyle name="Note 2 3 3 2 4 6" xfId="21732"/>
    <cellStyle name="Note 2 3 3 2 5" xfId="21733"/>
    <cellStyle name="Note 2 3 3 2 5 2" xfId="21734"/>
    <cellStyle name="Note 2 3 3 2 5 2 2" xfId="21735"/>
    <cellStyle name="Note 2 3 3 2 5 2 2 2" xfId="21736"/>
    <cellStyle name="Note 2 3 3 2 5 2 3" xfId="21737"/>
    <cellStyle name="Note 2 3 3 2 5 3" xfId="21738"/>
    <cellStyle name="Note 2 3 3 2 5 3 2" xfId="21739"/>
    <cellStyle name="Note 2 3 3 2 5 3 2 2" xfId="21740"/>
    <cellStyle name="Note 2 3 3 2 5 3 3" xfId="21741"/>
    <cellStyle name="Note 2 3 3 2 5 4" xfId="21742"/>
    <cellStyle name="Note 2 3 3 2 5 4 2" xfId="21743"/>
    <cellStyle name="Note 2 3 3 2 5 4 2 2" xfId="21744"/>
    <cellStyle name="Note 2 3 3 2 5 4 3" xfId="21745"/>
    <cellStyle name="Note 2 3 3 2 5 5" xfId="21746"/>
    <cellStyle name="Note 2 3 3 2 5 5 2" xfId="21747"/>
    <cellStyle name="Note 2 3 3 2 5 6" xfId="21748"/>
    <cellStyle name="Note 2 3 3 2 6" xfId="21749"/>
    <cellStyle name="Note 2 3 3 2 6 2" xfId="21750"/>
    <cellStyle name="Note 2 3 3 2 6 2 2" xfId="21751"/>
    <cellStyle name="Note 2 3 3 2 6 2 2 2" xfId="21752"/>
    <cellStyle name="Note 2 3 3 2 6 2 3" xfId="21753"/>
    <cellStyle name="Note 2 3 3 2 6 3" xfId="21754"/>
    <cellStyle name="Note 2 3 3 2 6 3 2" xfId="21755"/>
    <cellStyle name="Note 2 3 3 2 6 3 2 2" xfId="21756"/>
    <cellStyle name="Note 2 3 3 2 6 3 3" xfId="21757"/>
    <cellStyle name="Note 2 3 3 2 6 4" xfId="21758"/>
    <cellStyle name="Note 2 3 3 2 6 4 2" xfId="21759"/>
    <cellStyle name="Note 2 3 3 2 6 4 2 2" xfId="21760"/>
    <cellStyle name="Note 2 3 3 2 6 4 3" xfId="21761"/>
    <cellStyle name="Note 2 3 3 2 6 5" xfId="21762"/>
    <cellStyle name="Note 2 3 3 2 6 5 2" xfId="21763"/>
    <cellStyle name="Note 2 3 3 2 6 6" xfId="21764"/>
    <cellStyle name="Note 2 3 3 2 7" xfId="21765"/>
    <cellStyle name="Note 2 3 3 2 7 2" xfId="21766"/>
    <cellStyle name="Note 2 3 3 2 7 2 2" xfId="21767"/>
    <cellStyle name="Note 2 3 3 2 7 3" xfId="21768"/>
    <cellStyle name="Note 2 3 3 2 8" xfId="21769"/>
    <cellStyle name="Note 2 3 3 2 8 2" xfId="21770"/>
    <cellStyle name="Note 2 3 3 2 9" xfId="21771"/>
    <cellStyle name="Note 2 3 3 3" xfId="21772"/>
    <cellStyle name="Note 2 3 3 3 2" xfId="21773"/>
    <cellStyle name="Note 2 3 3 3 2 2" xfId="21774"/>
    <cellStyle name="Note 2 3 3 3 2 2 2" xfId="21775"/>
    <cellStyle name="Note 2 3 3 3 2 3" xfId="21776"/>
    <cellStyle name="Note 2 3 3 3 3" xfId="21777"/>
    <cellStyle name="Note 2 3 3 3 3 2" xfId="21778"/>
    <cellStyle name="Note 2 3 3 3 3 2 2" xfId="21779"/>
    <cellStyle name="Note 2 3 3 3 3 3" xfId="21780"/>
    <cellStyle name="Note 2 3 3 3 4" xfId="21781"/>
    <cellStyle name="Note 2 3 3 3 4 2" xfId="21782"/>
    <cellStyle name="Note 2 3 3 3 4 2 2" xfId="21783"/>
    <cellStyle name="Note 2 3 3 3 4 3" xfId="21784"/>
    <cellStyle name="Note 2 3 3 3 5" xfId="21785"/>
    <cellStyle name="Note 2 3 3 3 5 2" xfId="21786"/>
    <cellStyle name="Note 2 3 3 3 5 2 2" xfId="21787"/>
    <cellStyle name="Note 2 3 3 3 5 3" xfId="21788"/>
    <cellStyle name="Note 2 3 3 3 6" xfId="21789"/>
    <cellStyle name="Note 2 3 3 3 6 2" xfId="21790"/>
    <cellStyle name="Note 2 3 3 3 7" xfId="21791"/>
    <cellStyle name="Note 2 3 3 4" xfId="21792"/>
    <cellStyle name="Note 2 3 3 4 2" xfId="21793"/>
    <cellStyle name="Note 2 3 3 4 2 2" xfId="21794"/>
    <cellStyle name="Note 2 3 3 4 2 2 2" xfId="21795"/>
    <cellStyle name="Note 2 3 3 4 2 3" xfId="21796"/>
    <cellStyle name="Note 2 3 3 4 3" xfId="21797"/>
    <cellStyle name="Note 2 3 3 4 3 2" xfId="21798"/>
    <cellStyle name="Note 2 3 3 4 3 2 2" xfId="21799"/>
    <cellStyle name="Note 2 3 3 4 3 3" xfId="21800"/>
    <cellStyle name="Note 2 3 3 4 4" xfId="21801"/>
    <cellStyle name="Note 2 3 3 4 4 2" xfId="21802"/>
    <cellStyle name="Note 2 3 3 4 4 2 2" xfId="21803"/>
    <cellStyle name="Note 2 3 3 4 4 3" xfId="21804"/>
    <cellStyle name="Note 2 3 3 4 5" xfId="21805"/>
    <cellStyle name="Note 2 3 3 4 5 2" xfId="21806"/>
    <cellStyle name="Note 2 3 3 4 6" xfId="21807"/>
    <cellStyle name="Note 2 3 3 5" xfId="21808"/>
    <cellStyle name="Note 2 3 3 5 2" xfId="21809"/>
    <cellStyle name="Note 2 3 3 5 2 2" xfId="21810"/>
    <cellStyle name="Note 2 3 3 5 2 2 2" xfId="21811"/>
    <cellStyle name="Note 2 3 3 5 2 3" xfId="21812"/>
    <cellStyle name="Note 2 3 3 5 3" xfId="21813"/>
    <cellStyle name="Note 2 3 3 5 3 2" xfId="21814"/>
    <cellStyle name="Note 2 3 3 5 3 2 2" xfId="21815"/>
    <cellStyle name="Note 2 3 3 5 3 3" xfId="21816"/>
    <cellStyle name="Note 2 3 3 5 4" xfId="21817"/>
    <cellStyle name="Note 2 3 3 5 4 2" xfId="21818"/>
    <cellStyle name="Note 2 3 3 5 4 2 2" xfId="21819"/>
    <cellStyle name="Note 2 3 3 5 4 3" xfId="21820"/>
    <cellStyle name="Note 2 3 3 5 5" xfId="21821"/>
    <cellStyle name="Note 2 3 3 5 5 2" xfId="21822"/>
    <cellStyle name="Note 2 3 3 5 6" xfId="21823"/>
    <cellStyle name="Note 2 3 3 6" xfId="21824"/>
    <cellStyle name="Note 2 3 3 6 2" xfId="21825"/>
    <cellStyle name="Note 2 3 3 6 2 2" xfId="21826"/>
    <cellStyle name="Note 2 3 3 6 2 2 2" xfId="21827"/>
    <cellStyle name="Note 2 3 3 6 2 3" xfId="21828"/>
    <cellStyle name="Note 2 3 3 6 3" xfId="21829"/>
    <cellStyle name="Note 2 3 3 6 3 2" xfId="21830"/>
    <cellStyle name="Note 2 3 3 6 3 2 2" xfId="21831"/>
    <cellStyle name="Note 2 3 3 6 3 3" xfId="21832"/>
    <cellStyle name="Note 2 3 3 6 4" xfId="21833"/>
    <cellStyle name="Note 2 3 3 6 4 2" xfId="21834"/>
    <cellStyle name="Note 2 3 3 6 4 2 2" xfId="21835"/>
    <cellStyle name="Note 2 3 3 6 4 3" xfId="21836"/>
    <cellStyle name="Note 2 3 3 6 5" xfId="21837"/>
    <cellStyle name="Note 2 3 3 6 5 2" xfId="21838"/>
    <cellStyle name="Note 2 3 3 6 6" xfId="21839"/>
    <cellStyle name="Note 2 3 3 7" xfId="21840"/>
    <cellStyle name="Note 2 3 3 7 2" xfId="21841"/>
    <cellStyle name="Note 2 3 3 7 2 2" xfId="21842"/>
    <cellStyle name="Note 2 3 3 7 2 2 2" xfId="21843"/>
    <cellStyle name="Note 2 3 3 7 2 3" xfId="21844"/>
    <cellStyle name="Note 2 3 3 7 3" xfId="21845"/>
    <cellStyle name="Note 2 3 3 7 3 2" xfId="21846"/>
    <cellStyle name="Note 2 3 3 7 3 2 2" xfId="21847"/>
    <cellStyle name="Note 2 3 3 7 3 3" xfId="21848"/>
    <cellStyle name="Note 2 3 3 7 4" xfId="21849"/>
    <cellStyle name="Note 2 3 3 7 4 2" xfId="21850"/>
    <cellStyle name="Note 2 3 3 7 4 2 2" xfId="21851"/>
    <cellStyle name="Note 2 3 3 7 4 3" xfId="21852"/>
    <cellStyle name="Note 2 3 3 7 5" xfId="21853"/>
    <cellStyle name="Note 2 3 3 7 5 2" xfId="21854"/>
    <cellStyle name="Note 2 3 3 7 6" xfId="21855"/>
    <cellStyle name="Note 2 3 3 8" xfId="21856"/>
    <cellStyle name="Note 2 3 3 8 2" xfId="21857"/>
    <cellStyle name="Note 2 3 3 8 2 2" xfId="21858"/>
    <cellStyle name="Note 2 3 3 8 3" xfId="21859"/>
    <cellStyle name="Note 2 3 3 9" xfId="21860"/>
    <cellStyle name="Note 2 3 3 9 2" xfId="21861"/>
    <cellStyle name="Note 2 3 4" xfId="21862"/>
    <cellStyle name="Note 2 3 4 2" xfId="21863"/>
    <cellStyle name="Note 2 3 4 2 2" xfId="21864"/>
    <cellStyle name="Note 2 3 4 2 2 2" xfId="21865"/>
    <cellStyle name="Note 2 3 4 2 3" xfId="21866"/>
    <cellStyle name="Note 2 3 4 3" xfId="21867"/>
    <cellStyle name="Note 2 3 4 3 2" xfId="21868"/>
    <cellStyle name="Note 2 3 4 3 2 2" xfId="21869"/>
    <cellStyle name="Note 2 3 4 3 3" xfId="21870"/>
    <cellStyle name="Note 2 3 4 4" xfId="21871"/>
    <cellStyle name="Note 2 3 4 4 2" xfId="21872"/>
    <cellStyle name="Note 2 3 4 4 2 2" xfId="21873"/>
    <cellStyle name="Note 2 3 4 4 3" xfId="21874"/>
    <cellStyle name="Note 2 3 4 5" xfId="21875"/>
    <cellStyle name="Note 2 3 4 5 2" xfId="21876"/>
    <cellStyle name="Note 2 3 4 5 2 2" xfId="21877"/>
    <cellStyle name="Note 2 3 4 5 3" xfId="21878"/>
    <cellStyle name="Note 2 3 4 6" xfId="21879"/>
    <cellStyle name="Note 2 3 4 6 2" xfId="21880"/>
    <cellStyle name="Note 2 3 4 7" xfId="21881"/>
    <cellStyle name="Note 2 3 5" xfId="21882"/>
    <cellStyle name="Note 2 3 5 2" xfId="21883"/>
    <cellStyle name="Note 2 3 5 2 2" xfId="21884"/>
    <cellStyle name="Note 2 3 5 2 2 2" xfId="21885"/>
    <cellStyle name="Note 2 3 5 2 3" xfId="21886"/>
    <cellStyle name="Note 2 3 5 3" xfId="21887"/>
    <cellStyle name="Note 2 3 5 3 2" xfId="21888"/>
    <cellStyle name="Note 2 3 5 3 2 2" xfId="21889"/>
    <cellStyle name="Note 2 3 5 3 3" xfId="21890"/>
    <cellStyle name="Note 2 3 5 4" xfId="21891"/>
    <cellStyle name="Note 2 3 5 4 2" xfId="21892"/>
    <cellStyle name="Note 2 3 5 4 2 2" xfId="21893"/>
    <cellStyle name="Note 2 3 5 4 3" xfId="21894"/>
    <cellStyle name="Note 2 3 5 5" xfId="21895"/>
    <cellStyle name="Note 2 3 5 5 2" xfId="21896"/>
    <cellStyle name="Note 2 3 5 6" xfId="21897"/>
    <cellStyle name="Note 2 3 6" xfId="21898"/>
    <cellStyle name="Note 2 3 6 2" xfId="21899"/>
    <cellStyle name="Note 2 3 6 2 2" xfId="21900"/>
    <cellStyle name="Note 2 3 6 2 2 2" xfId="21901"/>
    <cellStyle name="Note 2 3 6 2 3" xfId="21902"/>
    <cellStyle name="Note 2 3 6 3" xfId="21903"/>
    <cellStyle name="Note 2 3 6 3 2" xfId="21904"/>
    <cellStyle name="Note 2 3 6 3 2 2" xfId="21905"/>
    <cellStyle name="Note 2 3 6 3 3" xfId="21906"/>
    <cellStyle name="Note 2 3 6 4" xfId="21907"/>
    <cellStyle name="Note 2 3 6 4 2" xfId="21908"/>
    <cellStyle name="Note 2 3 6 4 2 2" xfId="21909"/>
    <cellStyle name="Note 2 3 6 4 3" xfId="21910"/>
    <cellStyle name="Note 2 3 6 5" xfId="21911"/>
    <cellStyle name="Note 2 3 6 5 2" xfId="21912"/>
    <cellStyle name="Note 2 3 6 6" xfId="21913"/>
    <cellStyle name="Note 2 3 7" xfId="21914"/>
    <cellStyle name="Note 2 3 7 2" xfId="21915"/>
    <cellStyle name="Note 2 3 7 2 2" xfId="21916"/>
    <cellStyle name="Note 2 3 7 2 2 2" xfId="21917"/>
    <cellStyle name="Note 2 3 7 2 3" xfId="21918"/>
    <cellStyle name="Note 2 3 7 3" xfId="21919"/>
    <cellStyle name="Note 2 3 7 3 2" xfId="21920"/>
    <cellStyle name="Note 2 3 7 3 2 2" xfId="21921"/>
    <cellStyle name="Note 2 3 7 3 3" xfId="21922"/>
    <cellStyle name="Note 2 3 7 4" xfId="21923"/>
    <cellStyle name="Note 2 3 7 4 2" xfId="21924"/>
    <cellStyle name="Note 2 3 7 4 2 2" xfId="21925"/>
    <cellStyle name="Note 2 3 7 4 3" xfId="21926"/>
    <cellStyle name="Note 2 3 7 5" xfId="21927"/>
    <cellStyle name="Note 2 3 7 5 2" xfId="21928"/>
    <cellStyle name="Note 2 3 7 6" xfId="21929"/>
    <cellStyle name="Note 2 3 8" xfId="21930"/>
    <cellStyle name="Note 2 3 8 2" xfId="21931"/>
    <cellStyle name="Note 2 3 8 2 2" xfId="21932"/>
    <cellStyle name="Note 2 3 8 2 2 2" xfId="21933"/>
    <cellStyle name="Note 2 3 8 2 3" xfId="21934"/>
    <cellStyle name="Note 2 3 8 3" xfId="21935"/>
    <cellStyle name="Note 2 3 8 3 2" xfId="21936"/>
    <cellStyle name="Note 2 3 8 3 2 2" xfId="21937"/>
    <cellStyle name="Note 2 3 8 3 3" xfId="21938"/>
    <cellStyle name="Note 2 3 8 4" xfId="21939"/>
    <cellStyle name="Note 2 3 8 4 2" xfId="21940"/>
    <cellStyle name="Note 2 3 8 4 2 2" xfId="21941"/>
    <cellStyle name="Note 2 3 8 4 3" xfId="21942"/>
    <cellStyle name="Note 2 3 8 5" xfId="21943"/>
    <cellStyle name="Note 2 3 8 5 2" xfId="21944"/>
    <cellStyle name="Note 2 3 8 6" xfId="21945"/>
    <cellStyle name="Note 2 3 9" xfId="21946"/>
    <cellStyle name="Note 2 3 9 2" xfId="21947"/>
    <cellStyle name="Note 2 3 9 2 2" xfId="21948"/>
    <cellStyle name="Note 2 3 9 3" xfId="21949"/>
    <cellStyle name="Note 2 4" xfId="21950"/>
    <cellStyle name="Note 2 4 10" xfId="21951"/>
    <cellStyle name="Note 2 4 10 2" xfId="21952"/>
    <cellStyle name="Note 2 4 11" xfId="21953"/>
    <cellStyle name="Note 2 4 2" xfId="21954"/>
    <cellStyle name="Note 2 4 2 10" xfId="21955"/>
    <cellStyle name="Note 2 4 2 10 2" xfId="21956"/>
    <cellStyle name="Note 2 4 2 11" xfId="21957"/>
    <cellStyle name="Note 2 4 2 2" xfId="21958"/>
    <cellStyle name="Note 2 4 2 2 10" xfId="21959"/>
    <cellStyle name="Note 2 4 2 2 2" xfId="21960"/>
    <cellStyle name="Note 2 4 2 2 2 10" xfId="21961"/>
    <cellStyle name="Note 2 4 2 2 2 2" xfId="21962"/>
    <cellStyle name="Note 2 4 2 2 2 2 2" xfId="21963"/>
    <cellStyle name="Note 2 4 2 2 2 2 2 2" xfId="21964"/>
    <cellStyle name="Note 2 4 2 2 2 2 2 2 2" xfId="21965"/>
    <cellStyle name="Note 2 4 2 2 2 2 2 2 2 2" xfId="21966"/>
    <cellStyle name="Note 2 4 2 2 2 2 2 2 3" xfId="21967"/>
    <cellStyle name="Note 2 4 2 2 2 2 2 3" xfId="21968"/>
    <cellStyle name="Note 2 4 2 2 2 2 2 3 2" xfId="21969"/>
    <cellStyle name="Note 2 4 2 2 2 2 2 3 2 2" xfId="21970"/>
    <cellStyle name="Note 2 4 2 2 2 2 2 3 3" xfId="21971"/>
    <cellStyle name="Note 2 4 2 2 2 2 2 4" xfId="21972"/>
    <cellStyle name="Note 2 4 2 2 2 2 2 4 2" xfId="21973"/>
    <cellStyle name="Note 2 4 2 2 2 2 2 4 2 2" xfId="21974"/>
    <cellStyle name="Note 2 4 2 2 2 2 2 4 3" xfId="21975"/>
    <cellStyle name="Note 2 4 2 2 2 2 2 5" xfId="21976"/>
    <cellStyle name="Note 2 4 2 2 2 2 2 5 2" xfId="21977"/>
    <cellStyle name="Note 2 4 2 2 2 2 2 5 2 2" xfId="21978"/>
    <cellStyle name="Note 2 4 2 2 2 2 2 5 3" xfId="21979"/>
    <cellStyle name="Note 2 4 2 2 2 2 2 6" xfId="21980"/>
    <cellStyle name="Note 2 4 2 2 2 2 2 6 2" xfId="21981"/>
    <cellStyle name="Note 2 4 2 2 2 2 2 7" xfId="21982"/>
    <cellStyle name="Note 2 4 2 2 2 2 3" xfId="21983"/>
    <cellStyle name="Note 2 4 2 2 2 2 3 2" xfId="21984"/>
    <cellStyle name="Note 2 4 2 2 2 2 3 2 2" xfId="21985"/>
    <cellStyle name="Note 2 4 2 2 2 2 3 2 2 2" xfId="21986"/>
    <cellStyle name="Note 2 4 2 2 2 2 3 2 3" xfId="21987"/>
    <cellStyle name="Note 2 4 2 2 2 2 3 3" xfId="21988"/>
    <cellStyle name="Note 2 4 2 2 2 2 3 3 2" xfId="21989"/>
    <cellStyle name="Note 2 4 2 2 2 2 3 3 2 2" xfId="21990"/>
    <cellStyle name="Note 2 4 2 2 2 2 3 3 3" xfId="21991"/>
    <cellStyle name="Note 2 4 2 2 2 2 3 4" xfId="21992"/>
    <cellStyle name="Note 2 4 2 2 2 2 3 4 2" xfId="21993"/>
    <cellStyle name="Note 2 4 2 2 2 2 3 4 2 2" xfId="21994"/>
    <cellStyle name="Note 2 4 2 2 2 2 3 4 3" xfId="21995"/>
    <cellStyle name="Note 2 4 2 2 2 2 3 5" xfId="21996"/>
    <cellStyle name="Note 2 4 2 2 2 2 3 5 2" xfId="21997"/>
    <cellStyle name="Note 2 4 2 2 2 2 3 6" xfId="21998"/>
    <cellStyle name="Note 2 4 2 2 2 2 4" xfId="21999"/>
    <cellStyle name="Note 2 4 2 2 2 2 4 2" xfId="22000"/>
    <cellStyle name="Note 2 4 2 2 2 2 4 2 2" xfId="22001"/>
    <cellStyle name="Note 2 4 2 2 2 2 4 2 2 2" xfId="22002"/>
    <cellStyle name="Note 2 4 2 2 2 2 4 2 3" xfId="22003"/>
    <cellStyle name="Note 2 4 2 2 2 2 4 3" xfId="22004"/>
    <cellStyle name="Note 2 4 2 2 2 2 4 3 2" xfId="22005"/>
    <cellStyle name="Note 2 4 2 2 2 2 4 3 2 2" xfId="22006"/>
    <cellStyle name="Note 2 4 2 2 2 2 4 3 3" xfId="22007"/>
    <cellStyle name="Note 2 4 2 2 2 2 4 4" xfId="22008"/>
    <cellStyle name="Note 2 4 2 2 2 2 4 4 2" xfId="22009"/>
    <cellStyle name="Note 2 4 2 2 2 2 4 4 2 2" xfId="22010"/>
    <cellStyle name="Note 2 4 2 2 2 2 4 4 3" xfId="22011"/>
    <cellStyle name="Note 2 4 2 2 2 2 4 5" xfId="22012"/>
    <cellStyle name="Note 2 4 2 2 2 2 4 5 2" xfId="22013"/>
    <cellStyle name="Note 2 4 2 2 2 2 4 6" xfId="22014"/>
    <cellStyle name="Note 2 4 2 2 2 2 5" xfId="22015"/>
    <cellStyle name="Note 2 4 2 2 2 2 5 2" xfId="22016"/>
    <cellStyle name="Note 2 4 2 2 2 2 5 2 2" xfId="22017"/>
    <cellStyle name="Note 2 4 2 2 2 2 5 2 2 2" xfId="22018"/>
    <cellStyle name="Note 2 4 2 2 2 2 5 2 3" xfId="22019"/>
    <cellStyle name="Note 2 4 2 2 2 2 5 3" xfId="22020"/>
    <cellStyle name="Note 2 4 2 2 2 2 5 3 2" xfId="22021"/>
    <cellStyle name="Note 2 4 2 2 2 2 5 3 2 2" xfId="22022"/>
    <cellStyle name="Note 2 4 2 2 2 2 5 3 3" xfId="22023"/>
    <cellStyle name="Note 2 4 2 2 2 2 5 4" xfId="22024"/>
    <cellStyle name="Note 2 4 2 2 2 2 5 4 2" xfId="22025"/>
    <cellStyle name="Note 2 4 2 2 2 2 5 4 2 2" xfId="22026"/>
    <cellStyle name="Note 2 4 2 2 2 2 5 4 3" xfId="22027"/>
    <cellStyle name="Note 2 4 2 2 2 2 5 5" xfId="22028"/>
    <cellStyle name="Note 2 4 2 2 2 2 5 5 2" xfId="22029"/>
    <cellStyle name="Note 2 4 2 2 2 2 5 6" xfId="22030"/>
    <cellStyle name="Note 2 4 2 2 2 2 6" xfId="22031"/>
    <cellStyle name="Note 2 4 2 2 2 2 6 2" xfId="22032"/>
    <cellStyle name="Note 2 4 2 2 2 2 6 2 2" xfId="22033"/>
    <cellStyle name="Note 2 4 2 2 2 2 6 2 2 2" xfId="22034"/>
    <cellStyle name="Note 2 4 2 2 2 2 6 2 3" xfId="22035"/>
    <cellStyle name="Note 2 4 2 2 2 2 6 3" xfId="22036"/>
    <cellStyle name="Note 2 4 2 2 2 2 6 3 2" xfId="22037"/>
    <cellStyle name="Note 2 4 2 2 2 2 6 3 2 2" xfId="22038"/>
    <cellStyle name="Note 2 4 2 2 2 2 6 3 3" xfId="22039"/>
    <cellStyle name="Note 2 4 2 2 2 2 6 4" xfId="22040"/>
    <cellStyle name="Note 2 4 2 2 2 2 6 4 2" xfId="22041"/>
    <cellStyle name="Note 2 4 2 2 2 2 6 4 2 2" xfId="22042"/>
    <cellStyle name="Note 2 4 2 2 2 2 6 4 3" xfId="22043"/>
    <cellStyle name="Note 2 4 2 2 2 2 6 5" xfId="22044"/>
    <cellStyle name="Note 2 4 2 2 2 2 6 5 2" xfId="22045"/>
    <cellStyle name="Note 2 4 2 2 2 2 6 6" xfId="22046"/>
    <cellStyle name="Note 2 4 2 2 2 2 7" xfId="22047"/>
    <cellStyle name="Note 2 4 2 2 2 2 7 2" xfId="22048"/>
    <cellStyle name="Note 2 4 2 2 2 2 7 2 2" xfId="22049"/>
    <cellStyle name="Note 2 4 2 2 2 2 7 3" xfId="22050"/>
    <cellStyle name="Note 2 4 2 2 2 2 8" xfId="22051"/>
    <cellStyle name="Note 2 4 2 2 2 2 8 2" xfId="22052"/>
    <cellStyle name="Note 2 4 2 2 2 2 9" xfId="22053"/>
    <cellStyle name="Note 2 4 2 2 2 3" xfId="22054"/>
    <cellStyle name="Note 2 4 2 2 2 3 2" xfId="22055"/>
    <cellStyle name="Note 2 4 2 2 2 3 2 2" xfId="22056"/>
    <cellStyle name="Note 2 4 2 2 2 3 2 2 2" xfId="22057"/>
    <cellStyle name="Note 2 4 2 2 2 3 2 3" xfId="22058"/>
    <cellStyle name="Note 2 4 2 2 2 3 3" xfId="22059"/>
    <cellStyle name="Note 2 4 2 2 2 3 3 2" xfId="22060"/>
    <cellStyle name="Note 2 4 2 2 2 3 3 2 2" xfId="22061"/>
    <cellStyle name="Note 2 4 2 2 2 3 3 3" xfId="22062"/>
    <cellStyle name="Note 2 4 2 2 2 3 4" xfId="22063"/>
    <cellStyle name="Note 2 4 2 2 2 3 4 2" xfId="22064"/>
    <cellStyle name="Note 2 4 2 2 2 3 4 2 2" xfId="22065"/>
    <cellStyle name="Note 2 4 2 2 2 3 4 3" xfId="22066"/>
    <cellStyle name="Note 2 4 2 2 2 3 5" xfId="22067"/>
    <cellStyle name="Note 2 4 2 2 2 3 5 2" xfId="22068"/>
    <cellStyle name="Note 2 4 2 2 2 3 5 2 2" xfId="22069"/>
    <cellStyle name="Note 2 4 2 2 2 3 5 3" xfId="22070"/>
    <cellStyle name="Note 2 4 2 2 2 3 6" xfId="22071"/>
    <cellStyle name="Note 2 4 2 2 2 3 6 2" xfId="22072"/>
    <cellStyle name="Note 2 4 2 2 2 3 7" xfId="22073"/>
    <cellStyle name="Note 2 4 2 2 2 4" xfId="22074"/>
    <cellStyle name="Note 2 4 2 2 2 4 2" xfId="22075"/>
    <cellStyle name="Note 2 4 2 2 2 4 2 2" xfId="22076"/>
    <cellStyle name="Note 2 4 2 2 2 4 2 2 2" xfId="22077"/>
    <cellStyle name="Note 2 4 2 2 2 4 2 3" xfId="22078"/>
    <cellStyle name="Note 2 4 2 2 2 4 3" xfId="22079"/>
    <cellStyle name="Note 2 4 2 2 2 4 3 2" xfId="22080"/>
    <cellStyle name="Note 2 4 2 2 2 4 3 2 2" xfId="22081"/>
    <cellStyle name="Note 2 4 2 2 2 4 3 3" xfId="22082"/>
    <cellStyle name="Note 2 4 2 2 2 4 4" xfId="22083"/>
    <cellStyle name="Note 2 4 2 2 2 4 4 2" xfId="22084"/>
    <cellStyle name="Note 2 4 2 2 2 4 4 2 2" xfId="22085"/>
    <cellStyle name="Note 2 4 2 2 2 4 4 3" xfId="22086"/>
    <cellStyle name="Note 2 4 2 2 2 4 5" xfId="22087"/>
    <cellStyle name="Note 2 4 2 2 2 4 5 2" xfId="22088"/>
    <cellStyle name="Note 2 4 2 2 2 4 6" xfId="22089"/>
    <cellStyle name="Note 2 4 2 2 2 5" xfId="22090"/>
    <cellStyle name="Note 2 4 2 2 2 5 2" xfId="22091"/>
    <cellStyle name="Note 2 4 2 2 2 5 2 2" xfId="22092"/>
    <cellStyle name="Note 2 4 2 2 2 5 2 2 2" xfId="22093"/>
    <cellStyle name="Note 2 4 2 2 2 5 2 3" xfId="22094"/>
    <cellStyle name="Note 2 4 2 2 2 5 3" xfId="22095"/>
    <cellStyle name="Note 2 4 2 2 2 5 3 2" xfId="22096"/>
    <cellStyle name="Note 2 4 2 2 2 5 3 2 2" xfId="22097"/>
    <cellStyle name="Note 2 4 2 2 2 5 3 3" xfId="22098"/>
    <cellStyle name="Note 2 4 2 2 2 5 4" xfId="22099"/>
    <cellStyle name="Note 2 4 2 2 2 5 4 2" xfId="22100"/>
    <cellStyle name="Note 2 4 2 2 2 5 4 2 2" xfId="22101"/>
    <cellStyle name="Note 2 4 2 2 2 5 4 3" xfId="22102"/>
    <cellStyle name="Note 2 4 2 2 2 5 5" xfId="22103"/>
    <cellStyle name="Note 2 4 2 2 2 5 5 2" xfId="22104"/>
    <cellStyle name="Note 2 4 2 2 2 5 6" xfId="22105"/>
    <cellStyle name="Note 2 4 2 2 2 6" xfId="22106"/>
    <cellStyle name="Note 2 4 2 2 2 6 2" xfId="22107"/>
    <cellStyle name="Note 2 4 2 2 2 6 2 2" xfId="22108"/>
    <cellStyle name="Note 2 4 2 2 2 6 2 2 2" xfId="22109"/>
    <cellStyle name="Note 2 4 2 2 2 6 2 3" xfId="22110"/>
    <cellStyle name="Note 2 4 2 2 2 6 3" xfId="22111"/>
    <cellStyle name="Note 2 4 2 2 2 6 3 2" xfId="22112"/>
    <cellStyle name="Note 2 4 2 2 2 6 3 2 2" xfId="22113"/>
    <cellStyle name="Note 2 4 2 2 2 6 3 3" xfId="22114"/>
    <cellStyle name="Note 2 4 2 2 2 6 4" xfId="22115"/>
    <cellStyle name="Note 2 4 2 2 2 6 4 2" xfId="22116"/>
    <cellStyle name="Note 2 4 2 2 2 6 4 2 2" xfId="22117"/>
    <cellStyle name="Note 2 4 2 2 2 6 4 3" xfId="22118"/>
    <cellStyle name="Note 2 4 2 2 2 6 5" xfId="22119"/>
    <cellStyle name="Note 2 4 2 2 2 6 5 2" xfId="22120"/>
    <cellStyle name="Note 2 4 2 2 2 6 6" xfId="22121"/>
    <cellStyle name="Note 2 4 2 2 2 7" xfId="22122"/>
    <cellStyle name="Note 2 4 2 2 2 7 2" xfId="22123"/>
    <cellStyle name="Note 2 4 2 2 2 7 2 2" xfId="22124"/>
    <cellStyle name="Note 2 4 2 2 2 7 2 2 2" xfId="22125"/>
    <cellStyle name="Note 2 4 2 2 2 7 2 3" xfId="22126"/>
    <cellStyle name="Note 2 4 2 2 2 7 3" xfId="22127"/>
    <cellStyle name="Note 2 4 2 2 2 7 3 2" xfId="22128"/>
    <cellStyle name="Note 2 4 2 2 2 7 3 2 2" xfId="22129"/>
    <cellStyle name="Note 2 4 2 2 2 7 3 3" xfId="22130"/>
    <cellStyle name="Note 2 4 2 2 2 7 4" xfId="22131"/>
    <cellStyle name="Note 2 4 2 2 2 7 4 2" xfId="22132"/>
    <cellStyle name="Note 2 4 2 2 2 7 4 2 2" xfId="22133"/>
    <cellStyle name="Note 2 4 2 2 2 7 4 3" xfId="22134"/>
    <cellStyle name="Note 2 4 2 2 2 7 5" xfId="22135"/>
    <cellStyle name="Note 2 4 2 2 2 7 5 2" xfId="22136"/>
    <cellStyle name="Note 2 4 2 2 2 7 6" xfId="22137"/>
    <cellStyle name="Note 2 4 2 2 2 8" xfId="22138"/>
    <cellStyle name="Note 2 4 2 2 2 8 2" xfId="22139"/>
    <cellStyle name="Note 2 4 2 2 2 8 2 2" xfId="22140"/>
    <cellStyle name="Note 2 4 2 2 2 8 3" xfId="22141"/>
    <cellStyle name="Note 2 4 2 2 2 9" xfId="22142"/>
    <cellStyle name="Note 2 4 2 2 2 9 2" xfId="22143"/>
    <cellStyle name="Note 2 4 2 2 3" xfId="22144"/>
    <cellStyle name="Note 2 4 2 2 3 2" xfId="22145"/>
    <cellStyle name="Note 2 4 2 2 3 2 2" xfId="22146"/>
    <cellStyle name="Note 2 4 2 2 3 2 2 2" xfId="22147"/>
    <cellStyle name="Note 2 4 2 2 3 2 3" xfId="22148"/>
    <cellStyle name="Note 2 4 2 2 3 3" xfId="22149"/>
    <cellStyle name="Note 2 4 2 2 3 3 2" xfId="22150"/>
    <cellStyle name="Note 2 4 2 2 3 3 2 2" xfId="22151"/>
    <cellStyle name="Note 2 4 2 2 3 3 3" xfId="22152"/>
    <cellStyle name="Note 2 4 2 2 3 4" xfId="22153"/>
    <cellStyle name="Note 2 4 2 2 3 4 2" xfId="22154"/>
    <cellStyle name="Note 2 4 2 2 3 4 2 2" xfId="22155"/>
    <cellStyle name="Note 2 4 2 2 3 4 3" xfId="22156"/>
    <cellStyle name="Note 2 4 2 2 3 5" xfId="22157"/>
    <cellStyle name="Note 2 4 2 2 3 5 2" xfId="22158"/>
    <cellStyle name="Note 2 4 2 2 3 5 2 2" xfId="22159"/>
    <cellStyle name="Note 2 4 2 2 3 5 3" xfId="22160"/>
    <cellStyle name="Note 2 4 2 2 3 6" xfId="22161"/>
    <cellStyle name="Note 2 4 2 2 3 6 2" xfId="22162"/>
    <cellStyle name="Note 2 4 2 2 3 7" xfId="22163"/>
    <cellStyle name="Note 2 4 2 2 4" xfId="22164"/>
    <cellStyle name="Note 2 4 2 2 4 2" xfId="22165"/>
    <cellStyle name="Note 2 4 2 2 4 2 2" xfId="22166"/>
    <cellStyle name="Note 2 4 2 2 4 2 2 2" xfId="22167"/>
    <cellStyle name="Note 2 4 2 2 4 2 3" xfId="22168"/>
    <cellStyle name="Note 2 4 2 2 4 3" xfId="22169"/>
    <cellStyle name="Note 2 4 2 2 4 3 2" xfId="22170"/>
    <cellStyle name="Note 2 4 2 2 4 3 2 2" xfId="22171"/>
    <cellStyle name="Note 2 4 2 2 4 3 3" xfId="22172"/>
    <cellStyle name="Note 2 4 2 2 4 4" xfId="22173"/>
    <cellStyle name="Note 2 4 2 2 4 4 2" xfId="22174"/>
    <cellStyle name="Note 2 4 2 2 4 4 2 2" xfId="22175"/>
    <cellStyle name="Note 2 4 2 2 4 4 3" xfId="22176"/>
    <cellStyle name="Note 2 4 2 2 4 5" xfId="22177"/>
    <cellStyle name="Note 2 4 2 2 4 5 2" xfId="22178"/>
    <cellStyle name="Note 2 4 2 2 4 6" xfId="22179"/>
    <cellStyle name="Note 2 4 2 2 5" xfId="22180"/>
    <cellStyle name="Note 2 4 2 2 5 2" xfId="22181"/>
    <cellStyle name="Note 2 4 2 2 5 2 2" xfId="22182"/>
    <cellStyle name="Note 2 4 2 2 5 2 2 2" xfId="22183"/>
    <cellStyle name="Note 2 4 2 2 5 2 3" xfId="22184"/>
    <cellStyle name="Note 2 4 2 2 5 3" xfId="22185"/>
    <cellStyle name="Note 2 4 2 2 5 3 2" xfId="22186"/>
    <cellStyle name="Note 2 4 2 2 5 3 2 2" xfId="22187"/>
    <cellStyle name="Note 2 4 2 2 5 3 3" xfId="22188"/>
    <cellStyle name="Note 2 4 2 2 5 4" xfId="22189"/>
    <cellStyle name="Note 2 4 2 2 5 4 2" xfId="22190"/>
    <cellStyle name="Note 2 4 2 2 5 4 2 2" xfId="22191"/>
    <cellStyle name="Note 2 4 2 2 5 4 3" xfId="22192"/>
    <cellStyle name="Note 2 4 2 2 5 5" xfId="22193"/>
    <cellStyle name="Note 2 4 2 2 5 5 2" xfId="22194"/>
    <cellStyle name="Note 2 4 2 2 5 6" xfId="22195"/>
    <cellStyle name="Note 2 4 2 2 6" xfId="22196"/>
    <cellStyle name="Note 2 4 2 2 6 2" xfId="22197"/>
    <cellStyle name="Note 2 4 2 2 6 2 2" xfId="22198"/>
    <cellStyle name="Note 2 4 2 2 6 2 2 2" xfId="22199"/>
    <cellStyle name="Note 2 4 2 2 6 2 3" xfId="22200"/>
    <cellStyle name="Note 2 4 2 2 6 3" xfId="22201"/>
    <cellStyle name="Note 2 4 2 2 6 3 2" xfId="22202"/>
    <cellStyle name="Note 2 4 2 2 6 3 2 2" xfId="22203"/>
    <cellStyle name="Note 2 4 2 2 6 3 3" xfId="22204"/>
    <cellStyle name="Note 2 4 2 2 6 4" xfId="22205"/>
    <cellStyle name="Note 2 4 2 2 6 4 2" xfId="22206"/>
    <cellStyle name="Note 2 4 2 2 6 4 2 2" xfId="22207"/>
    <cellStyle name="Note 2 4 2 2 6 4 3" xfId="22208"/>
    <cellStyle name="Note 2 4 2 2 6 5" xfId="22209"/>
    <cellStyle name="Note 2 4 2 2 6 5 2" xfId="22210"/>
    <cellStyle name="Note 2 4 2 2 6 6" xfId="22211"/>
    <cellStyle name="Note 2 4 2 2 7" xfId="22212"/>
    <cellStyle name="Note 2 4 2 2 7 2" xfId="22213"/>
    <cellStyle name="Note 2 4 2 2 7 2 2" xfId="22214"/>
    <cellStyle name="Note 2 4 2 2 7 2 2 2" xfId="22215"/>
    <cellStyle name="Note 2 4 2 2 7 2 3" xfId="22216"/>
    <cellStyle name="Note 2 4 2 2 7 3" xfId="22217"/>
    <cellStyle name="Note 2 4 2 2 7 3 2" xfId="22218"/>
    <cellStyle name="Note 2 4 2 2 7 3 2 2" xfId="22219"/>
    <cellStyle name="Note 2 4 2 2 7 3 3" xfId="22220"/>
    <cellStyle name="Note 2 4 2 2 7 4" xfId="22221"/>
    <cellStyle name="Note 2 4 2 2 7 4 2" xfId="22222"/>
    <cellStyle name="Note 2 4 2 2 7 4 2 2" xfId="22223"/>
    <cellStyle name="Note 2 4 2 2 7 4 3" xfId="22224"/>
    <cellStyle name="Note 2 4 2 2 7 5" xfId="22225"/>
    <cellStyle name="Note 2 4 2 2 7 5 2" xfId="22226"/>
    <cellStyle name="Note 2 4 2 2 7 6" xfId="22227"/>
    <cellStyle name="Note 2 4 2 2 8" xfId="22228"/>
    <cellStyle name="Note 2 4 2 2 8 2" xfId="22229"/>
    <cellStyle name="Note 2 4 2 2 8 2 2" xfId="22230"/>
    <cellStyle name="Note 2 4 2 2 8 3" xfId="22231"/>
    <cellStyle name="Note 2 4 2 2 9" xfId="22232"/>
    <cellStyle name="Note 2 4 2 2 9 2" xfId="22233"/>
    <cellStyle name="Note 2 4 2 3" xfId="22234"/>
    <cellStyle name="Note 2 4 2 3 10" xfId="22235"/>
    <cellStyle name="Note 2 4 2 3 2" xfId="22236"/>
    <cellStyle name="Note 2 4 2 3 2 10" xfId="22237"/>
    <cellStyle name="Note 2 4 2 3 2 2" xfId="22238"/>
    <cellStyle name="Note 2 4 2 3 2 2 2" xfId="22239"/>
    <cellStyle name="Note 2 4 2 3 2 2 2 2" xfId="22240"/>
    <cellStyle name="Note 2 4 2 3 2 2 2 2 2" xfId="22241"/>
    <cellStyle name="Note 2 4 2 3 2 2 2 2 2 2" xfId="22242"/>
    <cellStyle name="Note 2 4 2 3 2 2 2 2 3" xfId="22243"/>
    <cellStyle name="Note 2 4 2 3 2 2 2 3" xfId="22244"/>
    <cellStyle name="Note 2 4 2 3 2 2 2 3 2" xfId="22245"/>
    <cellStyle name="Note 2 4 2 3 2 2 2 3 2 2" xfId="22246"/>
    <cellStyle name="Note 2 4 2 3 2 2 2 3 3" xfId="22247"/>
    <cellStyle name="Note 2 4 2 3 2 2 2 4" xfId="22248"/>
    <cellStyle name="Note 2 4 2 3 2 2 2 4 2" xfId="22249"/>
    <cellStyle name="Note 2 4 2 3 2 2 2 4 2 2" xfId="22250"/>
    <cellStyle name="Note 2 4 2 3 2 2 2 4 3" xfId="22251"/>
    <cellStyle name="Note 2 4 2 3 2 2 2 5" xfId="22252"/>
    <cellStyle name="Note 2 4 2 3 2 2 2 5 2" xfId="22253"/>
    <cellStyle name="Note 2 4 2 3 2 2 2 5 2 2" xfId="22254"/>
    <cellStyle name="Note 2 4 2 3 2 2 2 5 3" xfId="22255"/>
    <cellStyle name="Note 2 4 2 3 2 2 2 6" xfId="22256"/>
    <cellStyle name="Note 2 4 2 3 2 2 2 6 2" xfId="22257"/>
    <cellStyle name="Note 2 4 2 3 2 2 2 7" xfId="22258"/>
    <cellStyle name="Note 2 4 2 3 2 2 3" xfId="22259"/>
    <cellStyle name="Note 2 4 2 3 2 2 3 2" xfId="22260"/>
    <cellStyle name="Note 2 4 2 3 2 2 3 2 2" xfId="22261"/>
    <cellStyle name="Note 2 4 2 3 2 2 3 2 2 2" xfId="22262"/>
    <cellStyle name="Note 2 4 2 3 2 2 3 2 3" xfId="22263"/>
    <cellStyle name="Note 2 4 2 3 2 2 3 3" xfId="22264"/>
    <cellStyle name="Note 2 4 2 3 2 2 3 3 2" xfId="22265"/>
    <cellStyle name="Note 2 4 2 3 2 2 3 3 2 2" xfId="22266"/>
    <cellStyle name="Note 2 4 2 3 2 2 3 3 3" xfId="22267"/>
    <cellStyle name="Note 2 4 2 3 2 2 3 4" xfId="22268"/>
    <cellStyle name="Note 2 4 2 3 2 2 3 4 2" xfId="22269"/>
    <cellStyle name="Note 2 4 2 3 2 2 3 4 2 2" xfId="22270"/>
    <cellStyle name="Note 2 4 2 3 2 2 3 4 3" xfId="22271"/>
    <cellStyle name="Note 2 4 2 3 2 2 3 5" xfId="22272"/>
    <cellStyle name="Note 2 4 2 3 2 2 3 5 2" xfId="22273"/>
    <cellStyle name="Note 2 4 2 3 2 2 3 6" xfId="22274"/>
    <cellStyle name="Note 2 4 2 3 2 2 4" xfId="22275"/>
    <cellStyle name="Note 2 4 2 3 2 2 4 2" xfId="22276"/>
    <cellStyle name="Note 2 4 2 3 2 2 4 2 2" xfId="22277"/>
    <cellStyle name="Note 2 4 2 3 2 2 4 2 2 2" xfId="22278"/>
    <cellStyle name="Note 2 4 2 3 2 2 4 2 3" xfId="22279"/>
    <cellStyle name="Note 2 4 2 3 2 2 4 3" xfId="22280"/>
    <cellStyle name="Note 2 4 2 3 2 2 4 3 2" xfId="22281"/>
    <cellStyle name="Note 2 4 2 3 2 2 4 3 2 2" xfId="22282"/>
    <cellStyle name="Note 2 4 2 3 2 2 4 3 3" xfId="22283"/>
    <cellStyle name="Note 2 4 2 3 2 2 4 4" xfId="22284"/>
    <cellStyle name="Note 2 4 2 3 2 2 4 4 2" xfId="22285"/>
    <cellStyle name="Note 2 4 2 3 2 2 4 4 2 2" xfId="22286"/>
    <cellStyle name="Note 2 4 2 3 2 2 4 4 3" xfId="22287"/>
    <cellStyle name="Note 2 4 2 3 2 2 4 5" xfId="22288"/>
    <cellStyle name="Note 2 4 2 3 2 2 4 5 2" xfId="22289"/>
    <cellStyle name="Note 2 4 2 3 2 2 4 6" xfId="22290"/>
    <cellStyle name="Note 2 4 2 3 2 2 5" xfId="22291"/>
    <cellStyle name="Note 2 4 2 3 2 2 5 2" xfId="22292"/>
    <cellStyle name="Note 2 4 2 3 2 2 5 2 2" xfId="22293"/>
    <cellStyle name="Note 2 4 2 3 2 2 5 2 2 2" xfId="22294"/>
    <cellStyle name="Note 2 4 2 3 2 2 5 2 3" xfId="22295"/>
    <cellStyle name="Note 2 4 2 3 2 2 5 3" xfId="22296"/>
    <cellStyle name="Note 2 4 2 3 2 2 5 3 2" xfId="22297"/>
    <cellStyle name="Note 2 4 2 3 2 2 5 3 2 2" xfId="22298"/>
    <cellStyle name="Note 2 4 2 3 2 2 5 3 3" xfId="22299"/>
    <cellStyle name="Note 2 4 2 3 2 2 5 4" xfId="22300"/>
    <cellStyle name="Note 2 4 2 3 2 2 5 4 2" xfId="22301"/>
    <cellStyle name="Note 2 4 2 3 2 2 5 4 2 2" xfId="22302"/>
    <cellStyle name="Note 2 4 2 3 2 2 5 4 3" xfId="22303"/>
    <cellStyle name="Note 2 4 2 3 2 2 5 5" xfId="22304"/>
    <cellStyle name="Note 2 4 2 3 2 2 5 5 2" xfId="22305"/>
    <cellStyle name="Note 2 4 2 3 2 2 5 6" xfId="22306"/>
    <cellStyle name="Note 2 4 2 3 2 2 6" xfId="22307"/>
    <cellStyle name="Note 2 4 2 3 2 2 6 2" xfId="22308"/>
    <cellStyle name="Note 2 4 2 3 2 2 6 2 2" xfId="22309"/>
    <cellStyle name="Note 2 4 2 3 2 2 6 2 2 2" xfId="22310"/>
    <cellStyle name="Note 2 4 2 3 2 2 6 2 3" xfId="22311"/>
    <cellStyle name="Note 2 4 2 3 2 2 6 3" xfId="22312"/>
    <cellStyle name="Note 2 4 2 3 2 2 6 3 2" xfId="22313"/>
    <cellStyle name="Note 2 4 2 3 2 2 6 3 2 2" xfId="22314"/>
    <cellStyle name="Note 2 4 2 3 2 2 6 3 3" xfId="22315"/>
    <cellStyle name="Note 2 4 2 3 2 2 6 4" xfId="22316"/>
    <cellStyle name="Note 2 4 2 3 2 2 6 4 2" xfId="22317"/>
    <cellStyle name="Note 2 4 2 3 2 2 6 4 2 2" xfId="22318"/>
    <cellStyle name="Note 2 4 2 3 2 2 6 4 3" xfId="22319"/>
    <cellStyle name="Note 2 4 2 3 2 2 6 5" xfId="22320"/>
    <cellStyle name="Note 2 4 2 3 2 2 6 5 2" xfId="22321"/>
    <cellStyle name="Note 2 4 2 3 2 2 6 6" xfId="22322"/>
    <cellStyle name="Note 2 4 2 3 2 2 7" xfId="22323"/>
    <cellStyle name="Note 2 4 2 3 2 2 7 2" xfId="22324"/>
    <cellStyle name="Note 2 4 2 3 2 2 7 2 2" xfId="22325"/>
    <cellStyle name="Note 2 4 2 3 2 2 7 3" xfId="22326"/>
    <cellStyle name="Note 2 4 2 3 2 2 8" xfId="22327"/>
    <cellStyle name="Note 2 4 2 3 2 2 8 2" xfId="22328"/>
    <cellStyle name="Note 2 4 2 3 2 2 9" xfId="22329"/>
    <cellStyle name="Note 2 4 2 3 2 3" xfId="22330"/>
    <cellStyle name="Note 2 4 2 3 2 3 2" xfId="22331"/>
    <cellStyle name="Note 2 4 2 3 2 3 2 2" xfId="22332"/>
    <cellStyle name="Note 2 4 2 3 2 3 2 2 2" xfId="22333"/>
    <cellStyle name="Note 2 4 2 3 2 3 2 3" xfId="22334"/>
    <cellStyle name="Note 2 4 2 3 2 3 3" xfId="22335"/>
    <cellStyle name="Note 2 4 2 3 2 3 3 2" xfId="22336"/>
    <cellStyle name="Note 2 4 2 3 2 3 3 2 2" xfId="22337"/>
    <cellStyle name="Note 2 4 2 3 2 3 3 3" xfId="22338"/>
    <cellStyle name="Note 2 4 2 3 2 3 4" xfId="22339"/>
    <cellStyle name="Note 2 4 2 3 2 3 4 2" xfId="22340"/>
    <cellStyle name="Note 2 4 2 3 2 3 4 2 2" xfId="22341"/>
    <cellStyle name="Note 2 4 2 3 2 3 4 3" xfId="22342"/>
    <cellStyle name="Note 2 4 2 3 2 3 5" xfId="22343"/>
    <cellStyle name="Note 2 4 2 3 2 3 5 2" xfId="22344"/>
    <cellStyle name="Note 2 4 2 3 2 3 5 2 2" xfId="22345"/>
    <cellStyle name="Note 2 4 2 3 2 3 5 3" xfId="22346"/>
    <cellStyle name="Note 2 4 2 3 2 3 6" xfId="22347"/>
    <cellStyle name="Note 2 4 2 3 2 3 6 2" xfId="22348"/>
    <cellStyle name="Note 2 4 2 3 2 3 7" xfId="22349"/>
    <cellStyle name="Note 2 4 2 3 2 4" xfId="22350"/>
    <cellStyle name="Note 2 4 2 3 2 4 2" xfId="22351"/>
    <cellStyle name="Note 2 4 2 3 2 4 2 2" xfId="22352"/>
    <cellStyle name="Note 2 4 2 3 2 4 2 2 2" xfId="22353"/>
    <cellStyle name="Note 2 4 2 3 2 4 2 3" xfId="22354"/>
    <cellStyle name="Note 2 4 2 3 2 4 3" xfId="22355"/>
    <cellStyle name="Note 2 4 2 3 2 4 3 2" xfId="22356"/>
    <cellStyle name="Note 2 4 2 3 2 4 3 2 2" xfId="22357"/>
    <cellStyle name="Note 2 4 2 3 2 4 3 3" xfId="22358"/>
    <cellStyle name="Note 2 4 2 3 2 4 4" xfId="22359"/>
    <cellStyle name="Note 2 4 2 3 2 4 4 2" xfId="22360"/>
    <cellStyle name="Note 2 4 2 3 2 4 4 2 2" xfId="22361"/>
    <cellStyle name="Note 2 4 2 3 2 4 4 3" xfId="22362"/>
    <cellStyle name="Note 2 4 2 3 2 4 5" xfId="22363"/>
    <cellStyle name="Note 2 4 2 3 2 4 5 2" xfId="22364"/>
    <cellStyle name="Note 2 4 2 3 2 4 6" xfId="22365"/>
    <cellStyle name="Note 2 4 2 3 2 5" xfId="22366"/>
    <cellStyle name="Note 2 4 2 3 2 5 2" xfId="22367"/>
    <cellStyle name="Note 2 4 2 3 2 5 2 2" xfId="22368"/>
    <cellStyle name="Note 2 4 2 3 2 5 2 2 2" xfId="22369"/>
    <cellStyle name="Note 2 4 2 3 2 5 2 3" xfId="22370"/>
    <cellStyle name="Note 2 4 2 3 2 5 3" xfId="22371"/>
    <cellStyle name="Note 2 4 2 3 2 5 3 2" xfId="22372"/>
    <cellStyle name="Note 2 4 2 3 2 5 3 2 2" xfId="22373"/>
    <cellStyle name="Note 2 4 2 3 2 5 3 3" xfId="22374"/>
    <cellStyle name="Note 2 4 2 3 2 5 4" xfId="22375"/>
    <cellStyle name="Note 2 4 2 3 2 5 4 2" xfId="22376"/>
    <cellStyle name="Note 2 4 2 3 2 5 4 2 2" xfId="22377"/>
    <cellStyle name="Note 2 4 2 3 2 5 4 3" xfId="22378"/>
    <cellStyle name="Note 2 4 2 3 2 5 5" xfId="22379"/>
    <cellStyle name="Note 2 4 2 3 2 5 5 2" xfId="22380"/>
    <cellStyle name="Note 2 4 2 3 2 5 6" xfId="22381"/>
    <cellStyle name="Note 2 4 2 3 2 6" xfId="22382"/>
    <cellStyle name="Note 2 4 2 3 2 6 2" xfId="22383"/>
    <cellStyle name="Note 2 4 2 3 2 6 2 2" xfId="22384"/>
    <cellStyle name="Note 2 4 2 3 2 6 2 2 2" xfId="22385"/>
    <cellStyle name="Note 2 4 2 3 2 6 2 3" xfId="22386"/>
    <cellStyle name="Note 2 4 2 3 2 6 3" xfId="22387"/>
    <cellStyle name="Note 2 4 2 3 2 6 3 2" xfId="22388"/>
    <cellStyle name="Note 2 4 2 3 2 6 3 2 2" xfId="22389"/>
    <cellStyle name="Note 2 4 2 3 2 6 3 3" xfId="22390"/>
    <cellStyle name="Note 2 4 2 3 2 6 4" xfId="22391"/>
    <cellStyle name="Note 2 4 2 3 2 6 4 2" xfId="22392"/>
    <cellStyle name="Note 2 4 2 3 2 6 4 2 2" xfId="22393"/>
    <cellStyle name="Note 2 4 2 3 2 6 4 3" xfId="22394"/>
    <cellStyle name="Note 2 4 2 3 2 6 5" xfId="22395"/>
    <cellStyle name="Note 2 4 2 3 2 6 5 2" xfId="22396"/>
    <cellStyle name="Note 2 4 2 3 2 6 6" xfId="22397"/>
    <cellStyle name="Note 2 4 2 3 2 7" xfId="22398"/>
    <cellStyle name="Note 2 4 2 3 2 7 2" xfId="22399"/>
    <cellStyle name="Note 2 4 2 3 2 7 2 2" xfId="22400"/>
    <cellStyle name="Note 2 4 2 3 2 7 2 2 2" xfId="22401"/>
    <cellStyle name="Note 2 4 2 3 2 7 2 3" xfId="22402"/>
    <cellStyle name="Note 2 4 2 3 2 7 3" xfId="22403"/>
    <cellStyle name="Note 2 4 2 3 2 7 3 2" xfId="22404"/>
    <cellStyle name="Note 2 4 2 3 2 7 3 2 2" xfId="22405"/>
    <cellStyle name="Note 2 4 2 3 2 7 3 3" xfId="22406"/>
    <cellStyle name="Note 2 4 2 3 2 7 4" xfId="22407"/>
    <cellStyle name="Note 2 4 2 3 2 7 4 2" xfId="22408"/>
    <cellStyle name="Note 2 4 2 3 2 7 4 2 2" xfId="22409"/>
    <cellStyle name="Note 2 4 2 3 2 7 4 3" xfId="22410"/>
    <cellStyle name="Note 2 4 2 3 2 7 5" xfId="22411"/>
    <cellStyle name="Note 2 4 2 3 2 7 5 2" xfId="22412"/>
    <cellStyle name="Note 2 4 2 3 2 7 6" xfId="22413"/>
    <cellStyle name="Note 2 4 2 3 2 8" xfId="22414"/>
    <cellStyle name="Note 2 4 2 3 2 8 2" xfId="22415"/>
    <cellStyle name="Note 2 4 2 3 2 8 2 2" xfId="22416"/>
    <cellStyle name="Note 2 4 2 3 2 8 3" xfId="22417"/>
    <cellStyle name="Note 2 4 2 3 2 9" xfId="22418"/>
    <cellStyle name="Note 2 4 2 3 2 9 2" xfId="22419"/>
    <cellStyle name="Note 2 4 2 3 3" xfId="22420"/>
    <cellStyle name="Note 2 4 2 3 3 2" xfId="22421"/>
    <cellStyle name="Note 2 4 2 3 3 2 2" xfId="22422"/>
    <cellStyle name="Note 2 4 2 3 3 2 2 2" xfId="22423"/>
    <cellStyle name="Note 2 4 2 3 3 2 3" xfId="22424"/>
    <cellStyle name="Note 2 4 2 3 3 3" xfId="22425"/>
    <cellStyle name="Note 2 4 2 3 3 3 2" xfId="22426"/>
    <cellStyle name="Note 2 4 2 3 3 3 2 2" xfId="22427"/>
    <cellStyle name="Note 2 4 2 3 3 3 3" xfId="22428"/>
    <cellStyle name="Note 2 4 2 3 3 4" xfId="22429"/>
    <cellStyle name="Note 2 4 2 3 3 4 2" xfId="22430"/>
    <cellStyle name="Note 2 4 2 3 3 4 2 2" xfId="22431"/>
    <cellStyle name="Note 2 4 2 3 3 4 3" xfId="22432"/>
    <cellStyle name="Note 2 4 2 3 3 5" xfId="22433"/>
    <cellStyle name="Note 2 4 2 3 3 5 2" xfId="22434"/>
    <cellStyle name="Note 2 4 2 3 3 5 2 2" xfId="22435"/>
    <cellStyle name="Note 2 4 2 3 3 5 3" xfId="22436"/>
    <cellStyle name="Note 2 4 2 3 3 6" xfId="22437"/>
    <cellStyle name="Note 2 4 2 3 3 6 2" xfId="22438"/>
    <cellStyle name="Note 2 4 2 3 3 7" xfId="22439"/>
    <cellStyle name="Note 2 4 2 3 4" xfId="22440"/>
    <cellStyle name="Note 2 4 2 3 4 2" xfId="22441"/>
    <cellStyle name="Note 2 4 2 3 4 2 2" xfId="22442"/>
    <cellStyle name="Note 2 4 2 3 4 2 2 2" xfId="22443"/>
    <cellStyle name="Note 2 4 2 3 4 2 3" xfId="22444"/>
    <cellStyle name="Note 2 4 2 3 4 3" xfId="22445"/>
    <cellStyle name="Note 2 4 2 3 4 3 2" xfId="22446"/>
    <cellStyle name="Note 2 4 2 3 4 3 2 2" xfId="22447"/>
    <cellStyle name="Note 2 4 2 3 4 3 3" xfId="22448"/>
    <cellStyle name="Note 2 4 2 3 4 4" xfId="22449"/>
    <cellStyle name="Note 2 4 2 3 4 4 2" xfId="22450"/>
    <cellStyle name="Note 2 4 2 3 4 4 2 2" xfId="22451"/>
    <cellStyle name="Note 2 4 2 3 4 4 3" xfId="22452"/>
    <cellStyle name="Note 2 4 2 3 4 5" xfId="22453"/>
    <cellStyle name="Note 2 4 2 3 4 5 2" xfId="22454"/>
    <cellStyle name="Note 2 4 2 3 4 6" xfId="22455"/>
    <cellStyle name="Note 2 4 2 3 5" xfId="22456"/>
    <cellStyle name="Note 2 4 2 3 5 2" xfId="22457"/>
    <cellStyle name="Note 2 4 2 3 5 2 2" xfId="22458"/>
    <cellStyle name="Note 2 4 2 3 5 2 2 2" xfId="22459"/>
    <cellStyle name="Note 2 4 2 3 5 2 3" xfId="22460"/>
    <cellStyle name="Note 2 4 2 3 5 3" xfId="22461"/>
    <cellStyle name="Note 2 4 2 3 5 3 2" xfId="22462"/>
    <cellStyle name="Note 2 4 2 3 5 3 2 2" xfId="22463"/>
    <cellStyle name="Note 2 4 2 3 5 3 3" xfId="22464"/>
    <cellStyle name="Note 2 4 2 3 5 4" xfId="22465"/>
    <cellStyle name="Note 2 4 2 3 5 4 2" xfId="22466"/>
    <cellStyle name="Note 2 4 2 3 5 4 2 2" xfId="22467"/>
    <cellStyle name="Note 2 4 2 3 5 4 3" xfId="22468"/>
    <cellStyle name="Note 2 4 2 3 5 5" xfId="22469"/>
    <cellStyle name="Note 2 4 2 3 5 5 2" xfId="22470"/>
    <cellStyle name="Note 2 4 2 3 5 6" xfId="22471"/>
    <cellStyle name="Note 2 4 2 3 6" xfId="22472"/>
    <cellStyle name="Note 2 4 2 3 6 2" xfId="22473"/>
    <cellStyle name="Note 2 4 2 3 6 2 2" xfId="22474"/>
    <cellStyle name="Note 2 4 2 3 6 2 2 2" xfId="22475"/>
    <cellStyle name="Note 2 4 2 3 6 2 3" xfId="22476"/>
    <cellStyle name="Note 2 4 2 3 6 3" xfId="22477"/>
    <cellStyle name="Note 2 4 2 3 6 3 2" xfId="22478"/>
    <cellStyle name="Note 2 4 2 3 6 3 2 2" xfId="22479"/>
    <cellStyle name="Note 2 4 2 3 6 3 3" xfId="22480"/>
    <cellStyle name="Note 2 4 2 3 6 4" xfId="22481"/>
    <cellStyle name="Note 2 4 2 3 6 4 2" xfId="22482"/>
    <cellStyle name="Note 2 4 2 3 6 4 2 2" xfId="22483"/>
    <cellStyle name="Note 2 4 2 3 6 4 3" xfId="22484"/>
    <cellStyle name="Note 2 4 2 3 6 5" xfId="22485"/>
    <cellStyle name="Note 2 4 2 3 6 5 2" xfId="22486"/>
    <cellStyle name="Note 2 4 2 3 6 6" xfId="22487"/>
    <cellStyle name="Note 2 4 2 3 7" xfId="22488"/>
    <cellStyle name="Note 2 4 2 3 7 2" xfId="22489"/>
    <cellStyle name="Note 2 4 2 3 7 2 2" xfId="22490"/>
    <cellStyle name="Note 2 4 2 3 7 2 2 2" xfId="22491"/>
    <cellStyle name="Note 2 4 2 3 7 2 3" xfId="22492"/>
    <cellStyle name="Note 2 4 2 3 7 3" xfId="22493"/>
    <cellStyle name="Note 2 4 2 3 7 3 2" xfId="22494"/>
    <cellStyle name="Note 2 4 2 3 7 3 2 2" xfId="22495"/>
    <cellStyle name="Note 2 4 2 3 7 3 3" xfId="22496"/>
    <cellStyle name="Note 2 4 2 3 7 4" xfId="22497"/>
    <cellStyle name="Note 2 4 2 3 7 4 2" xfId="22498"/>
    <cellStyle name="Note 2 4 2 3 7 4 2 2" xfId="22499"/>
    <cellStyle name="Note 2 4 2 3 7 4 3" xfId="22500"/>
    <cellStyle name="Note 2 4 2 3 7 5" xfId="22501"/>
    <cellStyle name="Note 2 4 2 3 7 5 2" xfId="22502"/>
    <cellStyle name="Note 2 4 2 3 7 6" xfId="22503"/>
    <cellStyle name="Note 2 4 2 3 8" xfId="22504"/>
    <cellStyle name="Note 2 4 2 3 8 2" xfId="22505"/>
    <cellStyle name="Note 2 4 2 3 8 2 2" xfId="22506"/>
    <cellStyle name="Note 2 4 2 3 8 3" xfId="22507"/>
    <cellStyle name="Note 2 4 2 3 9" xfId="22508"/>
    <cellStyle name="Note 2 4 2 3 9 2" xfId="22509"/>
    <cellStyle name="Note 2 4 2 4" xfId="22510"/>
    <cellStyle name="Note 2 4 2 4 2" xfId="22511"/>
    <cellStyle name="Note 2 4 2 4 2 2" xfId="22512"/>
    <cellStyle name="Note 2 4 2 4 2 2 2" xfId="22513"/>
    <cellStyle name="Note 2 4 2 4 2 3" xfId="22514"/>
    <cellStyle name="Note 2 4 2 4 3" xfId="22515"/>
    <cellStyle name="Note 2 4 2 4 3 2" xfId="22516"/>
    <cellStyle name="Note 2 4 2 4 3 2 2" xfId="22517"/>
    <cellStyle name="Note 2 4 2 4 3 3" xfId="22518"/>
    <cellStyle name="Note 2 4 2 4 4" xfId="22519"/>
    <cellStyle name="Note 2 4 2 4 4 2" xfId="22520"/>
    <cellStyle name="Note 2 4 2 4 4 2 2" xfId="22521"/>
    <cellStyle name="Note 2 4 2 4 4 3" xfId="22522"/>
    <cellStyle name="Note 2 4 2 4 5" xfId="22523"/>
    <cellStyle name="Note 2 4 2 4 5 2" xfId="22524"/>
    <cellStyle name="Note 2 4 2 4 5 2 2" xfId="22525"/>
    <cellStyle name="Note 2 4 2 4 5 3" xfId="22526"/>
    <cellStyle name="Note 2 4 2 4 6" xfId="22527"/>
    <cellStyle name="Note 2 4 2 4 6 2" xfId="22528"/>
    <cellStyle name="Note 2 4 2 4 7" xfId="22529"/>
    <cellStyle name="Note 2 4 2 5" xfId="22530"/>
    <cellStyle name="Note 2 4 2 5 2" xfId="22531"/>
    <cellStyle name="Note 2 4 2 5 2 2" xfId="22532"/>
    <cellStyle name="Note 2 4 2 5 2 2 2" xfId="22533"/>
    <cellStyle name="Note 2 4 2 5 2 3" xfId="22534"/>
    <cellStyle name="Note 2 4 2 5 3" xfId="22535"/>
    <cellStyle name="Note 2 4 2 5 3 2" xfId="22536"/>
    <cellStyle name="Note 2 4 2 5 3 2 2" xfId="22537"/>
    <cellStyle name="Note 2 4 2 5 3 3" xfId="22538"/>
    <cellStyle name="Note 2 4 2 5 4" xfId="22539"/>
    <cellStyle name="Note 2 4 2 5 4 2" xfId="22540"/>
    <cellStyle name="Note 2 4 2 5 4 2 2" xfId="22541"/>
    <cellStyle name="Note 2 4 2 5 4 3" xfId="22542"/>
    <cellStyle name="Note 2 4 2 5 5" xfId="22543"/>
    <cellStyle name="Note 2 4 2 5 5 2" xfId="22544"/>
    <cellStyle name="Note 2 4 2 5 6" xfId="22545"/>
    <cellStyle name="Note 2 4 2 6" xfId="22546"/>
    <cellStyle name="Note 2 4 2 6 2" xfId="22547"/>
    <cellStyle name="Note 2 4 2 6 2 2" xfId="22548"/>
    <cellStyle name="Note 2 4 2 6 2 2 2" xfId="22549"/>
    <cellStyle name="Note 2 4 2 6 2 3" xfId="22550"/>
    <cellStyle name="Note 2 4 2 6 3" xfId="22551"/>
    <cellStyle name="Note 2 4 2 6 3 2" xfId="22552"/>
    <cellStyle name="Note 2 4 2 6 3 2 2" xfId="22553"/>
    <cellStyle name="Note 2 4 2 6 3 3" xfId="22554"/>
    <cellStyle name="Note 2 4 2 6 4" xfId="22555"/>
    <cellStyle name="Note 2 4 2 6 4 2" xfId="22556"/>
    <cellStyle name="Note 2 4 2 6 4 2 2" xfId="22557"/>
    <cellStyle name="Note 2 4 2 6 4 3" xfId="22558"/>
    <cellStyle name="Note 2 4 2 6 5" xfId="22559"/>
    <cellStyle name="Note 2 4 2 6 5 2" xfId="22560"/>
    <cellStyle name="Note 2 4 2 6 6" xfId="22561"/>
    <cellStyle name="Note 2 4 2 7" xfId="22562"/>
    <cellStyle name="Note 2 4 2 7 2" xfId="22563"/>
    <cellStyle name="Note 2 4 2 7 2 2" xfId="22564"/>
    <cellStyle name="Note 2 4 2 7 2 2 2" xfId="22565"/>
    <cellStyle name="Note 2 4 2 7 2 3" xfId="22566"/>
    <cellStyle name="Note 2 4 2 7 3" xfId="22567"/>
    <cellStyle name="Note 2 4 2 7 3 2" xfId="22568"/>
    <cellStyle name="Note 2 4 2 7 3 2 2" xfId="22569"/>
    <cellStyle name="Note 2 4 2 7 3 3" xfId="22570"/>
    <cellStyle name="Note 2 4 2 7 4" xfId="22571"/>
    <cellStyle name="Note 2 4 2 7 4 2" xfId="22572"/>
    <cellStyle name="Note 2 4 2 7 4 2 2" xfId="22573"/>
    <cellStyle name="Note 2 4 2 7 4 3" xfId="22574"/>
    <cellStyle name="Note 2 4 2 7 5" xfId="22575"/>
    <cellStyle name="Note 2 4 2 7 5 2" xfId="22576"/>
    <cellStyle name="Note 2 4 2 7 6" xfId="22577"/>
    <cellStyle name="Note 2 4 2 8" xfId="22578"/>
    <cellStyle name="Note 2 4 2 8 2" xfId="22579"/>
    <cellStyle name="Note 2 4 2 8 2 2" xfId="22580"/>
    <cellStyle name="Note 2 4 2 8 2 2 2" xfId="22581"/>
    <cellStyle name="Note 2 4 2 8 2 3" xfId="22582"/>
    <cellStyle name="Note 2 4 2 8 3" xfId="22583"/>
    <cellStyle name="Note 2 4 2 8 3 2" xfId="22584"/>
    <cellStyle name="Note 2 4 2 8 3 2 2" xfId="22585"/>
    <cellStyle name="Note 2 4 2 8 3 3" xfId="22586"/>
    <cellStyle name="Note 2 4 2 8 4" xfId="22587"/>
    <cellStyle name="Note 2 4 2 8 4 2" xfId="22588"/>
    <cellStyle name="Note 2 4 2 8 4 2 2" xfId="22589"/>
    <cellStyle name="Note 2 4 2 8 4 3" xfId="22590"/>
    <cellStyle name="Note 2 4 2 8 5" xfId="22591"/>
    <cellStyle name="Note 2 4 2 8 5 2" xfId="22592"/>
    <cellStyle name="Note 2 4 2 8 6" xfId="22593"/>
    <cellStyle name="Note 2 4 2 9" xfId="22594"/>
    <cellStyle name="Note 2 4 2 9 2" xfId="22595"/>
    <cellStyle name="Note 2 4 2 9 2 2" xfId="22596"/>
    <cellStyle name="Note 2 4 2 9 3" xfId="22597"/>
    <cellStyle name="Note 2 4 3" xfId="22598"/>
    <cellStyle name="Note 2 4 3 10" xfId="22599"/>
    <cellStyle name="Note 2 4 3 2" xfId="22600"/>
    <cellStyle name="Note 2 4 3 2 2" xfId="22601"/>
    <cellStyle name="Note 2 4 3 2 2 2" xfId="22602"/>
    <cellStyle name="Note 2 4 3 2 2 2 2" xfId="22603"/>
    <cellStyle name="Note 2 4 3 2 2 2 2 2" xfId="22604"/>
    <cellStyle name="Note 2 4 3 2 2 2 3" xfId="22605"/>
    <cellStyle name="Note 2 4 3 2 2 3" xfId="22606"/>
    <cellStyle name="Note 2 4 3 2 2 3 2" xfId="22607"/>
    <cellStyle name="Note 2 4 3 2 2 3 2 2" xfId="22608"/>
    <cellStyle name="Note 2 4 3 2 2 3 3" xfId="22609"/>
    <cellStyle name="Note 2 4 3 2 2 4" xfId="22610"/>
    <cellStyle name="Note 2 4 3 2 2 4 2" xfId="22611"/>
    <cellStyle name="Note 2 4 3 2 2 4 2 2" xfId="22612"/>
    <cellStyle name="Note 2 4 3 2 2 4 3" xfId="22613"/>
    <cellStyle name="Note 2 4 3 2 2 5" xfId="22614"/>
    <cellStyle name="Note 2 4 3 2 2 5 2" xfId="22615"/>
    <cellStyle name="Note 2 4 3 2 2 5 2 2" xfId="22616"/>
    <cellStyle name="Note 2 4 3 2 2 5 3" xfId="22617"/>
    <cellStyle name="Note 2 4 3 2 2 6" xfId="22618"/>
    <cellStyle name="Note 2 4 3 2 2 6 2" xfId="22619"/>
    <cellStyle name="Note 2 4 3 2 2 7" xfId="22620"/>
    <cellStyle name="Note 2 4 3 2 3" xfId="22621"/>
    <cellStyle name="Note 2 4 3 2 3 2" xfId="22622"/>
    <cellStyle name="Note 2 4 3 2 3 2 2" xfId="22623"/>
    <cellStyle name="Note 2 4 3 2 3 2 2 2" xfId="22624"/>
    <cellStyle name="Note 2 4 3 2 3 2 3" xfId="22625"/>
    <cellStyle name="Note 2 4 3 2 3 3" xfId="22626"/>
    <cellStyle name="Note 2 4 3 2 3 3 2" xfId="22627"/>
    <cellStyle name="Note 2 4 3 2 3 3 2 2" xfId="22628"/>
    <cellStyle name="Note 2 4 3 2 3 3 3" xfId="22629"/>
    <cellStyle name="Note 2 4 3 2 3 4" xfId="22630"/>
    <cellStyle name="Note 2 4 3 2 3 4 2" xfId="22631"/>
    <cellStyle name="Note 2 4 3 2 3 4 2 2" xfId="22632"/>
    <cellStyle name="Note 2 4 3 2 3 4 3" xfId="22633"/>
    <cellStyle name="Note 2 4 3 2 3 5" xfId="22634"/>
    <cellStyle name="Note 2 4 3 2 3 5 2" xfId="22635"/>
    <cellStyle name="Note 2 4 3 2 3 6" xfId="22636"/>
    <cellStyle name="Note 2 4 3 2 4" xfId="22637"/>
    <cellStyle name="Note 2 4 3 2 4 2" xfId="22638"/>
    <cellStyle name="Note 2 4 3 2 4 2 2" xfId="22639"/>
    <cellStyle name="Note 2 4 3 2 4 2 2 2" xfId="22640"/>
    <cellStyle name="Note 2 4 3 2 4 2 3" xfId="22641"/>
    <cellStyle name="Note 2 4 3 2 4 3" xfId="22642"/>
    <cellStyle name="Note 2 4 3 2 4 3 2" xfId="22643"/>
    <cellStyle name="Note 2 4 3 2 4 3 2 2" xfId="22644"/>
    <cellStyle name="Note 2 4 3 2 4 3 3" xfId="22645"/>
    <cellStyle name="Note 2 4 3 2 4 4" xfId="22646"/>
    <cellStyle name="Note 2 4 3 2 4 4 2" xfId="22647"/>
    <cellStyle name="Note 2 4 3 2 4 4 2 2" xfId="22648"/>
    <cellStyle name="Note 2 4 3 2 4 4 3" xfId="22649"/>
    <cellStyle name="Note 2 4 3 2 4 5" xfId="22650"/>
    <cellStyle name="Note 2 4 3 2 4 5 2" xfId="22651"/>
    <cellStyle name="Note 2 4 3 2 4 6" xfId="22652"/>
    <cellStyle name="Note 2 4 3 2 5" xfId="22653"/>
    <cellStyle name="Note 2 4 3 2 5 2" xfId="22654"/>
    <cellStyle name="Note 2 4 3 2 5 2 2" xfId="22655"/>
    <cellStyle name="Note 2 4 3 2 5 2 2 2" xfId="22656"/>
    <cellStyle name="Note 2 4 3 2 5 2 3" xfId="22657"/>
    <cellStyle name="Note 2 4 3 2 5 3" xfId="22658"/>
    <cellStyle name="Note 2 4 3 2 5 3 2" xfId="22659"/>
    <cellStyle name="Note 2 4 3 2 5 3 2 2" xfId="22660"/>
    <cellStyle name="Note 2 4 3 2 5 3 3" xfId="22661"/>
    <cellStyle name="Note 2 4 3 2 5 4" xfId="22662"/>
    <cellStyle name="Note 2 4 3 2 5 4 2" xfId="22663"/>
    <cellStyle name="Note 2 4 3 2 5 4 2 2" xfId="22664"/>
    <cellStyle name="Note 2 4 3 2 5 4 3" xfId="22665"/>
    <cellStyle name="Note 2 4 3 2 5 5" xfId="22666"/>
    <cellStyle name="Note 2 4 3 2 5 5 2" xfId="22667"/>
    <cellStyle name="Note 2 4 3 2 5 6" xfId="22668"/>
    <cellStyle name="Note 2 4 3 2 6" xfId="22669"/>
    <cellStyle name="Note 2 4 3 2 6 2" xfId="22670"/>
    <cellStyle name="Note 2 4 3 2 6 2 2" xfId="22671"/>
    <cellStyle name="Note 2 4 3 2 6 2 2 2" xfId="22672"/>
    <cellStyle name="Note 2 4 3 2 6 2 3" xfId="22673"/>
    <cellStyle name="Note 2 4 3 2 6 3" xfId="22674"/>
    <cellStyle name="Note 2 4 3 2 6 3 2" xfId="22675"/>
    <cellStyle name="Note 2 4 3 2 6 3 2 2" xfId="22676"/>
    <cellStyle name="Note 2 4 3 2 6 3 3" xfId="22677"/>
    <cellStyle name="Note 2 4 3 2 6 4" xfId="22678"/>
    <cellStyle name="Note 2 4 3 2 6 4 2" xfId="22679"/>
    <cellStyle name="Note 2 4 3 2 6 4 2 2" xfId="22680"/>
    <cellStyle name="Note 2 4 3 2 6 4 3" xfId="22681"/>
    <cellStyle name="Note 2 4 3 2 6 5" xfId="22682"/>
    <cellStyle name="Note 2 4 3 2 6 5 2" xfId="22683"/>
    <cellStyle name="Note 2 4 3 2 6 6" xfId="22684"/>
    <cellStyle name="Note 2 4 3 2 7" xfId="22685"/>
    <cellStyle name="Note 2 4 3 2 7 2" xfId="22686"/>
    <cellStyle name="Note 2 4 3 2 7 2 2" xfId="22687"/>
    <cellStyle name="Note 2 4 3 2 7 3" xfId="22688"/>
    <cellStyle name="Note 2 4 3 2 8" xfId="22689"/>
    <cellStyle name="Note 2 4 3 2 8 2" xfId="22690"/>
    <cellStyle name="Note 2 4 3 2 9" xfId="22691"/>
    <cellStyle name="Note 2 4 3 3" xfId="22692"/>
    <cellStyle name="Note 2 4 3 3 2" xfId="22693"/>
    <cellStyle name="Note 2 4 3 3 2 2" xfId="22694"/>
    <cellStyle name="Note 2 4 3 3 2 2 2" xfId="22695"/>
    <cellStyle name="Note 2 4 3 3 2 3" xfId="22696"/>
    <cellStyle name="Note 2 4 3 3 3" xfId="22697"/>
    <cellStyle name="Note 2 4 3 3 3 2" xfId="22698"/>
    <cellStyle name="Note 2 4 3 3 3 2 2" xfId="22699"/>
    <cellStyle name="Note 2 4 3 3 3 3" xfId="22700"/>
    <cellStyle name="Note 2 4 3 3 4" xfId="22701"/>
    <cellStyle name="Note 2 4 3 3 4 2" xfId="22702"/>
    <cellStyle name="Note 2 4 3 3 4 2 2" xfId="22703"/>
    <cellStyle name="Note 2 4 3 3 4 3" xfId="22704"/>
    <cellStyle name="Note 2 4 3 3 5" xfId="22705"/>
    <cellStyle name="Note 2 4 3 3 5 2" xfId="22706"/>
    <cellStyle name="Note 2 4 3 3 5 2 2" xfId="22707"/>
    <cellStyle name="Note 2 4 3 3 5 3" xfId="22708"/>
    <cellStyle name="Note 2 4 3 3 6" xfId="22709"/>
    <cellStyle name="Note 2 4 3 3 6 2" xfId="22710"/>
    <cellStyle name="Note 2 4 3 3 7" xfId="22711"/>
    <cellStyle name="Note 2 4 3 4" xfId="22712"/>
    <cellStyle name="Note 2 4 3 4 2" xfId="22713"/>
    <cellStyle name="Note 2 4 3 4 2 2" xfId="22714"/>
    <cellStyle name="Note 2 4 3 4 2 2 2" xfId="22715"/>
    <cellStyle name="Note 2 4 3 4 2 3" xfId="22716"/>
    <cellStyle name="Note 2 4 3 4 3" xfId="22717"/>
    <cellStyle name="Note 2 4 3 4 3 2" xfId="22718"/>
    <cellStyle name="Note 2 4 3 4 3 2 2" xfId="22719"/>
    <cellStyle name="Note 2 4 3 4 3 3" xfId="22720"/>
    <cellStyle name="Note 2 4 3 4 4" xfId="22721"/>
    <cellStyle name="Note 2 4 3 4 4 2" xfId="22722"/>
    <cellStyle name="Note 2 4 3 4 4 2 2" xfId="22723"/>
    <cellStyle name="Note 2 4 3 4 4 3" xfId="22724"/>
    <cellStyle name="Note 2 4 3 4 5" xfId="22725"/>
    <cellStyle name="Note 2 4 3 4 5 2" xfId="22726"/>
    <cellStyle name="Note 2 4 3 4 6" xfId="22727"/>
    <cellStyle name="Note 2 4 3 5" xfId="22728"/>
    <cellStyle name="Note 2 4 3 5 2" xfId="22729"/>
    <cellStyle name="Note 2 4 3 5 2 2" xfId="22730"/>
    <cellStyle name="Note 2 4 3 5 2 2 2" xfId="22731"/>
    <cellStyle name="Note 2 4 3 5 2 3" xfId="22732"/>
    <cellStyle name="Note 2 4 3 5 3" xfId="22733"/>
    <cellStyle name="Note 2 4 3 5 3 2" xfId="22734"/>
    <cellStyle name="Note 2 4 3 5 3 2 2" xfId="22735"/>
    <cellStyle name="Note 2 4 3 5 3 3" xfId="22736"/>
    <cellStyle name="Note 2 4 3 5 4" xfId="22737"/>
    <cellStyle name="Note 2 4 3 5 4 2" xfId="22738"/>
    <cellStyle name="Note 2 4 3 5 4 2 2" xfId="22739"/>
    <cellStyle name="Note 2 4 3 5 4 3" xfId="22740"/>
    <cellStyle name="Note 2 4 3 5 5" xfId="22741"/>
    <cellStyle name="Note 2 4 3 5 5 2" xfId="22742"/>
    <cellStyle name="Note 2 4 3 5 6" xfId="22743"/>
    <cellStyle name="Note 2 4 3 6" xfId="22744"/>
    <cellStyle name="Note 2 4 3 6 2" xfId="22745"/>
    <cellStyle name="Note 2 4 3 6 2 2" xfId="22746"/>
    <cellStyle name="Note 2 4 3 6 2 2 2" xfId="22747"/>
    <cellStyle name="Note 2 4 3 6 2 3" xfId="22748"/>
    <cellStyle name="Note 2 4 3 6 3" xfId="22749"/>
    <cellStyle name="Note 2 4 3 6 3 2" xfId="22750"/>
    <cellStyle name="Note 2 4 3 6 3 2 2" xfId="22751"/>
    <cellStyle name="Note 2 4 3 6 3 3" xfId="22752"/>
    <cellStyle name="Note 2 4 3 6 4" xfId="22753"/>
    <cellStyle name="Note 2 4 3 6 4 2" xfId="22754"/>
    <cellStyle name="Note 2 4 3 6 4 2 2" xfId="22755"/>
    <cellStyle name="Note 2 4 3 6 4 3" xfId="22756"/>
    <cellStyle name="Note 2 4 3 6 5" xfId="22757"/>
    <cellStyle name="Note 2 4 3 6 5 2" xfId="22758"/>
    <cellStyle name="Note 2 4 3 6 6" xfId="22759"/>
    <cellStyle name="Note 2 4 3 7" xfId="22760"/>
    <cellStyle name="Note 2 4 3 7 2" xfId="22761"/>
    <cellStyle name="Note 2 4 3 7 2 2" xfId="22762"/>
    <cellStyle name="Note 2 4 3 7 2 2 2" xfId="22763"/>
    <cellStyle name="Note 2 4 3 7 2 3" xfId="22764"/>
    <cellStyle name="Note 2 4 3 7 3" xfId="22765"/>
    <cellStyle name="Note 2 4 3 7 3 2" xfId="22766"/>
    <cellStyle name="Note 2 4 3 7 3 2 2" xfId="22767"/>
    <cellStyle name="Note 2 4 3 7 3 3" xfId="22768"/>
    <cellStyle name="Note 2 4 3 7 4" xfId="22769"/>
    <cellStyle name="Note 2 4 3 7 4 2" xfId="22770"/>
    <cellStyle name="Note 2 4 3 7 4 2 2" xfId="22771"/>
    <cellStyle name="Note 2 4 3 7 4 3" xfId="22772"/>
    <cellStyle name="Note 2 4 3 7 5" xfId="22773"/>
    <cellStyle name="Note 2 4 3 7 5 2" xfId="22774"/>
    <cellStyle name="Note 2 4 3 7 6" xfId="22775"/>
    <cellStyle name="Note 2 4 3 8" xfId="22776"/>
    <cellStyle name="Note 2 4 3 8 2" xfId="22777"/>
    <cellStyle name="Note 2 4 3 8 2 2" xfId="22778"/>
    <cellStyle name="Note 2 4 3 8 3" xfId="22779"/>
    <cellStyle name="Note 2 4 3 9" xfId="22780"/>
    <cellStyle name="Note 2 4 3 9 2" xfId="22781"/>
    <cellStyle name="Note 2 4 4" xfId="22782"/>
    <cellStyle name="Note 2 4 4 2" xfId="22783"/>
    <cellStyle name="Note 2 4 4 2 2" xfId="22784"/>
    <cellStyle name="Note 2 4 4 2 2 2" xfId="22785"/>
    <cellStyle name="Note 2 4 4 2 3" xfId="22786"/>
    <cellStyle name="Note 2 4 4 3" xfId="22787"/>
    <cellStyle name="Note 2 4 4 3 2" xfId="22788"/>
    <cellStyle name="Note 2 4 4 3 2 2" xfId="22789"/>
    <cellStyle name="Note 2 4 4 3 3" xfId="22790"/>
    <cellStyle name="Note 2 4 4 4" xfId="22791"/>
    <cellStyle name="Note 2 4 4 4 2" xfId="22792"/>
    <cellStyle name="Note 2 4 4 4 2 2" xfId="22793"/>
    <cellStyle name="Note 2 4 4 4 3" xfId="22794"/>
    <cellStyle name="Note 2 4 4 5" xfId="22795"/>
    <cellStyle name="Note 2 4 4 5 2" xfId="22796"/>
    <cellStyle name="Note 2 4 4 5 2 2" xfId="22797"/>
    <cellStyle name="Note 2 4 4 5 3" xfId="22798"/>
    <cellStyle name="Note 2 4 4 6" xfId="22799"/>
    <cellStyle name="Note 2 4 4 6 2" xfId="22800"/>
    <cellStyle name="Note 2 4 4 7" xfId="22801"/>
    <cellStyle name="Note 2 4 5" xfId="22802"/>
    <cellStyle name="Note 2 4 5 2" xfId="22803"/>
    <cellStyle name="Note 2 4 5 2 2" xfId="22804"/>
    <cellStyle name="Note 2 4 5 2 2 2" xfId="22805"/>
    <cellStyle name="Note 2 4 5 2 3" xfId="22806"/>
    <cellStyle name="Note 2 4 5 3" xfId="22807"/>
    <cellStyle name="Note 2 4 5 3 2" xfId="22808"/>
    <cellStyle name="Note 2 4 5 3 2 2" xfId="22809"/>
    <cellStyle name="Note 2 4 5 3 3" xfId="22810"/>
    <cellStyle name="Note 2 4 5 4" xfId="22811"/>
    <cellStyle name="Note 2 4 5 4 2" xfId="22812"/>
    <cellStyle name="Note 2 4 5 4 2 2" xfId="22813"/>
    <cellStyle name="Note 2 4 5 4 3" xfId="22814"/>
    <cellStyle name="Note 2 4 5 5" xfId="22815"/>
    <cellStyle name="Note 2 4 5 5 2" xfId="22816"/>
    <cellStyle name="Note 2 4 5 6" xfId="22817"/>
    <cellStyle name="Note 2 4 6" xfId="22818"/>
    <cellStyle name="Note 2 4 6 2" xfId="22819"/>
    <cellStyle name="Note 2 4 6 2 2" xfId="22820"/>
    <cellStyle name="Note 2 4 6 2 2 2" xfId="22821"/>
    <cellStyle name="Note 2 4 6 2 3" xfId="22822"/>
    <cellStyle name="Note 2 4 6 3" xfId="22823"/>
    <cellStyle name="Note 2 4 6 3 2" xfId="22824"/>
    <cellStyle name="Note 2 4 6 3 2 2" xfId="22825"/>
    <cellStyle name="Note 2 4 6 3 3" xfId="22826"/>
    <cellStyle name="Note 2 4 6 4" xfId="22827"/>
    <cellStyle name="Note 2 4 6 4 2" xfId="22828"/>
    <cellStyle name="Note 2 4 6 4 2 2" xfId="22829"/>
    <cellStyle name="Note 2 4 6 4 3" xfId="22830"/>
    <cellStyle name="Note 2 4 6 5" xfId="22831"/>
    <cellStyle name="Note 2 4 6 5 2" xfId="22832"/>
    <cellStyle name="Note 2 4 6 6" xfId="22833"/>
    <cellStyle name="Note 2 4 7" xfId="22834"/>
    <cellStyle name="Note 2 4 7 2" xfId="22835"/>
    <cellStyle name="Note 2 4 7 2 2" xfId="22836"/>
    <cellStyle name="Note 2 4 7 2 2 2" xfId="22837"/>
    <cellStyle name="Note 2 4 7 2 3" xfId="22838"/>
    <cellStyle name="Note 2 4 7 3" xfId="22839"/>
    <cellStyle name="Note 2 4 7 3 2" xfId="22840"/>
    <cellStyle name="Note 2 4 7 3 2 2" xfId="22841"/>
    <cellStyle name="Note 2 4 7 3 3" xfId="22842"/>
    <cellStyle name="Note 2 4 7 4" xfId="22843"/>
    <cellStyle name="Note 2 4 7 4 2" xfId="22844"/>
    <cellStyle name="Note 2 4 7 4 2 2" xfId="22845"/>
    <cellStyle name="Note 2 4 7 4 3" xfId="22846"/>
    <cellStyle name="Note 2 4 7 5" xfId="22847"/>
    <cellStyle name="Note 2 4 7 5 2" xfId="22848"/>
    <cellStyle name="Note 2 4 7 6" xfId="22849"/>
    <cellStyle name="Note 2 4 8" xfId="22850"/>
    <cellStyle name="Note 2 4 8 2" xfId="22851"/>
    <cellStyle name="Note 2 4 8 2 2" xfId="22852"/>
    <cellStyle name="Note 2 4 8 2 2 2" xfId="22853"/>
    <cellStyle name="Note 2 4 8 2 3" xfId="22854"/>
    <cellStyle name="Note 2 4 8 3" xfId="22855"/>
    <cellStyle name="Note 2 4 8 3 2" xfId="22856"/>
    <cellStyle name="Note 2 4 8 3 2 2" xfId="22857"/>
    <cellStyle name="Note 2 4 8 3 3" xfId="22858"/>
    <cellStyle name="Note 2 4 8 4" xfId="22859"/>
    <cellStyle name="Note 2 4 8 4 2" xfId="22860"/>
    <cellStyle name="Note 2 4 8 4 2 2" xfId="22861"/>
    <cellStyle name="Note 2 4 8 4 3" xfId="22862"/>
    <cellStyle name="Note 2 4 8 5" xfId="22863"/>
    <cellStyle name="Note 2 4 8 5 2" xfId="22864"/>
    <cellStyle name="Note 2 4 8 6" xfId="22865"/>
    <cellStyle name="Note 2 4 9" xfId="22866"/>
    <cellStyle name="Note 2 4 9 2" xfId="22867"/>
    <cellStyle name="Note 2 4 9 2 2" xfId="22868"/>
    <cellStyle name="Note 2 4 9 3" xfId="22869"/>
    <cellStyle name="Note 2 5" xfId="22870"/>
    <cellStyle name="Note 2 5 10" xfId="22871"/>
    <cellStyle name="Note 2 5 2" xfId="22872"/>
    <cellStyle name="Note 2 5 2 10" xfId="22873"/>
    <cellStyle name="Note 2 5 2 2" xfId="22874"/>
    <cellStyle name="Note 2 5 2 2 2" xfId="22875"/>
    <cellStyle name="Note 2 5 2 2 2 2" xfId="22876"/>
    <cellStyle name="Note 2 5 2 2 2 2 2" xfId="22877"/>
    <cellStyle name="Note 2 5 2 2 2 2 2 2" xfId="22878"/>
    <cellStyle name="Note 2 5 2 2 2 2 3" xfId="22879"/>
    <cellStyle name="Note 2 5 2 2 2 3" xfId="22880"/>
    <cellStyle name="Note 2 5 2 2 2 3 2" xfId="22881"/>
    <cellStyle name="Note 2 5 2 2 2 3 2 2" xfId="22882"/>
    <cellStyle name="Note 2 5 2 2 2 3 3" xfId="22883"/>
    <cellStyle name="Note 2 5 2 2 2 4" xfId="22884"/>
    <cellStyle name="Note 2 5 2 2 2 4 2" xfId="22885"/>
    <cellStyle name="Note 2 5 2 2 2 4 2 2" xfId="22886"/>
    <cellStyle name="Note 2 5 2 2 2 4 3" xfId="22887"/>
    <cellStyle name="Note 2 5 2 2 2 5" xfId="22888"/>
    <cellStyle name="Note 2 5 2 2 2 5 2" xfId="22889"/>
    <cellStyle name="Note 2 5 2 2 2 5 2 2" xfId="22890"/>
    <cellStyle name="Note 2 5 2 2 2 5 3" xfId="22891"/>
    <cellStyle name="Note 2 5 2 2 2 6" xfId="22892"/>
    <cellStyle name="Note 2 5 2 2 2 6 2" xfId="22893"/>
    <cellStyle name="Note 2 5 2 2 2 7" xfId="22894"/>
    <cellStyle name="Note 2 5 2 2 3" xfId="22895"/>
    <cellStyle name="Note 2 5 2 2 3 2" xfId="22896"/>
    <cellStyle name="Note 2 5 2 2 3 2 2" xfId="22897"/>
    <cellStyle name="Note 2 5 2 2 3 2 2 2" xfId="22898"/>
    <cellStyle name="Note 2 5 2 2 3 2 3" xfId="22899"/>
    <cellStyle name="Note 2 5 2 2 3 3" xfId="22900"/>
    <cellStyle name="Note 2 5 2 2 3 3 2" xfId="22901"/>
    <cellStyle name="Note 2 5 2 2 3 3 2 2" xfId="22902"/>
    <cellStyle name="Note 2 5 2 2 3 3 3" xfId="22903"/>
    <cellStyle name="Note 2 5 2 2 3 4" xfId="22904"/>
    <cellStyle name="Note 2 5 2 2 3 4 2" xfId="22905"/>
    <cellStyle name="Note 2 5 2 2 3 4 2 2" xfId="22906"/>
    <cellStyle name="Note 2 5 2 2 3 4 3" xfId="22907"/>
    <cellStyle name="Note 2 5 2 2 3 5" xfId="22908"/>
    <cellStyle name="Note 2 5 2 2 3 5 2" xfId="22909"/>
    <cellStyle name="Note 2 5 2 2 3 6" xfId="22910"/>
    <cellStyle name="Note 2 5 2 2 4" xfId="22911"/>
    <cellStyle name="Note 2 5 2 2 4 2" xfId="22912"/>
    <cellStyle name="Note 2 5 2 2 4 2 2" xfId="22913"/>
    <cellStyle name="Note 2 5 2 2 4 2 2 2" xfId="22914"/>
    <cellStyle name="Note 2 5 2 2 4 2 3" xfId="22915"/>
    <cellStyle name="Note 2 5 2 2 4 3" xfId="22916"/>
    <cellStyle name="Note 2 5 2 2 4 3 2" xfId="22917"/>
    <cellStyle name="Note 2 5 2 2 4 3 2 2" xfId="22918"/>
    <cellStyle name="Note 2 5 2 2 4 3 3" xfId="22919"/>
    <cellStyle name="Note 2 5 2 2 4 4" xfId="22920"/>
    <cellStyle name="Note 2 5 2 2 4 4 2" xfId="22921"/>
    <cellStyle name="Note 2 5 2 2 4 4 2 2" xfId="22922"/>
    <cellStyle name="Note 2 5 2 2 4 4 3" xfId="22923"/>
    <cellStyle name="Note 2 5 2 2 4 5" xfId="22924"/>
    <cellStyle name="Note 2 5 2 2 4 5 2" xfId="22925"/>
    <cellStyle name="Note 2 5 2 2 4 6" xfId="22926"/>
    <cellStyle name="Note 2 5 2 2 5" xfId="22927"/>
    <cellStyle name="Note 2 5 2 2 5 2" xfId="22928"/>
    <cellStyle name="Note 2 5 2 2 5 2 2" xfId="22929"/>
    <cellStyle name="Note 2 5 2 2 5 2 2 2" xfId="22930"/>
    <cellStyle name="Note 2 5 2 2 5 2 3" xfId="22931"/>
    <cellStyle name="Note 2 5 2 2 5 3" xfId="22932"/>
    <cellStyle name="Note 2 5 2 2 5 3 2" xfId="22933"/>
    <cellStyle name="Note 2 5 2 2 5 3 2 2" xfId="22934"/>
    <cellStyle name="Note 2 5 2 2 5 3 3" xfId="22935"/>
    <cellStyle name="Note 2 5 2 2 5 4" xfId="22936"/>
    <cellStyle name="Note 2 5 2 2 5 4 2" xfId="22937"/>
    <cellStyle name="Note 2 5 2 2 5 4 2 2" xfId="22938"/>
    <cellStyle name="Note 2 5 2 2 5 4 3" xfId="22939"/>
    <cellStyle name="Note 2 5 2 2 5 5" xfId="22940"/>
    <cellStyle name="Note 2 5 2 2 5 5 2" xfId="22941"/>
    <cellStyle name="Note 2 5 2 2 5 6" xfId="22942"/>
    <cellStyle name="Note 2 5 2 2 6" xfId="22943"/>
    <cellStyle name="Note 2 5 2 2 6 2" xfId="22944"/>
    <cellStyle name="Note 2 5 2 2 6 2 2" xfId="22945"/>
    <cellStyle name="Note 2 5 2 2 6 2 2 2" xfId="22946"/>
    <cellStyle name="Note 2 5 2 2 6 2 3" xfId="22947"/>
    <cellStyle name="Note 2 5 2 2 6 3" xfId="22948"/>
    <cellStyle name="Note 2 5 2 2 6 3 2" xfId="22949"/>
    <cellStyle name="Note 2 5 2 2 6 3 2 2" xfId="22950"/>
    <cellStyle name="Note 2 5 2 2 6 3 3" xfId="22951"/>
    <cellStyle name="Note 2 5 2 2 6 4" xfId="22952"/>
    <cellStyle name="Note 2 5 2 2 6 4 2" xfId="22953"/>
    <cellStyle name="Note 2 5 2 2 6 4 2 2" xfId="22954"/>
    <cellStyle name="Note 2 5 2 2 6 4 3" xfId="22955"/>
    <cellStyle name="Note 2 5 2 2 6 5" xfId="22956"/>
    <cellStyle name="Note 2 5 2 2 6 5 2" xfId="22957"/>
    <cellStyle name="Note 2 5 2 2 6 6" xfId="22958"/>
    <cellStyle name="Note 2 5 2 2 7" xfId="22959"/>
    <cellStyle name="Note 2 5 2 2 7 2" xfId="22960"/>
    <cellStyle name="Note 2 5 2 2 7 2 2" xfId="22961"/>
    <cellStyle name="Note 2 5 2 2 7 3" xfId="22962"/>
    <cellStyle name="Note 2 5 2 2 8" xfId="22963"/>
    <cellStyle name="Note 2 5 2 2 8 2" xfId="22964"/>
    <cellStyle name="Note 2 5 2 2 9" xfId="22965"/>
    <cellStyle name="Note 2 5 2 3" xfId="22966"/>
    <cellStyle name="Note 2 5 2 3 2" xfId="22967"/>
    <cellStyle name="Note 2 5 2 3 2 2" xfId="22968"/>
    <cellStyle name="Note 2 5 2 3 2 2 2" xfId="22969"/>
    <cellStyle name="Note 2 5 2 3 2 3" xfId="22970"/>
    <cellStyle name="Note 2 5 2 3 3" xfId="22971"/>
    <cellStyle name="Note 2 5 2 3 3 2" xfId="22972"/>
    <cellStyle name="Note 2 5 2 3 3 2 2" xfId="22973"/>
    <cellStyle name="Note 2 5 2 3 3 3" xfId="22974"/>
    <cellStyle name="Note 2 5 2 3 4" xfId="22975"/>
    <cellStyle name="Note 2 5 2 3 4 2" xfId="22976"/>
    <cellStyle name="Note 2 5 2 3 4 2 2" xfId="22977"/>
    <cellStyle name="Note 2 5 2 3 4 3" xfId="22978"/>
    <cellStyle name="Note 2 5 2 3 5" xfId="22979"/>
    <cellStyle name="Note 2 5 2 3 5 2" xfId="22980"/>
    <cellStyle name="Note 2 5 2 3 5 2 2" xfId="22981"/>
    <cellStyle name="Note 2 5 2 3 5 3" xfId="22982"/>
    <cellStyle name="Note 2 5 2 3 6" xfId="22983"/>
    <cellStyle name="Note 2 5 2 3 6 2" xfId="22984"/>
    <cellStyle name="Note 2 5 2 3 7" xfId="22985"/>
    <cellStyle name="Note 2 5 2 4" xfId="22986"/>
    <cellStyle name="Note 2 5 2 4 2" xfId="22987"/>
    <cellStyle name="Note 2 5 2 4 2 2" xfId="22988"/>
    <cellStyle name="Note 2 5 2 4 2 2 2" xfId="22989"/>
    <cellStyle name="Note 2 5 2 4 2 3" xfId="22990"/>
    <cellStyle name="Note 2 5 2 4 3" xfId="22991"/>
    <cellStyle name="Note 2 5 2 4 3 2" xfId="22992"/>
    <cellStyle name="Note 2 5 2 4 3 2 2" xfId="22993"/>
    <cellStyle name="Note 2 5 2 4 3 3" xfId="22994"/>
    <cellStyle name="Note 2 5 2 4 4" xfId="22995"/>
    <cellStyle name="Note 2 5 2 4 4 2" xfId="22996"/>
    <cellStyle name="Note 2 5 2 4 4 2 2" xfId="22997"/>
    <cellStyle name="Note 2 5 2 4 4 3" xfId="22998"/>
    <cellStyle name="Note 2 5 2 4 5" xfId="22999"/>
    <cellStyle name="Note 2 5 2 4 5 2" xfId="23000"/>
    <cellStyle name="Note 2 5 2 4 6" xfId="23001"/>
    <cellStyle name="Note 2 5 2 5" xfId="23002"/>
    <cellStyle name="Note 2 5 2 5 2" xfId="23003"/>
    <cellStyle name="Note 2 5 2 5 2 2" xfId="23004"/>
    <cellStyle name="Note 2 5 2 5 2 2 2" xfId="23005"/>
    <cellStyle name="Note 2 5 2 5 2 3" xfId="23006"/>
    <cellStyle name="Note 2 5 2 5 3" xfId="23007"/>
    <cellStyle name="Note 2 5 2 5 3 2" xfId="23008"/>
    <cellStyle name="Note 2 5 2 5 3 2 2" xfId="23009"/>
    <cellStyle name="Note 2 5 2 5 3 3" xfId="23010"/>
    <cellStyle name="Note 2 5 2 5 4" xfId="23011"/>
    <cellStyle name="Note 2 5 2 5 4 2" xfId="23012"/>
    <cellStyle name="Note 2 5 2 5 4 2 2" xfId="23013"/>
    <cellStyle name="Note 2 5 2 5 4 3" xfId="23014"/>
    <cellStyle name="Note 2 5 2 5 5" xfId="23015"/>
    <cellStyle name="Note 2 5 2 5 5 2" xfId="23016"/>
    <cellStyle name="Note 2 5 2 5 6" xfId="23017"/>
    <cellStyle name="Note 2 5 2 6" xfId="23018"/>
    <cellStyle name="Note 2 5 2 6 2" xfId="23019"/>
    <cellStyle name="Note 2 5 2 6 2 2" xfId="23020"/>
    <cellStyle name="Note 2 5 2 6 2 2 2" xfId="23021"/>
    <cellStyle name="Note 2 5 2 6 2 3" xfId="23022"/>
    <cellStyle name="Note 2 5 2 6 3" xfId="23023"/>
    <cellStyle name="Note 2 5 2 6 3 2" xfId="23024"/>
    <cellStyle name="Note 2 5 2 6 3 2 2" xfId="23025"/>
    <cellStyle name="Note 2 5 2 6 3 3" xfId="23026"/>
    <cellStyle name="Note 2 5 2 6 4" xfId="23027"/>
    <cellStyle name="Note 2 5 2 6 4 2" xfId="23028"/>
    <cellStyle name="Note 2 5 2 6 4 2 2" xfId="23029"/>
    <cellStyle name="Note 2 5 2 6 4 3" xfId="23030"/>
    <cellStyle name="Note 2 5 2 6 5" xfId="23031"/>
    <cellStyle name="Note 2 5 2 6 5 2" xfId="23032"/>
    <cellStyle name="Note 2 5 2 6 6" xfId="23033"/>
    <cellStyle name="Note 2 5 2 7" xfId="23034"/>
    <cellStyle name="Note 2 5 2 7 2" xfId="23035"/>
    <cellStyle name="Note 2 5 2 7 2 2" xfId="23036"/>
    <cellStyle name="Note 2 5 2 7 2 2 2" xfId="23037"/>
    <cellStyle name="Note 2 5 2 7 2 3" xfId="23038"/>
    <cellStyle name="Note 2 5 2 7 3" xfId="23039"/>
    <cellStyle name="Note 2 5 2 7 3 2" xfId="23040"/>
    <cellStyle name="Note 2 5 2 7 3 2 2" xfId="23041"/>
    <cellStyle name="Note 2 5 2 7 3 3" xfId="23042"/>
    <cellStyle name="Note 2 5 2 7 4" xfId="23043"/>
    <cellStyle name="Note 2 5 2 7 4 2" xfId="23044"/>
    <cellStyle name="Note 2 5 2 7 4 2 2" xfId="23045"/>
    <cellStyle name="Note 2 5 2 7 4 3" xfId="23046"/>
    <cellStyle name="Note 2 5 2 7 5" xfId="23047"/>
    <cellStyle name="Note 2 5 2 7 5 2" xfId="23048"/>
    <cellStyle name="Note 2 5 2 7 6" xfId="23049"/>
    <cellStyle name="Note 2 5 2 8" xfId="23050"/>
    <cellStyle name="Note 2 5 2 8 2" xfId="23051"/>
    <cellStyle name="Note 2 5 2 8 2 2" xfId="23052"/>
    <cellStyle name="Note 2 5 2 8 3" xfId="23053"/>
    <cellStyle name="Note 2 5 2 9" xfId="23054"/>
    <cellStyle name="Note 2 5 2 9 2" xfId="23055"/>
    <cellStyle name="Note 2 5 3" xfId="23056"/>
    <cellStyle name="Note 2 5 3 2" xfId="23057"/>
    <cellStyle name="Note 2 5 3 2 2" xfId="23058"/>
    <cellStyle name="Note 2 5 3 2 2 2" xfId="23059"/>
    <cellStyle name="Note 2 5 3 2 3" xfId="23060"/>
    <cellStyle name="Note 2 5 3 3" xfId="23061"/>
    <cellStyle name="Note 2 5 3 3 2" xfId="23062"/>
    <cellStyle name="Note 2 5 3 3 2 2" xfId="23063"/>
    <cellStyle name="Note 2 5 3 3 3" xfId="23064"/>
    <cellStyle name="Note 2 5 3 4" xfId="23065"/>
    <cellStyle name="Note 2 5 3 4 2" xfId="23066"/>
    <cellStyle name="Note 2 5 3 4 2 2" xfId="23067"/>
    <cellStyle name="Note 2 5 3 4 3" xfId="23068"/>
    <cellStyle name="Note 2 5 3 5" xfId="23069"/>
    <cellStyle name="Note 2 5 3 5 2" xfId="23070"/>
    <cellStyle name="Note 2 5 3 5 2 2" xfId="23071"/>
    <cellStyle name="Note 2 5 3 5 3" xfId="23072"/>
    <cellStyle name="Note 2 5 3 6" xfId="23073"/>
    <cellStyle name="Note 2 5 3 6 2" xfId="23074"/>
    <cellStyle name="Note 2 5 3 7" xfId="23075"/>
    <cellStyle name="Note 2 5 4" xfId="23076"/>
    <cellStyle name="Note 2 5 4 2" xfId="23077"/>
    <cellStyle name="Note 2 5 4 2 2" xfId="23078"/>
    <cellStyle name="Note 2 5 4 2 2 2" xfId="23079"/>
    <cellStyle name="Note 2 5 4 2 3" xfId="23080"/>
    <cellStyle name="Note 2 5 4 3" xfId="23081"/>
    <cellStyle name="Note 2 5 4 3 2" xfId="23082"/>
    <cellStyle name="Note 2 5 4 3 2 2" xfId="23083"/>
    <cellStyle name="Note 2 5 4 3 3" xfId="23084"/>
    <cellStyle name="Note 2 5 4 4" xfId="23085"/>
    <cellStyle name="Note 2 5 4 4 2" xfId="23086"/>
    <cellStyle name="Note 2 5 4 4 2 2" xfId="23087"/>
    <cellStyle name="Note 2 5 4 4 3" xfId="23088"/>
    <cellStyle name="Note 2 5 4 5" xfId="23089"/>
    <cellStyle name="Note 2 5 4 5 2" xfId="23090"/>
    <cellStyle name="Note 2 5 4 6" xfId="23091"/>
    <cellStyle name="Note 2 5 5" xfId="23092"/>
    <cellStyle name="Note 2 5 5 2" xfId="23093"/>
    <cellStyle name="Note 2 5 5 2 2" xfId="23094"/>
    <cellStyle name="Note 2 5 5 2 2 2" xfId="23095"/>
    <cellStyle name="Note 2 5 5 2 3" xfId="23096"/>
    <cellStyle name="Note 2 5 5 3" xfId="23097"/>
    <cellStyle name="Note 2 5 5 3 2" xfId="23098"/>
    <cellStyle name="Note 2 5 5 3 2 2" xfId="23099"/>
    <cellStyle name="Note 2 5 5 3 3" xfId="23100"/>
    <cellStyle name="Note 2 5 5 4" xfId="23101"/>
    <cellStyle name="Note 2 5 5 4 2" xfId="23102"/>
    <cellStyle name="Note 2 5 5 4 2 2" xfId="23103"/>
    <cellStyle name="Note 2 5 5 4 3" xfId="23104"/>
    <cellStyle name="Note 2 5 5 5" xfId="23105"/>
    <cellStyle name="Note 2 5 5 5 2" xfId="23106"/>
    <cellStyle name="Note 2 5 5 6" xfId="23107"/>
    <cellStyle name="Note 2 5 6" xfId="23108"/>
    <cellStyle name="Note 2 5 6 2" xfId="23109"/>
    <cellStyle name="Note 2 5 6 2 2" xfId="23110"/>
    <cellStyle name="Note 2 5 6 2 2 2" xfId="23111"/>
    <cellStyle name="Note 2 5 6 2 3" xfId="23112"/>
    <cellStyle name="Note 2 5 6 3" xfId="23113"/>
    <cellStyle name="Note 2 5 6 3 2" xfId="23114"/>
    <cellStyle name="Note 2 5 6 3 2 2" xfId="23115"/>
    <cellStyle name="Note 2 5 6 3 3" xfId="23116"/>
    <cellStyle name="Note 2 5 6 4" xfId="23117"/>
    <cellStyle name="Note 2 5 6 4 2" xfId="23118"/>
    <cellStyle name="Note 2 5 6 4 2 2" xfId="23119"/>
    <cellStyle name="Note 2 5 6 4 3" xfId="23120"/>
    <cellStyle name="Note 2 5 6 5" xfId="23121"/>
    <cellStyle name="Note 2 5 6 5 2" xfId="23122"/>
    <cellStyle name="Note 2 5 6 6" xfId="23123"/>
    <cellStyle name="Note 2 5 7" xfId="23124"/>
    <cellStyle name="Note 2 5 7 2" xfId="23125"/>
    <cellStyle name="Note 2 5 7 2 2" xfId="23126"/>
    <cellStyle name="Note 2 5 7 2 2 2" xfId="23127"/>
    <cellStyle name="Note 2 5 7 2 3" xfId="23128"/>
    <cellStyle name="Note 2 5 7 3" xfId="23129"/>
    <cellStyle name="Note 2 5 7 3 2" xfId="23130"/>
    <cellStyle name="Note 2 5 7 3 2 2" xfId="23131"/>
    <cellStyle name="Note 2 5 7 3 3" xfId="23132"/>
    <cellStyle name="Note 2 5 7 4" xfId="23133"/>
    <cellStyle name="Note 2 5 7 4 2" xfId="23134"/>
    <cellStyle name="Note 2 5 7 4 2 2" xfId="23135"/>
    <cellStyle name="Note 2 5 7 4 3" xfId="23136"/>
    <cellStyle name="Note 2 5 7 5" xfId="23137"/>
    <cellStyle name="Note 2 5 7 5 2" xfId="23138"/>
    <cellStyle name="Note 2 5 7 6" xfId="23139"/>
    <cellStyle name="Note 2 5 8" xfId="23140"/>
    <cellStyle name="Note 2 5 8 2" xfId="23141"/>
    <cellStyle name="Note 2 5 8 2 2" xfId="23142"/>
    <cellStyle name="Note 2 5 8 3" xfId="23143"/>
    <cellStyle name="Note 2 5 9" xfId="23144"/>
    <cellStyle name="Note 2 5 9 2" xfId="23145"/>
    <cellStyle name="Note 2 6" xfId="23146"/>
    <cellStyle name="Note 2 6 10" xfId="23147"/>
    <cellStyle name="Note 2 6 10 2" xfId="23148"/>
    <cellStyle name="Note 2 6 11" xfId="23149"/>
    <cellStyle name="Note 2 6 2" xfId="23150"/>
    <cellStyle name="Note 2 6 2 10" xfId="23151"/>
    <cellStyle name="Note 2 6 2 2" xfId="23152"/>
    <cellStyle name="Note 2 6 2 2 10" xfId="23153"/>
    <cellStyle name="Note 2 6 2 2 2" xfId="23154"/>
    <cellStyle name="Note 2 6 2 2 2 2" xfId="23155"/>
    <cellStyle name="Note 2 6 2 2 2 2 2" xfId="23156"/>
    <cellStyle name="Note 2 6 2 2 2 2 2 2" xfId="23157"/>
    <cellStyle name="Note 2 6 2 2 2 2 2 2 2" xfId="23158"/>
    <cellStyle name="Note 2 6 2 2 2 2 2 3" xfId="23159"/>
    <cellStyle name="Note 2 6 2 2 2 2 3" xfId="23160"/>
    <cellStyle name="Note 2 6 2 2 2 2 3 2" xfId="23161"/>
    <cellStyle name="Note 2 6 2 2 2 2 3 2 2" xfId="23162"/>
    <cellStyle name="Note 2 6 2 2 2 2 3 3" xfId="23163"/>
    <cellStyle name="Note 2 6 2 2 2 2 4" xfId="23164"/>
    <cellStyle name="Note 2 6 2 2 2 2 4 2" xfId="23165"/>
    <cellStyle name="Note 2 6 2 2 2 2 4 2 2" xfId="23166"/>
    <cellStyle name="Note 2 6 2 2 2 2 4 3" xfId="23167"/>
    <cellStyle name="Note 2 6 2 2 2 2 5" xfId="23168"/>
    <cellStyle name="Note 2 6 2 2 2 2 5 2" xfId="23169"/>
    <cellStyle name="Note 2 6 2 2 2 2 5 2 2" xfId="23170"/>
    <cellStyle name="Note 2 6 2 2 2 2 5 3" xfId="23171"/>
    <cellStyle name="Note 2 6 2 2 2 2 6" xfId="23172"/>
    <cellStyle name="Note 2 6 2 2 2 2 6 2" xfId="23173"/>
    <cellStyle name="Note 2 6 2 2 2 2 7" xfId="23174"/>
    <cellStyle name="Note 2 6 2 2 2 3" xfId="23175"/>
    <cellStyle name="Note 2 6 2 2 2 3 2" xfId="23176"/>
    <cellStyle name="Note 2 6 2 2 2 3 2 2" xfId="23177"/>
    <cellStyle name="Note 2 6 2 2 2 3 2 2 2" xfId="23178"/>
    <cellStyle name="Note 2 6 2 2 2 3 2 3" xfId="23179"/>
    <cellStyle name="Note 2 6 2 2 2 3 3" xfId="23180"/>
    <cellStyle name="Note 2 6 2 2 2 3 3 2" xfId="23181"/>
    <cellStyle name="Note 2 6 2 2 2 3 3 2 2" xfId="23182"/>
    <cellStyle name="Note 2 6 2 2 2 3 3 3" xfId="23183"/>
    <cellStyle name="Note 2 6 2 2 2 3 4" xfId="23184"/>
    <cellStyle name="Note 2 6 2 2 2 3 4 2" xfId="23185"/>
    <cellStyle name="Note 2 6 2 2 2 3 4 2 2" xfId="23186"/>
    <cellStyle name="Note 2 6 2 2 2 3 4 3" xfId="23187"/>
    <cellStyle name="Note 2 6 2 2 2 3 5" xfId="23188"/>
    <cellStyle name="Note 2 6 2 2 2 3 5 2" xfId="23189"/>
    <cellStyle name="Note 2 6 2 2 2 3 6" xfId="23190"/>
    <cellStyle name="Note 2 6 2 2 2 4" xfId="23191"/>
    <cellStyle name="Note 2 6 2 2 2 4 2" xfId="23192"/>
    <cellStyle name="Note 2 6 2 2 2 4 2 2" xfId="23193"/>
    <cellStyle name="Note 2 6 2 2 2 4 2 2 2" xfId="23194"/>
    <cellStyle name="Note 2 6 2 2 2 4 2 3" xfId="23195"/>
    <cellStyle name="Note 2 6 2 2 2 4 3" xfId="23196"/>
    <cellStyle name="Note 2 6 2 2 2 4 3 2" xfId="23197"/>
    <cellStyle name="Note 2 6 2 2 2 4 3 2 2" xfId="23198"/>
    <cellStyle name="Note 2 6 2 2 2 4 3 3" xfId="23199"/>
    <cellStyle name="Note 2 6 2 2 2 4 4" xfId="23200"/>
    <cellStyle name="Note 2 6 2 2 2 4 4 2" xfId="23201"/>
    <cellStyle name="Note 2 6 2 2 2 4 4 2 2" xfId="23202"/>
    <cellStyle name="Note 2 6 2 2 2 4 4 3" xfId="23203"/>
    <cellStyle name="Note 2 6 2 2 2 4 5" xfId="23204"/>
    <cellStyle name="Note 2 6 2 2 2 4 5 2" xfId="23205"/>
    <cellStyle name="Note 2 6 2 2 2 4 6" xfId="23206"/>
    <cellStyle name="Note 2 6 2 2 2 5" xfId="23207"/>
    <cellStyle name="Note 2 6 2 2 2 5 2" xfId="23208"/>
    <cellStyle name="Note 2 6 2 2 2 5 2 2" xfId="23209"/>
    <cellStyle name="Note 2 6 2 2 2 5 2 2 2" xfId="23210"/>
    <cellStyle name="Note 2 6 2 2 2 5 2 3" xfId="23211"/>
    <cellStyle name="Note 2 6 2 2 2 5 3" xfId="23212"/>
    <cellStyle name="Note 2 6 2 2 2 5 3 2" xfId="23213"/>
    <cellStyle name="Note 2 6 2 2 2 5 3 2 2" xfId="23214"/>
    <cellStyle name="Note 2 6 2 2 2 5 3 3" xfId="23215"/>
    <cellStyle name="Note 2 6 2 2 2 5 4" xfId="23216"/>
    <cellStyle name="Note 2 6 2 2 2 5 4 2" xfId="23217"/>
    <cellStyle name="Note 2 6 2 2 2 5 4 2 2" xfId="23218"/>
    <cellStyle name="Note 2 6 2 2 2 5 4 3" xfId="23219"/>
    <cellStyle name="Note 2 6 2 2 2 5 5" xfId="23220"/>
    <cellStyle name="Note 2 6 2 2 2 5 5 2" xfId="23221"/>
    <cellStyle name="Note 2 6 2 2 2 5 6" xfId="23222"/>
    <cellStyle name="Note 2 6 2 2 2 6" xfId="23223"/>
    <cellStyle name="Note 2 6 2 2 2 6 2" xfId="23224"/>
    <cellStyle name="Note 2 6 2 2 2 6 2 2" xfId="23225"/>
    <cellStyle name="Note 2 6 2 2 2 6 2 2 2" xfId="23226"/>
    <cellStyle name="Note 2 6 2 2 2 6 2 3" xfId="23227"/>
    <cellStyle name="Note 2 6 2 2 2 6 3" xfId="23228"/>
    <cellStyle name="Note 2 6 2 2 2 6 3 2" xfId="23229"/>
    <cellStyle name="Note 2 6 2 2 2 6 3 2 2" xfId="23230"/>
    <cellStyle name="Note 2 6 2 2 2 6 3 3" xfId="23231"/>
    <cellStyle name="Note 2 6 2 2 2 6 4" xfId="23232"/>
    <cellStyle name="Note 2 6 2 2 2 6 4 2" xfId="23233"/>
    <cellStyle name="Note 2 6 2 2 2 6 4 2 2" xfId="23234"/>
    <cellStyle name="Note 2 6 2 2 2 6 4 3" xfId="23235"/>
    <cellStyle name="Note 2 6 2 2 2 6 5" xfId="23236"/>
    <cellStyle name="Note 2 6 2 2 2 6 5 2" xfId="23237"/>
    <cellStyle name="Note 2 6 2 2 2 6 6" xfId="23238"/>
    <cellStyle name="Note 2 6 2 2 2 7" xfId="23239"/>
    <cellStyle name="Note 2 6 2 2 2 7 2" xfId="23240"/>
    <cellStyle name="Note 2 6 2 2 2 7 2 2" xfId="23241"/>
    <cellStyle name="Note 2 6 2 2 2 7 3" xfId="23242"/>
    <cellStyle name="Note 2 6 2 2 2 8" xfId="23243"/>
    <cellStyle name="Note 2 6 2 2 2 8 2" xfId="23244"/>
    <cellStyle name="Note 2 6 2 2 2 9" xfId="23245"/>
    <cellStyle name="Note 2 6 2 2 3" xfId="23246"/>
    <cellStyle name="Note 2 6 2 2 3 2" xfId="23247"/>
    <cellStyle name="Note 2 6 2 2 3 2 2" xfId="23248"/>
    <cellStyle name="Note 2 6 2 2 3 2 2 2" xfId="23249"/>
    <cellStyle name="Note 2 6 2 2 3 2 3" xfId="23250"/>
    <cellStyle name="Note 2 6 2 2 3 3" xfId="23251"/>
    <cellStyle name="Note 2 6 2 2 3 3 2" xfId="23252"/>
    <cellStyle name="Note 2 6 2 2 3 3 2 2" xfId="23253"/>
    <cellStyle name="Note 2 6 2 2 3 3 3" xfId="23254"/>
    <cellStyle name="Note 2 6 2 2 3 4" xfId="23255"/>
    <cellStyle name="Note 2 6 2 2 3 4 2" xfId="23256"/>
    <cellStyle name="Note 2 6 2 2 3 4 2 2" xfId="23257"/>
    <cellStyle name="Note 2 6 2 2 3 4 3" xfId="23258"/>
    <cellStyle name="Note 2 6 2 2 3 5" xfId="23259"/>
    <cellStyle name="Note 2 6 2 2 3 5 2" xfId="23260"/>
    <cellStyle name="Note 2 6 2 2 3 5 2 2" xfId="23261"/>
    <cellStyle name="Note 2 6 2 2 3 5 3" xfId="23262"/>
    <cellStyle name="Note 2 6 2 2 3 6" xfId="23263"/>
    <cellStyle name="Note 2 6 2 2 3 6 2" xfId="23264"/>
    <cellStyle name="Note 2 6 2 2 3 7" xfId="23265"/>
    <cellStyle name="Note 2 6 2 2 4" xfId="23266"/>
    <cellStyle name="Note 2 6 2 2 4 2" xfId="23267"/>
    <cellStyle name="Note 2 6 2 2 4 2 2" xfId="23268"/>
    <cellStyle name="Note 2 6 2 2 4 2 2 2" xfId="23269"/>
    <cellStyle name="Note 2 6 2 2 4 2 3" xfId="23270"/>
    <cellStyle name="Note 2 6 2 2 4 3" xfId="23271"/>
    <cellStyle name="Note 2 6 2 2 4 3 2" xfId="23272"/>
    <cellStyle name="Note 2 6 2 2 4 3 2 2" xfId="23273"/>
    <cellStyle name="Note 2 6 2 2 4 3 3" xfId="23274"/>
    <cellStyle name="Note 2 6 2 2 4 4" xfId="23275"/>
    <cellStyle name="Note 2 6 2 2 4 4 2" xfId="23276"/>
    <cellStyle name="Note 2 6 2 2 4 4 2 2" xfId="23277"/>
    <cellStyle name="Note 2 6 2 2 4 4 3" xfId="23278"/>
    <cellStyle name="Note 2 6 2 2 4 5" xfId="23279"/>
    <cellStyle name="Note 2 6 2 2 4 5 2" xfId="23280"/>
    <cellStyle name="Note 2 6 2 2 4 6" xfId="23281"/>
    <cellStyle name="Note 2 6 2 2 5" xfId="23282"/>
    <cellStyle name="Note 2 6 2 2 5 2" xfId="23283"/>
    <cellStyle name="Note 2 6 2 2 5 2 2" xfId="23284"/>
    <cellStyle name="Note 2 6 2 2 5 2 2 2" xfId="23285"/>
    <cellStyle name="Note 2 6 2 2 5 2 3" xfId="23286"/>
    <cellStyle name="Note 2 6 2 2 5 3" xfId="23287"/>
    <cellStyle name="Note 2 6 2 2 5 3 2" xfId="23288"/>
    <cellStyle name="Note 2 6 2 2 5 3 2 2" xfId="23289"/>
    <cellStyle name="Note 2 6 2 2 5 3 3" xfId="23290"/>
    <cellStyle name="Note 2 6 2 2 5 4" xfId="23291"/>
    <cellStyle name="Note 2 6 2 2 5 4 2" xfId="23292"/>
    <cellStyle name="Note 2 6 2 2 5 4 2 2" xfId="23293"/>
    <cellStyle name="Note 2 6 2 2 5 4 3" xfId="23294"/>
    <cellStyle name="Note 2 6 2 2 5 5" xfId="23295"/>
    <cellStyle name="Note 2 6 2 2 5 5 2" xfId="23296"/>
    <cellStyle name="Note 2 6 2 2 5 6" xfId="23297"/>
    <cellStyle name="Note 2 6 2 2 6" xfId="23298"/>
    <cellStyle name="Note 2 6 2 2 6 2" xfId="23299"/>
    <cellStyle name="Note 2 6 2 2 6 2 2" xfId="23300"/>
    <cellStyle name="Note 2 6 2 2 6 2 2 2" xfId="23301"/>
    <cellStyle name="Note 2 6 2 2 6 2 3" xfId="23302"/>
    <cellStyle name="Note 2 6 2 2 6 3" xfId="23303"/>
    <cellStyle name="Note 2 6 2 2 6 3 2" xfId="23304"/>
    <cellStyle name="Note 2 6 2 2 6 3 2 2" xfId="23305"/>
    <cellStyle name="Note 2 6 2 2 6 3 3" xfId="23306"/>
    <cellStyle name="Note 2 6 2 2 6 4" xfId="23307"/>
    <cellStyle name="Note 2 6 2 2 6 4 2" xfId="23308"/>
    <cellStyle name="Note 2 6 2 2 6 4 2 2" xfId="23309"/>
    <cellStyle name="Note 2 6 2 2 6 4 3" xfId="23310"/>
    <cellStyle name="Note 2 6 2 2 6 5" xfId="23311"/>
    <cellStyle name="Note 2 6 2 2 6 5 2" xfId="23312"/>
    <cellStyle name="Note 2 6 2 2 6 6" xfId="23313"/>
    <cellStyle name="Note 2 6 2 2 7" xfId="23314"/>
    <cellStyle name="Note 2 6 2 2 7 2" xfId="23315"/>
    <cellStyle name="Note 2 6 2 2 7 2 2" xfId="23316"/>
    <cellStyle name="Note 2 6 2 2 7 2 2 2" xfId="23317"/>
    <cellStyle name="Note 2 6 2 2 7 2 3" xfId="23318"/>
    <cellStyle name="Note 2 6 2 2 7 3" xfId="23319"/>
    <cellStyle name="Note 2 6 2 2 7 3 2" xfId="23320"/>
    <cellStyle name="Note 2 6 2 2 7 3 2 2" xfId="23321"/>
    <cellStyle name="Note 2 6 2 2 7 3 3" xfId="23322"/>
    <cellStyle name="Note 2 6 2 2 7 4" xfId="23323"/>
    <cellStyle name="Note 2 6 2 2 7 4 2" xfId="23324"/>
    <cellStyle name="Note 2 6 2 2 7 4 2 2" xfId="23325"/>
    <cellStyle name="Note 2 6 2 2 7 4 3" xfId="23326"/>
    <cellStyle name="Note 2 6 2 2 7 5" xfId="23327"/>
    <cellStyle name="Note 2 6 2 2 7 5 2" xfId="23328"/>
    <cellStyle name="Note 2 6 2 2 7 6" xfId="23329"/>
    <cellStyle name="Note 2 6 2 2 8" xfId="23330"/>
    <cellStyle name="Note 2 6 2 2 8 2" xfId="23331"/>
    <cellStyle name="Note 2 6 2 2 8 2 2" xfId="23332"/>
    <cellStyle name="Note 2 6 2 2 8 3" xfId="23333"/>
    <cellStyle name="Note 2 6 2 2 9" xfId="23334"/>
    <cellStyle name="Note 2 6 2 2 9 2" xfId="23335"/>
    <cellStyle name="Note 2 6 2 3" xfId="23336"/>
    <cellStyle name="Note 2 6 2 3 2" xfId="23337"/>
    <cellStyle name="Note 2 6 2 3 2 2" xfId="23338"/>
    <cellStyle name="Note 2 6 2 3 2 2 2" xfId="23339"/>
    <cellStyle name="Note 2 6 2 3 2 3" xfId="23340"/>
    <cellStyle name="Note 2 6 2 3 3" xfId="23341"/>
    <cellStyle name="Note 2 6 2 3 3 2" xfId="23342"/>
    <cellStyle name="Note 2 6 2 3 3 2 2" xfId="23343"/>
    <cellStyle name="Note 2 6 2 3 3 3" xfId="23344"/>
    <cellStyle name="Note 2 6 2 3 4" xfId="23345"/>
    <cellStyle name="Note 2 6 2 3 4 2" xfId="23346"/>
    <cellStyle name="Note 2 6 2 3 4 2 2" xfId="23347"/>
    <cellStyle name="Note 2 6 2 3 4 3" xfId="23348"/>
    <cellStyle name="Note 2 6 2 3 5" xfId="23349"/>
    <cellStyle name="Note 2 6 2 3 5 2" xfId="23350"/>
    <cellStyle name="Note 2 6 2 3 5 2 2" xfId="23351"/>
    <cellStyle name="Note 2 6 2 3 5 3" xfId="23352"/>
    <cellStyle name="Note 2 6 2 3 6" xfId="23353"/>
    <cellStyle name="Note 2 6 2 3 6 2" xfId="23354"/>
    <cellStyle name="Note 2 6 2 3 7" xfId="23355"/>
    <cellStyle name="Note 2 6 2 4" xfId="23356"/>
    <cellStyle name="Note 2 6 2 4 2" xfId="23357"/>
    <cellStyle name="Note 2 6 2 4 2 2" xfId="23358"/>
    <cellStyle name="Note 2 6 2 4 2 2 2" xfId="23359"/>
    <cellStyle name="Note 2 6 2 4 2 3" xfId="23360"/>
    <cellStyle name="Note 2 6 2 4 3" xfId="23361"/>
    <cellStyle name="Note 2 6 2 4 3 2" xfId="23362"/>
    <cellStyle name="Note 2 6 2 4 3 2 2" xfId="23363"/>
    <cellStyle name="Note 2 6 2 4 3 3" xfId="23364"/>
    <cellStyle name="Note 2 6 2 4 4" xfId="23365"/>
    <cellStyle name="Note 2 6 2 4 4 2" xfId="23366"/>
    <cellStyle name="Note 2 6 2 4 4 2 2" xfId="23367"/>
    <cellStyle name="Note 2 6 2 4 4 3" xfId="23368"/>
    <cellStyle name="Note 2 6 2 4 5" xfId="23369"/>
    <cellStyle name="Note 2 6 2 4 5 2" xfId="23370"/>
    <cellStyle name="Note 2 6 2 4 6" xfId="23371"/>
    <cellStyle name="Note 2 6 2 5" xfId="23372"/>
    <cellStyle name="Note 2 6 2 5 2" xfId="23373"/>
    <cellStyle name="Note 2 6 2 5 2 2" xfId="23374"/>
    <cellStyle name="Note 2 6 2 5 2 2 2" xfId="23375"/>
    <cellStyle name="Note 2 6 2 5 2 3" xfId="23376"/>
    <cellStyle name="Note 2 6 2 5 3" xfId="23377"/>
    <cellStyle name="Note 2 6 2 5 3 2" xfId="23378"/>
    <cellStyle name="Note 2 6 2 5 3 2 2" xfId="23379"/>
    <cellStyle name="Note 2 6 2 5 3 3" xfId="23380"/>
    <cellStyle name="Note 2 6 2 5 4" xfId="23381"/>
    <cellStyle name="Note 2 6 2 5 4 2" xfId="23382"/>
    <cellStyle name="Note 2 6 2 5 4 2 2" xfId="23383"/>
    <cellStyle name="Note 2 6 2 5 4 3" xfId="23384"/>
    <cellStyle name="Note 2 6 2 5 5" xfId="23385"/>
    <cellStyle name="Note 2 6 2 5 5 2" xfId="23386"/>
    <cellStyle name="Note 2 6 2 5 6" xfId="23387"/>
    <cellStyle name="Note 2 6 2 6" xfId="23388"/>
    <cellStyle name="Note 2 6 2 6 2" xfId="23389"/>
    <cellStyle name="Note 2 6 2 6 2 2" xfId="23390"/>
    <cellStyle name="Note 2 6 2 6 2 2 2" xfId="23391"/>
    <cellStyle name="Note 2 6 2 6 2 3" xfId="23392"/>
    <cellStyle name="Note 2 6 2 6 3" xfId="23393"/>
    <cellStyle name="Note 2 6 2 6 3 2" xfId="23394"/>
    <cellStyle name="Note 2 6 2 6 3 2 2" xfId="23395"/>
    <cellStyle name="Note 2 6 2 6 3 3" xfId="23396"/>
    <cellStyle name="Note 2 6 2 6 4" xfId="23397"/>
    <cellStyle name="Note 2 6 2 6 4 2" xfId="23398"/>
    <cellStyle name="Note 2 6 2 6 4 2 2" xfId="23399"/>
    <cellStyle name="Note 2 6 2 6 4 3" xfId="23400"/>
    <cellStyle name="Note 2 6 2 6 5" xfId="23401"/>
    <cellStyle name="Note 2 6 2 6 5 2" xfId="23402"/>
    <cellStyle name="Note 2 6 2 6 6" xfId="23403"/>
    <cellStyle name="Note 2 6 2 7" xfId="23404"/>
    <cellStyle name="Note 2 6 2 7 2" xfId="23405"/>
    <cellStyle name="Note 2 6 2 7 2 2" xfId="23406"/>
    <cellStyle name="Note 2 6 2 7 2 2 2" xfId="23407"/>
    <cellStyle name="Note 2 6 2 7 2 3" xfId="23408"/>
    <cellStyle name="Note 2 6 2 7 3" xfId="23409"/>
    <cellStyle name="Note 2 6 2 7 3 2" xfId="23410"/>
    <cellStyle name="Note 2 6 2 7 3 2 2" xfId="23411"/>
    <cellStyle name="Note 2 6 2 7 3 3" xfId="23412"/>
    <cellStyle name="Note 2 6 2 7 4" xfId="23413"/>
    <cellStyle name="Note 2 6 2 7 4 2" xfId="23414"/>
    <cellStyle name="Note 2 6 2 7 4 2 2" xfId="23415"/>
    <cellStyle name="Note 2 6 2 7 4 3" xfId="23416"/>
    <cellStyle name="Note 2 6 2 7 5" xfId="23417"/>
    <cellStyle name="Note 2 6 2 7 5 2" xfId="23418"/>
    <cellStyle name="Note 2 6 2 7 6" xfId="23419"/>
    <cellStyle name="Note 2 6 2 8" xfId="23420"/>
    <cellStyle name="Note 2 6 2 8 2" xfId="23421"/>
    <cellStyle name="Note 2 6 2 8 2 2" xfId="23422"/>
    <cellStyle name="Note 2 6 2 8 3" xfId="23423"/>
    <cellStyle name="Note 2 6 2 9" xfId="23424"/>
    <cellStyle name="Note 2 6 2 9 2" xfId="23425"/>
    <cellStyle name="Note 2 6 3" xfId="23426"/>
    <cellStyle name="Note 2 6 3 10" xfId="23427"/>
    <cellStyle name="Note 2 6 3 2" xfId="23428"/>
    <cellStyle name="Note 2 6 3 2 10" xfId="23429"/>
    <cellStyle name="Note 2 6 3 2 2" xfId="23430"/>
    <cellStyle name="Note 2 6 3 2 2 2" xfId="23431"/>
    <cellStyle name="Note 2 6 3 2 2 2 2" xfId="23432"/>
    <cellStyle name="Note 2 6 3 2 2 2 2 2" xfId="23433"/>
    <cellStyle name="Note 2 6 3 2 2 2 2 2 2" xfId="23434"/>
    <cellStyle name="Note 2 6 3 2 2 2 2 3" xfId="23435"/>
    <cellStyle name="Note 2 6 3 2 2 2 3" xfId="23436"/>
    <cellStyle name="Note 2 6 3 2 2 2 3 2" xfId="23437"/>
    <cellStyle name="Note 2 6 3 2 2 2 3 2 2" xfId="23438"/>
    <cellStyle name="Note 2 6 3 2 2 2 3 3" xfId="23439"/>
    <cellStyle name="Note 2 6 3 2 2 2 4" xfId="23440"/>
    <cellStyle name="Note 2 6 3 2 2 2 4 2" xfId="23441"/>
    <cellStyle name="Note 2 6 3 2 2 2 4 2 2" xfId="23442"/>
    <cellStyle name="Note 2 6 3 2 2 2 4 3" xfId="23443"/>
    <cellStyle name="Note 2 6 3 2 2 2 5" xfId="23444"/>
    <cellStyle name="Note 2 6 3 2 2 2 5 2" xfId="23445"/>
    <cellStyle name="Note 2 6 3 2 2 2 5 2 2" xfId="23446"/>
    <cellStyle name="Note 2 6 3 2 2 2 5 3" xfId="23447"/>
    <cellStyle name="Note 2 6 3 2 2 2 6" xfId="23448"/>
    <cellStyle name="Note 2 6 3 2 2 2 6 2" xfId="23449"/>
    <cellStyle name="Note 2 6 3 2 2 2 7" xfId="23450"/>
    <cellStyle name="Note 2 6 3 2 2 3" xfId="23451"/>
    <cellStyle name="Note 2 6 3 2 2 3 2" xfId="23452"/>
    <cellStyle name="Note 2 6 3 2 2 3 2 2" xfId="23453"/>
    <cellStyle name="Note 2 6 3 2 2 3 2 2 2" xfId="23454"/>
    <cellStyle name="Note 2 6 3 2 2 3 2 3" xfId="23455"/>
    <cellStyle name="Note 2 6 3 2 2 3 3" xfId="23456"/>
    <cellStyle name="Note 2 6 3 2 2 3 3 2" xfId="23457"/>
    <cellStyle name="Note 2 6 3 2 2 3 3 2 2" xfId="23458"/>
    <cellStyle name="Note 2 6 3 2 2 3 3 3" xfId="23459"/>
    <cellStyle name="Note 2 6 3 2 2 3 4" xfId="23460"/>
    <cellStyle name="Note 2 6 3 2 2 3 4 2" xfId="23461"/>
    <cellStyle name="Note 2 6 3 2 2 3 4 2 2" xfId="23462"/>
    <cellStyle name="Note 2 6 3 2 2 3 4 3" xfId="23463"/>
    <cellStyle name="Note 2 6 3 2 2 3 5" xfId="23464"/>
    <cellStyle name="Note 2 6 3 2 2 3 5 2" xfId="23465"/>
    <cellStyle name="Note 2 6 3 2 2 3 6" xfId="23466"/>
    <cellStyle name="Note 2 6 3 2 2 4" xfId="23467"/>
    <cellStyle name="Note 2 6 3 2 2 4 2" xfId="23468"/>
    <cellStyle name="Note 2 6 3 2 2 4 2 2" xfId="23469"/>
    <cellStyle name="Note 2 6 3 2 2 4 2 2 2" xfId="23470"/>
    <cellStyle name="Note 2 6 3 2 2 4 2 3" xfId="23471"/>
    <cellStyle name="Note 2 6 3 2 2 4 3" xfId="23472"/>
    <cellStyle name="Note 2 6 3 2 2 4 3 2" xfId="23473"/>
    <cellStyle name="Note 2 6 3 2 2 4 3 2 2" xfId="23474"/>
    <cellStyle name="Note 2 6 3 2 2 4 3 3" xfId="23475"/>
    <cellStyle name="Note 2 6 3 2 2 4 4" xfId="23476"/>
    <cellStyle name="Note 2 6 3 2 2 4 4 2" xfId="23477"/>
    <cellStyle name="Note 2 6 3 2 2 4 4 2 2" xfId="23478"/>
    <cellStyle name="Note 2 6 3 2 2 4 4 3" xfId="23479"/>
    <cellStyle name="Note 2 6 3 2 2 4 5" xfId="23480"/>
    <cellStyle name="Note 2 6 3 2 2 4 5 2" xfId="23481"/>
    <cellStyle name="Note 2 6 3 2 2 4 6" xfId="23482"/>
    <cellStyle name="Note 2 6 3 2 2 5" xfId="23483"/>
    <cellStyle name="Note 2 6 3 2 2 5 2" xfId="23484"/>
    <cellStyle name="Note 2 6 3 2 2 5 2 2" xfId="23485"/>
    <cellStyle name="Note 2 6 3 2 2 5 2 2 2" xfId="23486"/>
    <cellStyle name="Note 2 6 3 2 2 5 2 3" xfId="23487"/>
    <cellStyle name="Note 2 6 3 2 2 5 3" xfId="23488"/>
    <cellStyle name="Note 2 6 3 2 2 5 3 2" xfId="23489"/>
    <cellStyle name="Note 2 6 3 2 2 5 3 2 2" xfId="23490"/>
    <cellStyle name="Note 2 6 3 2 2 5 3 3" xfId="23491"/>
    <cellStyle name="Note 2 6 3 2 2 5 4" xfId="23492"/>
    <cellStyle name="Note 2 6 3 2 2 5 4 2" xfId="23493"/>
    <cellStyle name="Note 2 6 3 2 2 5 4 2 2" xfId="23494"/>
    <cellStyle name="Note 2 6 3 2 2 5 4 3" xfId="23495"/>
    <cellStyle name="Note 2 6 3 2 2 5 5" xfId="23496"/>
    <cellStyle name="Note 2 6 3 2 2 5 5 2" xfId="23497"/>
    <cellStyle name="Note 2 6 3 2 2 5 6" xfId="23498"/>
    <cellStyle name="Note 2 6 3 2 2 6" xfId="23499"/>
    <cellStyle name="Note 2 6 3 2 2 6 2" xfId="23500"/>
    <cellStyle name="Note 2 6 3 2 2 6 2 2" xfId="23501"/>
    <cellStyle name="Note 2 6 3 2 2 6 2 2 2" xfId="23502"/>
    <cellStyle name="Note 2 6 3 2 2 6 2 3" xfId="23503"/>
    <cellStyle name="Note 2 6 3 2 2 6 3" xfId="23504"/>
    <cellStyle name="Note 2 6 3 2 2 6 3 2" xfId="23505"/>
    <cellStyle name="Note 2 6 3 2 2 6 3 2 2" xfId="23506"/>
    <cellStyle name="Note 2 6 3 2 2 6 3 3" xfId="23507"/>
    <cellStyle name="Note 2 6 3 2 2 6 4" xfId="23508"/>
    <cellStyle name="Note 2 6 3 2 2 6 4 2" xfId="23509"/>
    <cellStyle name="Note 2 6 3 2 2 6 4 2 2" xfId="23510"/>
    <cellStyle name="Note 2 6 3 2 2 6 4 3" xfId="23511"/>
    <cellStyle name="Note 2 6 3 2 2 6 5" xfId="23512"/>
    <cellStyle name="Note 2 6 3 2 2 6 5 2" xfId="23513"/>
    <cellStyle name="Note 2 6 3 2 2 6 6" xfId="23514"/>
    <cellStyle name="Note 2 6 3 2 2 7" xfId="23515"/>
    <cellStyle name="Note 2 6 3 2 2 7 2" xfId="23516"/>
    <cellStyle name="Note 2 6 3 2 2 7 2 2" xfId="23517"/>
    <cellStyle name="Note 2 6 3 2 2 7 3" xfId="23518"/>
    <cellStyle name="Note 2 6 3 2 2 8" xfId="23519"/>
    <cellStyle name="Note 2 6 3 2 2 8 2" xfId="23520"/>
    <cellStyle name="Note 2 6 3 2 2 9" xfId="23521"/>
    <cellStyle name="Note 2 6 3 2 3" xfId="23522"/>
    <cellStyle name="Note 2 6 3 2 3 2" xfId="23523"/>
    <cellStyle name="Note 2 6 3 2 3 2 2" xfId="23524"/>
    <cellStyle name="Note 2 6 3 2 3 2 2 2" xfId="23525"/>
    <cellStyle name="Note 2 6 3 2 3 2 3" xfId="23526"/>
    <cellStyle name="Note 2 6 3 2 3 3" xfId="23527"/>
    <cellStyle name="Note 2 6 3 2 3 3 2" xfId="23528"/>
    <cellStyle name="Note 2 6 3 2 3 3 2 2" xfId="23529"/>
    <cellStyle name="Note 2 6 3 2 3 3 3" xfId="23530"/>
    <cellStyle name="Note 2 6 3 2 3 4" xfId="23531"/>
    <cellStyle name="Note 2 6 3 2 3 4 2" xfId="23532"/>
    <cellStyle name="Note 2 6 3 2 3 4 2 2" xfId="23533"/>
    <cellStyle name="Note 2 6 3 2 3 4 3" xfId="23534"/>
    <cellStyle name="Note 2 6 3 2 3 5" xfId="23535"/>
    <cellStyle name="Note 2 6 3 2 3 5 2" xfId="23536"/>
    <cellStyle name="Note 2 6 3 2 3 5 2 2" xfId="23537"/>
    <cellStyle name="Note 2 6 3 2 3 5 3" xfId="23538"/>
    <cellStyle name="Note 2 6 3 2 3 6" xfId="23539"/>
    <cellStyle name="Note 2 6 3 2 3 6 2" xfId="23540"/>
    <cellStyle name="Note 2 6 3 2 3 7" xfId="23541"/>
    <cellStyle name="Note 2 6 3 2 4" xfId="23542"/>
    <cellStyle name="Note 2 6 3 2 4 2" xfId="23543"/>
    <cellStyle name="Note 2 6 3 2 4 2 2" xfId="23544"/>
    <cellStyle name="Note 2 6 3 2 4 2 2 2" xfId="23545"/>
    <cellStyle name="Note 2 6 3 2 4 2 3" xfId="23546"/>
    <cellStyle name="Note 2 6 3 2 4 3" xfId="23547"/>
    <cellStyle name="Note 2 6 3 2 4 3 2" xfId="23548"/>
    <cellStyle name="Note 2 6 3 2 4 3 2 2" xfId="23549"/>
    <cellStyle name="Note 2 6 3 2 4 3 3" xfId="23550"/>
    <cellStyle name="Note 2 6 3 2 4 4" xfId="23551"/>
    <cellStyle name="Note 2 6 3 2 4 4 2" xfId="23552"/>
    <cellStyle name="Note 2 6 3 2 4 4 2 2" xfId="23553"/>
    <cellStyle name="Note 2 6 3 2 4 4 3" xfId="23554"/>
    <cellStyle name="Note 2 6 3 2 4 5" xfId="23555"/>
    <cellStyle name="Note 2 6 3 2 4 5 2" xfId="23556"/>
    <cellStyle name="Note 2 6 3 2 4 6" xfId="23557"/>
    <cellStyle name="Note 2 6 3 2 5" xfId="23558"/>
    <cellStyle name="Note 2 6 3 2 5 2" xfId="23559"/>
    <cellStyle name="Note 2 6 3 2 5 2 2" xfId="23560"/>
    <cellStyle name="Note 2 6 3 2 5 2 2 2" xfId="23561"/>
    <cellStyle name="Note 2 6 3 2 5 2 3" xfId="23562"/>
    <cellStyle name="Note 2 6 3 2 5 3" xfId="23563"/>
    <cellStyle name="Note 2 6 3 2 5 3 2" xfId="23564"/>
    <cellStyle name="Note 2 6 3 2 5 3 2 2" xfId="23565"/>
    <cellStyle name="Note 2 6 3 2 5 3 3" xfId="23566"/>
    <cellStyle name="Note 2 6 3 2 5 4" xfId="23567"/>
    <cellStyle name="Note 2 6 3 2 5 4 2" xfId="23568"/>
    <cellStyle name="Note 2 6 3 2 5 4 2 2" xfId="23569"/>
    <cellStyle name="Note 2 6 3 2 5 4 3" xfId="23570"/>
    <cellStyle name="Note 2 6 3 2 5 5" xfId="23571"/>
    <cellStyle name="Note 2 6 3 2 5 5 2" xfId="23572"/>
    <cellStyle name="Note 2 6 3 2 5 6" xfId="23573"/>
    <cellStyle name="Note 2 6 3 2 6" xfId="23574"/>
    <cellStyle name="Note 2 6 3 2 6 2" xfId="23575"/>
    <cellStyle name="Note 2 6 3 2 6 2 2" xfId="23576"/>
    <cellStyle name="Note 2 6 3 2 6 2 2 2" xfId="23577"/>
    <cellStyle name="Note 2 6 3 2 6 2 3" xfId="23578"/>
    <cellStyle name="Note 2 6 3 2 6 3" xfId="23579"/>
    <cellStyle name="Note 2 6 3 2 6 3 2" xfId="23580"/>
    <cellStyle name="Note 2 6 3 2 6 3 2 2" xfId="23581"/>
    <cellStyle name="Note 2 6 3 2 6 3 3" xfId="23582"/>
    <cellStyle name="Note 2 6 3 2 6 4" xfId="23583"/>
    <cellStyle name="Note 2 6 3 2 6 4 2" xfId="23584"/>
    <cellStyle name="Note 2 6 3 2 6 4 2 2" xfId="23585"/>
    <cellStyle name="Note 2 6 3 2 6 4 3" xfId="23586"/>
    <cellStyle name="Note 2 6 3 2 6 5" xfId="23587"/>
    <cellStyle name="Note 2 6 3 2 6 5 2" xfId="23588"/>
    <cellStyle name="Note 2 6 3 2 6 6" xfId="23589"/>
    <cellStyle name="Note 2 6 3 2 7" xfId="23590"/>
    <cellStyle name="Note 2 6 3 2 7 2" xfId="23591"/>
    <cellStyle name="Note 2 6 3 2 7 2 2" xfId="23592"/>
    <cellStyle name="Note 2 6 3 2 7 2 2 2" xfId="23593"/>
    <cellStyle name="Note 2 6 3 2 7 2 3" xfId="23594"/>
    <cellStyle name="Note 2 6 3 2 7 3" xfId="23595"/>
    <cellStyle name="Note 2 6 3 2 7 3 2" xfId="23596"/>
    <cellStyle name="Note 2 6 3 2 7 3 2 2" xfId="23597"/>
    <cellStyle name="Note 2 6 3 2 7 3 3" xfId="23598"/>
    <cellStyle name="Note 2 6 3 2 7 4" xfId="23599"/>
    <cellStyle name="Note 2 6 3 2 7 4 2" xfId="23600"/>
    <cellStyle name="Note 2 6 3 2 7 4 2 2" xfId="23601"/>
    <cellStyle name="Note 2 6 3 2 7 4 3" xfId="23602"/>
    <cellStyle name="Note 2 6 3 2 7 5" xfId="23603"/>
    <cellStyle name="Note 2 6 3 2 7 5 2" xfId="23604"/>
    <cellStyle name="Note 2 6 3 2 7 6" xfId="23605"/>
    <cellStyle name="Note 2 6 3 2 8" xfId="23606"/>
    <cellStyle name="Note 2 6 3 2 8 2" xfId="23607"/>
    <cellStyle name="Note 2 6 3 2 8 2 2" xfId="23608"/>
    <cellStyle name="Note 2 6 3 2 8 3" xfId="23609"/>
    <cellStyle name="Note 2 6 3 2 9" xfId="23610"/>
    <cellStyle name="Note 2 6 3 2 9 2" xfId="23611"/>
    <cellStyle name="Note 2 6 3 3" xfId="23612"/>
    <cellStyle name="Note 2 6 3 3 2" xfId="23613"/>
    <cellStyle name="Note 2 6 3 3 2 2" xfId="23614"/>
    <cellStyle name="Note 2 6 3 3 2 2 2" xfId="23615"/>
    <cellStyle name="Note 2 6 3 3 2 3" xfId="23616"/>
    <cellStyle name="Note 2 6 3 3 3" xfId="23617"/>
    <cellStyle name="Note 2 6 3 3 3 2" xfId="23618"/>
    <cellStyle name="Note 2 6 3 3 3 2 2" xfId="23619"/>
    <cellStyle name="Note 2 6 3 3 3 3" xfId="23620"/>
    <cellStyle name="Note 2 6 3 3 4" xfId="23621"/>
    <cellStyle name="Note 2 6 3 3 4 2" xfId="23622"/>
    <cellStyle name="Note 2 6 3 3 4 2 2" xfId="23623"/>
    <cellStyle name="Note 2 6 3 3 4 3" xfId="23624"/>
    <cellStyle name="Note 2 6 3 3 5" xfId="23625"/>
    <cellStyle name="Note 2 6 3 3 5 2" xfId="23626"/>
    <cellStyle name="Note 2 6 3 3 5 2 2" xfId="23627"/>
    <cellStyle name="Note 2 6 3 3 5 3" xfId="23628"/>
    <cellStyle name="Note 2 6 3 3 6" xfId="23629"/>
    <cellStyle name="Note 2 6 3 3 6 2" xfId="23630"/>
    <cellStyle name="Note 2 6 3 3 7" xfId="23631"/>
    <cellStyle name="Note 2 6 3 4" xfId="23632"/>
    <cellStyle name="Note 2 6 3 4 2" xfId="23633"/>
    <cellStyle name="Note 2 6 3 4 2 2" xfId="23634"/>
    <cellStyle name="Note 2 6 3 4 2 2 2" xfId="23635"/>
    <cellStyle name="Note 2 6 3 4 2 3" xfId="23636"/>
    <cellStyle name="Note 2 6 3 4 3" xfId="23637"/>
    <cellStyle name="Note 2 6 3 4 3 2" xfId="23638"/>
    <cellStyle name="Note 2 6 3 4 3 2 2" xfId="23639"/>
    <cellStyle name="Note 2 6 3 4 3 3" xfId="23640"/>
    <cellStyle name="Note 2 6 3 4 4" xfId="23641"/>
    <cellStyle name="Note 2 6 3 4 4 2" xfId="23642"/>
    <cellStyle name="Note 2 6 3 4 4 2 2" xfId="23643"/>
    <cellStyle name="Note 2 6 3 4 4 3" xfId="23644"/>
    <cellStyle name="Note 2 6 3 4 5" xfId="23645"/>
    <cellStyle name="Note 2 6 3 4 5 2" xfId="23646"/>
    <cellStyle name="Note 2 6 3 4 6" xfId="23647"/>
    <cellStyle name="Note 2 6 3 5" xfId="23648"/>
    <cellStyle name="Note 2 6 3 5 2" xfId="23649"/>
    <cellStyle name="Note 2 6 3 5 2 2" xfId="23650"/>
    <cellStyle name="Note 2 6 3 5 2 2 2" xfId="23651"/>
    <cellStyle name="Note 2 6 3 5 2 3" xfId="23652"/>
    <cellStyle name="Note 2 6 3 5 3" xfId="23653"/>
    <cellStyle name="Note 2 6 3 5 3 2" xfId="23654"/>
    <cellStyle name="Note 2 6 3 5 3 2 2" xfId="23655"/>
    <cellStyle name="Note 2 6 3 5 3 3" xfId="23656"/>
    <cellStyle name="Note 2 6 3 5 4" xfId="23657"/>
    <cellStyle name="Note 2 6 3 5 4 2" xfId="23658"/>
    <cellStyle name="Note 2 6 3 5 4 2 2" xfId="23659"/>
    <cellStyle name="Note 2 6 3 5 4 3" xfId="23660"/>
    <cellStyle name="Note 2 6 3 5 5" xfId="23661"/>
    <cellStyle name="Note 2 6 3 5 5 2" xfId="23662"/>
    <cellStyle name="Note 2 6 3 5 6" xfId="23663"/>
    <cellStyle name="Note 2 6 3 6" xfId="23664"/>
    <cellStyle name="Note 2 6 3 6 2" xfId="23665"/>
    <cellStyle name="Note 2 6 3 6 2 2" xfId="23666"/>
    <cellStyle name="Note 2 6 3 6 2 2 2" xfId="23667"/>
    <cellStyle name="Note 2 6 3 6 2 3" xfId="23668"/>
    <cellStyle name="Note 2 6 3 6 3" xfId="23669"/>
    <cellStyle name="Note 2 6 3 6 3 2" xfId="23670"/>
    <cellStyle name="Note 2 6 3 6 3 2 2" xfId="23671"/>
    <cellStyle name="Note 2 6 3 6 3 3" xfId="23672"/>
    <cellStyle name="Note 2 6 3 6 4" xfId="23673"/>
    <cellStyle name="Note 2 6 3 6 4 2" xfId="23674"/>
    <cellStyle name="Note 2 6 3 6 4 2 2" xfId="23675"/>
    <cellStyle name="Note 2 6 3 6 4 3" xfId="23676"/>
    <cellStyle name="Note 2 6 3 6 5" xfId="23677"/>
    <cellStyle name="Note 2 6 3 6 5 2" xfId="23678"/>
    <cellStyle name="Note 2 6 3 6 6" xfId="23679"/>
    <cellStyle name="Note 2 6 3 7" xfId="23680"/>
    <cellStyle name="Note 2 6 3 7 2" xfId="23681"/>
    <cellStyle name="Note 2 6 3 7 2 2" xfId="23682"/>
    <cellStyle name="Note 2 6 3 7 2 2 2" xfId="23683"/>
    <cellStyle name="Note 2 6 3 7 2 3" xfId="23684"/>
    <cellStyle name="Note 2 6 3 7 3" xfId="23685"/>
    <cellStyle name="Note 2 6 3 7 3 2" xfId="23686"/>
    <cellStyle name="Note 2 6 3 7 3 2 2" xfId="23687"/>
    <cellStyle name="Note 2 6 3 7 3 3" xfId="23688"/>
    <cellStyle name="Note 2 6 3 7 4" xfId="23689"/>
    <cellStyle name="Note 2 6 3 7 4 2" xfId="23690"/>
    <cellStyle name="Note 2 6 3 7 4 2 2" xfId="23691"/>
    <cellStyle name="Note 2 6 3 7 4 3" xfId="23692"/>
    <cellStyle name="Note 2 6 3 7 5" xfId="23693"/>
    <cellStyle name="Note 2 6 3 7 5 2" xfId="23694"/>
    <cellStyle name="Note 2 6 3 7 6" xfId="23695"/>
    <cellStyle name="Note 2 6 3 8" xfId="23696"/>
    <cellStyle name="Note 2 6 3 8 2" xfId="23697"/>
    <cellStyle name="Note 2 6 3 8 2 2" xfId="23698"/>
    <cellStyle name="Note 2 6 3 8 3" xfId="23699"/>
    <cellStyle name="Note 2 6 3 9" xfId="23700"/>
    <cellStyle name="Note 2 6 3 9 2" xfId="23701"/>
    <cellStyle name="Note 2 6 4" xfId="23702"/>
    <cellStyle name="Note 2 6 4 2" xfId="23703"/>
    <cellStyle name="Note 2 6 4 2 2" xfId="23704"/>
    <cellStyle name="Note 2 6 4 2 2 2" xfId="23705"/>
    <cellStyle name="Note 2 6 4 2 3" xfId="23706"/>
    <cellStyle name="Note 2 6 4 3" xfId="23707"/>
    <cellStyle name="Note 2 6 4 3 2" xfId="23708"/>
    <cellStyle name="Note 2 6 4 3 2 2" xfId="23709"/>
    <cellStyle name="Note 2 6 4 3 3" xfId="23710"/>
    <cellStyle name="Note 2 6 4 4" xfId="23711"/>
    <cellStyle name="Note 2 6 4 4 2" xfId="23712"/>
    <cellStyle name="Note 2 6 4 4 2 2" xfId="23713"/>
    <cellStyle name="Note 2 6 4 4 3" xfId="23714"/>
    <cellStyle name="Note 2 6 4 5" xfId="23715"/>
    <cellStyle name="Note 2 6 4 5 2" xfId="23716"/>
    <cellStyle name="Note 2 6 4 5 2 2" xfId="23717"/>
    <cellStyle name="Note 2 6 4 5 3" xfId="23718"/>
    <cellStyle name="Note 2 6 4 6" xfId="23719"/>
    <cellStyle name="Note 2 6 4 6 2" xfId="23720"/>
    <cellStyle name="Note 2 6 4 7" xfId="23721"/>
    <cellStyle name="Note 2 6 5" xfId="23722"/>
    <cellStyle name="Note 2 6 5 2" xfId="23723"/>
    <cellStyle name="Note 2 6 5 2 2" xfId="23724"/>
    <cellStyle name="Note 2 6 5 2 2 2" xfId="23725"/>
    <cellStyle name="Note 2 6 5 2 3" xfId="23726"/>
    <cellStyle name="Note 2 6 5 3" xfId="23727"/>
    <cellStyle name="Note 2 6 5 3 2" xfId="23728"/>
    <cellStyle name="Note 2 6 5 3 2 2" xfId="23729"/>
    <cellStyle name="Note 2 6 5 3 3" xfId="23730"/>
    <cellStyle name="Note 2 6 5 4" xfId="23731"/>
    <cellStyle name="Note 2 6 5 4 2" xfId="23732"/>
    <cellStyle name="Note 2 6 5 4 2 2" xfId="23733"/>
    <cellStyle name="Note 2 6 5 4 3" xfId="23734"/>
    <cellStyle name="Note 2 6 5 5" xfId="23735"/>
    <cellStyle name="Note 2 6 5 5 2" xfId="23736"/>
    <cellStyle name="Note 2 6 5 6" xfId="23737"/>
    <cellStyle name="Note 2 6 6" xfId="23738"/>
    <cellStyle name="Note 2 6 6 2" xfId="23739"/>
    <cellStyle name="Note 2 6 6 2 2" xfId="23740"/>
    <cellStyle name="Note 2 6 6 2 2 2" xfId="23741"/>
    <cellStyle name="Note 2 6 6 2 3" xfId="23742"/>
    <cellStyle name="Note 2 6 6 3" xfId="23743"/>
    <cellStyle name="Note 2 6 6 3 2" xfId="23744"/>
    <cellStyle name="Note 2 6 6 3 2 2" xfId="23745"/>
    <cellStyle name="Note 2 6 6 3 3" xfId="23746"/>
    <cellStyle name="Note 2 6 6 4" xfId="23747"/>
    <cellStyle name="Note 2 6 6 4 2" xfId="23748"/>
    <cellStyle name="Note 2 6 6 4 2 2" xfId="23749"/>
    <cellStyle name="Note 2 6 6 4 3" xfId="23750"/>
    <cellStyle name="Note 2 6 6 5" xfId="23751"/>
    <cellStyle name="Note 2 6 6 5 2" xfId="23752"/>
    <cellStyle name="Note 2 6 6 6" xfId="23753"/>
    <cellStyle name="Note 2 6 7" xfId="23754"/>
    <cellStyle name="Note 2 6 7 2" xfId="23755"/>
    <cellStyle name="Note 2 6 7 2 2" xfId="23756"/>
    <cellStyle name="Note 2 6 7 2 2 2" xfId="23757"/>
    <cellStyle name="Note 2 6 7 2 3" xfId="23758"/>
    <cellStyle name="Note 2 6 7 3" xfId="23759"/>
    <cellStyle name="Note 2 6 7 3 2" xfId="23760"/>
    <cellStyle name="Note 2 6 7 3 2 2" xfId="23761"/>
    <cellStyle name="Note 2 6 7 3 3" xfId="23762"/>
    <cellStyle name="Note 2 6 7 4" xfId="23763"/>
    <cellStyle name="Note 2 6 7 4 2" xfId="23764"/>
    <cellStyle name="Note 2 6 7 4 2 2" xfId="23765"/>
    <cellStyle name="Note 2 6 7 4 3" xfId="23766"/>
    <cellStyle name="Note 2 6 7 5" xfId="23767"/>
    <cellStyle name="Note 2 6 7 5 2" xfId="23768"/>
    <cellStyle name="Note 2 6 7 6" xfId="23769"/>
    <cellStyle name="Note 2 6 8" xfId="23770"/>
    <cellStyle name="Note 2 6 8 2" xfId="23771"/>
    <cellStyle name="Note 2 6 8 2 2" xfId="23772"/>
    <cellStyle name="Note 2 6 8 2 2 2" xfId="23773"/>
    <cellStyle name="Note 2 6 8 2 3" xfId="23774"/>
    <cellStyle name="Note 2 6 8 3" xfId="23775"/>
    <cellStyle name="Note 2 6 8 3 2" xfId="23776"/>
    <cellStyle name="Note 2 6 8 3 2 2" xfId="23777"/>
    <cellStyle name="Note 2 6 8 3 3" xfId="23778"/>
    <cellStyle name="Note 2 6 8 4" xfId="23779"/>
    <cellStyle name="Note 2 6 8 4 2" xfId="23780"/>
    <cellStyle name="Note 2 6 8 4 2 2" xfId="23781"/>
    <cellStyle name="Note 2 6 8 4 3" xfId="23782"/>
    <cellStyle name="Note 2 6 8 5" xfId="23783"/>
    <cellStyle name="Note 2 6 8 5 2" xfId="23784"/>
    <cellStyle name="Note 2 6 8 6" xfId="23785"/>
    <cellStyle name="Note 2 6 9" xfId="23786"/>
    <cellStyle name="Note 2 6 9 2" xfId="23787"/>
    <cellStyle name="Note 2 6 9 2 2" xfId="23788"/>
    <cellStyle name="Note 2 6 9 3" xfId="23789"/>
    <cellStyle name="Note 2 7" xfId="23790"/>
    <cellStyle name="Note 2 7 10" xfId="23791"/>
    <cellStyle name="Note 2 7 2" xfId="23792"/>
    <cellStyle name="Note 2 7 2 10" xfId="23793"/>
    <cellStyle name="Note 2 7 2 2" xfId="23794"/>
    <cellStyle name="Note 2 7 2 2 2" xfId="23795"/>
    <cellStyle name="Note 2 7 2 2 2 2" xfId="23796"/>
    <cellStyle name="Note 2 7 2 2 2 2 2" xfId="23797"/>
    <cellStyle name="Note 2 7 2 2 2 2 2 2" xfId="23798"/>
    <cellStyle name="Note 2 7 2 2 2 2 3" xfId="23799"/>
    <cellStyle name="Note 2 7 2 2 2 3" xfId="23800"/>
    <cellStyle name="Note 2 7 2 2 2 3 2" xfId="23801"/>
    <cellStyle name="Note 2 7 2 2 2 3 2 2" xfId="23802"/>
    <cellStyle name="Note 2 7 2 2 2 3 3" xfId="23803"/>
    <cellStyle name="Note 2 7 2 2 2 4" xfId="23804"/>
    <cellStyle name="Note 2 7 2 2 2 4 2" xfId="23805"/>
    <cellStyle name="Note 2 7 2 2 2 4 2 2" xfId="23806"/>
    <cellStyle name="Note 2 7 2 2 2 4 3" xfId="23807"/>
    <cellStyle name="Note 2 7 2 2 2 5" xfId="23808"/>
    <cellStyle name="Note 2 7 2 2 2 5 2" xfId="23809"/>
    <cellStyle name="Note 2 7 2 2 2 5 2 2" xfId="23810"/>
    <cellStyle name="Note 2 7 2 2 2 5 3" xfId="23811"/>
    <cellStyle name="Note 2 7 2 2 2 6" xfId="23812"/>
    <cellStyle name="Note 2 7 2 2 2 6 2" xfId="23813"/>
    <cellStyle name="Note 2 7 2 2 2 7" xfId="23814"/>
    <cellStyle name="Note 2 7 2 2 3" xfId="23815"/>
    <cellStyle name="Note 2 7 2 2 3 2" xfId="23816"/>
    <cellStyle name="Note 2 7 2 2 3 2 2" xfId="23817"/>
    <cellStyle name="Note 2 7 2 2 3 2 2 2" xfId="23818"/>
    <cellStyle name="Note 2 7 2 2 3 2 3" xfId="23819"/>
    <cellStyle name="Note 2 7 2 2 3 3" xfId="23820"/>
    <cellStyle name="Note 2 7 2 2 3 3 2" xfId="23821"/>
    <cellStyle name="Note 2 7 2 2 3 3 2 2" xfId="23822"/>
    <cellStyle name="Note 2 7 2 2 3 3 3" xfId="23823"/>
    <cellStyle name="Note 2 7 2 2 3 4" xfId="23824"/>
    <cellStyle name="Note 2 7 2 2 3 4 2" xfId="23825"/>
    <cellStyle name="Note 2 7 2 2 3 4 2 2" xfId="23826"/>
    <cellStyle name="Note 2 7 2 2 3 4 3" xfId="23827"/>
    <cellStyle name="Note 2 7 2 2 3 5" xfId="23828"/>
    <cellStyle name="Note 2 7 2 2 3 5 2" xfId="23829"/>
    <cellStyle name="Note 2 7 2 2 3 6" xfId="23830"/>
    <cellStyle name="Note 2 7 2 2 4" xfId="23831"/>
    <cellStyle name="Note 2 7 2 2 4 2" xfId="23832"/>
    <cellStyle name="Note 2 7 2 2 4 2 2" xfId="23833"/>
    <cellStyle name="Note 2 7 2 2 4 2 2 2" xfId="23834"/>
    <cellStyle name="Note 2 7 2 2 4 2 3" xfId="23835"/>
    <cellStyle name="Note 2 7 2 2 4 3" xfId="23836"/>
    <cellStyle name="Note 2 7 2 2 4 3 2" xfId="23837"/>
    <cellStyle name="Note 2 7 2 2 4 3 2 2" xfId="23838"/>
    <cellStyle name="Note 2 7 2 2 4 3 3" xfId="23839"/>
    <cellStyle name="Note 2 7 2 2 4 4" xfId="23840"/>
    <cellStyle name="Note 2 7 2 2 4 4 2" xfId="23841"/>
    <cellStyle name="Note 2 7 2 2 4 4 2 2" xfId="23842"/>
    <cellStyle name="Note 2 7 2 2 4 4 3" xfId="23843"/>
    <cellStyle name="Note 2 7 2 2 4 5" xfId="23844"/>
    <cellStyle name="Note 2 7 2 2 4 5 2" xfId="23845"/>
    <cellStyle name="Note 2 7 2 2 4 6" xfId="23846"/>
    <cellStyle name="Note 2 7 2 2 5" xfId="23847"/>
    <cellStyle name="Note 2 7 2 2 5 2" xfId="23848"/>
    <cellStyle name="Note 2 7 2 2 5 2 2" xfId="23849"/>
    <cellStyle name="Note 2 7 2 2 5 2 2 2" xfId="23850"/>
    <cellStyle name="Note 2 7 2 2 5 2 3" xfId="23851"/>
    <cellStyle name="Note 2 7 2 2 5 3" xfId="23852"/>
    <cellStyle name="Note 2 7 2 2 5 3 2" xfId="23853"/>
    <cellStyle name="Note 2 7 2 2 5 3 2 2" xfId="23854"/>
    <cellStyle name="Note 2 7 2 2 5 3 3" xfId="23855"/>
    <cellStyle name="Note 2 7 2 2 5 4" xfId="23856"/>
    <cellStyle name="Note 2 7 2 2 5 4 2" xfId="23857"/>
    <cellStyle name="Note 2 7 2 2 5 4 2 2" xfId="23858"/>
    <cellStyle name="Note 2 7 2 2 5 4 3" xfId="23859"/>
    <cellStyle name="Note 2 7 2 2 5 5" xfId="23860"/>
    <cellStyle name="Note 2 7 2 2 5 5 2" xfId="23861"/>
    <cellStyle name="Note 2 7 2 2 5 6" xfId="23862"/>
    <cellStyle name="Note 2 7 2 2 6" xfId="23863"/>
    <cellStyle name="Note 2 7 2 2 6 2" xfId="23864"/>
    <cellStyle name="Note 2 7 2 2 6 2 2" xfId="23865"/>
    <cellStyle name="Note 2 7 2 2 6 2 2 2" xfId="23866"/>
    <cellStyle name="Note 2 7 2 2 6 2 3" xfId="23867"/>
    <cellStyle name="Note 2 7 2 2 6 3" xfId="23868"/>
    <cellStyle name="Note 2 7 2 2 6 3 2" xfId="23869"/>
    <cellStyle name="Note 2 7 2 2 6 3 2 2" xfId="23870"/>
    <cellStyle name="Note 2 7 2 2 6 3 3" xfId="23871"/>
    <cellStyle name="Note 2 7 2 2 6 4" xfId="23872"/>
    <cellStyle name="Note 2 7 2 2 6 4 2" xfId="23873"/>
    <cellStyle name="Note 2 7 2 2 6 4 2 2" xfId="23874"/>
    <cellStyle name="Note 2 7 2 2 6 4 3" xfId="23875"/>
    <cellStyle name="Note 2 7 2 2 6 5" xfId="23876"/>
    <cellStyle name="Note 2 7 2 2 6 5 2" xfId="23877"/>
    <cellStyle name="Note 2 7 2 2 6 6" xfId="23878"/>
    <cellStyle name="Note 2 7 2 2 7" xfId="23879"/>
    <cellStyle name="Note 2 7 2 2 7 2" xfId="23880"/>
    <cellStyle name="Note 2 7 2 2 7 2 2" xfId="23881"/>
    <cellStyle name="Note 2 7 2 2 7 3" xfId="23882"/>
    <cellStyle name="Note 2 7 2 2 8" xfId="23883"/>
    <cellStyle name="Note 2 7 2 2 8 2" xfId="23884"/>
    <cellStyle name="Note 2 7 2 2 9" xfId="23885"/>
    <cellStyle name="Note 2 7 2 3" xfId="23886"/>
    <cellStyle name="Note 2 7 2 3 2" xfId="23887"/>
    <cellStyle name="Note 2 7 2 3 2 2" xfId="23888"/>
    <cellStyle name="Note 2 7 2 3 2 2 2" xfId="23889"/>
    <cellStyle name="Note 2 7 2 3 2 3" xfId="23890"/>
    <cellStyle name="Note 2 7 2 3 3" xfId="23891"/>
    <cellStyle name="Note 2 7 2 3 3 2" xfId="23892"/>
    <cellStyle name="Note 2 7 2 3 3 2 2" xfId="23893"/>
    <cellStyle name="Note 2 7 2 3 3 3" xfId="23894"/>
    <cellStyle name="Note 2 7 2 3 4" xfId="23895"/>
    <cellStyle name="Note 2 7 2 3 4 2" xfId="23896"/>
    <cellStyle name="Note 2 7 2 3 4 2 2" xfId="23897"/>
    <cellStyle name="Note 2 7 2 3 4 3" xfId="23898"/>
    <cellStyle name="Note 2 7 2 3 5" xfId="23899"/>
    <cellStyle name="Note 2 7 2 3 5 2" xfId="23900"/>
    <cellStyle name="Note 2 7 2 3 5 2 2" xfId="23901"/>
    <cellStyle name="Note 2 7 2 3 5 3" xfId="23902"/>
    <cellStyle name="Note 2 7 2 3 6" xfId="23903"/>
    <cellStyle name="Note 2 7 2 3 6 2" xfId="23904"/>
    <cellStyle name="Note 2 7 2 3 7" xfId="23905"/>
    <cellStyle name="Note 2 7 2 4" xfId="23906"/>
    <cellStyle name="Note 2 7 2 4 2" xfId="23907"/>
    <cellStyle name="Note 2 7 2 4 2 2" xfId="23908"/>
    <cellStyle name="Note 2 7 2 4 2 2 2" xfId="23909"/>
    <cellStyle name="Note 2 7 2 4 2 3" xfId="23910"/>
    <cellStyle name="Note 2 7 2 4 3" xfId="23911"/>
    <cellStyle name="Note 2 7 2 4 3 2" xfId="23912"/>
    <cellStyle name="Note 2 7 2 4 3 2 2" xfId="23913"/>
    <cellStyle name="Note 2 7 2 4 3 3" xfId="23914"/>
    <cellStyle name="Note 2 7 2 4 4" xfId="23915"/>
    <cellStyle name="Note 2 7 2 4 4 2" xfId="23916"/>
    <cellStyle name="Note 2 7 2 4 4 2 2" xfId="23917"/>
    <cellStyle name="Note 2 7 2 4 4 3" xfId="23918"/>
    <cellStyle name="Note 2 7 2 4 5" xfId="23919"/>
    <cellStyle name="Note 2 7 2 4 5 2" xfId="23920"/>
    <cellStyle name="Note 2 7 2 4 6" xfId="23921"/>
    <cellStyle name="Note 2 7 2 5" xfId="23922"/>
    <cellStyle name="Note 2 7 2 5 2" xfId="23923"/>
    <cellStyle name="Note 2 7 2 5 2 2" xfId="23924"/>
    <cellStyle name="Note 2 7 2 5 2 2 2" xfId="23925"/>
    <cellStyle name="Note 2 7 2 5 2 3" xfId="23926"/>
    <cellStyle name="Note 2 7 2 5 3" xfId="23927"/>
    <cellStyle name="Note 2 7 2 5 3 2" xfId="23928"/>
    <cellStyle name="Note 2 7 2 5 3 2 2" xfId="23929"/>
    <cellStyle name="Note 2 7 2 5 3 3" xfId="23930"/>
    <cellStyle name="Note 2 7 2 5 4" xfId="23931"/>
    <cellStyle name="Note 2 7 2 5 4 2" xfId="23932"/>
    <cellStyle name="Note 2 7 2 5 4 2 2" xfId="23933"/>
    <cellStyle name="Note 2 7 2 5 4 3" xfId="23934"/>
    <cellStyle name="Note 2 7 2 5 5" xfId="23935"/>
    <cellStyle name="Note 2 7 2 5 5 2" xfId="23936"/>
    <cellStyle name="Note 2 7 2 5 6" xfId="23937"/>
    <cellStyle name="Note 2 7 2 6" xfId="23938"/>
    <cellStyle name="Note 2 7 2 6 2" xfId="23939"/>
    <cellStyle name="Note 2 7 2 6 2 2" xfId="23940"/>
    <cellStyle name="Note 2 7 2 6 2 2 2" xfId="23941"/>
    <cellStyle name="Note 2 7 2 6 2 3" xfId="23942"/>
    <cellStyle name="Note 2 7 2 6 3" xfId="23943"/>
    <cellStyle name="Note 2 7 2 6 3 2" xfId="23944"/>
    <cellStyle name="Note 2 7 2 6 3 2 2" xfId="23945"/>
    <cellStyle name="Note 2 7 2 6 3 3" xfId="23946"/>
    <cellStyle name="Note 2 7 2 6 4" xfId="23947"/>
    <cellStyle name="Note 2 7 2 6 4 2" xfId="23948"/>
    <cellStyle name="Note 2 7 2 6 4 2 2" xfId="23949"/>
    <cellStyle name="Note 2 7 2 6 4 3" xfId="23950"/>
    <cellStyle name="Note 2 7 2 6 5" xfId="23951"/>
    <cellStyle name="Note 2 7 2 6 5 2" xfId="23952"/>
    <cellStyle name="Note 2 7 2 6 6" xfId="23953"/>
    <cellStyle name="Note 2 7 2 7" xfId="23954"/>
    <cellStyle name="Note 2 7 2 7 2" xfId="23955"/>
    <cellStyle name="Note 2 7 2 7 2 2" xfId="23956"/>
    <cellStyle name="Note 2 7 2 7 2 2 2" xfId="23957"/>
    <cellStyle name="Note 2 7 2 7 2 3" xfId="23958"/>
    <cellStyle name="Note 2 7 2 7 3" xfId="23959"/>
    <cellStyle name="Note 2 7 2 7 3 2" xfId="23960"/>
    <cellStyle name="Note 2 7 2 7 3 2 2" xfId="23961"/>
    <cellStyle name="Note 2 7 2 7 3 3" xfId="23962"/>
    <cellStyle name="Note 2 7 2 7 4" xfId="23963"/>
    <cellStyle name="Note 2 7 2 7 4 2" xfId="23964"/>
    <cellStyle name="Note 2 7 2 7 4 2 2" xfId="23965"/>
    <cellStyle name="Note 2 7 2 7 4 3" xfId="23966"/>
    <cellStyle name="Note 2 7 2 7 5" xfId="23967"/>
    <cellStyle name="Note 2 7 2 7 5 2" xfId="23968"/>
    <cellStyle name="Note 2 7 2 7 6" xfId="23969"/>
    <cellStyle name="Note 2 7 2 8" xfId="23970"/>
    <cellStyle name="Note 2 7 2 8 2" xfId="23971"/>
    <cellStyle name="Note 2 7 2 8 2 2" xfId="23972"/>
    <cellStyle name="Note 2 7 2 8 3" xfId="23973"/>
    <cellStyle name="Note 2 7 2 9" xfId="23974"/>
    <cellStyle name="Note 2 7 2 9 2" xfId="23975"/>
    <cellStyle name="Note 2 7 3" xfId="23976"/>
    <cellStyle name="Note 2 7 3 2" xfId="23977"/>
    <cellStyle name="Note 2 7 3 2 2" xfId="23978"/>
    <cellStyle name="Note 2 7 3 2 2 2" xfId="23979"/>
    <cellStyle name="Note 2 7 3 2 3" xfId="23980"/>
    <cellStyle name="Note 2 7 3 3" xfId="23981"/>
    <cellStyle name="Note 2 7 3 3 2" xfId="23982"/>
    <cellStyle name="Note 2 7 3 3 2 2" xfId="23983"/>
    <cellStyle name="Note 2 7 3 3 3" xfId="23984"/>
    <cellStyle name="Note 2 7 3 4" xfId="23985"/>
    <cellStyle name="Note 2 7 3 4 2" xfId="23986"/>
    <cellStyle name="Note 2 7 3 4 2 2" xfId="23987"/>
    <cellStyle name="Note 2 7 3 4 3" xfId="23988"/>
    <cellStyle name="Note 2 7 3 5" xfId="23989"/>
    <cellStyle name="Note 2 7 3 5 2" xfId="23990"/>
    <cellStyle name="Note 2 7 3 5 2 2" xfId="23991"/>
    <cellStyle name="Note 2 7 3 5 3" xfId="23992"/>
    <cellStyle name="Note 2 7 3 6" xfId="23993"/>
    <cellStyle name="Note 2 7 3 6 2" xfId="23994"/>
    <cellStyle name="Note 2 7 3 7" xfId="23995"/>
    <cellStyle name="Note 2 7 4" xfId="23996"/>
    <cellStyle name="Note 2 7 4 2" xfId="23997"/>
    <cellStyle name="Note 2 7 4 2 2" xfId="23998"/>
    <cellStyle name="Note 2 7 4 2 2 2" xfId="23999"/>
    <cellStyle name="Note 2 7 4 2 3" xfId="24000"/>
    <cellStyle name="Note 2 7 4 3" xfId="24001"/>
    <cellStyle name="Note 2 7 4 3 2" xfId="24002"/>
    <cellStyle name="Note 2 7 4 3 2 2" xfId="24003"/>
    <cellStyle name="Note 2 7 4 3 3" xfId="24004"/>
    <cellStyle name="Note 2 7 4 4" xfId="24005"/>
    <cellStyle name="Note 2 7 4 4 2" xfId="24006"/>
    <cellStyle name="Note 2 7 4 4 2 2" xfId="24007"/>
    <cellStyle name="Note 2 7 4 4 3" xfId="24008"/>
    <cellStyle name="Note 2 7 4 5" xfId="24009"/>
    <cellStyle name="Note 2 7 4 5 2" xfId="24010"/>
    <cellStyle name="Note 2 7 4 6" xfId="24011"/>
    <cellStyle name="Note 2 7 5" xfId="24012"/>
    <cellStyle name="Note 2 7 5 2" xfId="24013"/>
    <cellStyle name="Note 2 7 5 2 2" xfId="24014"/>
    <cellStyle name="Note 2 7 5 2 2 2" xfId="24015"/>
    <cellStyle name="Note 2 7 5 2 3" xfId="24016"/>
    <cellStyle name="Note 2 7 5 3" xfId="24017"/>
    <cellStyle name="Note 2 7 5 3 2" xfId="24018"/>
    <cellStyle name="Note 2 7 5 3 2 2" xfId="24019"/>
    <cellStyle name="Note 2 7 5 3 3" xfId="24020"/>
    <cellStyle name="Note 2 7 5 4" xfId="24021"/>
    <cellStyle name="Note 2 7 5 4 2" xfId="24022"/>
    <cellStyle name="Note 2 7 5 4 2 2" xfId="24023"/>
    <cellStyle name="Note 2 7 5 4 3" xfId="24024"/>
    <cellStyle name="Note 2 7 5 5" xfId="24025"/>
    <cellStyle name="Note 2 7 5 5 2" xfId="24026"/>
    <cellStyle name="Note 2 7 5 6" xfId="24027"/>
    <cellStyle name="Note 2 7 6" xfId="24028"/>
    <cellStyle name="Note 2 7 6 2" xfId="24029"/>
    <cellStyle name="Note 2 7 6 2 2" xfId="24030"/>
    <cellStyle name="Note 2 7 6 2 2 2" xfId="24031"/>
    <cellStyle name="Note 2 7 6 2 3" xfId="24032"/>
    <cellStyle name="Note 2 7 6 3" xfId="24033"/>
    <cellStyle name="Note 2 7 6 3 2" xfId="24034"/>
    <cellStyle name="Note 2 7 6 3 2 2" xfId="24035"/>
    <cellStyle name="Note 2 7 6 3 3" xfId="24036"/>
    <cellStyle name="Note 2 7 6 4" xfId="24037"/>
    <cellStyle name="Note 2 7 6 4 2" xfId="24038"/>
    <cellStyle name="Note 2 7 6 4 2 2" xfId="24039"/>
    <cellStyle name="Note 2 7 6 4 3" xfId="24040"/>
    <cellStyle name="Note 2 7 6 5" xfId="24041"/>
    <cellStyle name="Note 2 7 6 5 2" xfId="24042"/>
    <cellStyle name="Note 2 7 6 6" xfId="24043"/>
    <cellStyle name="Note 2 7 7" xfId="24044"/>
    <cellStyle name="Note 2 7 7 2" xfId="24045"/>
    <cellStyle name="Note 2 7 7 2 2" xfId="24046"/>
    <cellStyle name="Note 2 7 7 2 2 2" xfId="24047"/>
    <cellStyle name="Note 2 7 7 2 3" xfId="24048"/>
    <cellStyle name="Note 2 7 7 3" xfId="24049"/>
    <cellStyle name="Note 2 7 7 3 2" xfId="24050"/>
    <cellStyle name="Note 2 7 7 3 2 2" xfId="24051"/>
    <cellStyle name="Note 2 7 7 3 3" xfId="24052"/>
    <cellStyle name="Note 2 7 7 4" xfId="24053"/>
    <cellStyle name="Note 2 7 7 4 2" xfId="24054"/>
    <cellStyle name="Note 2 7 7 4 2 2" xfId="24055"/>
    <cellStyle name="Note 2 7 7 4 3" xfId="24056"/>
    <cellStyle name="Note 2 7 7 5" xfId="24057"/>
    <cellStyle name="Note 2 7 7 5 2" xfId="24058"/>
    <cellStyle name="Note 2 7 7 6" xfId="24059"/>
    <cellStyle name="Note 2 7 8" xfId="24060"/>
    <cellStyle name="Note 2 7 8 2" xfId="24061"/>
    <cellStyle name="Note 2 7 8 2 2" xfId="24062"/>
    <cellStyle name="Note 2 7 8 3" xfId="24063"/>
    <cellStyle name="Note 2 7 9" xfId="24064"/>
    <cellStyle name="Note 2 7 9 2" xfId="24065"/>
    <cellStyle name="Note 2 8" xfId="24066"/>
    <cellStyle name="Note 2 8 10" xfId="24067"/>
    <cellStyle name="Note 2 8 10 2" xfId="24068"/>
    <cellStyle name="Note 2 8 10 2 2" xfId="24069"/>
    <cellStyle name="Note 2 8 10 3" xfId="24070"/>
    <cellStyle name="Note 2 8 11" xfId="24071"/>
    <cellStyle name="Note 2 8 11 2" xfId="24072"/>
    <cellStyle name="Note 2 8 12" xfId="24073"/>
    <cellStyle name="Note 2 8 2" xfId="24074"/>
    <cellStyle name="Note 2 8 2 2" xfId="24075"/>
    <cellStyle name="Note 2 8 2 2 2" xfId="24076"/>
    <cellStyle name="Note 2 8 2 2 2 2" xfId="24077"/>
    <cellStyle name="Note 2 8 2 2 3" xfId="24078"/>
    <cellStyle name="Note 2 8 2 3" xfId="24079"/>
    <cellStyle name="Note 2 8 2 3 2" xfId="24080"/>
    <cellStyle name="Note 2 8 2 3 2 2" xfId="24081"/>
    <cellStyle name="Note 2 8 2 3 3" xfId="24082"/>
    <cellStyle name="Note 2 8 2 4" xfId="24083"/>
    <cellStyle name="Note 2 8 2 4 2" xfId="24084"/>
    <cellStyle name="Note 2 8 2 4 2 2" xfId="24085"/>
    <cellStyle name="Note 2 8 2 4 3" xfId="24086"/>
    <cellStyle name="Note 2 8 2 5" xfId="24087"/>
    <cellStyle name="Note 2 8 2 5 2" xfId="24088"/>
    <cellStyle name="Note 2 8 2 6" xfId="24089"/>
    <cellStyle name="Note 2 8 3" xfId="24090"/>
    <cellStyle name="Note 2 8 3 2" xfId="24091"/>
    <cellStyle name="Note 2 8 3 2 2" xfId="24092"/>
    <cellStyle name="Note 2 8 3 2 2 2" xfId="24093"/>
    <cellStyle name="Note 2 8 3 2 3" xfId="24094"/>
    <cellStyle name="Note 2 8 3 3" xfId="24095"/>
    <cellStyle name="Note 2 8 3 3 2" xfId="24096"/>
    <cellStyle name="Note 2 8 3 3 2 2" xfId="24097"/>
    <cellStyle name="Note 2 8 3 3 3" xfId="24098"/>
    <cellStyle name="Note 2 8 3 4" xfId="24099"/>
    <cellStyle name="Note 2 8 3 4 2" xfId="24100"/>
    <cellStyle name="Note 2 8 3 4 2 2" xfId="24101"/>
    <cellStyle name="Note 2 8 3 4 3" xfId="24102"/>
    <cellStyle name="Note 2 8 3 5" xfId="24103"/>
    <cellStyle name="Note 2 8 3 5 2" xfId="24104"/>
    <cellStyle name="Note 2 8 3 6" xfId="24105"/>
    <cellStyle name="Note 2 8 4" xfId="24106"/>
    <cellStyle name="Note 2 8 4 2" xfId="24107"/>
    <cellStyle name="Note 2 8 4 2 2" xfId="24108"/>
    <cellStyle name="Note 2 8 4 2 2 2" xfId="24109"/>
    <cellStyle name="Note 2 8 4 2 3" xfId="24110"/>
    <cellStyle name="Note 2 8 4 3" xfId="24111"/>
    <cellStyle name="Note 2 8 4 3 2" xfId="24112"/>
    <cellStyle name="Note 2 8 4 3 2 2" xfId="24113"/>
    <cellStyle name="Note 2 8 4 3 3" xfId="24114"/>
    <cellStyle name="Note 2 8 4 4" xfId="24115"/>
    <cellStyle name="Note 2 8 4 4 2" xfId="24116"/>
    <cellStyle name="Note 2 8 4 4 2 2" xfId="24117"/>
    <cellStyle name="Note 2 8 4 4 3" xfId="24118"/>
    <cellStyle name="Note 2 8 4 5" xfId="24119"/>
    <cellStyle name="Note 2 8 4 5 2" xfId="24120"/>
    <cellStyle name="Note 2 8 4 6" xfId="24121"/>
    <cellStyle name="Note 2 8 5" xfId="24122"/>
    <cellStyle name="Note 2 8 5 2" xfId="24123"/>
    <cellStyle name="Note 2 8 5 2 2" xfId="24124"/>
    <cellStyle name="Note 2 8 5 2 2 2" xfId="24125"/>
    <cellStyle name="Note 2 8 5 2 3" xfId="24126"/>
    <cellStyle name="Note 2 8 5 3" xfId="24127"/>
    <cellStyle name="Note 2 8 5 3 2" xfId="24128"/>
    <cellStyle name="Note 2 8 5 3 2 2" xfId="24129"/>
    <cellStyle name="Note 2 8 5 3 3" xfId="24130"/>
    <cellStyle name="Note 2 8 5 4" xfId="24131"/>
    <cellStyle name="Note 2 8 5 4 2" xfId="24132"/>
    <cellStyle name="Note 2 8 5 4 2 2" xfId="24133"/>
    <cellStyle name="Note 2 8 5 4 3" xfId="24134"/>
    <cellStyle name="Note 2 8 5 5" xfId="24135"/>
    <cellStyle name="Note 2 8 5 5 2" xfId="24136"/>
    <cellStyle name="Note 2 8 5 6" xfId="24137"/>
    <cellStyle name="Note 2 8 6" xfId="24138"/>
    <cellStyle name="Note 2 8 6 2" xfId="24139"/>
    <cellStyle name="Note 2 8 6 2 2" xfId="24140"/>
    <cellStyle name="Note 2 8 6 3" xfId="24141"/>
    <cellStyle name="Note 2 8 7" xfId="24142"/>
    <cellStyle name="Note 2 8 7 2" xfId="24143"/>
    <cellStyle name="Note 2 8 7 2 2" xfId="24144"/>
    <cellStyle name="Note 2 8 7 3" xfId="24145"/>
    <cellStyle name="Note 2 8 8" xfId="24146"/>
    <cellStyle name="Note 2 8 8 2" xfId="24147"/>
    <cellStyle name="Note 2 8 8 2 2" xfId="24148"/>
    <cellStyle name="Note 2 8 8 3" xfId="24149"/>
    <cellStyle name="Note 2 8 9" xfId="24150"/>
    <cellStyle name="Note 2 8 9 2" xfId="24151"/>
    <cellStyle name="Note 2 8 9 2 2" xfId="24152"/>
    <cellStyle name="Note 2 8 9 3" xfId="24153"/>
    <cellStyle name="Note 2 9" xfId="24154"/>
    <cellStyle name="Note 2 9 2" xfId="24155"/>
    <cellStyle name="Note 20" xfId="24156"/>
    <cellStyle name="Note 20 10" xfId="24157"/>
    <cellStyle name="Note 20 2" xfId="24158"/>
    <cellStyle name="Note 20 2 10" xfId="24159"/>
    <cellStyle name="Note 20 2 2" xfId="24160"/>
    <cellStyle name="Note 20 2 2 2" xfId="24161"/>
    <cellStyle name="Note 20 2 2 2 2" xfId="24162"/>
    <cellStyle name="Note 20 2 2 2 2 2" xfId="24163"/>
    <cellStyle name="Note 20 2 2 2 2 2 2" xfId="24164"/>
    <cellStyle name="Note 20 2 2 2 2 3" xfId="24165"/>
    <cellStyle name="Note 20 2 2 2 3" xfId="24166"/>
    <cellStyle name="Note 20 2 2 2 3 2" xfId="24167"/>
    <cellStyle name="Note 20 2 2 2 3 2 2" xfId="24168"/>
    <cellStyle name="Note 20 2 2 2 3 3" xfId="24169"/>
    <cellStyle name="Note 20 2 2 2 4" xfId="24170"/>
    <cellStyle name="Note 20 2 2 2 4 2" xfId="24171"/>
    <cellStyle name="Note 20 2 2 2 4 2 2" xfId="24172"/>
    <cellStyle name="Note 20 2 2 2 4 3" xfId="24173"/>
    <cellStyle name="Note 20 2 2 2 5" xfId="24174"/>
    <cellStyle name="Note 20 2 2 2 5 2" xfId="24175"/>
    <cellStyle name="Note 20 2 2 2 5 2 2" xfId="24176"/>
    <cellStyle name="Note 20 2 2 2 5 3" xfId="24177"/>
    <cellStyle name="Note 20 2 2 2 6" xfId="24178"/>
    <cellStyle name="Note 20 2 2 2 6 2" xfId="24179"/>
    <cellStyle name="Note 20 2 2 2 7" xfId="24180"/>
    <cellStyle name="Note 20 2 2 3" xfId="24181"/>
    <cellStyle name="Note 20 2 2 3 2" xfId="24182"/>
    <cellStyle name="Note 20 2 2 3 2 2" xfId="24183"/>
    <cellStyle name="Note 20 2 2 3 2 2 2" xfId="24184"/>
    <cellStyle name="Note 20 2 2 3 2 3" xfId="24185"/>
    <cellStyle name="Note 20 2 2 3 3" xfId="24186"/>
    <cellStyle name="Note 20 2 2 3 3 2" xfId="24187"/>
    <cellStyle name="Note 20 2 2 3 3 2 2" xfId="24188"/>
    <cellStyle name="Note 20 2 2 3 3 3" xfId="24189"/>
    <cellStyle name="Note 20 2 2 3 4" xfId="24190"/>
    <cellStyle name="Note 20 2 2 3 4 2" xfId="24191"/>
    <cellStyle name="Note 20 2 2 3 4 2 2" xfId="24192"/>
    <cellStyle name="Note 20 2 2 3 4 3" xfId="24193"/>
    <cellStyle name="Note 20 2 2 3 5" xfId="24194"/>
    <cellStyle name="Note 20 2 2 3 5 2" xfId="24195"/>
    <cellStyle name="Note 20 2 2 3 6" xfId="24196"/>
    <cellStyle name="Note 20 2 2 4" xfId="24197"/>
    <cellStyle name="Note 20 2 2 4 2" xfId="24198"/>
    <cellStyle name="Note 20 2 2 4 2 2" xfId="24199"/>
    <cellStyle name="Note 20 2 2 4 2 2 2" xfId="24200"/>
    <cellStyle name="Note 20 2 2 4 2 3" xfId="24201"/>
    <cellStyle name="Note 20 2 2 4 3" xfId="24202"/>
    <cellStyle name="Note 20 2 2 4 3 2" xfId="24203"/>
    <cellStyle name="Note 20 2 2 4 3 2 2" xfId="24204"/>
    <cellStyle name="Note 20 2 2 4 3 3" xfId="24205"/>
    <cellStyle name="Note 20 2 2 4 4" xfId="24206"/>
    <cellStyle name="Note 20 2 2 4 4 2" xfId="24207"/>
    <cellStyle name="Note 20 2 2 4 4 2 2" xfId="24208"/>
    <cellStyle name="Note 20 2 2 4 4 3" xfId="24209"/>
    <cellStyle name="Note 20 2 2 4 5" xfId="24210"/>
    <cellStyle name="Note 20 2 2 4 5 2" xfId="24211"/>
    <cellStyle name="Note 20 2 2 4 6" xfId="24212"/>
    <cellStyle name="Note 20 2 2 5" xfId="24213"/>
    <cellStyle name="Note 20 2 2 5 2" xfId="24214"/>
    <cellStyle name="Note 20 2 2 5 2 2" xfId="24215"/>
    <cellStyle name="Note 20 2 2 5 2 2 2" xfId="24216"/>
    <cellStyle name="Note 20 2 2 5 2 3" xfId="24217"/>
    <cellStyle name="Note 20 2 2 5 3" xfId="24218"/>
    <cellStyle name="Note 20 2 2 5 3 2" xfId="24219"/>
    <cellStyle name="Note 20 2 2 5 3 2 2" xfId="24220"/>
    <cellStyle name="Note 20 2 2 5 3 3" xfId="24221"/>
    <cellStyle name="Note 20 2 2 5 4" xfId="24222"/>
    <cellStyle name="Note 20 2 2 5 4 2" xfId="24223"/>
    <cellStyle name="Note 20 2 2 5 4 2 2" xfId="24224"/>
    <cellStyle name="Note 20 2 2 5 4 3" xfId="24225"/>
    <cellStyle name="Note 20 2 2 5 5" xfId="24226"/>
    <cellStyle name="Note 20 2 2 5 5 2" xfId="24227"/>
    <cellStyle name="Note 20 2 2 5 6" xfId="24228"/>
    <cellStyle name="Note 20 2 2 6" xfId="24229"/>
    <cellStyle name="Note 20 2 2 6 2" xfId="24230"/>
    <cellStyle name="Note 20 2 2 6 2 2" xfId="24231"/>
    <cellStyle name="Note 20 2 2 6 2 2 2" xfId="24232"/>
    <cellStyle name="Note 20 2 2 6 2 3" xfId="24233"/>
    <cellStyle name="Note 20 2 2 6 3" xfId="24234"/>
    <cellStyle name="Note 20 2 2 6 3 2" xfId="24235"/>
    <cellStyle name="Note 20 2 2 6 3 2 2" xfId="24236"/>
    <cellStyle name="Note 20 2 2 6 3 3" xfId="24237"/>
    <cellStyle name="Note 20 2 2 6 4" xfId="24238"/>
    <cellStyle name="Note 20 2 2 6 4 2" xfId="24239"/>
    <cellStyle name="Note 20 2 2 6 4 2 2" xfId="24240"/>
    <cellStyle name="Note 20 2 2 6 4 3" xfId="24241"/>
    <cellStyle name="Note 20 2 2 6 5" xfId="24242"/>
    <cellStyle name="Note 20 2 2 6 5 2" xfId="24243"/>
    <cellStyle name="Note 20 2 2 6 6" xfId="24244"/>
    <cellStyle name="Note 20 2 2 7" xfId="24245"/>
    <cellStyle name="Note 20 2 2 7 2" xfId="24246"/>
    <cellStyle name="Note 20 2 2 7 2 2" xfId="24247"/>
    <cellStyle name="Note 20 2 2 7 3" xfId="24248"/>
    <cellStyle name="Note 20 2 2 8" xfId="24249"/>
    <cellStyle name="Note 20 2 2 8 2" xfId="24250"/>
    <cellStyle name="Note 20 2 2 9" xfId="24251"/>
    <cellStyle name="Note 20 2 3" xfId="24252"/>
    <cellStyle name="Note 20 2 3 2" xfId="24253"/>
    <cellStyle name="Note 20 2 3 2 2" xfId="24254"/>
    <cellStyle name="Note 20 2 3 2 2 2" xfId="24255"/>
    <cellStyle name="Note 20 2 3 2 3" xfId="24256"/>
    <cellStyle name="Note 20 2 3 3" xfId="24257"/>
    <cellStyle name="Note 20 2 3 3 2" xfId="24258"/>
    <cellStyle name="Note 20 2 3 3 2 2" xfId="24259"/>
    <cellStyle name="Note 20 2 3 3 3" xfId="24260"/>
    <cellStyle name="Note 20 2 3 4" xfId="24261"/>
    <cellStyle name="Note 20 2 3 4 2" xfId="24262"/>
    <cellStyle name="Note 20 2 3 4 2 2" xfId="24263"/>
    <cellStyle name="Note 20 2 3 4 3" xfId="24264"/>
    <cellStyle name="Note 20 2 3 5" xfId="24265"/>
    <cellStyle name="Note 20 2 3 5 2" xfId="24266"/>
    <cellStyle name="Note 20 2 3 5 2 2" xfId="24267"/>
    <cellStyle name="Note 20 2 3 5 3" xfId="24268"/>
    <cellStyle name="Note 20 2 3 6" xfId="24269"/>
    <cellStyle name="Note 20 2 3 6 2" xfId="24270"/>
    <cellStyle name="Note 20 2 3 7" xfId="24271"/>
    <cellStyle name="Note 20 2 4" xfId="24272"/>
    <cellStyle name="Note 20 2 4 2" xfId="24273"/>
    <cellStyle name="Note 20 2 4 2 2" xfId="24274"/>
    <cellStyle name="Note 20 2 4 2 2 2" xfId="24275"/>
    <cellStyle name="Note 20 2 4 2 3" xfId="24276"/>
    <cellStyle name="Note 20 2 4 3" xfId="24277"/>
    <cellStyle name="Note 20 2 4 3 2" xfId="24278"/>
    <cellStyle name="Note 20 2 4 3 2 2" xfId="24279"/>
    <cellStyle name="Note 20 2 4 3 3" xfId="24280"/>
    <cellStyle name="Note 20 2 4 4" xfId="24281"/>
    <cellStyle name="Note 20 2 4 4 2" xfId="24282"/>
    <cellStyle name="Note 20 2 4 4 2 2" xfId="24283"/>
    <cellStyle name="Note 20 2 4 4 3" xfId="24284"/>
    <cellStyle name="Note 20 2 4 5" xfId="24285"/>
    <cellStyle name="Note 20 2 4 5 2" xfId="24286"/>
    <cellStyle name="Note 20 2 4 6" xfId="24287"/>
    <cellStyle name="Note 20 2 5" xfId="24288"/>
    <cellStyle name="Note 20 2 5 2" xfId="24289"/>
    <cellStyle name="Note 20 2 5 2 2" xfId="24290"/>
    <cellStyle name="Note 20 2 5 2 2 2" xfId="24291"/>
    <cellStyle name="Note 20 2 5 2 3" xfId="24292"/>
    <cellStyle name="Note 20 2 5 3" xfId="24293"/>
    <cellStyle name="Note 20 2 5 3 2" xfId="24294"/>
    <cellStyle name="Note 20 2 5 3 2 2" xfId="24295"/>
    <cellStyle name="Note 20 2 5 3 3" xfId="24296"/>
    <cellStyle name="Note 20 2 5 4" xfId="24297"/>
    <cellStyle name="Note 20 2 5 4 2" xfId="24298"/>
    <cellStyle name="Note 20 2 5 4 2 2" xfId="24299"/>
    <cellStyle name="Note 20 2 5 4 3" xfId="24300"/>
    <cellStyle name="Note 20 2 5 5" xfId="24301"/>
    <cellStyle name="Note 20 2 5 5 2" xfId="24302"/>
    <cellStyle name="Note 20 2 5 6" xfId="24303"/>
    <cellStyle name="Note 20 2 6" xfId="24304"/>
    <cellStyle name="Note 20 2 6 2" xfId="24305"/>
    <cellStyle name="Note 20 2 6 2 2" xfId="24306"/>
    <cellStyle name="Note 20 2 6 2 2 2" xfId="24307"/>
    <cellStyle name="Note 20 2 6 2 3" xfId="24308"/>
    <cellStyle name="Note 20 2 6 3" xfId="24309"/>
    <cellStyle name="Note 20 2 6 3 2" xfId="24310"/>
    <cellStyle name="Note 20 2 6 3 2 2" xfId="24311"/>
    <cellStyle name="Note 20 2 6 3 3" xfId="24312"/>
    <cellStyle name="Note 20 2 6 4" xfId="24313"/>
    <cellStyle name="Note 20 2 6 4 2" xfId="24314"/>
    <cellStyle name="Note 20 2 6 4 2 2" xfId="24315"/>
    <cellStyle name="Note 20 2 6 4 3" xfId="24316"/>
    <cellStyle name="Note 20 2 6 5" xfId="24317"/>
    <cellStyle name="Note 20 2 6 5 2" xfId="24318"/>
    <cellStyle name="Note 20 2 6 6" xfId="24319"/>
    <cellStyle name="Note 20 2 7" xfId="24320"/>
    <cellStyle name="Note 20 2 7 2" xfId="24321"/>
    <cellStyle name="Note 20 2 7 2 2" xfId="24322"/>
    <cellStyle name="Note 20 2 7 2 2 2" xfId="24323"/>
    <cellStyle name="Note 20 2 7 2 3" xfId="24324"/>
    <cellStyle name="Note 20 2 7 3" xfId="24325"/>
    <cellStyle name="Note 20 2 7 3 2" xfId="24326"/>
    <cellStyle name="Note 20 2 7 3 2 2" xfId="24327"/>
    <cellStyle name="Note 20 2 7 3 3" xfId="24328"/>
    <cellStyle name="Note 20 2 7 4" xfId="24329"/>
    <cellStyle name="Note 20 2 7 4 2" xfId="24330"/>
    <cellStyle name="Note 20 2 7 4 2 2" xfId="24331"/>
    <cellStyle name="Note 20 2 7 4 3" xfId="24332"/>
    <cellStyle name="Note 20 2 7 5" xfId="24333"/>
    <cellStyle name="Note 20 2 7 5 2" xfId="24334"/>
    <cellStyle name="Note 20 2 7 6" xfId="24335"/>
    <cellStyle name="Note 20 2 8" xfId="24336"/>
    <cellStyle name="Note 20 2 8 2" xfId="24337"/>
    <cellStyle name="Note 20 2 8 2 2" xfId="24338"/>
    <cellStyle name="Note 20 2 8 3" xfId="24339"/>
    <cellStyle name="Note 20 2 9" xfId="24340"/>
    <cellStyle name="Note 20 2 9 2" xfId="24341"/>
    <cellStyle name="Note 20 3" xfId="24342"/>
    <cellStyle name="Note 20 3 2" xfId="24343"/>
    <cellStyle name="Note 20 3 2 2" xfId="24344"/>
    <cellStyle name="Note 20 3 2 2 2" xfId="24345"/>
    <cellStyle name="Note 20 3 2 3" xfId="24346"/>
    <cellStyle name="Note 20 3 3" xfId="24347"/>
    <cellStyle name="Note 20 3 3 2" xfId="24348"/>
    <cellStyle name="Note 20 3 3 2 2" xfId="24349"/>
    <cellStyle name="Note 20 3 3 3" xfId="24350"/>
    <cellStyle name="Note 20 3 4" xfId="24351"/>
    <cellStyle name="Note 20 3 4 2" xfId="24352"/>
    <cellStyle name="Note 20 3 4 2 2" xfId="24353"/>
    <cellStyle name="Note 20 3 4 3" xfId="24354"/>
    <cellStyle name="Note 20 3 5" xfId="24355"/>
    <cellStyle name="Note 20 3 5 2" xfId="24356"/>
    <cellStyle name="Note 20 3 5 2 2" xfId="24357"/>
    <cellStyle name="Note 20 3 5 3" xfId="24358"/>
    <cellStyle name="Note 20 3 6" xfId="24359"/>
    <cellStyle name="Note 20 3 6 2" xfId="24360"/>
    <cellStyle name="Note 20 3 7" xfId="24361"/>
    <cellStyle name="Note 20 4" xfId="24362"/>
    <cellStyle name="Note 20 4 2" xfId="24363"/>
    <cellStyle name="Note 20 4 2 2" xfId="24364"/>
    <cellStyle name="Note 20 4 2 2 2" xfId="24365"/>
    <cellStyle name="Note 20 4 2 3" xfId="24366"/>
    <cellStyle name="Note 20 4 3" xfId="24367"/>
    <cellStyle name="Note 20 4 3 2" xfId="24368"/>
    <cellStyle name="Note 20 4 3 2 2" xfId="24369"/>
    <cellStyle name="Note 20 4 3 3" xfId="24370"/>
    <cellStyle name="Note 20 4 4" xfId="24371"/>
    <cellStyle name="Note 20 4 4 2" xfId="24372"/>
    <cellStyle name="Note 20 4 4 2 2" xfId="24373"/>
    <cellStyle name="Note 20 4 4 3" xfId="24374"/>
    <cellStyle name="Note 20 4 5" xfId="24375"/>
    <cellStyle name="Note 20 4 5 2" xfId="24376"/>
    <cellStyle name="Note 20 4 6" xfId="24377"/>
    <cellStyle name="Note 20 5" xfId="24378"/>
    <cellStyle name="Note 20 5 2" xfId="24379"/>
    <cellStyle name="Note 20 5 2 2" xfId="24380"/>
    <cellStyle name="Note 20 5 2 2 2" xfId="24381"/>
    <cellStyle name="Note 20 5 2 3" xfId="24382"/>
    <cellStyle name="Note 20 5 3" xfId="24383"/>
    <cellStyle name="Note 20 5 3 2" xfId="24384"/>
    <cellStyle name="Note 20 5 3 2 2" xfId="24385"/>
    <cellStyle name="Note 20 5 3 3" xfId="24386"/>
    <cellStyle name="Note 20 5 4" xfId="24387"/>
    <cellStyle name="Note 20 5 4 2" xfId="24388"/>
    <cellStyle name="Note 20 5 4 2 2" xfId="24389"/>
    <cellStyle name="Note 20 5 4 3" xfId="24390"/>
    <cellStyle name="Note 20 5 5" xfId="24391"/>
    <cellStyle name="Note 20 5 5 2" xfId="24392"/>
    <cellStyle name="Note 20 5 6" xfId="24393"/>
    <cellStyle name="Note 20 6" xfId="24394"/>
    <cellStyle name="Note 20 6 2" xfId="24395"/>
    <cellStyle name="Note 20 6 2 2" xfId="24396"/>
    <cellStyle name="Note 20 6 2 2 2" xfId="24397"/>
    <cellStyle name="Note 20 6 2 3" xfId="24398"/>
    <cellStyle name="Note 20 6 3" xfId="24399"/>
    <cellStyle name="Note 20 6 3 2" xfId="24400"/>
    <cellStyle name="Note 20 6 3 2 2" xfId="24401"/>
    <cellStyle name="Note 20 6 3 3" xfId="24402"/>
    <cellStyle name="Note 20 6 4" xfId="24403"/>
    <cellStyle name="Note 20 6 4 2" xfId="24404"/>
    <cellStyle name="Note 20 6 4 2 2" xfId="24405"/>
    <cellStyle name="Note 20 6 4 3" xfId="24406"/>
    <cellStyle name="Note 20 6 5" xfId="24407"/>
    <cellStyle name="Note 20 6 5 2" xfId="24408"/>
    <cellStyle name="Note 20 6 6" xfId="24409"/>
    <cellStyle name="Note 20 7" xfId="24410"/>
    <cellStyle name="Note 20 7 2" xfId="24411"/>
    <cellStyle name="Note 20 7 2 2" xfId="24412"/>
    <cellStyle name="Note 20 7 2 2 2" xfId="24413"/>
    <cellStyle name="Note 20 7 2 3" xfId="24414"/>
    <cellStyle name="Note 20 7 3" xfId="24415"/>
    <cellStyle name="Note 20 7 3 2" xfId="24416"/>
    <cellStyle name="Note 20 7 3 2 2" xfId="24417"/>
    <cellStyle name="Note 20 7 3 3" xfId="24418"/>
    <cellStyle name="Note 20 7 4" xfId="24419"/>
    <cellStyle name="Note 20 7 4 2" xfId="24420"/>
    <cellStyle name="Note 20 7 4 2 2" xfId="24421"/>
    <cellStyle name="Note 20 7 4 3" xfId="24422"/>
    <cellStyle name="Note 20 7 5" xfId="24423"/>
    <cellStyle name="Note 20 7 5 2" xfId="24424"/>
    <cellStyle name="Note 20 7 6" xfId="24425"/>
    <cellStyle name="Note 20 8" xfId="24426"/>
    <cellStyle name="Note 20 8 2" xfId="24427"/>
    <cellStyle name="Note 20 8 2 2" xfId="24428"/>
    <cellStyle name="Note 20 8 3" xfId="24429"/>
    <cellStyle name="Note 20 9" xfId="24430"/>
    <cellStyle name="Note 20 9 2" xfId="24431"/>
    <cellStyle name="Note 21" xfId="24432"/>
    <cellStyle name="Note 21 10" xfId="24433"/>
    <cellStyle name="Note 21 2" xfId="24434"/>
    <cellStyle name="Note 21 2 10" xfId="24435"/>
    <cellStyle name="Note 21 2 2" xfId="24436"/>
    <cellStyle name="Note 21 2 2 2" xfId="24437"/>
    <cellStyle name="Note 21 2 2 2 2" xfId="24438"/>
    <cellStyle name="Note 21 2 2 2 2 2" xfId="24439"/>
    <cellStyle name="Note 21 2 2 2 2 2 2" xfId="24440"/>
    <cellStyle name="Note 21 2 2 2 2 3" xfId="24441"/>
    <cellStyle name="Note 21 2 2 2 3" xfId="24442"/>
    <cellStyle name="Note 21 2 2 2 3 2" xfId="24443"/>
    <cellStyle name="Note 21 2 2 2 3 2 2" xfId="24444"/>
    <cellStyle name="Note 21 2 2 2 3 3" xfId="24445"/>
    <cellStyle name="Note 21 2 2 2 4" xfId="24446"/>
    <cellStyle name="Note 21 2 2 2 4 2" xfId="24447"/>
    <cellStyle name="Note 21 2 2 2 4 2 2" xfId="24448"/>
    <cellStyle name="Note 21 2 2 2 4 3" xfId="24449"/>
    <cellStyle name="Note 21 2 2 2 5" xfId="24450"/>
    <cellStyle name="Note 21 2 2 2 5 2" xfId="24451"/>
    <cellStyle name="Note 21 2 2 2 5 2 2" xfId="24452"/>
    <cellStyle name="Note 21 2 2 2 5 3" xfId="24453"/>
    <cellStyle name="Note 21 2 2 2 6" xfId="24454"/>
    <cellStyle name="Note 21 2 2 2 6 2" xfId="24455"/>
    <cellStyle name="Note 21 2 2 2 7" xfId="24456"/>
    <cellStyle name="Note 21 2 2 3" xfId="24457"/>
    <cellStyle name="Note 21 2 2 3 2" xfId="24458"/>
    <cellStyle name="Note 21 2 2 3 2 2" xfId="24459"/>
    <cellStyle name="Note 21 2 2 3 2 2 2" xfId="24460"/>
    <cellStyle name="Note 21 2 2 3 2 3" xfId="24461"/>
    <cellStyle name="Note 21 2 2 3 3" xfId="24462"/>
    <cellStyle name="Note 21 2 2 3 3 2" xfId="24463"/>
    <cellStyle name="Note 21 2 2 3 3 2 2" xfId="24464"/>
    <cellStyle name="Note 21 2 2 3 3 3" xfId="24465"/>
    <cellStyle name="Note 21 2 2 3 4" xfId="24466"/>
    <cellStyle name="Note 21 2 2 3 4 2" xfId="24467"/>
    <cellStyle name="Note 21 2 2 3 4 2 2" xfId="24468"/>
    <cellStyle name="Note 21 2 2 3 4 3" xfId="24469"/>
    <cellStyle name="Note 21 2 2 3 5" xfId="24470"/>
    <cellStyle name="Note 21 2 2 3 5 2" xfId="24471"/>
    <cellStyle name="Note 21 2 2 3 6" xfId="24472"/>
    <cellStyle name="Note 21 2 2 4" xfId="24473"/>
    <cellStyle name="Note 21 2 2 4 2" xfId="24474"/>
    <cellStyle name="Note 21 2 2 4 2 2" xfId="24475"/>
    <cellStyle name="Note 21 2 2 4 2 2 2" xfId="24476"/>
    <cellStyle name="Note 21 2 2 4 2 3" xfId="24477"/>
    <cellStyle name="Note 21 2 2 4 3" xfId="24478"/>
    <cellStyle name="Note 21 2 2 4 3 2" xfId="24479"/>
    <cellStyle name="Note 21 2 2 4 3 2 2" xfId="24480"/>
    <cellStyle name="Note 21 2 2 4 3 3" xfId="24481"/>
    <cellStyle name="Note 21 2 2 4 4" xfId="24482"/>
    <cellStyle name="Note 21 2 2 4 4 2" xfId="24483"/>
    <cellStyle name="Note 21 2 2 4 4 2 2" xfId="24484"/>
    <cellStyle name="Note 21 2 2 4 4 3" xfId="24485"/>
    <cellStyle name="Note 21 2 2 4 5" xfId="24486"/>
    <cellStyle name="Note 21 2 2 4 5 2" xfId="24487"/>
    <cellStyle name="Note 21 2 2 4 6" xfId="24488"/>
    <cellStyle name="Note 21 2 2 5" xfId="24489"/>
    <cellStyle name="Note 21 2 2 5 2" xfId="24490"/>
    <cellStyle name="Note 21 2 2 5 2 2" xfId="24491"/>
    <cellStyle name="Note 21 2 2 5 2 2 2" xfId="24492"/>
    <cellStyle name="Note 21 2 2 5 2 3" xfId="24493"/>
    <cellStyle name="Note 21 2 2 5 3" xfId="24494"/>
    <cellStyle name="Note 21 2 2 5 3 2" xfId="24495"/>
    <cellStyle name="Note 21 2 2 5 3 2 2" xfId="24496"/>
    <cellStyle name="Note 21 2 2 5 3 3" xfId="24497"/>
    <cellStyle name="Note 21 2 2 5 4" xfId="24498"/>
    <cellStyle name="Note 21 2 2 5 4 2" xfId="24499"/>
    <cellStyle name="Note 21 2 2 5 4 2 2" xfId="24500"/>
    <cellStyle name="Note 21 2 2 5 4 3" xfId="24501"/>
    <cellStyle name="Note 21 2 2 5 5" xfId="24502"/>
    <cellStyle name="Note 21 2 2 5 5 2" xfId="24503"/>
    <cellStyle name="Note 21 2 2 5 6" xfId="24504"/>
    <cellStyle name="Note 21 2 2 6" xfId="24505"/>
    <cellStyle name="Note 21 2 2 6 2" xfId="24506"/>
    <cellStyle name="Note 21 2 2 6 2 2" xfId="24507"/>
    <cellStyle name="Note 21 2 2 6 2 2 2" xfId="24508"/>
    <cellStyle name="Note 21 2 2 6 2 3" xfId="24509"/>
    <cellStyle name="Note 21 2 2 6 3" xfId="24510"/>
    <cellStyle name="Note 21 2 2 6 3 2" xfId="24511"/>
    <cellStyle name="Note 21 2 2 6 3 2 2" xfId="24512"/>
    <cellStyle name="Note 21 2 2 6 3 3" xfId="24513"/>
    <cellStyle name="Note 21 2 2 6 4" xfId="24514"/>
    <cellStyle name="Note 21 2 2 6 4 2" xfId="24515"/>
    <cellStyle name="Note 21 2 2 6 4 2 2" xfId="24516"/>
    <cellStyle name="Note 21 2 2 6 4 3" xfId="24517"/>
    <cellStyle name="Note 21 2 2 6 5" xfId="24518"/>
    <cellStyle name="Note 21 2 2 6 5 2" xfId="24519"/>
    <cellStyle name="Note 21 2 2 6 6" xfId="24520"/>
    <cellStyle name="Note 21 2 2 7" xfId="24521"/>
    <cellStyle name="Note 21 2 2 7 2" xfId="24522"/>
    <cellStyle name="Note 21 2 2 7 2 2" xfId="24523"/>
    <cellStyle name="Note 21 2 2 7 3" xfId="24524"/>
    <cellStyle name="Note 21 2 2 8" xfId="24525"/>
    <cellStyle name="Note 21 2 2 8 2" xfId="24526"/>
    <cellStyle name="Note 21 2 2 9" xfId="24527"/>
    <cellStyle name="Note 21 2 3" xfId="24528"/>
    <cellStyle name="Note 21 2 3 2" xfId="24529"/>
    <cellStyle name="Note 21 2 3 2 2" xfId="24530"/>
    <cellStyle name="Note 21 2 3 2 2 2" xfId="24531"/>
    <cellStyle name="Note 21 2 3 2 3" xfId="24532"/>
    <cellStyle name="Note 21 2 3 3" xfId="24533"/>
    <cellStyle name="Note 21 2 3 3 2" xfId="24534"/>
    <cellStyle name="Note 21 2 3 3 2 2" xfId="24535"/>
    <cellStyle name="Note 21 2 3 3 3" xfId="24536"/>
    <cellStyle name="Note 21 2 3 4" xfId="24537"/>
    <cellStyle name="Note 21 2 3 4 2" xfId="24538"/>
    <cellStyle name="Note 21 2 3 4 2 2" xfId="24539"/>
    <cellStyle name="Note 21 2 3 4 3" xfId="24540"/>
    <cellStyle name="Note 21 2 3 5" xfId="24541"/>
    <cellStyle name="Note 21 2 3 5 2" xfId="24542"/>
    <cellStyle name="Note 21 2 3 5 2 2" xfId="24543"/>
    <cellStyle name="Note 21 2 3 5 3" xfId="24544"/>
    <cellStyle name="Note 21 2 3 6" xfId="24545"/>
    <cellStyle name="Note 21 2 3 6 2" xfId="24546"/>
    <cellStyle name="Note 21 2 3 7" xfId="24547"/>
    <cellStyle name="Note 21 2 4" xfId="24548"/>
    <cellStyle name="Note 21 2 4 2" xfId="24549"/>
    <cellStyle name="Note 21 2 4 2 2" xfId="24550"/>
    <cellStyle name="Note 21 2 4 2 2 2" xfId="24551"/>
    <cellStyle name="Note 21 2 4 2 3" xfId="24552"/>
    <cellStyle name="Note 21 2 4 3" xfId="24553"/>
    <cellStyle name="Note 21 2 4 3 2" xfId="24554"/>
    <cellStyle name="Note 21 2 4 3 2 2" xfId="24555"/>
    <cellStyle name="Note 21 2 4 3 3" xfId="24556"/>
    <cellStyle name="Note 21 2 4 4" xfId="24557"/>
    <cellStyle name="Note 21 2 4 4 2" xfId="24558"/>
    <cellStyle name="Note 21 2 4 4 2 2" xfId="24559"/>
    <cellStyle name="Note 21 2 4 4 3" xfId="24560"/>
    <cellStyle name="Note 21 2 4 5" xfId="24561"/>
    <cellStyle name="Note 21 2 4 5 2" xfId="24562"/>
    <cellStyle name="Note 21 2 4 6" xfId="24563"/>
    <cellStyle name="Note 21 2 5" xfId="24564"/>
    <cellStyle name="Note 21 2 5 2" xfId="24565"/>
    <cellStyle name="Note 21 2 5 2 2" xfId="24566"/>
    <cellStyle name="Note 21 2 5 2 2 2" xfId="24567"/>
    <cellStyle name="Note 21 2 5 2 3" xfId="24568"/>
    <cellStyle name="Note 21 2 5 3" xfId="24569"/>
    <cellStyle name="Note 21 2 5 3 2" xfId="24570"/>
    <cellStyle name="Note 21 2 5 3 2 2" xfId="24571"/>
    <cellStyle name="Note 21 2 5 3 3" xfId="24572"/>
    <cellStyle name="Note 21 2 5 4" xfId="24573"/>
    <cellStyle name="Note 21 2 5 4 2" xfId="24574"/>
    <cellStyle name="Note 21 2 5 4 2 2" xfId="24575"/>
    <cellStyle name="Note 21 2 5 4 3" xfId="24576"/>
    <cellStyle name="Note 21 2 5 5" xfId="24577"/>
    <cellStyle name="Note 21 2 5 5 2" xfId="24578"/>
    <cellStyle name="Note 21 2 5 6" xfId="24579"/>
    <cellStyle name="Note 21 2 6" xfId="24580"/>
    <cellStyle name="Note 21 2 6 2" xfId="24581"/>
    <cellStyle name="Note 21 2 6 2 2" xfId="24582"/>
    <cellStyle name="Note 21 2 6 2 2 2" xfId="24583"/>
    <cellStyle name="Note 21 2 6 2 3" xfId="24584"/>
    <cellStyle name="Note 21 2 6 3" xfId="24585"/>
    <cellStyle name="Note 21 2 6 3 2" xfId="24586"/>
    <cellStyle name="Note 21 2 6 3 2 2" xfId="24587"/>
    <cellStyle name="Note 21 2 6 3 3" xfId="24588"/>
    <cellStyle name="Note 21 2 6 4" xfId="24589"/>
    <cellStyle name="Note 21 2 6 4 2" xfId="24590"/>
    <cellStyle name="Note 21 2 6 4 2 2" xfId="24591"/>
    <cellStyle name="Note 21 2 6 4 3" xfId="24592"/>
    <cellStyle name="Note 21 2 6 5" xfId="24593"/>
    <cellStyle name="Note 21 2 6 5 2" xfId="24594"/>
    <cellStyle name="Note 21 2 6 6" xfId="24595"/>
    <cellStyle name="Note 21 2 7" xfId="24596"/>
    <cellStyle name="Note 21 2 7 2" xfId="24597"/>
    <cellStyle name="Note 21 2 7 2 2" xfId="24598"/>
    <cellStyle name="Note 21 2 7 2 2 2" xfId="24599"/>
    <cellStyle name="Note 21 2 7 2 3" xfId="24600"/>
    <cellStyle name="Note 21 2 7 3" xfId="24601"/>
    <cellStyle name="Note 21 2 7 3 2" xfId="24602"/>
    <cellStyle name="Note 21 2 7 3 2 2" xfId="24603"/>
    <cellStyle name="Note 21 2 7 3 3" xfId="24604"/>
    <cellStyle name="Note 21 2 7 4" xfId="24605"/>
    <cellStyle name="Note 21 2 7 4 2" xfId="24606"/>
    <cellStyle name="Note 21 2 7 4 2 2" xfId="24607"/>
    <cellStyle name="Note 21 2 7 4 3" xfId="24608"/>
    <cellStyle name="Note 21 2 7 5" xfId="24609"/>
    <cellStyle name="Note 21 2 7 5 2" xfId="24610"/>
    <cellStyle name="Note 21 2 7 6" xfId="24611"/>
    <cellStyle name="Note 21 2 8" xfId="24612"/>
    <cellStyle name="Note 21 2 8 2" xfId="24613"/>
    <cellStyle name="Note 21 2 8 2 2" xfId="24614"/>
    <cellStyle name="Note 21 2 8 3" xfId="24615"/>
    <cellStyle name="Note 21 2 9" xfId="24616"/>
    <cellStyle name="Note 21 2 9 2" xfId="24617"/>
    <cellStyle name="Note 21 3" xfId="24618"/>
    <cellStyle name="Note 21 3 2" xfId="24619"/>
    <cellStyle name="Note 21 3 2 2" xfId="24620"/>
    <cellStyle name="Note 21 3 2 2 2" xfId="24621"/>
    <cellStyle name="Note 21 3 2 3" xfId="24622"/>
    <cellStyle name="Note 21 3 3" xfId="24623"/>
    <cellStyle name="Note 21 3 3 2" xfId="24624"/>
    <cellStyle name="Note 21 3 3 2 2" xfId="24625"/>
    <cellStyle name="Note 21 3 3 3" xfId="24626"/>
    <cellStyle name="Note 21 3 4" xfId="24627"/>
    <cellStyle name="Note 21 3 4 2" xfId="24628"/>
    <cellStyle name="Note 21 3 4 2 2" xfId="24629"/>
    <cellStyle name="Note 21 3 4 3" xfId="24630"/>
    <cellStyle name="Note 21 3 5" xfId="24631"/>
    <cellStyle name="Note 21 3 5 2" xfId="24632"/>
    <cellStyle name="Note 21 3 5 2 2" xfId="24633"/>
    <cellStyle name="Note 21 3 5 3" xfId="24634"/>
    <cellStyle name="Note 21 3 6" xfId="24635"/>
    <cellStyle name="Note 21 3 6 2" xfId="24636"/>
    <cellStyle name="Note 21 3 7" xfId="24637"/>
    <cellStyle name="Note 21 4" xfId="24638"/>
    <cellStyle name="Note 21 4 2" xfId="24639"/>
    <cellStyle name="Note 21 4 2 2" xfId="24640"/>
    <cellStyle name="Note 21 4 2 2 2" xfId="24641"/>
    <cellStyle name="Note 21 4 2 3" xfId="24642"/>
    <cellStyle name="Note 21 4 3" xfId="24643"/>
    <cellStyle name="Note 21 4 3 2" xfId="24644"/>
    <cellStyle name="Note 21 4 3 2 2" xfId="24645"/>
    <cellStyle name="Note 21 4 3 3" xfId="24646"/>
    <cellStyle name="Note 21 4 4" xfId="24647"/>
    <cellStyle name="Note 21 4 4 2" xfId="24648"/>
    <cellStyle name="Note 21 4 4 2 2" xfId="24649"/>
    <cellStyle name="Note 21 4 4 3" xfId="24650"/>
    <cellStyle name="Note 21 4 5" xfId="24651"/>
    <cellStyle name="Note 21 4 5 2" xfId="24652"/>
    <cellStyle name="Note 21 4 6" xfId="24653"/>
    <cellStyle name="Note 21 5" xfId="24654"/>
    <cellStyle name="Note 21 5 2" xfId="24655"/>
    <cellStyle name="Note 21 5 2 2" xfId="24656"/>
    <cellStyle name="Note 21 5 2 2 2" xfId="24657"/>
    <cellStyle name="Note 21 5 2 3" xfId="24658"/>
    <cellStyle name="Note 21 5 3" xfId="24659"/>
    <cellStyle name="Note 21 5 3 2" xfId="24660"/>
    <cellStyle name="Note 21 5 3 2 2" xfId="24661"/>
    <cellStyle name="Note 21 5 3 3" xfId="24662"/>
    <cellStyle name="Note 21 5 4" xfId="24663"/>
    <cellStyle name="Note 21 5 4 2" xfId="24664"/>
    <cellStyle name="Note 21 5 4 2 2" xfId="24665"/>
    <cellStyle name="Note 21 5 4 3" xfId="24666"/>
    <cellStyle name="Note 21 5 5" xfId="24667"/>
    <cellStyle name="Note 21 5 5 2" xfId="24668"/>
    <cellStyle name="Note 21 5 6" xfId="24669"/>
    <cellStyle name="Note 21 6" xfId="24670"/>
    <cellStyle name="Note 21 6 2" xfId="24671"/>
    <cellStyle name="Note 21 6 2 2" xfId="24672"/>
    <cellStyle name="Note 21 6 2 2 2" xfId="24673"/>
    <cellStyle name="Note 21 6 2 3" xfId="24674"/>
    <cellStyle name="Note 21 6 3" xfId="24675"/>
    <cellStyle name="Note 21 6 3 2" xfId="24676"/>
    <cellStyle name="Note 21 6 3 2 2" xfId="24677"/>
    <cellStyle name="Note 21 6 3 3" xfId="24678"/>
    <cellStyle name="Note 21 6 4" xfId="24679"/>
    <cellStyle name="Note 21 6 4 2" xfId="24680"/>
    <cellStyle name="Note 21 6 4 2 2" xfId="24681"/>
    <cellStyle name="Note 21 6 4 3" xfId="24682"/>
    <cellStyle name="Note 21 6 5" xfId="24683"/>
    <cellStyle name="Note 21 6 5 2" xfId="24684"/>
    <cellStyle name="Note 21 6 6" xfId="24685"/>
    <cellStyle name="Note 21 7" xfId="24686"/>
    <cellStyle name="Note 21 7 2" xfId="24687"/>
    <cellStyle name="Note 21 7 2 2" xfId="24688"/>
    <cellStyle name="Note 21 7 2 2 2" xfId="24689"/>
    <cellStyle name="Note 21 7 2 3" xfId="24690"/>
    <cellStyle name="Note 21 7 3" xfId="24691"/>
    <cellStyle name="Note 21 7 3 2" xfId="24692"/>
    <cellStyle name="Note 21 7 3 2 2" xfId="24693"/>
    <cellStyle name="Note 21 7 3 3" xfId="24694"/>
    <cellStyle name="Note 21 7 4" xfId="24695"/>
    <cellStyle name="Note 21 7 4 2" xfId="24696"/>
    <cellStyle name="Note 21 7 4 2 2" xfId="24697"/>
    <cellStyle name="Note 21 7 4 3" xfId="24698"/>
    <cellStyle name="Note 21 7 5" xfId="24699"/>
    <cellStyle name="Note 21 7 5 2" xfId="24700"/>
    <cellStyle name="Note 21 7 6" xfId="24701"/>
    <cellStyle name="Note 21 8" xfId="24702"/>
    <cellStyle name="Note 21 8 2" xfId="24703"/>
    <cellStyle name="Note 21 8 2 2" xfId="24704"/>
    <cellStyle name="Note 21 8 3" xfId="24705"/>
    <cellStyle name="Note 21 9" xfId="24706"/>
    <cellStyle name="Note 21 9 2" xfId="24707"/>
    <cellStyle name="Note 22" xfId="24708"/>
    <cellStyle name="Note 22 10" xfId="24709"/>
    <cellStyle name="Note 22 2" xfId="24710"/>
    <cellStyle name="Note 22 2 10" xfId="24711"/>
    <cellStyle name="Note 22 2 2" xfId="24712"/>
    <cellStyle name="Note 22 2 2 2" xfId="24713"/>
    <cellStyle name="Note 22 2 2 2 2" xfId="24714"/>
    <cellStyle name="Note 22 2 2 2 2 2" xfId="24715"/>
    <cellStyle name="Note 22 2 2 2 2 2 2" xfId="24716"/>
    <cellStyle name="Note 22 2 2 2 2 3" xfId="24717"/>
    <cellStyle name="Note 22 2 2 2 3" xfId="24718"/>
    <cellStyle name="Note 22 2 2 2 3 2" xfId="24719"/>
    <cellStyle name="Note 22 2 2 2 3 2 2" xfId="24720"/>
    <cellStyle name="Note 22 2 2 2 3 3" xfId="24721"/>
    <cellStyle name="Note 22 2 2 2 4" xfId="24722"/>
    <cellStyle name="Note 22 2 2 2 4 2" xfId="24723"/>
    <cellStyle name="Note 22 2 2 2 4 2 2" xfId="24724"/>
    <cellStyle name="Note 22 2 2 2 4 3" xfId="24725"/>
    <cellStyle name="Note 22 2 2 2 5" xfId="24726"/>
    <cellStyle name="Note 22 2 2 2 5 2" xfId="24727"/>
    <cellStyle name="Note 22 2 2 2 5 2 2" xfId="24728"/>
    <cellStyle name="Note 22 2 2 2 5 3" xfId="24729"/>
    <cellStyle name="Note 22 2 2 2 6" xfId="24730"/>
    <cellStyle name="Note 22 2 2 2 6 2" xfId="24731"/>
    <cellStyle name="Note 22 2 2 2 7" xfId="24732"/>
    <cellStyle name="Note 22 2 2 3" xfId="24733"/>
    <cellStyle name="Note 22 2 2 3 2" xfId="24734"/>
    <cellStyle name="Note 22 2 2 3 2 2" xfId="24735"/>
    <cellStyle name="Note 22 2 2 3 2 2 2" xfId="24736"/>
    <cellStyle name="Note 22 2 2 3 2 3" xfId="24737"/>
    <cellStyle name="Note 22 2 2 3 3" xfId="24738"/>
    <cellStyle name="Note 22 2 2 3 3 2" xfId="24739"/>
    <cellStyle name="Note 22 2 2 3 3 2 2" xfId="24740"/>
    <cellStyle name="Note 22 2 2 3 3 3" xfId="24741"/>
    <cellStyle name="Note 22 2 2 3 4" xfId="24742"/>
    <cellStyle name="Note 22 2 2 3 4 2" xfId="24743"/>
    <cellStyle name="Note 22 2 2 3 4 2 2" xfId="24744"/>
    <cellStyle name="Note 22 2 2 3 4 3" xfId="24745"/>
    <cellStyle name="Note 22 2 2 3 5" xfId="24746"/>
    <cellStyle name="Note 22 2 2 3 5 2" xfId="24747"/>
    <cellStyle name="Note 22 2 2 3 6" xfId="24748"/>
    <cellStyle name="Note 22 2 2 4" xfId="24749"/>
    <cellStyle name="Note 22 2 2 4 2" xfId="24750"/>
    <cellStyle name="Note 22 2 2 4 2 2" xfId="24751"/>
    <cellStyle name="Note 22 2 2 4 2 2 2" xfId="24752"/>
    <cellStyle name="Note 22 2 2 4 2 3" xfId="24753"/>
    <cellStyle name="Note 22 2 2 4 3" xfId="24754"/>
    <cellStyle name="Note 22 2 2 4 3 2" xfId="24755"/>
    <cellStyle name="Note 22 2 2 4 3 2 2" xfId="24756"/>
    <cellStyle name="Note 22 2 2 4 3 3" xfId="24757"/>
    <cellStyle name="Note 22 2 2 4 4" xfId="24758"/>
    <cellStyle name="Note 22 2 2 4 4 2" xfId="24759"/>
    <cellStyle name="Note 22 2 2 4 4 2 2" xfId="24760"/>
    <cellStyle name="Note 22 2 2 4 4 3" xfId="24761"/>
    <cellStyle name="Note 22 2 2 4 5" xfId="24762"/>
    <cellStyle name="Note 22 2 2 4 5 2" xfId="24763"/>
    <cellStyle name="Note 22 2 2 4 6" xfId="24764"/>
    <cellStyle name="Note 22 2 2 5" xfId="24765"/>
    <cellStyle name="Note 22 2 2 5 2" xfId="24766"/>
    <cellStyle name="Note 22 2 2 5 2 2" xfId="24767"/>
    <cellStyle name="Note 22 2 2 5 2 2 2" xfId="24768"/>
    <cellStyle name="Note 22 2 2 5 2 3" xfId="24769"/>
    <cellStyle name="Note 22 2 2 5 3" xfId="24770"/>
    <cellStyle name="Note 22 2 2 5 3 2" xfId="24771"/>
    <cellStyle name="Note 22 2 2 5 3 2 2" xfId="24772"/>
    <cellStyle name="Note 22 2 2 5 3 3" xfId="24773"/>
    <cellStyle name="Note 22 2 2 5 4" xfId="24774"/>
    <cellStyle name="Note 22 2 2 5 4 2" xfId="24775"/>
    <cellStyle name="Note 22 2 2 5 4 2 2" xfId="24776"/>
    <cellStyle name="Note 22 2 2 5 4 3" xfId="24777"/>
    <cellStyle name="Note 22 2 2 5 5" xfId="24778"/>
    <cellStyle name="Note 22 2 2 5 5 2" xfId="24779"/>
    <cellStyle name="Note 22 2 2 5 6" xfId="24780"/>
    <cellStyle name="Note 22 2 2 6" xfId="24781"/>
    <cellStyle name="Note 22 2 2 6 2" xfId="24782"/>
    <cellStyle name="Note 22 2 2 6 2 2" xfId="24783"/>
    <cellStyle name="Note 22 2 2 6 2 2 2" xfId="24784"/>
    <cellStyle name="Note 22 2 2 6 2 3" xfId="24785"/>
    <cellStyle name="Note 22 2 2 6 3" xfId="24786"/>
    <cellStyle name="Note 22 2 2 6 3 2" xfId="24787"/>
    <cellStyle name="Note 22 2 2 6 3 2 2" xfId="24788"/>
    <cellStyle name="Note 22 2 2 6 3 3" xfId="24789"/>
    <cellStyle name="Note 22 2 2 6 4" xfId="24790"/>
    <cellStyle name="Note 22 2 2 6 4 2" xfId="24791"/>
    <cellStyle name="Note 22 2 2 6 4 2 2" xfId="24792"/>
    <cellStyle name="Note 22 2 2 6 4 3" xfId="24793"/>
    <cellStyle name="Note 22 2 2 6 5" xfId="24794"/>
    <cellStyle name="Note 22 2 2 6 5 2" xfId="24795"/>
    <cellStyle name="Note 22 2 2 6 6" xfId="24796"/>
    <cellStyle name="Note 22 2 2 7" xfId="24797"/>
    <cellStyle name="Note 22 2 2 7 2" xfId="24798"/>
    <cellStyle name="Note 22 2 2 7 2 2" xfId="24799"/>
    <cellStyle name="Note 22 2 2 7 3" xfId="24800"/>
    <cellStyle name="Note 22 2 2 8" xfId="24801"/>
    <cellStyle name="Note 22 2 2 8 2" xfId="24802"/>
    <cellStyle name="Note 22 2 2 9" xfId="24803"/>
    <cellStyle name="Note 22 2 3" xfId="24804"/>
    <cellStyle name="Note 22 2 3 2" xfId="24805"/>
    <cellStyle name="Note 22 2 3 2 2" xfId="24806"/>
    <cellStyle name="Note 22 2 3 2 2 2" xfId="24807"/>
    <cellStyle name="Note 22 2 3 2 3" xfId="24808"/>
    <cellStyle name="Note 22 2 3 3" xfId="24809"/>
    <cellStyle name="Note 22 2 3 3 2" xfId="24810"/>
    <cellStyle name="Note 22 2 3 3 2 2" xfId="24811"/>
    <cellStyle name="Note 22 2 3 3 3" xfId="24812"/>
    <cellStyle name="Note 22 2 3 4" xfId="24813"/>
    <cellStyle name="Note 22 2 3 4 2" xfId="24814"/>
    <cellStyle name="Note 22 2 3 4 2 2" xfId="24815"/>
    <cellStyle name="Note 22 2 3 4 3" xfId="24816"/>
    <cellStyle name="Note 22 2 3 5" xfId="24817"/>
    <cellStyle name="Note 22 2 3 5 2" xfId="24818"/>
    <cellStyle name="Note 22 2 3 5 2 2" xfId="24819"/>
    <cellStyle name="Note 22 2 3 5 3" xfId="24820"/>
    <cellStyle name="Note 22 2 3 6" xfId="24821"/>
    <cellStyle name="Note 22 2 3 6 2" xfId="24822"/>
    <cellStyle name="Note 22 2 3 7" xfId="24823"/>
    <cellStyle name="Note 22 2 4" xfId="24824"/>
    <cellStyle name="Note 22 2 4 2" xfId="24825"/>
    <cellStyle name="Note 22 2 4 2 2" xfId="24826"/>
    <cellStyle name="Note 22 2 4 2 2 2" xfId="24827"/>
    <cellStyle name="Note 22 2 4 2 3" xfId="24828"/>
    <cellStyle name="Note 22 2 4 3" xfId="24829"/>
    <cellStyle name="Note 22 2 4 3 2" xfId="24830"/>
    <cellStyle name="Note 22 2 4 3 2 2" xfId="24831"/>
    <cellStyle name="Note 22 2 4 3 3" xfId="24832"/>
    <cellStyle name="Note 22 2 4 4" xfId="24833"/>
    <cellStyle name="Note 22 2 4 4 2" xfId="24834"/>
    <cellStyle name="Note 22 2 4 4 2 2" xfId="24835"/>
    <cellStyle name="Note 22 2 4 4 3" xfId="24836"/>
    <cellStyle name="Note 22 2 4 5" xfId="24837"/>
    <cellStyle name="Note 22 2 4 5 2" xfId="24838"/>
    <cellStyle name="Note 22 2 4 6" xfId="24839"/>
    <cellStyle name="Note 22 2 5" xfId="24840"/>
    <cellStyle name="Note 22 2 5 2" xfId="24841"/>
    <cellStyle name="Note 22 2 5 2 2" xfId="24842"/>
    <cellStyle name="Note 22 2 5 2 2 2" xfId="24843"/>
    <cellStyle name="Note 22 2 5 2 3" xfId="24844"/>
    <cellStyle name="Note 22 2 5 3" xfId="24845"/>
    <cellStyle name="Note 22 2 5 3 2" xfId="24846"/>
    <cellStyle name="Note 22 2 5 3 2 2" xfId="24847"/>
    <cellStyle name="Note 22 2 5 3 3" xfId="24848"/>
    <cellStyle name="Note 22 2 5 4" xfId="24849"/>
    <cellStyle name="Note 22 2 5 4 2" xfId="24850"/>
    <cellStyle name="Note 22 2 5 4 2 2" xfId="24851"/>
    <cellStyle name="Note 22 2 5 4 3" xfId="24852"/>
    <cellStyle name="Note 22 2 5 5" xfId="24853"/>
    <cellStyle name="Note 22 2 5 5 2" xfId="24854"/>
    <cellStyle name="Note 22 2 5 6" xfId="24855"/>
    <cellStyle name="Note 22 2 6" xfId="24856"/>
    <cellStyle name="Note 22 2 6 2" xfId="24857"/>
    <cellStyle name="Note 22 2 6 2 2" xfId="24858"/>
    <cellStyle name="Note 22 2 6 2 2 2" xfId="24859"/>
    <cellStyle name="Note 22 2 6 2 3" xfId="24860"/>
    <cellStyle name="Note 22 2 6 3" xfId="24861"/>
    <cellStyle name="Note 22 2 6 3 2" xfId="24862"/>
    <cellStyle name="Note 22 2 6 3 2 2" xfId="24863"/>
    <cellStyle name="Note 22 2 6 3 3" xfId="24864"/>
    <cellStyle name="Note 22 2 6 4" xfId="24865"/>
    <cellStyle name="Note 22 2 6 4 2" xfId="24866"/>
    <cellStyle name="Note 22 2 6 4 2 2" xfId="24867"/>
    <cellStyle name="Note 22 2 6 4 3" xfId="24868"/>
    <cellStyle name="Note 22 2 6 5" xfId="24869"/>
    <cellStyle name="Note 22 2 6 5 2" xfId="24870"/>
    <cellStyle name="Note 22 2 6 6" xfId="24871"/>
    <cellStyle name="Note 22 2 7" xfId="24872"/>
    <cellStyle name="Note 22 2 7 2" xfId="24873"/>
    <cellStyle name="Note 22 2 7 2 2" xfId="24874"/>
    <cellStyle name="Note 22 2 7 2 2 2" xfId="24875"/>
    <cellStyle name="Note 22 2 7 2 3" xfId="24876"/>
    <cellStyle name="Note 22 2 7 3" xfId="24877"/>
    <cellStyle name="Note 22 2 7 3 2" xfId="24878"/>
    <cellStyle name="Note 22 2 7 3 2 2" xfId="24879"/>
    <cellStyle name="Note 22 2 7 3 3" xfId="24880"/>
    <cellStyle name="Note 22 2 7 4" xfId="24881"/>
    <cellStyle name="Note 22 2 7 4 2" xfId="24882"/>
    <cellStyle name="Note 22 2 7 4 2 2" xfId="24883"/>
    <cellStyle name="Note 22 2 7 4 3" xfId="24884"/>
    <cellStyle name="Note 22 2 7 5" xfId="24885"/>
    <cellStyle name="Note 22 2 7 5 2" xfId="24886"/>
    <cellStyle name="Note 22 2 7 6" xfId="24887"/>
    <cellStyle name="Note 22 2 8" xfId="24888"/>
    <cellStyle name="Note 22 2 8 2" xfId="24889"/>
    <cellStyle name="Note 22 2 8 2 2" xfId="24890"/>
    <cellStyle name="Note 22 2 8 3" xfId="24891"/>
    <cellStyle name="Note 22 2 9" xfId="24892"/>
    <cellStyle name="Note 22 2 9 2" xfId="24893"/>
    <cellStyle name="Note 22 3" xfId="24894"/>
    <cellStyle name="Note 22 3 2" xfId="24895"/>
    <cellStyle name="Note 22 3 2 2" xfId="24896"/>
    <cellStyle name="Note 22 3 2 2 2" xfId="24897"/>
    <cellStyle name="Note 22 3 2 3" xfId="24898"/>
    <cellStyle name="Note 22 3 3" xfId="24899"/>
    <cellStyle name="Note 22 3 3 2" xfId="24900"/>
    <cellStyle name="Note 22 3 3 2 2" xfId="24901"/>
    <cellStyle name="Note 22 3 3 3" xfId="24902"/>
    <cellStyle name="Note 22 3 4" xfId="24903"/>
    <cellStyle name="Note 22 3 4 2" xfId="24904"/>
    <cellStyle name="Note 22 3 4 2 2" xfId="24905"/>
    <cellStyle name="Note 22 3 4 3" xfId="24906"/>
    <cellStyle name="Note 22 3 5" xfId="24907"/>
    <cellStyle name="Note 22 3 5 2" xfId="24908"/>
    <cellStyle name="Note 22 3 5 2 2" xfId="24909"/>
    <cellStyle name="Note 22 3 5 3" xfId="24910"/>
    <cellStyle name="Note 22 3 6" xfId="24911"/>
    <cellStyle name="Note 22 3 6 2" xfId="24912"/>
    <cellStyle name="Note 22 3 7" xfId="24913"/>
    <cellStyle name="Note 22 4" xfId="24914"/>
    <cellStyle name="Note 22 4 2" xfId="24915"/>
    <cellStyle name="Note 22 4 2 2" xfId="24916"/>
    <cellStyle name="Note 22 4 2 2 2" xfId="24917"/>
    <cellStyle name="Note 22 4 2 3" xfId="24918"/>
    <cellStyle name="Note 22 4 3" xfId="24919"/>
    <cellStyle name="Note 22 4 3 2" xfId="24920"/>
    <cellStyle name="Note 22 4 3 2 2" xfId="24921"/>
    <cellStyle name="Note 22 4 3 3" xfId="24922"/>
    <cellStyle name="Note 22 4 4" xfId="24923"/>
    <cellStyle name="Note 22 4 4 2" xfId="24924"/>
    <cellStyle name="Note 22 4 4 2 2" xfId="24925"/>
    <cellStyle name="Note 22 4 4 3" xfId="24926"/>
    <cellStyle name="Note 22 4 5" xfId="24927"/>
    <cellStyle name="Note 22 4 5 2" xfId="24928"/>
    <cellStyle name="Note 22 4 6" xfId="24929"/>
    <cellStyle name="Note 22 5" xfId="24930"/>
    <cellStyle name="Note 22 5 2" xfId="24931"/>
    <cellStyle name="Note 22 5 2 2" xfId="24932"/>
    <cellStyle name="Note 22 5 2 2 2" xfId="24933"/>
    <cellStyle name="Note 22 5 2 3" xfId="24934"/>
    <cellStyle name="Note 22 5 3" xfId="24935"/>
    <cellStyle name="Note 22 5 3 2" xfId="24936"/>
    <cellStyle name="Note 22 5 3 2 2" xfId="24937"/>
    <cellStyle name="Note 22 5 3 3" xfId="24938"/>
    <cellStyle name="Note 22 5 4" xfId="24939"/>
    <cellStyle name="Note 22 5 4 2" xfId="24940"/>
    <cellStyle name="Note 22 5 4 2 2" xfId="24941"/>
    <cellStyle name="Note 22 5 4 3" xfId="24942"/>
    <cellStyle name="Note 22 5 5" xfId="24943"/>
    <cellStyle name="Note 22 5 5 2" xfId="24944"/>
    <cellStyle name="Note 22 5 6" xfId="24945"/>
    <cellStyle name="Note 22 6" xfId="24946"/>
    <cellStyle name="Note 22 6 2" xfId="24947"/>
    <cellStyle name="Note 22 6 2 2" xfId="24948"/>
    <cellStyle name="Note 22 6 2 2 2" xfId="24949"/>
    <cellStyle name="Note 22 6 2 3" xfId="24950"/>
    <cellStyle name="Note 22 6 3" xfId="24951"/>
    <cellStyle name="Note 22 6 3 2" xfId="24952"/>
    <cellStyle name="Note 22 6 3 2 2" xfId="24953"/>
    <cellStyle name="Note 22 6 3 3" xfId="24954"/>
    <cellStyle name="Note 22 6 4" xfId="24955"/>
    <cellStyle name="Note 22 6 4 2" xfId="24956"/>
    <cellStyle name="Note 22 6 4 2 2" xfId="24957"/>
    <cellStyle name="Note 22 6 4 3" xfId="24958"/>
    <cellStyle name="Note 22 6 5" xfId="24959"/>
    <cellStyle name="Note 22 6 5 2" xfId="24960"/>
    <cellStyle name="Note 22 6 6" xfId="24961"/>
    <cellStyle name="Note 22 7" xfId="24962"/>
    <cellStyle name="Note 22 7 2" xfId="24963"/>
    <cellStyle name="Note 22 7 2 2" xfId="24964"/>
    <cellStyle name="Note 22 7 2 2 2" xfId="24965"/>
    <cellStyle name="Note 22 7 2 3" xfId="24966"/>
    <cellStyle name="Note 22 7 3" xfId="24967"/>
    <cellStyle name="Note 22 7 3 2" xfId="24968"/>
    <cellStyle name="Note 22 7 3 2 2" xfId="24969"/>
    <cellStyle name="Note 22 7 3 3" xfId="24970"/>
    <cellStyle name="Note 22 7 4" xfId="24971"/>
    <cellStyle name="Note 22 7 4 2" xfId="24972"/>
    <cellStyle name="Note 22 7 4 2 2" xfId="24973"/>
    <cellStyle name="Note 22 7 4 3" xfId="24974"/>
    <cellStyle name="Note 22 7 5" xfId="24975"/>
    <cellStyle name="Note 22 7 5 2" xfId="24976"/>
    <cellStyle name="Note 22 7 6" xfId="24977"/>
    <cellStyle name="Note 22 8" xfId="24978"/>
    <cellStyle name="Note 22 8 2" xfId="24979"/>
    <cellStyle name="Note 22 8 2 2" xfId="24980"/>
    <cellStyle name="Note 22 8 3" xfId="24981"/>
    <cellStyle name="Note 22 9" xfId="24982"/>
    <cellStyle name="Note 22 9 2" xfId="24983"/>
    <cellStyle name="Note 23" xfId="24984"/>
    <cellStyle name="Note 3" xfId="24985"/>
    <cellStyle name="Note 3 10" xfId="24986"/>
    <cellStyle name="Note 3 10 2" xfId="24987"/>
    <cellStyle name="Note 3 10 2 2" xfId="24988"/>
    <cellStyle name="Note 3 10 2 2 2" xfId="24989"/>
    <cellStyle name="Note 3 10 2 3" xfId="24990"/>
    <cellStyle name="Note 3 10 3" xfId="24991"/>
    <cellStyle name="Note 3 10 3 2" xfId="24992"/>
    <cellStyle name="Note 3 10 3 2 2" xfId="24993"/>
    <cellStyle name="Note 3 10 3 3" xfId="24994"/>
    <cellStyle name="Note 3 10 4" xfId="24995"/>
    <cellStyle name="Note 3 10 4 2" xfId="24996"/>
    <cellStyle name="Note 3 10 4 2 2" xfId="24997"/>
    <cellStyle name="Note 3 10 4 3" xfId="24998"/>
    <cellStyle name="Note 3 10 5" xfId="24999"/>
    <cellStyle name="Note 3 10 5 2" xfId="25000"/>
    <cellStyle name="Note 3 10 6" xfId="25001"/>
    <cellStyle name="Note 3 11" xfId="25002"/>
    <cellStyle name="Note 3 11 2" xfId="25003"/>
    <cellStyle name="Note 3 11 2 2" xfId="25004"/>
    <cellStyle name="Note 3 11 2 2 2" xfId="25005"/>
    <cellStyle name="Note 3 11 2 3" xfId="25006"/>
    <cellStyle name="Note 3 11 3" xfId="25007"/>
    <cellStyle name="Note 3 11 3 2" xfId="25008"/>
    <cellStyle name="Note 3 11 3 2 2" xfId="25009"/>
    <cellStyle name="Note 3 11 3 3" xfId="25010"/>
    <cellStyle name="Note 3 11 4" xfId="25011"/>
    <cellStyle name="Note 3 11 4 2" xfId="25012"/>
    <cellStyle name="Note 3 11 4 2 2" xfId="25013"/>
    <cellStyle name="Note 3 11 4 3" xfId="25014"/>
    <cellStyle name="Note 3 11 5" xfId="25015"/>
    <cellStyle name="Note 3 11 5 2" xfId="25016"/>
    <cellStyle name="Note 3 11 6" xfId="25017"/>
    <cellStyle name="Note 3 12" xfId="25018"/>
    <cellStyle name="Note 3 12 2" xfId="25019"/>
    <cellStyle name="Note 3 12 2 2" xfId="25020"/>
    <cellStyle name="Note 3 12 3" xfId="25021"/>
    <cellStyle name="Note 3 13" xfId="25022"/>
    <cellStyle name="Note 3 13 2" xfId="25023"/>
    <cellStyle name="Note 3 14" xfId="25024"/>
    <cellStyle name="Note 3 2" xfId="25025"/>
    <cellStyle name="Note 3 2 10" xfId="25026"/>
    <cellStyle name="Note 3 2 10 2" xfId="25027"/>
    <cellStyle name="Note 3 2 11" xfId="25028"/>
    <cellStyle name="Note 3 2 2" xfId="25029"/>
    <cellStyle name="Note 3 2 2 10" xfId="25030"/>
    <cellStyle name="Note 3 2 2 10 2" xfId="25031"/>
    <cellStyle name="Note 3 2 2 11" xfId="25032"/>
    <cellStyle name="Note 3 2 2 2" xfId="25033"/>
    <cellStyle name="Note 3 2 2 2 10" xfId="25034"/>
    <cellStyle name="Note 3 2 2 2 2" xfId="25035"/>
    <cellStyle name="Note 3 2 2 2 2 10" xfId="25036"/>
    <cellStyle name="Note 3 2 2 2 2 2" xfId="25037"/>
    <cellStyle name="Note 3 2 2 2 2 2 2" xfId="25038"/>
    <cellStyle name="Note 3 2 2 2 2 2 2 2" xfId="25039"/>
    <cellStyle name="Note 3 2 2 2 2 2 2 2 2" xfId="25040"/>
    <cellStyle name="Note 3 2 2 2 2 2 2 2 2 2" xfId="25041"/>
    <cellStyle name="Note 3 2 2 2 2 2 2 2 3" xfId="25042"/>
    <cellStyle name="Note 3 2 2 2 2 2 2 3" xfId="25043"/>
    <cellStyle name="Note 3 2 2 2 2 2 2 3 2" xfId="25044"/>
    <cellStyle name="Note 3 2 2 2 2 2 2 3 2 2" xfId="25045"/>
    <cellStyle name="Note 3 2 2 2 2 2 2 3 3" xfId="25046"/>
    <cellStyle name="Note 3 2 2 2 2 2 2 4" xfId="25047"/>
    <cellStyle name="Note 3 2 2 2 2 2 2 4 2" xfId="25048"/>
    <cellStyle name="Note 3 2 2 2 2 2 2 4 2 2" xfId="25049"/>
    <cellStyle name="Note 3 2 2 2 2 2 2 4 3" xfId="25050"/>
    <cellStyle name="Note 3 2 2 2 2 2 2 5" xfId="25051"/>
    <cellStyle name="Note 3 2 2 2 2 2 2 5 2" xfId="25052"/>
    <cellStyle name="Note 3 2 2 2 2 2 2 5 2 2" xfId="25053"/>
    <cellStyle name="Note 3 2 2 2 2 2 2 5 3" xfId="25054"/>
    <cellStyle name="Note 3 2 2 2 2 2 2 6" xfId="25055"/>
    <cellStyle name="Note 3 2 2 2 2 2 2 6 2" xfId="25056"/>
    <cellStyle name="Note 3 2 2 2 2 2 2 7" xfId="25057"/>
    <cellStyle name="Note 3 2 2 2 2 2 3" xfId="25058"/>
    <cellStyle name="Note 3 2 2 2 2 2 3 2" xfId="25059"/>
    <cellStyle name="Note 3 2 2 2 2 2 3 2 2" xfId="25060"/>
    <cellStyle name="Note 3 2 2 2 2 2 3 2 2 2" xfId="25061"/>
    <cellStyle name="Note 3 2 2 2 2 2 3 2 3" xfId="25062"/>
    <cellStyle name="Note 3 2 2 2 2 2 3 3" xfId="25063"/>
    <cellStyle name="Note 3 2 2 2 2 2 3 3 2" xfId="25064"/>
    <cellStyle name="Note 3 2 2 2 2 2 3 3 2 2" xfId="25065"/>
    <cellStyle name="Note 3 2 2 2 2 2 3 3 3" xfId="25066"/>
    <cellStyle name="Note 3 2 2 2 2 2 3 4" xfId="25067"/>
    <cellStyle name="Note 3 2 2 2 2 2 3 4 2" xfId="25068"/>
    <cellStyle name="Note 3 2 2 2 2 2 3 4 2 2" xfId="25069"/>
    <cellStyle name="Note 3 2 2 2 2 2 3 4 3" xfId="25070"/>
    <cellStyle name="Note 3 2 2 2 2 2 3 5" xfId="25071"/>
    <cellStyle name="Note 3 2 2 2 2 2 3 5 2" xfId="25072"/>
    <cellStyle name="Note 3 2 2 2 2 2 3 6" xfId="25073"/>
    <cellStyle name="Note 3 2 2 2 2 2 4" xfId="25074"/>
    <cellStyle name="Note 3 2 2 2 2 2 4 2" xfId="25075"/>
    <cellStyle name="Note 3 2 2 2 2 2 4 2 2" xfId="25076"/>
    <cellStyle name="Note 3 2 2 2 2 2 4 2 2 2" xfId="25077"/>
    <cellStyle name="Note 3 2 2 2 2 2 4 2 3" xfId="25078"/>
    <cellStyle name="Note 3 2 2 2 2 2 4 3" xfId="25079"/>
    <cellStyle name="Note 3 2 2 2 2 2 4 3 2" xfId="25080"/>
    <cellStyle name="Note 3 2 2 2 2 2 4 3 2 2" xfId="25081"/>
    <cellStyle name="Note 3 2 2 2 2 2 4 3 3" xfId="25082"/>
    <cellStyle name="Note 3 2 2 2 2 2 4 4" xfId="25083"/>
    <cellStyle name="Note 3 2 2 2 2 2 4 4 2" xfId="25084"/>
    <cellStyle name="Note 3 2 2 2 2 2 4 4 2 2" xfId="25085"/>
    <cellStyle name="Note 3 2 2 2 2 2 4 4 3" xfId="25086"/>
    <cellStyle name="Note 3 2 2 2 2 2 4 5" xfId="25087"/>
    <cellStyle name="Note 3 2 2 2 2 2 4 5 2" xfId="25088"/>
    <cellStyle name="Note 3 2 2 2 2 2 4 6" xfId="25089"/>
    <cellStyle name="Note 3 2 2 2 2 2 5" xfId="25090"/>
    <cellStyle name="Note 3 2 2 2 2 2 5 2" xfId="25091"/>
    <cellStyle name="Note 3 2 2 2 2 2 5 2 2" xfId="25092"/>
    <cellStyle name="Note 3 2 2 2 2 2 5 2 2 2" xfId="25093"/>
    <cellStyle name="Note 3 2 2 2 2 2 5 2 3" xfId="25094"/>
    <cellStyle name="Note 3 2 2 2 2 2 5 3" xfId="25095"/>
    <cellStyle name="Note 3 2 2 2 2 2 5 3 2" xfId="25096"/>
    <cellStyle name="Note 3 2 2 2 2 2 5 3 2 2" xfId="25097"/>
    <cellStyle name="Note 3 2 2 2 2 2 5 3 3" xfId="25098"/>
    <cellStyle name="Note 3 2 2 2 2 2 5 4" xfId="25099"/>
    <cellStyle name="Note 3 2 2 2 2 2 5 4 2" xfId="25100"/>
    <cellStyle name="Note 3 2 2 2 2 2 5 4 2 2" xfId="25101"/>
    <cellStyle name="Note 3 2 2 2 2 2 5 4 3" xfId="25102"/>
    <cellStyle name="Note 3 2 2 2 2 2 5 5" xfId="25103"/>
    <cellStyle name="Note 3 2 2 2 2 2 5 5 2" xfId="25104"/>
    <cellStyle name="Note 3 2 2 2 2 2 5 6" xfId="25105"/>
    <cellStyle name="Note 3 2 2 2 2 2 6" xfId="25106"/>
    <cellStyle name="Note 3 2 2 2 2 2 6 2" xfId="25107"/>
    <cellStyle name="Note 3 2 2 2 2 2 6 2 2" xfId="25108"/>
    <cellStyle name="Note 3 2 2 2 2 2 6 2 2 2" xfId="25109"/>
    <cellStyle name="Note 3 2 2 2 2 2 6 2 3" xfId="25110"/>
    <cellStyle name="Note 3 2 2 2 2 2 6 3" xfId="25111"/>
    <cellStyle name="Note 3 2 2 2 2 2 6 3 2" xfId="25112"/>
    <cellStyle name="Note 3 2 2 2 2 2 6 3 2 2" xfId="25113"/>
    <cellStyle name="Note 3 2 2 2 2 2 6 3 3" xfId="25114"/>
    <cellStyle name="Note 3 2 2 2 2 2 6 4" xfId="25115"/>
    <cellStyle name="Note 3 2 2 2 2 2 6 4 2" xfId="25116"/>
    <cellStyle name="Note 3 2 2 2 2 2 6 4 2 2" xfId="25117"/>
    <cellStyle name="Note 3 2 2 2 2 2 6 4 3" xfId="25118"/>
    <cellStyle name="Note 3 2 2 2 2 2 6 5" xfId="25119"/>
    <cellStyle name="Note 3 2 2 2 2 2 6 5 2" xfId="25120"/>
    <cellStyle name="Note 3 2 2 2 2 2 6 6" xfId="25121"/>
    <cellStyle name="Note 3 2 2 2 2 2 7" xfId="25122"/>
    <cellStyle name="Note 3 2 2 2 2 2 7 2" xfId="25123"/>
    <cellStyle name="Note 3 2 2 2 2 2 7 2 2" xfId="25124"/>
    <cellStyle name="Note 3 2 2 2 2 2 7 3" xfId="25125"/>
    <cellStyle name="Note 3 2 2 2 2 2 8" xfId="25126"/>
    <cellStyle name="Note 3 2 2 2 2 2 8 2" xfId="25127"/>
    <cellStyle name="Note 3 2 2 2 2 2 9" xfId="25128"/>
    <cellStyle name="Note 3 2 2 2 2 3" xfId="25129"/>
    <cellStyle name="Note 3 2 2 2 2 3 2" xfId="25130"/>
    <cellStyle name="Note 3 2 2 2 2 3 2 2" xfId="25131"/>
    <cellStyle name="Note 3 2 2 2 2 3 2 2 2" xfId="25132"/>
    <cellStyle name="Note 3 2 2 2 2 3 2 3" xfId="25133"/>
    <cellStyle name="Note 3 2 2 2 2 3 3" xfId="25134"/>
    <cellStyle name="Note 3 2 2 2 2 3 3 2" xfId="25135"/>
    <cellStyle name="Note 3 2 2 2 2 3 3 2 2" xfId="25136"/>
    <cellStyle name="Note 3 2 2 2 2 3 3 3" xfId="25137"/>
    <cellStyle name="Note 3 2 2 2 2 3 4" xfId="25138"/>
    <cellStyle name="Note 3 2 2 2 2 3 4 2" xfId="25139"/>
    <cellStyle name="Note 3 2 2 2 2 3 4 2 2" xfId="25140"/>
    <cellStyle name="Note 3 2 2 2 2 3 4 3" xfId="25141"/>
    <cellStyle name="Note 3 2 2 2 2 3 5" xfId="25142"/>
    <cellStyle name="Note 3 2 2 2 2 3 5 2" xfId="25143"/>
    <cellStyle name="Note 3 2 2 2 2 3 5 2 2" xfId="25144"/>
    <cellStyle name="Note 3 2 2 2 2 3 5 3" xfId="25145"/>
    <cellStyle name="Note 3 2 2 2 2 3 6" xfId="25146"/>
    <cellStyle name="Note 3 2 2 2 2 3 6 2" xfId="25147"/>
    <cellStyle name="Note 3 2 2 2 2 3 7" xfId="25148"/>
    <cellStyle name="Note 3 2 2 2 2 4" xfId="25149"/>
    <cellStyle name="Note 3 2 2 2 2 4 2" xfId="25150"/>
    <cellStyle name="Note 3 2 2 2 2 4 2 2" xfId="25151"/>
    <cellStyle name="Note 3 2 2 2 2 4 2 2 2" xfId="25152"/>
    <cellStyle name="Note 3 2 2 2 2 4 2 3" xfId="25153"/>
    <cellStyle name="Note 3 2 2 2 2 4 3" xfId="25154"/>
    <cellStyle name="Note 3 2 2 2 2 4 3 2" xfId="25155"/>
    <cellStyle name="Note 3 2 2 2 2 4 3 2 2" xfId="25156"/>
    <cellStyle name="Note 3 2 2 2 2 4 3 3" xfId="25157"/>
    <cellStyle name="Note 3 2 2 2 2 4 4" xfId="25158"/>
    <cellStyle name="Note 3 2 2 2 2 4 4 2" xfId="25159"/>
    <cellStyle name="Note 3 2 2 2 2 4 4 2 2" xfId="25160"/>
    <cellStyle name="Note 3 2 2 2 2 4 4 3" xfId="25161"/>
    <cellStyle name="Note 3 2 2 2 2 4 5" xfId="25162"/>
    <cellStyle name="Note 3 2 2 2 2 4 5 2" xfId="25163"/>
    <cellStyle name="Note 3 2 2 2 2 4 6" xfId="25164"/>
    <cellStyle name="Note 3 2 2 2 2 5" xfId="25165"/>
    <cellStyle name="Note 3 2 2 2 2 5 2" xfId="25166"/>
    <cellStyle name="Note 3 2 2 2 2 5 2 2" xfId="25167"/>
    <cellStyle name="Note 3 2 2 2 2 5 2 2 2" xfId="25168"/>
    <cellStyle name="Note 3 2 2 2 2 5 2 3" xfId="25169"/>
    <cellStyle name="Note 3 2 2 2 2 5 3" xfId="25170"/>
    <cellStyle name="Note 3 2 2 2 2 5 3 2" xfId="25171"/>
    <cellStyle name="Note 3 2 2 2 2 5 3 2 2" xfId="25172"/>
    <cellStyle name="Note 3 2 2 2 2 5 3 3" xfId="25173"/>
    <cellStyle name="Note 3 2 2 2 2 5 4" xfId="25174"/>
    <cellStyle name="Note 3 2 2 2 2 5 4 2" xfId="25175"/>
    <cellStyle name="Note 3 2 2 2 2 5 4 2 2" xfId="25176"/>
    <cellStyle name="Note 3 2 2 2 2 5 4 3" xfId="25177"/>
    <cellStyle name="Note 3 2 2 2 2 5 5" xfId="25178"/>
    <cellStyle name="Note 3 2 2 2 2 5 5 2" xfId="25179"/>
    <cellStyle name="Note 3 2 2 2 2 5 6" xfId="25180"/>
    <cellStyle name="Note 3 2 2 2 2 6" xfId="25181"/>
    <cellStyle name="Note 3 2 2 2 2 6 2" xfId="25182"/>
    <cellStyle name="Note 3 2 2 2 2 6 2 2" xfId="25183"/>
    <cellStyle name="Note 3 2 2 2 2 6 2 2 2" xfId="25184"/>
    <cellStyle name="Note 3 2 2 2 2 6 2 3" xfId="25185"/>
    <cellStyle name="Note 3 2 2 2 2 6 3" xfId="25186"/>
    <cellStyle name="Note 3 2 2 2 2 6 3 2" xfId="25187"/>
    <cellStyle name="Note 3 2 2 2 2 6 3 2 2" xfId="25188"/>
    <cellStyle name="Note 3 2 2 2 2 6 3 3" xfId="25189"/>
    <cellStyle name="Note 3 2 2 2 2 6 4" xfId="25190"/>
    <cellStyle name="Note 3 2 2 2 2 6 4 2" xfId="25191"/>
    <cellStyle name="Note 3 2 2 2 2 6 4 2 2" xfId="25192"/>
    <cellStyle name="Note 3 2 2 2 2 6 4 3" xfId="25193"/>
    <cellStyle name="Note 3 2 2 2 2 6 5" xfId="25194"/>
    <cellStyle name="Note 3 2 2 2 2 6 5 2" xfId="25195"/>
    <cellStyle name="Note 3 2 2 2 2 6 6" xfId="25196"/>
    <cellStyle name="Note 3 2 2 2 2 7" xfId="25197"/>
    <cellStyle name="Note 3 2 2 2 2 7 2" xfId="25198"/>
    <cellStyle name="Note 3 2 2 2 2 7 2 2" xfId="25199"/>
    <cellStyle name="Note 3 2 2 2 2 7 2 2 2" xfId="25200"/>
    <cellStyle name="Note 3 2 2 2 2 7 2 3" xfId="25201"/>
    <cellStyle name="Note 3 2 2 2 2 7 3" xfId="25202"/>
    <cellStyle name="Note 3 2 2 2 2 7 3 2" xfId="25203"/>
    <cellStyle name="Note 3 2 2 2 2 7 3 2 2" xfId="25204"/>
    <cellStyle name="Note 3 2 2 2 2 7 3 3" xfId="25205"/>
    <cellStyle name="Note 3 2 2 2 2 7 4" xfId="25206"/>
    <cellStyle name="Note 3 2 2 2 2 7 4 2" xfId="25207"/>
    <cellStyle name="Note 3 2 2 2 2 7 4 2 2" xfId="25208"/>
    <cellStyle name="Note 3 2 2 2 2 7 4 3" xfId="25209"/>
    <cellStyle name="Note 3 2 2 2 2 7 5" xfId="25210"/>
    <cellStyle name="Note 3 2 2 2 2 7 5 2" xfId="25211"/>
    <cellStyle name="Note 3 2 2 2 2 7 6" xfId="25212"/>
    <cellStyle name="Note 3 2 2 2 2 8" xfId="25213"/>
    <cellStyle name="Note 3 2 2 2 2 8 2" xfId="25214"/>
    <cellStyle name="Note 3 2 2 2 2 8 2 2" xfId="25215"/>
    <cellStyle name="Note 3 2 2 2 2 8 3" xfId="25216"/>
    <cellStyle name="Note 3 2 2 2 2 9" xfId="25217"/>
    <cellStyle name="Note 3 2 2 2 2 9 2" xfId="25218"/>
    <cellStyle name="Note 3 2 2 2 3" xfId="25219"/>
    <cellStyle name="Note 3 2 2 2 3 2" xfId="25220"/>
    <cellStyle name="Note 3 2 2 2 3 2 2" xfId="25221"/>
    <cellStyle name="Note 3 2 2 2 3 2 2 2" xfId="25222"/>
    <cellStyle name="Note 3 2 2 2 3 2 3" xfId="25223"/>
    <cellStyle name="Note 3 2 2 2 3 3" xfId="25224"/>
    <cellStyle name="Note 3 2 2 2 3 3 2" xfId="25225"/>
    <cellStyle name="Note 3 2 2 2 3 3 2 2" xfId="25226"/>
    <cellStyle name="Note 3 2 2 2 3 3 3" xfId="25227"/>
    <cellStyle name="Note 3 2 2 2 3 4" xfId="25228"/>
    <cellStyle name="Note 3 2 2 2 3 4 2" xfId="25229"/>
    <cellStyle name="Note 3 2 2 2 3 4 2 2" xfId="25230"/>
    <cellStyle name="Note 3 2 2 2 3 4 3" xfId="25231"/>
    <cellStyle name="Note 3 2 2 2 3 5" xfId="25232"/>
    <cellStyle name="Note 3 2 2 2 3 5 2" xfId="25233"/>
    <cellStyle name="Note 3 2 2 2 3 5 2 2" xfId="25234"/>
    <cellStyle name="Note 3 2 2 2 3 5 3" xfId="25235"/>
    <cellStyle name="Note 3 2 2 2 3 6" xfId="25236"/>
    <cellStyle name="Note 3 2 2 2 3 6 2" xfId="25237"/>
    <cellStyle name="Note 3 2 2 2 3 7" xfId="25238"/>
    <cellStyle name="Note 3 2 2 2 4" xfId="25239"/>
    <cellStyle name="Note 3 2 2 2 4 2" xfId="25240"/>
    <cellStyle name="Note 3 2 2 2 4 2 2" xfId="25241"/>
    <cellStyle name="Note 3 2 2 2 4 2 2 2" xfId="25242"/>
    <cellStyle name="Note 3 2 2 2 4 2 3" xfId="25243"/>
    <cellStyle name="Note 3 2 2 2 4 3" xfId="25244"/>
    <cellStyle name="Note 3 2 2 2 4 3 2" xfId="25245"/>
    <cellStyle name="Note 3 2 2 2 4 3 2 2" xfId="25246"/>
    <cellStyle name="Note 3 2 2 2 4 3 3" xfId="25247"/>
    <cellStyle name="Note 3 2 2 2 4 4" xfId="25248"/>
    <cellStyle name="Note 3 2 2 2 4 4 2" xfId="25249"/>
    <cellStyle name="Note 3 2 2 2 4 4 2 2" xfId="25250"/>
    <cellStyle name="Note 3 2 2 2 4 4 3" xfId="25251"/>
    <cellStyle name="Note 3 2 2 2 4 5" xfId="25252"/>
    <cellStyle name="Note 3 2 2 2 4 5 2" xfId="25253"/>
    <cellStyle name="Note 3 2 2 2 4 6" xfId="25254"/>
    <cellStyle name="Note 3 2 2 2 5" xfId="25255"/>
    <cellStyle name="Note 3 2 2 2 5 2" xfId="25256"/>
    <cellStyle name="Note 3 2 2 2 5 2 2" xfId="25257"/>
    <cellStyle name="Note 3 2 2 2 5 2 2 2" xfId="25258"/>
    <cellStyle name="Note 3 2 2 2 5 2 3" xfId="25259"/>
    <cellStyle name="Note 3 2 2 2 5 3" xfId="25260"/>
    <cellStyle name="Note 3 2 2 2 5 3 2" xfId="25261"/>
    <cellStyle name="Note 3 2 2 2 5 3 2 2" xfId="25262"/>
    <cellStyle name="Note 3 2 2 2 5 3 3" xfId="25263"/>
    <cellStyle name="Note 3 2 2 2 5 4" xfId="25264"/>
    <cellStyle name="Note 3 2 2 2 5 4 2" xfId="25265"/>
    <cellStyle name="Note 3 2 2 2 5 4 2 2" xfId="25266"/>
    <cellStyle name="Note 3 2 2 2 5 4 3" xfId="25267"/>
    <cellStyle name="Note 3 2 2 2 5 5" xfId="25268"/>
    <cellStyle name="Note 3 2 2 2 5 5 2" xfId="25269"/>
    <cellStyle name="Note 3 2 2 2 5 6" xfId="25270"/>
    <cellStyle name="Note 3 2 2 2 6" xfId="25271"/>
    <cellStyle name="Note 3 2 2 2 6 2" xfId="25272"/>
    <cellStyle name="Note 3 2 2 2 6 2 2" xfId="25273"/>
    <cellStyle name="Note 3 2 2 2 6 2 2 2" xfId="25274"/>
    <cellStyle name="Note 3 2 2 2 6 2 3" xfId="25275"/>
    <cellStyle name="Note 3 2 2 2 6 3" xfId="25276"/>
    <cellStyle name="Note 3 2 2 2 6 3 2" xfId="25277"/>
    <cellStyle name="Note 3 2 2 2 6 3 2 2" xfId="25278"/>
    <cellStyle name="Note 3 2 2 2 6 3 3" xfId="25279"/>
    <cellStyle name="Note 3 2 2 2 6 4" xfId="25280"/>
    <cellStyle name="Note 3 2 2 2 6 4 2" xfId="25281"/>
    <cellStyle name="Note 3 2 2 2 6 4 2 2" xfId="25282"/>
    <cellStyle name="Note 3 2 2 2 6 4 3" xfId="25283"/>
    <cellStyle name="Note 3 2 2 2 6 5" xfId="25284"/>
    <cellStyle name="Note 3 2 2 2 6 5 2" xfId="25285"/>
    <cellStyle name="Note 3 2 2 2 6 6" xfId="25286"/>
    <cellStyle name="Note 3 2 2 2 7" xfId="25287"/>
    <cellStyle name="Note 3 2 2 2 7 2" xfId="25288"/>
    <cellStyle name="Note 3 2 2 2 7 2 2" xfId="25289"/>
    <cellStyle name="Note 3 2 2 2 7 2 2 2" xfId="25290"/>
    <cellStyle name="Note 3 2 2 2 7 2 3" xfId="25291"/>
    <cellStyle name="Note 3 2 2 2 7 3" xfId="25292"/>
    <cellStyle name="Note 3 2 2 2 7 3 2" xfId="25293"/>
    <cellStyle name="Note 3 2 2 2 7 3 2 2" xfId="25294"/>
    <cellStyle name="Note 3 2 2 2 7 3 3" xfId="25295"/>
    <cellStyle name="Note 3 2 2 2 7 4" xfId="25296"/>
    <cellStyle name="Note 3 2 2 2 7 4 2" xfId="25297"/>
    <cellStyle name="Note 3 2 2 2 7 4 2 2" xfId="25298"/>
    <cellStyle name="Note 3 2 2 2 7 4 3" xfId="25299"/>
    <cellStyle name="Note 3 2 2 2 7 5" xfId="25300"/>
    <cellStyle name="Note 3 2 2 2 7 5 2" xfId="25301"/>
    <cellStyle name="Note 3 2 2 2 7 6" xfId="25302"/>
    <cellStyle name="Note 3 2 2 2 8" xfId="25303"/>
    <cellStyle name="Note 3 2 2 2 8 2" xfId="25304"/>
    <cellStyle name="Note 3 2 2 2 8 2 2" xfId="25305"/>
    <cellStyle name="Note 3 2 2 2 8 3" xfId="25306"/>
    <cellStyle name="Note 3 2 2 2 9" xfId="25307"/>
    <cellStyle name="Note 3 2 2 2 9 2" xfId="25308"/>
    <cellStyle name="Note 3 2 2 3" xfId="25309"/>
    <cellStyle name="Note 3 2 2 3 10" xfId="25310"/>
    <cellStyle name="Note 3 2 2 3 2" xfId="25311"/>
    <cellStyle name="Note 3 2 2 3 2 10" xfId="25312"/>
    <cellStyle name="Note 3 2 2 3 2 2" xfId="25313"/>
    <cellStyle name="Note 3 2 2 3 2 2 2" xfId="25314"/>
    <cellStyle name="Note 3 2 2 3 2 2 2 2" xfId="25315"/>
    <cellStyle name="Note 3 2 2 3 2 2 2 2 2" xfId="25316"/>
    <cellStyle name="Note 3 2 2 3 2 2 2 2 2 2" xfId="25317"/>
    <cellStyle name="Note 3 2 2 3 2 2 2 2 3" xfId="25318"/>
    <cellStyle name="Note 3 2 2 3 2 2 2 3" xfId="25319"/>
    <cellStyle name="Note 3 2 2 3 2 2 2 3 2" xfId="25320"/>
    <cellStyle name="Note 3 2 2 3 2 2 2 3 2 2" xfId="25321"/>
    <cellStyle name="Note 3 2 2 3 2 2 2 3 3" xfId="25322"/>
    <cellStyle name="Note 3 2 2 3 2 2 2 4" xfId="25323"/>
    <cellStyle name="Note 3 2 2 3 2 2 2 4 2" xfId="25324"/>
    <cellStyle name="Note 3 2 2 3 2 2 2 4 2 2" xfId="25325"/>
    <cellStyle name="Note 3 2 2 3 2 2 2 4 3" xfId="25326"/>
    <cellStyle name="Note 3 2 2 3 2 2 2 5" xfId="25327"/>
    <cellStyle name="Note 3 2 2 3 2 2 2 5 2" xfId="25328"/>
    <cellStyle name="Note 3 2 2 3 2 2 2 5 2 2" xfId="25329"/>
    <cellStyle name="Note 3 2 2 3 2 2 2 5 3" xfId="25330"/>
    <cellStyle name="Note 3 2 2 3 2 2 2 6" xfId="25331"/>
    <cellStyle name="Note 3 2 2 3 2 2 2 6 2" xfId="25332"/>
    <cellStyle name="Note 3 2 2 3 2 2 2 7" xfId="25333"/>
    <cellStyle name="Note 3 2 2 3 2 2 3" xfId="25334"/>
    <cellStyle name="Note 3 2 2 3 2 2 3 2" xfId="25335"/>
    <cellStyle name="Note 3 2 2 3 2 2 3 2 2" xfId="25336"/>
    <cellStyle name="Note 3 2 2 3 2 2 3 2 2 2" xfId="25337"/>
    <cellStyle name="Note 3 2 2 3 2 2 3 2 3" xfId="25338"/>
    <cellStyle name="Note 3 2 2 3 2 2 3 3" xfId="25339"/>
    <cellStyle name="Note 3 2 2 3 2 2 3 3 2" xfId="25340"/>
    <cellStyle name="Note 3 2 2 3 2 2 3 3 2 2" xfId="25341"/>
    <cellStyle name="Note 3 2 2 3 2 2 3 3 3" xfId="25342"/>
    <cellStyle name="Note 3 2 2 3 2 2 3 4" xfId="25343"/>
    <cellStyle name="Note 3 2 2 3 2 2 3 4 2" xfId="25344"/>
    <cellStyle name="Note 3 2 2 3 2 2 3 4 2 2" xfId="25345"/>
    <cellStyle name="Note 3 2 2 3 2 2 3 4 3" xfId="25346"/>
    <cellStyle name="Note 3 2 2 3 2 2 3 5" xfId="25347"/>
    <cellStyle name="Note 3 2 2 3 2 2 3 5 2" xfId="25348"/>
    <cellStyle name="Note 3 2 2 3 2 2 3 6" xfId="25349"/>
    <cellStyle name="Note 3 2 2 3 2 2 4" xfId="25350"/>
    <cellStyle name="Note 3 2 2 3 2 2 4 2" xfId="25351"/>
    <cellStyle name="Note 3 2 2 3 2 2 4 2 2" xfId="25352"/>
    <cellStyle name="Note 3 2 2 3 2 2 4 2 2 2" xfId="25353"/>
    <cellStyle name="Note 3 2 2 3 2 2 4 2 3" xfId="25354"/>
    <cellStyle name="Note 3 2 2 3 2 2 4 3" xfId="25355"/>
    <cellStyle name="Note 3 2 2 3 2 2 4 3 2" xfId="25356"/>
    <cellStyle name="Note 3 2 2 3 2 2 4 3 2 2" xfId="25357"/>
    <cellStyle name="Note 3 2 2 3 2 2 4 3 3" xfId="25358"/>
    <cellStyle name="Note 3 2 2 3 2 2 4 4" xfId="25359"/>
    <cellStyle name="Note 3 2 2 3 2 2 4 4 2" xfId="25360"/>
    <cellStyle name="Note 3 2 2 3 2 2 4 4 2 2" xfId="25361"/>
    <cellStyle name="Note 3 2 2 3 2 2 4 4 3" xfId="25362"/>
    <cellStyle name="Note 3 2 2 3 2 2 4 5" xfId="25363"/>
    <cellStyle name="Note 3 2 2 3 2 2 4 5 2" xfId="25364"/>
    <cellStyle name="Note 3 2 2 3 2 2 4 6" xfId="25365"/>
    <cellStyle name="Note 3 2 2 3 2 2 5" xfId="25366"/>
    <cellStyle name="Note 3 2 2 3 2 2 5 2" xfId="25367"/>
    <cellStyle name="Note 3 2 2 3 2 2 5 2 2" xfId="25368"/>
    <cellStyle name="Note 3 2 2 3 2 2 5 2 2 2" xfId="25369"/>
    <cellStyle name="Note 3 2 2 3 2 2 5 2 3" xfId="25370"/>
    <cellStyle name="Note 3 2 2 3 2 2 5 3" xfId="25371"/>
    <cellStyle name="Note 3 2 2 3 2 2 5 3 2" xfId="25372"/>
    <cellStyle name="Note 3 2 2 3 2 2 5 3 2 2" xfId="25373"/>
    <cellStyle name="Note 3 2 2 3 2 2 5 3 3" xfId="25374"/>
    <cellStyle name="Note 3 2 2 3 2 2 5 4" xfId="25375"/>
    <cellStyle name="Note 3 2 2 3 2 2 5 4 2" xfId="25376"/>
    <cellStyle name="Note 3 2 2 3 2 2 5 4 2 2" xfId="25377"/>
    <cellStyle name="Note 3 2 2 3 2 2 5 4 3" xfId="25378"/>
    <cellStyle name="Note 3 2 2 3 2 2 5 5" xfId="25379"/>
    <cellStyle name="Note 3 2 2 3 2 2 5 5 2" xfId="25380"/>
    <cellStyle name="Note 3 2 2 3 2 2 5 6" xfId="25381"/>
    <cellStyle name="Note 3 2 2 3 2 2 6" xfId="25382"/>
    <cellStyle name="Note 3 2 2 3 2 2 6 2" xfId="25383"/>
    <cellStyle name="Note 3 2 2 3 2 2 6 2 2" xfId="25384"/>
    <cellStyle name="Note 3 2 2 3 2 2 6 2 2 2" xfId="25385"/>
    <cellStyle name="Note 3 2 2 3 2 2 6 2 3" xfId="25386"/>
    <cellStyle name="Note 3 2 2 3 2 2 6 3" xfId="25387"/>
    <cellStyle name="Note 3 2 2 3 2 2 6 3 2" xfId="25388"/>
    <cellStyle name="Note 3 2 2 3 2 2 6 3 2 2" xfId="25389"/>
    <cellStyle name="Note 3 2 2 3 2 2 6 3 3" xfId="25390"/>
    <cellStyle name="Note 3 2 2 3 2 2 6 4" xfId="25391"/>
    <cellStyle name="Note 3 2 2 3 2 2 6 4 2" xfId="25392"/>
    <cellStyle name="Note 3 2 2 3 2 2 6 4 2 2" xfId="25393"/>
    <cellStyle name="Note 3 2 2 3 2 2 6 4 3" xfId="25394"/>
    <cellStyle name="Note 3 2 2 3 2 2 6 5" xfId="25395"/>
    <cellStyle name="Note 3 2 2 3 2 2 6 5 2" xfId="25396"/>
    <cellStyle name="Note 3 2 2 3 2 2 6 6" xfId="25397"/>
    <cellStyle name="Note 3 2 2 3 2 2 7" xfId="25398"/>
    <cellStyle name="Note 3 2 2 3 2 2 7 2" xfId="25399"/>
    <cellStyle name="Note 3 2 2 3 2 2 7 2 2" xfId="25400"/>
    <cellStyle name="Note 3 2 2 3 2 2 7 3" xfId="25401"/>
    <cellStyle name="Note 3 2 2 3 2 2 8" xfId="25402"/>
    <cellStyle name="Note 3 2 2 3 2 2 8 2" xfId="25403"/>
    <cellStyle name="Note 3 2 2 3 2 2 9" xfId="25404"/>
    <cellStyle name="Note 3 2 2 3 2 3" xfId="25405"/>
    <cellStyle name="Note 3 2 2 3 2 3 2" xfId="25406"/>
    <cellStyle name="Note 3 2 2 3 2 3 2 2" xfId="25407"/>
    <cellStyle name="Note 3 2 2 3 2 3 2 2 2" xfId="25408"/>
    <cellStyle name="Note 3 2 2 3 2 3 2 3" xfId="25409"/>
    <cellStyle name="Note 3 2 2 3 2 3 3" xfId="25410"/>
    <cellStyle name="Note 3 2 2 3 2 3 3 2" xfId="25411"/>
    <cellStyle name="Note 3 2 2 3 2 3 3 2 2" xfId="25412"/>
    <cellStyle name="Note 3 2 2 3 2 3 3 3" xfId="25413"/>
    <cellStyle name="Note 3 2 2 3 2 3 4" xfId="25414"/>
    <cellStyle name="Note 3 2 2 3 2 3 4 2" xfId="25415"/>
    <cellStyle name="Note 3 2 2 3 2 3 4 2 2" xfId="25416"/>
    <cellStyle name="Note 3 2 2 3 2 3 4 3" xfId="25417"/>
    <cellStyle name="Note 3 2 2 3 2 3 5" xfId="25418"/>
    <cellStyle name="Note 3 2 2 3 2 3 5 2" xfId="25419"/>
    <cellStyle name="Note 3 2 2 3 2 3 5 2 2" xfId="25420"/>
    <cellStyle name="Note 3 2 2 3 2 3 5 3" xfId="25421"/>
    <cellStyle name="Note 3 2 2 3 2 3 6" xfId="25422"/>
    <cellStyle name="Note 3 2 2 3 2 3 6 2" xfId="25423"/>
    <cellStyle name="Note 3 2 2 3 2 3 7" xfId="25424"/>
    <cellStyle name="Note 3 2 2 3 2 4" xfId="25425"/>
    <cellStyle name="Note 3 2 2 3 2 4 2" xfId="25426"/>
    <cellStyle name="Note 3 2 2 3 2 4 2 2" xfId="25427"/>
    <cellStyle name="Note 3 2 2 3 2 4 2 2 2" xfId="25428"/>
    <cellStyle name="Note 3 2 2 3 2 4 2 3" xfId="25429"/>
    <cellStyle name="Note 3 2 2 3 2 4 3" xfId="25430"/>
    <cellStyle name="Note 3 2 2 3 2 4 3 2" xfId="25431"/>
    <cellStyle name="Note 3 2 2 3 2 4 3 2 2" xfId="25432"/>
    <cellStyle name="Note 3 2 2 3 2 4 3 3" xfId="25433"/>
    <cellStyle name="Note 3 2 2 3 2 4 4" xfId="25434"/>
    <cellStyle name="Note 3 2 2 3 2 4 4 2" xfId="25435"/>
    <cellStyle name="Note 3 2 2 3 2 4 4 2 2" xfId="25436"/>
    <cellStyle name="Note 3 2 2 3 2 4 4 3" xfId="25437"/>
    <cellStyle name="Note 3 2 2 3 2 4 5" xfId="25438"/>
    <cellStyle name="Note 3 2 2 3 2 4 5 2" xfId="25439"/>
    <cellStyle name="Note 3 2 2 3 2 4 6" xfId="25440"/>
    <cellStyle name="Note 3 2 2 3 2 5" xfId="25441"/>
    <cellStyle name="Note 3 2 2 3 2 5 2" xfId="25442"/>
    <cellStyle name="Note 3 2 2 3 2 5 2 2" xfId="25443"/>
    <cellStyle name="Note 3 2 2 3 2 5 2 2 2" xfId="25444"/>
    <cellStyle name="Note 3 2 2 3 2 5 2 3" xfId="25445"/>
    <cellStyle name="Note 3 2 2 3 2 5 3" xfId="25446"/>
    <cellStyle name="Note 3 2 2 3 2 5 3 2" xfId="25447"/>
    <cellStyle name="Note 3 2 2 3 2 5 3 2 2" xfId="25448"/>
    <cellStyle name="Note 3 2 2 3 2 5 3 3" xfId="25449"/>
    <cellStyle name="Note 3 2 2 3 2 5 4" xfId="25450"/>
    <cellStyle name="Note 3 2 2 3 2 5 4 2" xfId="25451"/>
    <cellStyle name="Note 3 2 2 3 2 5 4 2 2" xfId="25452"/>
    <cellStyle name="Note 3 2 2 3 2 5 4 3" xfId="25453"/>
    <cellStyle name="Note 3 2 2 3 2 5 5" xfId="25454"/>
    <cellStyle name="Note 3 2 2 3 2 5 5 2" xfId="25455"/>
    <cellStyle name="Note 3 2 2 3 2 5 6" xfId="25456"/>
    <cellStyle name="Note 3 2 2 3 2 6" xfId="25457"/>
    <cellStyle name="Note 3 2 2 3 2 6 2" xfId="25458"/>
    <cellStyle name="Note 3 2 2 3 2 6 2 2" xfId="25459"/>
    <cellStyle name="Note 3 2 2 3 2 6 2 2 2" xfId="25460"/>
    <cellStyle name="Note 3 2 2 3 2 6 2 3" xfId="25461"/>
    <cellStyle name="Note 3 2 2 3 2 6 3" xfId="25462"/>
    <cellStyle name="Note 3 2 2 3 2 6 3 2" xfId="25463"/>
    <cellStyle name="Note 3 2 2 3 2 6 3 2 2" xfId="25464"/>
    <cellStyle name="Note 3 2 2 3 2 6 3 3" xfId="25465"/>
    <cellStyle name="Note 3 2 2 3 2 6 4" xfId="25466"/>
    <cellStyle name="Note 3 2 2 3 2 6 4 2" xfId="25467"/>
    <cellStyle name="Note 3 2 2 3 2 6 4 2 2" xfId="25468"/>
    <cellStyle name="Note 3 2 2 3 2 6 4 3" xfId="25469"/>
    <cellStyle name="Note 3 2 2 3 2 6 5" xfId="25470"/>
    <cellStyle name="Note 3 2 2 3 2 6 5 2" xfId="25471"/>
    <cellStyle name="Note 3 2 2 3 2 6 6" xfId="25472"/>
    <cellStyle name="Note 3 2 2 3 2 7" xfId="25473"/>
    <cellStyle name="Note 3 2 2 3 2 7 2" xfId="25474"/>
    <cellStyle name="Note 3 2 2 3 2 7 2 2" xfId="25475"/>
    <cellStyle name="Note 3 2 2 3 2 7 2 2 2" xfId="25476"/>
    <cellStyle name="Note 3 2 2 3 2 7 2 3" xfId="25477"/>
    <cellStyle name="Note 3 2 2 3 2 7 3" xfId="25478"/>
    <cellStyle name="Note 3 2 2 3 2 7 3 2" xfId="25479"/>
    <cellStyle name="Note 3 2 2 3 2 7 3 2 2" xfId="25480"/>
    <cellStyle name="Note 3 2 2 3 2 7 3 3" xfId="25481"/>
    <cellStyle name="Note 3 2 2 3 2 7 4" xfId="25482"/>
    <cellStyle name="Note 3 2 2 3 2 7 4 2" xfId="25483"/>
    <cellStyle name="Note 3 2 2 3 2 7 4 2 2" xfId="25484"/>
    <cellStyle name="Note 3 2 2 3 2 7 4 3" xfId="25485"/>
    <cellStyle name="Note 3 2 2 3 2 7 5" xfId="25486"/>
    <cellStyle name="Note 3 2 2 3 2 7 5 2" xfId="25487"/>
    <cellStyle name="Note 3 2 2 3 2 7 6" xfId="25488"/>
    <cellStyle name="Note 3 2 2 3 2 8" xfId="25489"/>
    <cellStyle name="Note 3 2 2 3 2 8 2" xfId="25490"/>
    <cellStyle name="Note 3 2 2 3 2 8 2 2" xfId="25491"/>
    <cellStyle name="Note 3 2 2 3 2 8 3" xfId="25492"/>
    <cellStyle name="Note 3 2 2 3 2 9" xfId="25493"/>
    <cellStyle name="Note 3 2 2 3 2 9 2" xfId="25494"/>
    <cellStyle name="Note 3 2 2 3 3" xfId="25495"/>
    <cellStyle name="Note 3 2 2 3 3 2" xfId="25496"/>
    <cellStyle name="Note 3 2 2 3 3 2 2" xfId="25497"/>
    <cellStyle name="Note 3 2 2 3 3 2 2 2" xfId="25498"/>
    <cellStyle name="Note 3 2 2 3 3 2 3" xfId="25499"/>
    <cellStyle name="Note 3 2 2 3 3 3" xfId="25500"/>
    <cellStyle name="Note 3 2 2 3 3 3 2" xfId="25501"/>
    <cellStyle name="Note 3 2 2 3 3 3 2 2" xfId="25502"/>
    <cellStyle name="Note 3 2 2 3 3 3 3" xfId="25503"/>
    <cellStyle name="Note 3 2 2 3 3 4" xfId="25504"/>
    <cellStyle name="Note 3 2 2 3 3 4 2" xfId="25505"/>
    <cellStyle name="Note 3 2 2 3 3 4 2 2" xfId="25506"/>
    <cellStyle name="Note 3 2 2 3 3 4 3" xfId="25507"/>
    <cellStyle name="Note 3 2 2 3 3 5" xfId="25508"/>
    <cellStyle name="Note 3 2 2 3 3 5 2" xfId="25509"/>
    <cellStyle name="Note 3 2 2 3 3 5 2 2" xfId="25510"/>
    <cellStyle name="Note 3 2 2 3 3 5 3" xfId="25511"/>
    <cellStyle name="Note 3 2 2 3 3 6" xfId="25512"/>
    <cellStyle name="Note 3 2 2 3 3 6 2" xfId="25513"/>
    <cellStyle name="Note 3 2 2 3 3 7" xfId="25514"/>
    <cellStyle name="Note 3 2 2 3 4" xfId="25515"/>
    <cellStyle name="Note 3 2 2 3 4 2" xfId="25516"/>
    <cellStyle name="Note 3 2 2 3 4 2 2" xfId="25517"/>
    <cellStyle name="Note 3 2 2 3 4 2 2 2" xfId="25518"/>
    <cellStyle name="Note 3 2 2 3 4 2 3" xfId="25519"/>
    <cellStyle name="Note 3 2 2 3 4 3" xfId="25520"/>
    <cellStyle name="Note 3 2 2 3 4 3 2" xfId="25521"/>
    <cellStyle name="Note 3 2 2 3 4 3 2 2" xfId="25522"/>
    <cellStyle name="Note 3 2 2 3 4 3 3" xfId="25523"/>
    <cellStyle name="Note 3 2 2 3 4 4" xfId="25524"/>
    <cellStyle name="Note 3 2 2 3 4 4 2" xfId="25525"/>
    <cellStyle name="Note 3 2 2 3 4 4 2 2" xfId="25526"/>
    <cellStyle name="Note 3 2 2 3 4 4 3" xfId="25527"/>
    <cellStyle name="Note 3 2 2 3 4 5" xfId="25528"/>
    <cellStyle name="Note 3 2 2 3 4 5 2" xfId="25529"/>
    <cellStyle name="Note 3 2 2 3 4 6" xfId="25530"/>
    <cellStyle name="Note 3 2 2 3 5" xfId="25531"/>
    <cellStyle name="Note 3 2 2 3 5 2" xfId="25532"/>
    <cellStyle name="Note 3 2 2 3 5 2 2" xfId="25533"/>
    <cellStyle name="Note 3 2 2 3 5 2 2 2" xfId="25534"/>
    <cellStyle name="Note 3 2 2 3 5 2 3" xfId="25535"/>
    <cellStyle name="Note 3 2 2 3 5 3" xfId="25536"/>
    <cellStyle name="Note 3 2 2 3 5 3 2" xfId="25537"/>
    <cellStyle name="Note 3 2 2 3 5 3 2 2" xfId="25538"/>
    <cellStyle name="Note 3 2 2 3 5 3 3" xfId="25539"/>
    <cellStyle name="Note 3 2 2 3 5 4" xfId="25540"/>
    <cellStyle name="Note 3 2 2 3 5 4 2" xfId="25541"/>
    <cellStyle name="Note 3 2 2 3 5 4 2 2" xfId="25542"/>
    <cellStyle name="Note 3 2 2 3 5 4 3" xfId="25543"/>
    <cellStyle name="Note 3 2 2 3 5 5" xfId="25544"/>
    <cellStyle name="Note 3 2 2 3 5 5 2" xfId="25545"/>
    <cellStyle name="Note 3 2 2 3 5 6" xfId="25546"/>
    <cellStyle name="Note 3 2 2 3 6" xfId="25547"/>
    <cellStyle name="Note 3 2 2 3 6 2" xfId="25548"/>
    <cellStyle name="Note 3 2 2 3 6 2 2" xfId="25549"/>
    <cellStyle name="Note 3 2 2 3 6 2 2 2" xfId="25550"/>
    <cellStyle name="Note 3 2 2 3 6 2 3" xfId="25551"/>
    <cellStyle name="Note 3 2 2 3 6 3" xfId="25552"/>
    <cellStyle name="Note 3 2 2 3 6 3 2" xfId="25553"/>
    <cellStyle name="Note 3 2 2 3 6 3 2 2" xfId="25554"/>
    <cellStyle name="Note 3 2 2 3 6 3 3" xfId="25555"/>
    <cellStyle name="Note 3 2 2 3 6 4" xfId="25556"/>
    <cellStyle name="Note 3 2 2 3 6 4 2" xfId="25557"/>
    <cellStyle name="Note 3 2 2 3 6 4 2 2" xfId="25558"/>
    <cellStyle name="Note 3 2 2 3 6 4 3" xfId="25559"/>
    <cellStyle name="Note 3 2 2 3 6 5" xfId="25560"/>
    <cellStyle name="Note 3 2 2 3 6 5 2" xfId="25561"/>
    <cellStyle name="Note 3 2 2 3 6 6" xfId="25562"/>
    <cellStyle name="Note 3 2 2 3 7" xfId="25563"/>
    <cellStyle name="Note 3 2 2 3 7 2" xfId="25564"/>
    <cellStyle name="Note 3 2 2 3 7 2 2" xfId="25565"/>
    <cellStyle name="Note 3 2 2 3 7 2 2 2" xfId="25566"/>
    <cellStyle name="Note 3 2 2 3 7 2 3" xfId="25567"/>
    <cellStyle name="Note 3 2 2 3 7 3" xfId="25568"/>
    <cellStyle name="Note 3 2 2 3 7 3 2" xfId="25569"/>
    <cellStyle name="Note 3 2 2 3 7 3 2 2" xfId="25570"/>
    <cellStyle name="Note 3 2 2 3 7 3 3" xfId="25571"/>
    <cellStyle name="Note 3 2 2 3 7 4" xfId="25572"/>
    <cellStyle name="Note 3 2 2 3 7 4 2" xfId="25573"/>
    <cellStyle name="Note 3 2 2 3 7 4 2 2" xfId="25574"/>
    <cellStyle name="Note 3 2 2 3 7 4 3" xfId="25575"/>
    <cellStyle name="Note 3 2 2 3 7 5" xfId="25576"/>
    <cellStyle name="Note 3 2 2 3 7 5 2" xfId="25577"/>
    <cellStyle name="Note 3 2 2 3 7 6" xfId="25578"/>
    <cellStyle name="Note 3 2 2 3 8" xfId="25579"/>
    <cellStyle name="Note 3 2 2 3 8 2" xfId="25580"/>
    <cellStyle name="Note 3 2 2 3 8 2 2" xfId="25581"/>
    <cellStyle name="Note 3 2 2 3 8 3" xfId="25582"/>
    <cellStyle name="Note 3 2 2 3 9" xfId="25583"/>
    <cellStyle name="Note 3 2 2 3 9 2" xfId="25584"/>
    <cellStyle name="Note 3 2 2 4" xfId="25585"/>
    <cellStyle name="Note 3 2 2 4 2" xfId="25586"/>
    <cellStyle name="Note 3 2 2 4 2 2" xfId="25587"/>
    <cellStyle name="Note 3 2 2 4 2 2 2" xfId="25588"/>
    <cellStyle name="Note 3 2 2 4 2 3" xfId="25589"/>
    <cellStyle name="Note 3 2 2 4 3" xfId="25590"/>
    <cellStyle name="Note 3 2 2 4 3 2" xfId="25591"/>
    <cellStyle name="Note 3 2 2 4 3 2 2" xfId="25592"/>
    <cellStyle name="Note 3 2 2 4 3 3" xfId="25593"/>
    <cellStyle name="Note 3 2 2 4 4" xfId="25594"/>
    <cellStyle name="Note 3 2 2 4 4 2" xfId="25595"/>
    <cellStyle name="Note 3 2 2 4 4 2 2" xfId="25596"/>
    <cellStyle name="Note 3 2 2 4 4 3" xfId="25597"/>
    <cellStyle name="Note 3 2 2 4 5" xfId="25598"/>
    <cellStyle name="Note 3 2 2 4 5 2" xfId="25599"/>
    <cellStyle name="Note 3 2 2 4 5 2 2" xfId="25600"/>
    <cellStyle name="Note 3 2 2 4 5 3" xfId="25601"/>
    <cellStyle name="Note 3 2 2 4 6" xfId="25602"/>
    <cellStyle name="Note 3 2 2 4 6 2" xfId="25603"/>
    <cellStyle name="Note 3 2 2 4 7" xfId="25604"/>
    <cellStyle name="Note 3 2 2 5" xfId="25605"/>
    <cellStyle name="Note 3 2 2 5 2" xfId="25606"/>
    <cellStyle name="Note 3 2 2 5 2 2" xfId="25607"/>
    <cellStyle name="Note 3 2 2 5 2 2 2" xfId="25608"/>
    <cellStyle name="Note 3 2 2 5 2 3" xfId="25609"/>
    <cellStyle name="Note 3 2 2 5 3" xfId="25610"/>
    <cellStyle name="Note 3 2 2 5 3 2" xfId="25611"/>
    <cellStyle name="Note 3 2 2 5 3 2 2" xfId="25612"/>
    <cellStyle name="Note 3 2 2 5 3 3" xfId="25613"/>
    <cellStyle name="Note 3 2 2 5 4" xfId="25614"/>
    <cellStyle name="Note 3 2 2 5 4 2" xfId="25615"/>
    <cellStyle name="Note 3 2 2 5 4 2 2" xfId="25616"/>
    <cellStyle name="Note 3 2 2 5 4 3" xfId="25617"/>
    <cellStyle name="Note 3 2 2 5 5" xfId="25618"/>
    <cellStyle name="Note 3 2 2 5 5 2" xfId="25619"/>
    <cellStyle name="Note 3 2 2 5 6" xfId="25620"/>
    <cellStyle name="Note 3 2 2 6" xfId="25621"/>
    <cellStyle name="Note 3 2 2 6 2" xfId="25622"/>
    <cellStyle name="Note 3 2 2 6 2 2" xfId="25623"/>
    <cellStyle name="Note 3 2 2 6 2 2 2" xfId="25624"/>
    <cellStyle name="Note 3 2 2 6 2 3" xfId="25625"/>
    <cellStyle name="Note 3 2 2 6 3" xfId="25626"/>
    <cellStyle name="Note 3 2 2 6 3 2" xfId="25627"/>
    <cellStyle name="Note 3 2 2 6 3 2 2" xfId="25628"/>
    <cellStyle name="Note 3 2 2 6 3 3" xfId="25629"/>
    <cellStyle name="Note 3 2 2 6 4" xfId="25630"/>
    <cellStyle name="Note 3 2 2 6 4 2" xfId="25631"/>
    <cellStyle name="Note 3 2 2 6 4 2 2" xfId="25632"/>
    <cellStyle name="Note 3 2 2 6 4 3" xfId="25633"/>
    <cellStyle name="Note 3 2 2 6 5" xfId="25634"/>
    <cellStyle name="Note 3 2 2 6 5 2" xfId="25635"/>
    <cellStyle name="Note 3 2 2 6 6" xfId="25636"/>
    <cellStyle name="Note 3 2 2 7" xfId="25637"/>
    <cellStyle name="Note 3 2 2 7 2" xfId="25638"/>
    <cellStyle name="Note 3 2 2 7 2 2" xfId="25639"/>
    <cellStyle name="Note 3 2 2 7 2 2 2" xfId="25640"/>
    <cellStyle name="Note 3 2 2 7 2 3" xfId="25641"/>
    <cellStyle name="Note 3 2 2 7 3" xfId="25642"/>
    <cellStyle name="Note 3 2 2 7 3 2" xfId="25643"/>
    <cellStyle name="Note 3 2 2 7 3 2 2" xfId="25644"/>
    <cellStyle name="Note 3 2 2 7 3 3" xfId="25645"/>
    <cellStyle name="Note 3 2 2 7 4" xfId="25646"/>
    <cellStyle name="Note 3 2 2 7 4 2" xfId="25647"/>
    <cellStyle name="Note 3 2 2 7 4 2 2" xfId="25648"/>
    <cellStyle name="Note 3 2 2 7 4 3" xfId="25649"/>
    <cellStyle name="Note 3 2 2 7 5" xfId="25650"/>
    <cellStyle name="Note 3 2 2 7 5 2" xfId="25651"/>
    <cellStyle name="Note 3 2 2 7 6" xfId="25652"/>
    <cellStyle name="Note 3 2 2 8" xfId="25653"/>
    <cellStyle name="Note 3 2 2 8 2" xfId="25654"/>
    <cellStyle name="Note 3 2 2 8 2 2" xfId="25655"/>
    <cellStyle name="Note 3 2 2 8 2 2 2" xfId="25656"/>
    <cellStyle name="Note 3 2 2 8 2 3" xfId="25657"/>
    <cellStyle name="Note 3 2 2 8 3" xfId="25658"/>
    <cellStyle name="Note 3 2 2 8 3 2" xfId="25659"/>
    <cellStyle name="Note 3 2 2 8 3 2 2" xfId="25660"/>
    <cellStyle name="Note 3 2 2 8 3 3" xfId="25661"/>
    <cellStyle name="Note 3 2 2 8 4" xfId="25662"/>
    <cellStyle name="Note 3 2 2 8 4 2" xfId="25663"/>
    <cellStyle name="Note 3 2 2 8 4 2 2" xfId="25664"/>
    <cellStyle name="Note 3 2 2 8 4 3" xfId="25665"/>
    <cellStyle name="Note 3 2 2 8 5" xfId="25666"/>
    <cellStyle name="Note 3 2 2 8 5 2" xfId="25667"/>
    <cellStyle name="Note 3 2 2 8 6" xfId="25668"/>
    <cellStyle name="Note 3 2 2 9" xfId="25669"/>
    <cellStyle name="Note 3 2 2 9 2" xfId="25670"/>
    <cellStyle name="Note 3 2 2 9 2 2" xfId="25671"/>
    <cellStyle name="Note 3 2 2 9 3" xfId="25672"/>
    <cellStyle name="Note 3 2 3" xfId="25673"/>
    <cellStyle name="Note 3 2 3 10" xfId="25674"/>
    <cellStyle name="Note 3 2 3 2" xfId="25675"/>
    <cellStyle name="Note 3 2 3 2 2" xfId="25676"/>
    <cellStyle name="Note 3 2 3 2 2 2" xfId="25677"/>
    <cellStyle name="Note 3 2 3 2 2 2 2" xfId="25678"/>
    <cellStyle name="Note 3 2 3 2 2 2 2 2" xfId="25679"/>
    <cellStyle name="Note 3 2 3 2 2 2 3" xfId="25680"/>
    <cellStyle name="Note 3 2 3 2 2 3" xfId="25681"/>
    <cellStyle name="Note 3 2 3 2 2 3 2" xfId="25682"/>
    <cellStyle name="Note 3 2 3 2 2 3 2 2" xfId="25683"/>
    <cellStyle name="Note 3 2 3 2 2 3 3" xfId="25684"/>
    <cellStyle name="Note 3 2 3 2 2 4" xfId="25685"/>
    <cellStyle name="Note 3 2 3 2 2 4 2" xfId="25686"/>
    <cellStyle name="Note 3 2 3 2 2 4 2 2" xfId="25687"/>
    <cellStyle name="Note 3 2 3 2 2 4 3" xfId="25688"/>
    <cellStyle name="Note 3 2 3 2 2 5" xfId="25689"/>
    <cellStyle name="Note 3 2 3 2 2 5 2" xfId="25690"/>
    <cellStyle name="Note 3 2 3 2 2 5 2 2" xfId="25691"/>
    <cellStyle name="Note 3 2 3 2 2 5 3" xfId="25692"/>
    <cellStyle name="Note 3 2 3 2 2 6" xfId="25693"/>
    <cellStyle name="Note 3 2 3 2 2 6 2" xfId="25694"/>
    <cellStyle name="Note 3 2 3 2 2 7" xfId="25695"/>
    <cellStyle name="Note 3 2 3 2 3" xfId="25696"/>
    <cellStyle name="Note 3 2 3 2 3 2" xfId="25697"/>
    <cellStyle name="Note 3 2 3 2 3 2 2" xfId="25698"/>
    <cellStyle name="Note 3 2 3 2 3 2 2 2" xfId="25699"/>
    <cellStyle name="Note 3 2 3 2 3 2 3" xfId="25700"/>
    <cellStyle name="Note 3 2 3 2 3 3" xfId="25701"/>
    <cellStyle name="Note 3 2 3 2 3 3 2" xfId="25702"/>
    <cellStyle name="Note 3 2 3 2 3 3 2 2" xfId="25703"/>
    <cellStyle name="Note 3 2 3 2 3 3 3" xfId="25704"/>
    <cellStyle name="Note 3 2 3 2 3 4" xfId="25705"/>
    <cellStyle name="Note 3 2 3 2 3 4 2" xfId="25706"/>
    <cellStyle name="Note 3 2 3 2 3 4 2 2" xfId="25707"/>
    <cellStyle name="Note 3 2 3 2 3 4 3" xfId="25708"/>
    <cellStyle name="Note 3 2 3 2 3 5" xfId="25709"/>
    <cellStyle name="Note 3 2 3 2 3 5 2" xfId="25710"/>
    <cellStyle name="Note 3 2 3 2 3 6" xfId="25711"/>
    <cellStyle name="Note 3 2 3 2 4" xfId="25712"/>
    <cellStyle name="Note 3 2 3 2 4 2" xfId="25713"/>
    <cellStyle name="Note 3 2 3 2 4 2 2" xfId="25714"/>
    <cellStyle name="Note 3 2 3 2 4 2 2 2" xfId="25715"/>
    <cellStyle name="Note 3 2 3 2 4 2 3" xfId="25716"/>
    <cellStyle name="Note 3 2 3 2 4 3" xfId="25717"/>
    <cellStyle name="Note 3 2 3 2 4 3 2" xfId="25718"/>
    <cellStyle name="Note 3 2 3 2 4 3 2 2" xfId="25719"/>
    <cellStyle name="Note 3 2 3 2 4 3 3" xfId="25720"/>
    <cellStyle name="Note 3 2 3 2 4 4" xfId="25721"/>
    <cellStyle name="Note 3 2 3 2 4 4 2" xfId="25722"/>
    <cellStyle name="Note 3 2 3 2 4 4 2 2" xfId="25723"/>
    <cellStyle name="Note 3 2 3 2 4 4 3" xfId="25724"/>
    <cellStyle name="Note 3 2 3 2 4 5" xfId="25725"/>
    <cellStyle name="Note 3 2 3 2 4 5 2" xfId="25726"/>
    <cellStyle name="Note 3 2 3 2 4 6" xfId="25727"/>
    <cellStyle name="Note 3 2 3 2 5" xfId="25728"/>
    <cellStyle name="Note 3 2 3 2 5 2" xfId="25729"/>
    <cellStyle name="Note 3 2 3 2 5 2 2" xfId="25730"/>
    <cellStyle name="Note 3 2 3 2 5 2 2 2" xfId="25731"/>
    <cellStyle name="Note 3 2 3 2 5 2 3" xfId="25732"/>
    <cellStyle name="Note 3 2 3 2 5 3" xfId="25733"/>
    <cellStyle name="Note 3 2 3 2 5 3 2" xfId="25734"/>
    <cellStyle name="Note 3 2 3 2 5 3 2 2" xfId="25735"/>
    <cellStyle name="Note 3 2 3 2 5 3 3" xfId="25736"/>
    <cellStyle name="Note 3 2 3 2 5 4" xfId="25737"/>
    <cellStyle name="Note 3 2 3 2 5 4 2" xfId="25738"/>
    <cellStyle name="Note 3 2 3 2 5 4 2 2" xfId="25739"/>
    <cellStyle name="Note 3 2 3 2 5 4 3" xfId="25740"/>
    <cellStyle name="Note 3 2 3 2 5 5" xfId="25741"/>
    <cellStyle name="Note 3 2 3 2 5 5 2" xfId="25742"/>
    <cellStyle name="Note 3 2 3 2 5 6" xfId="25743"/>
    <cellStyle name="Note 3 2 3 2 6" xfId="25744"/>
    <cellStyle name="Note 3 2 3 2 6 2" xfId="25745"/>
    <cellStyle name="Note 3 2 3 2 6 2 2" xfId="25746"/>
    <cellStyle name="Note 3 2 3 2 6 2 2 2" xfId="25747"/>
    <cellStyle name="Note 3 2 3 2 6 2 3" xfId="25748"/>
    <cellStyle name="Note 3 2 3 2 6 3" xfId="25749"/>
    <cellStyle name="Note 3 2 3 2 6 3 2" xfId="25750"/>
    <cellStyle name="Note 3 2 3 2 6 3 2 2" xfId="25751"/>
    <cellStyle name="Note 3 2 3 2 6 3 3" xfId="25752"/>
    <cellStyle name="Note 3 2 3 2 6 4" xfId="25753"/>
    <cellStyle name="Note 3 2 3 2 6 4 2" xfId="25754"/>
    <cellStyle name="Note 3 2 3 2 6 4 2 2" xfId="25755"/>
    <cellStyle name="Note 3 2 3 2 6 4 3" xfId="25756"/>
    <cellStyle name="Note 3 2 3 2 6 5" xfId="25757"/>
    <cellStyle name="Note 3 2 3 2 6 5 2" xfId="25758"/>
    <cellStyle name="Note 3 2 3 2 6 6" xfId="25759"/>
    <cellStyle name="Note 3 2 3 2 7" xfId="25760"/>
    <cellStyle name="Note 3 2 3 2 7 2" xfId="25761"/>
    <cellStyle name="Note 3 2 3 2 7 2 2" xfId="25762"/>
    <cellStyle name="Note 3 2 3 2 7 3" xfId="25763"/>
    <cellStyle name="Note 3 2 3 2 8" xfId="25764"/>
    <cellStyle name="Note 3 2 3 2 8 2" xfId="25765"/>
    <cellStyle name="Note 3 2 3 2 9" xfId="25766"/>
    <cellStyle name="Note 3 2 3 3" xfId="25767"/>
    <cellStyle name="Note 3 2 3 3 2" xfId="25768"/>
    <cellStyle name="Note 3 2 3 3 2 2" xfId="25769"/>
    <cellStyle name="Note 3 2 3 3 2 2 2" xfId="25770"/>
    <cellStyle name="Note 3 2 3 3 2 3" xfId="25771"/>
    <cellStyle name="Note 3 2 3 3 3" xfId="25772"/>
    <cellStyle name="Note 3 2 3 3 3 2" xfId="25773"/>
    <cellStyle name="Note 3 2 3 3 3 2 2" xfId="25774"/>
    <cellStyle name="Note 3 2 3 3 3 3" xfId="25775"/>
    <cellStyle name="Note 3 2 3 3 4" xfId="25776"/>
    <cellStyle name="Note 3 2 3 3 4 2" xfId="25777"/>
    <cellStyle name="Note 3 2 3 3 4 2 2" xfId="25778"/>
    <cellStyle name="Note 3 2 3 3 4 3" xfId="25779"/>
    <cellStyle name="Note 3 2 3 3 5" xfId="25780"/>
    <cellStyle name="Note 3 2 3 3 5 2" xfId="25781"/>
    <cellStyle name="Note 3 2 3 3 5 2 2" xfId="25782"/>
    <cellStyle name="Note 3 2 3 3 5 3" xfId="25783"/>
    <cellStyle name="Note 3 2 3 3 6" xfId="25784"/>
    <cellStyle name="Note 3 2 3 3 6 2" xfId="25785"/>
    <cellStyle name="Note 3 2 3 3 7" xfId="25786"/>
    <cellStyle name="Note 3 2 3 4" xfId="25787"/>
    <cellStyle name="Note 3 2 3 4 2" xfId="25788"/>
    <cellStyle name="Note 3 2 3 4 2 2" xfId="25789"/>
    <cellStyle name="Note 3 2 3 4 2 2 2" xfId="25790"/>
    <cellStyle name="Note 3 2 3 4 2 3" xfId="25791"/>
    <cellStyle name="Note 3 2 3 4 3" xfId="25792"/>
    <cellStyle name="Note 3 2 3 4 3 2" xfId="25793"/>
    <cellStyle name="Note 3 2 3 4 3 2 2" xfId="25794"/>
    <cellStyle name="Note 3 2 3 4 3 3" xfId="25795"/>
    <cellStyle name="Note 3 2 3 4 4" xfId="25796"/>
    <cellStyle name="Note 3 2 3 4 4 2" xfId="25797"/>
    <cellStyle name="Note 3 2 3 4 4 2 2" xfId="25798"/>
    <cellStyle name="Note 3 2 3 4 4 3" xfId="25799"/>
    <cellStyle name="Note 3 2 3 4 5" xfId="25800"/>
    <cellStyle name="Note 3 2 3 4 5 2" xfId="25801"/>
    <cellStyle name="Note 3 2 3 4 6" xfId="25802"/>
    <cellStyle name="Note 3 2 3 5" xfId="25803"/>
    <cellStyle name="Note 3 2 3 5 2" xfId="25804"/>
    <cellStyle name="Note 3 2 3 5 2 2" xfId="25805"/>
    <cellStyle name="Note 3 2 3 5 2 2 2" xfId="25806"/>
    <cellStyle name="Note 3 2 3 5 2 3" xfId="25807"/>
    <cellStyle name="Note 3 2 3 5 3" xfId="25808"/>
    <cellStyle name="Note 3 2 3 5 3 2" xfId="25809"/>
    <cellStyle name="Note 3 2 3 5 3 2 2" xfId="25810"/>
    <cellStyle name="Note 3 2 3 5 3 3" xfId="25811"/>
    <cellStyle name="Note 3 2 3 5 4" xfId="25812"/>
    <cellStyle name="Note 3 2 3 5 4 2" xfId="25813"/>
    <cellStyle name="Note 3 2 3 5 4 2 2" xfId="25814"/>
    <cellStyle name="Note 3 2 3 5 4 3" xfId="25815"/>
    <cellStyle name="Note 3 2 3 5 5" xfId="25816"/>
    <cellStyle name="Note 3 2 3 5 5 2" xfId="25817"/>
    <cellStyle name="Note 3 2 3 5 6" xfId="25818"/>
    <cellStyle name="Note 3 2 3 6" xfId="25819"/>
    <cellStyle name="Note 3 2 3 6 2" xfId="25820"/>
    <cellStyle name="Note 3 2 3 6 2 2" xfId="25821"/>
    <cellStyle name="Note 3 2 3 6 2 2 2" xfId="25822"/>
    <cellStyle name="Note 3 2 3 6 2 3" xfId="25823"/>
    <cellStyle name="Note 3 2 3 6 3" xfId="25824"/>
    <cellStyle name="Note 3 2 3 6 3 2" xfId="25825"/>
    <cellStyle name="Note 3 2 3 6 3 2 2" xfId="25826"/>
    <cellStyle name="Note 3 2 3 6 3 3" xfId="25827"/>
    <cellStyle name="Note 3 2 3 6 4" xfId="25828"/>
    <cellStyle name="Note 3 2 3 6 4 2" xfId="25829"/>
    <cellStyle name="Note 3 2 3 6 4 2 2" xfId="25830"/>
    <cellStyle name="Note 3 2 3 6 4 3" xfId="25831"/>
    <cellStyle name="Note 3 2 3 6 5" xfId="25832"/>
    <cellStyle name="Note 3 2 3 6 5 2" xfId="25833"/>
    <cellStyle name="Note 3 2 3 6 6" xfId="25834"/>
    <cellStyle name="Note 3 2 3 7" xfId="25835"/>
    <cellStyle name="Note 3 2 3 7 2" xfId="25836"/>
    <cellStyle name="Note 3 2 3 7 2 2" xfId="25837"/>
    <cellStyle name="Note 3 2 3 7 2 2 2" xfId="25838"/>
    <cellStyle name="Note 3 2 3 7 2 3" xfId="25839"/>
    <cellStyle name="Note 3 2 3 7 3" xfId="25840"/>
    <cellStyle name="Note 3 2 3 7 3 2" xfId="25841"/>
    <cellStyle name="Note 3 2 3 7 3 2 2" xfId="25842"/>
    <cellStyle name="Note 3 2 3 7 3 3" xfId="25843"/>
    <cellStyle name="Note 3 2 3 7 4" xfId="25844"/>
    <cellStyle name="Note 3 2 3 7 4 2" xfId="25845"/>
    <cellStyle name="Note 3 2 3 7 4 2 2" xfId="25846"/>
    <cellStyle name="Note 3 2 3 7 4 3" xfId="25847"/>
    <cellStyle name="Note 3 2 3 7 5" xfId="25848"/>
    <cellStyle name="Note 3 2 3 7 5 2" xfId="25849"/>
    <cellStyle name="Note 3 2 3 7 6" xfId="25850"/>
    <cellStyle name="Note 3 2 3 8" xfId="25851"/>
    <cellStyle name="Note 3 2 3 8 2" xfId="25852"/>
    <cellStyle name="Note 3 2 3 8 2 2" xfId="25853"/>
    <cellStyle name="Note 3 2 3 8 3" xfId="25854"/>
    <cellStyle name="Note 3 2 3 9" xfId="25855"/>
    <cellStyle name="Note 3 2 3 9 2" xfId="25856"/>
    <cellStyle name="Note 3 2 4" xfId="25857"/>
    <cellStyle name="Note 3 2 4 2" xfId="25858"/>
    <cellStyle name="Note 3 2 4 2 2" xfId="25859"/>
    <cellStyle name="Note 3 2 4 2 2 2" xfId="25860"/>
    <cellStyle name="Note 3 2 4 2 3" xfId="25861"/>
    <cellStyle name="Note 3 2 4 3" xfId="25862"/>
    <cellStyle name="Note 3 2 4 3 2" xfId="25863"/>
    <cellStyle name="Note 3 2 4 3 2 2" xfId="25864"/>
    <cellStyle name="Note 3 2 4 3 3" xfId="25865"/>
    <cellStyle name="Note 3 2 4 4" xfId="25866"/>
    <cellStyle name="Note 3 2 4 4 2" xfId="25867"/>
    <cellStyle name="Note 3 2 4 4 2 2" xfId="25868"/>
    <cellStyle name="Note 3 2 4 4 3" xfId="25869"/>
    <cellStyle name="Note 3 2 4 5" xfId="25870"/>
    <cellStyle name="Note 3 2 4 5 2" xfId="25871"/>
    <cellStyle name="Note 3 2 4 5 2 2" xfId="25872"/>
    <cellStyle name="Note 3 2 4 5 3" xfId="25873"/>
    <cellStyle name="Note 3 2 4 6" xfId="25874"/>
    <cellStyle name="Note 3 2 4 6 2" xfId="25875"/>
    <cellStyle name="Note 3 2 4 7" xfId="25876"/>
    <cellStyle name="Note 3 2 5" xfId="25877"/>
    <cellStyle name="Note 3 2 5 2" xfId="25878"/>
    <cellStyle name="Note 3 2 5 2 2" xfId="25879"/>
    <cellStyle name="Note 3 2 5 2 2 2" xfId="25880"/>
    <cellStyle name="Note 3 2 5 2 3" xfId="25881"/>
    <cellStyle name="Note 3 2 5 3" xfId="25882"/>
    <cellStyle name="Note 3 2 5 3 2" xfId="25883"/>
    <cellStyle name="Note 3 2 5 3 2 2" xfId="25884"/>
    <cellStyle name="Note 3 2 5 3 3" xfId="25885"/>
    <cellStyle name="Note 3 2 5 4" xfId="25886"/>
    <cellStyle name="Note 3 2 5 4 2" xfId="25887"/>
    <cellStyle name="Note 3 2 5 4 2 2" xfId="25888"/>
    <cellStyle name="Note 3 2 5 4 3" xfId="25889"/>
    <cellStyle name="Note 3 2 5 5" xfId="25890"/>
    <cellStyle name="Note 3 2 5 5 2" xfId="25891"/>
    <cellStyle name="Note 3 2 5 6" xfId="25892"/>
    <cellStyle name="Note 3 2 6" xfId="25893"/>
    <cellStyle name="Note 3 2 6 2" xfId="25894"/>
    <cellStyle name="Note 3 2 6 2 2" xfId="25895"/>
    <cellStyle name="Note 3 2 6 2 2 2" xfId="25896"/>
    <cellStyle name="Note 3 2 6 2 3" xfId="25897"/>
    <cellStyle name="Note 3 2 6 3" xfId="25898"/>
    <cellStyle name="Note 3 2 6 3 2" xfId="25899"/>
    <cellStyle name="Note 3 2 6 3 2 2" xfId="25900"/>
    <cellStyle name="Note 3 2 6 3 3" xfId="25901"/>
    <cellStyle name="Note 3 2 6 4" xfId="25902"/>
    <cellStyle name="Note 3 2 6 4 2" xfId="25903"/>
    <cellStyle name="Note 3 2 6 4 2 2" xfId="25904"/>
    <cellStyle name="Note 3 2 6 4 3" xfId="25905"/>
    <cellStyle name="Note 3 2 6 5" xfId="25906"/>
    <cellStyle name="Note 3 2 6 5 2" xfId="25907"/>
    <cellStyle name="Note 3 2 6 6" xfId="25908"/>
    <cellStyle name="Note 3 2 7" xfId="25909"/>
    <cellStyle name="Note 3 2 7 2" xfId="25910"/>
    <cellStyle name="Note 3 2 7 2 2" xfId="25911"/>
    <cellStyle name="Note 3 2 7 2 2 2" xfId="25912"/>
    <cellStyle name="Note 3 2 7 2 3" xfId="25913"/>
    <cellStyle name="Note 3 2 7 3" xfId="25914"/>
    <cellStyle name="Note 3 2 7 3 2" xfId="25915"/>
    <cellStyle name="Note 3 2 7 3 2 2" xfId="25916"/>
    <cellStyle name="Note 3 2 7 3 3" xfId="25917"/>
    <cellStyle name="Note 3 2 7 4" xfId="25918"/>
    <cellStyle name="Note 3 2 7 4 2" xfId="25919"/>
    <cellStyle name="Note 3 2 7 4 2 2" xfId="25920"/>
    <cellStyle name="Note 3 2 7 4 3" xfId="25921"/>
    <cellStyle name="Note 3 2 7 5" xfId="25922"/>
    <cellStyle name="Note 3 2 7 5 2" xfId="25923"/>
    <cellStyle name="Note 3 2 7 6" xfId="25924"/>
    <cellStyle name="Note 3 2 8" xfId="25925"/>
    <cellStyle name="Note 3 2 8 2" xfId="25926"/>
    <cellStyle name="Note 3 2 8 2 2" xfId="25927"/>
    <cellStyle name="Note 3 2 8 2 2 2" xfId="25928"/>
    <cellStyle name="Note 3 2 8 2 3" xfId="25929"/>
    <cellStyle name="Note 3 2 8 3" xfId="25930"/>
    <cellStyle name="Note 3 2 8 3 2" xfId="25931"/>
    <cellStyle name="Note 3 2 8 3 2 2" xfId="25932"/>
    <cellStyle name="Note 3 2 8 3 3" xfId="25933"/>
    <cellStyle name="Note 3 2 8 4" xfId="25934"/>
    <cellStyle name="Note 3 2 8 4 2" xfId="25935"/>
    <cellStyle name="Note 3 2 8 4 2 2" xfId="25936"/>
    <cellStyle name="Note 3 2 8 4 3" xfId="25937"/>
    <cellStyle name="Note 3 2 8 5" xfId="25938"/>
    <cellStyle name="Note 3 2 8 5 2" xfId="25939"/>
    <cellStyle name="Note 3 2 8 6" xfId="25940"/>
    <cellStyle name="Note 3 2 9" xfId="25941"/>
    <cellStyle name="Note 3 2 9 2" xfId="25942"/>
    <cellStyle name="Note 3 2 9 2 2" xfId="25943"/>
    <cellStyle name="Note 3 2 9 3" xfId="25944"/>
    <cellStyle name="Note 3 3" xfId="25945"/>
    <cellStyle name="Note 3 3 10" xfId="25946"/>
    <cellStyle name="Note 3 3 10 2" xfId="25947"/>
    <cellStyle name="Note 3 3 11" xfId="25948"/>
    <cellStyle name="Note 3 3 2" xfId="25949"/>
    <cellStyle name="Note 3 3 2 10" xfId="25950"/>
    <cellStyle name="Note 3 3 2 10 2" xfId="25951"/>
    <cellStyle name="Note 3 3 2 11" xfId="25952"/>
    <cellStyle name="Note 3 3 2 2" xfId="25953"/>
    <cellStyle name="Note 3 3 2 2 10" xfId="25954"/>
    <cellStyle name="Note 3 3 2 2 2" xfId="25955"/>
    <cellStyle name="Note 3 3 2 2 2 10" xfId="25956"/>
    <cellStyle name="Note 3 3 2 2 2 2" xfId="25957"/>
    <cellStyle name="Note 3 3 2 2 2 2 2" xfId="25958"/>
    <cellStyle name="Note 3 3 2 2 2 2 2 2" xfId="25959"/>
    <cellStyle name="Note 3 3 2 2 2 2 2 2 2" xfId="25960"/>
    <cellStyle name="Note 3 3 2 2 2 2 2 2 2 2" xfId="25961"/>
    <cellStyle name="Note 3 3 2 2 2 2 2 2 3" xfId="25962"/>
    <cellStyle name="Note 3 3 2 2 2 2 2 3" xfId="25963"/>
    <cellStyle name="Note 3 3 2 2 2 2 2 3 2" xfId="25964"/>
    <cellStyle name="Note 3 3 2 2 2 2 2 3 2 2" xfId="25965"/>
    <cellStyle name="Note 3 3 2 2 2 2 2 3 3" xfId="25966"/>
    <cellStyle name="Note 3 3 2 2 2 2 2 4" xfId="25967"/>
    <cellStyle name="Note 3 3 2 2 2 2 2 4 2" xfId="25968"/>
    <cellStyle name="Note 3 3 2 2 2 2 2 4 2 2" xfId="25969"/>
    <cellStyle name="Note 3 3 2 2 2 2 2 4 3" xfId="25970"/>
    <cellStyle name="Note 3 3 2 2 2 2 2 5" xfId="25971"/>
    <cellStyle name="Note 3 3 2 2 2 2 2 5 2" xfId="25972"/>
    <cellStyle name="Note 3 3 2 2 2 2 2 5 2 2" xfId="25973"/>
    <cellStyle name="Note 3 3 2 2 2 2 2 5 3" xfId="25974"/>
    <cellStyle name="Note 3 3 2 2 2 2 2 6" xfId="25975"/>
    <cellStyle name="Note 3 3 2 2 2 2 2 6 2" xfId="25976"/>
    <cellStyle name="Note 3 3 2 2 2 2 2 7" xfId="25977"/>
    <cellStyle name="Note 3 3 2 2 2 2 3" xfId="25978"/>
    <cellStyle name="Note 3 3 2 2 2 2 3 2" xfId="25979"/>
    <cellStyle name="Note 3 3 2 2 2 2 3 2 2" xfId="25980"/>
    <cellStyle name="Note 3 3 2 2 2 2 3 2 2 2" xfId="25981"/>
    <cellStyle name="Note 3 3 2 2 2 2 3 2 3" xfId="25982"/>
    <cellStyle name="Note 3 3 2 2 2 2 3 3" xfId="25983"/>
    <cellStyle name="Note 3 3 2 2 2 2 3 3 2" xfId="25984"/>
    <cellStyle name="Note 3 3 2 2 2 2 3 3 2 2" xfId="25985"/>
    <cellStyle name="Note 3 3 2 2 2 2 3 3 3" xfId="25986"/>
    <cellStyle name="Note 3 3 2 2 2 2 3 4" xfId="25987"/>
    <cellStyle name="Note 3 3 2 2 2 2 3 4 2" xfId="25988"/>
    <cellStyle name="Note 3 3 2 2 2 2 3 4 2 2" xfId="25989"/>
    <cellStyle name="Note 3 3 2 2 2 2 3 4 3" xfId="25990"/>
    <cellStyle name="Note 3 3 2 2 2 2 3 5" xfId="25991"/>
    <cellStyle name="Note 3 3 2 2 2 2 3 5 2" xfId="25992"/>
    <cellStyle name="Note 3 3 2 2 2 2 3 6" xfId="25993"/>
    <cellStyle name="Note 3 3 2 2 2 2 4" xfId="25994"/>
    <cellStyle name="Note 3 3 2 2 2 2 4 2" xfId="25995"/>
    <cellStyle name="Note 3 3 2 2 2 2 4 2 2" xfId="25996"/>
    <cellStyle name="Note 3 3 2 2 2 2 4 2 2 2" xfId="25997"/>
    <cellStyle name="Note 3 3 2 2 2 2 4 2 3" xfId="25998"/>
    <cellStyle name="Note 3 3 2 2 2 2 4 3" xfId="25999"/>
    <cellStyle name="Note 3 3 2 2 2 2 4 3 2" xfId="26000"/>
    <cellStyle name="Note 3 3 2 2 2 2 4 3 2 2" xfId="26001"/>
    <cellStyle name="Note 3 3 2 2 2 2 4 3 3" xfId="26002"/>
    <cellStyle name="Note 3 3 2 2 2 2 4 4" xfId="26003"/>
    <cellStyle name="Note 3 3 2 2 2 2 4 4 2" xfId="26004"/>
    <cellStyle name="Note 3 3 2 2 2 2 4 4 2 2" xfId="26005"/>
    <cellStyle name="Note 3 3 2 2 2 2 4 4 3" xfId="26006"/>
    <cellStyle name="Note 3 3 2 2 2 2 4 5" xfId="26007"/>
    <cellStyle name="Note 3 3 2 2 2 2 4 5 2" xfId="26008"/>
    <cellStyle name="Note 3 3 2 2 2 2 4 6" xfId="26009"/>
    <cellStyle name="Note 3 3 2 2 2 2 5" xfId="26010"/>
    <cellStyle name="Note 3 3 2 2 2 2 5 2" xfId="26011"/>
    <cellStyle name="Note 3 3 2 2 2 2 5 2 2" xfId="26012"/>
    <cellStyle name="Note 3 3 2 2 2 2 5 2 2 2" xfId="26013"/>
    <cellStyle name="Note 3 3 2 2 2 2 5 2 3" xfId="26014"/>
    <cellStyle name="Note 3 3 2 2 2 2 5 3" xfId="26015"/>
    <cellStyle name="Note 3 3 2 2 2 2 5 3 2" xfId="26016"/>
    <cellStyle name="Note 3 3 2 2 2 2 5 3 2 2" xfId="26017"/>
    <cellStyle name="Note 3 3 2 2 2 2 5 3 3" xfId="26018"/>
    <cellStyle name="Note 3 3 2 2 2 2 5 4" xfId="26019"/>
    <cellStyle name="Note 3 3 2 2 2 2 5 4 2" xfId="26020"/>
    <cellStyle name="Note 3 3 2 2 2 2 5 4 2 2" xfId="26021"/>
    <cellStyle name="Note 3 3 2 2 2 2 5 4 3" xfId="26022"/>
    <cellStyle name="Note 3 3 2 2 2 2 5 5" xfId="26023"/>
    <cellStyle name="Note 3 3 2 2 2 2 5 5 2" xfId="26024"/>
    <cellStyle name="Note 3 3 2 2 2 2 5 6" xfId="26025"/>
    <cellStyle name="Note 3 3 2 2 2 2 6" xfId="26026"/>
    <cellStyle name="Note 3 3 2 2 2 2 6 2" xfId="26027"/>
    <cellStyle name="Note 3 3 2 2 2 2 6 2 2" xfId="26028"/>
    <cellStyle name="Note 3 3 2 2 2 2 6 2 2 2" xfId="26029"/>
    <cellStyle name="Note 3 3 2 2 2 2 6 2 3" xfId="26030"/>
    <cellStyle name="Note 3 3 2 2 2 2 6 3" xfId="26031"/>
    <cellStyle name="Note 3 3 2 2 2 2 6 3 2" xfId="26032"/>
    <cellStyle name="Note 3 3 2 2 2 2 6 3 2 2" xfId="26033"/>
    <cellStyle name="Note 3 3 2 2 2 2 6 3 3" xfId="26034"/>
    <cellStyle name="Note 3 3 2 2 2 2 6 4" xfId="26035"/>
    <cellStyle name="Note 3 3 2 2 2 2 6 4 2" xfId="26036"/>
    <cellStyle name="Note 3 3 2 2 2 2 6 4 2 2" xfId="26037"/>
    <cellStyle name="Note 3 3 2 2 2 2 6 4 3" xfId="26038"/>
    <cellStyle name="Note 3 3 2 2 2 2 6 5" xfId="26039"/>
    <cellStyle name="Note 3 3 2 2 2 2 6 5 2" xfId="26040"/>
    <cellStyle name="Note 3 3 2 2 2 2 6 6" xfId="26041"/>
    <cellStyle name="Note 3 3 2 2 2 2 7" xfId="26042"/>
    <cellStyle name="Note 3 3 2 2 2 2 7 2" xfId="26043"/>
    <cellStyle name="Note 3 3 2 2 2 2 7 2 2" xfId="26044"/>
    <cellStyle name="Note 3 3 2 2 2 2 7 3" xfId="26045"/>
    <cellStyle name="Note 3 3 2 2 2 2 8" xfId="26046"/>
    <cellStyle name="Note 3 3 2 2 2 2 8 2" xfId="26047"/>
    <cellStyle name="Note 3 3 2 2 2 2 9" xfId="26048"/>
    <cellStyle name="Note 3 3 2 2 2 3" xfId="26049"/>
    <cellStyle name="Note 3 3 2 2 2 3 2" xfId="26050"/>
    <cellStyle name="Note 3 3 2 2 2 3 2 2" xfId="26051"/>
    <cellStyle name="Note 3 3 2 2 2 3 2 2 2" xfId="26052"/>
    <cellStyle name="Note 3 3 2 2 2 3 2 3" xfId="26053"/>
    <cellStyle name="Note 3 3 2 2 2 3 3" xfId="26054"/>
    <cellStyle name="Note 3 3 2 2 2 3 3 2" xfId="26055"/>
    <cellStyle name="Note 3 3 2 2 2 3 3 2 2" xfId="26056"/>
    <cellStyle name="Note 3 3 2 2 2 3 3 3" xfId="26057"/>
    <cellStyle name="Note 3 3 2 2 2 3 4" xfId="26058"/>
    <cellStyle name="Note 3 3 2 2 2 3 4 2" xfId="26059"/>
    <cellStyle name="Note 3 3 2 2 2 3 4 2 2" xfId="26060"/>
    <cellStyle name="Note 3 3 2 2 2 3 4 3" xfId="26061"/>
    <cellStyle name="Note 3 3 2 2 2 3 5" xfId="26062"/>
    <cellStyle name="Note 3 3 2 2 2 3 5 2" xfId="26063"/>
    <cellStyle name="Note 3 3 2 2 2 3 5 2 2" xfId="26064"/>
    <cellStyle name="Note 3 3 2 2 2 3 5 3" xfId="26065"/>
    <cellStyle name="Note 3 3 2 2 2 3 6" xfId="26066"/>
    <cellStyle name="Note 3 3 2 2 2 3 6 2" xfId="26067"/>
    <cellStyle name="Note 3 3 2 2 2 3 7" xfId="26068"/>
    <cellStyle name="Note 3 3 2 2 2 4" xfId="26069"/>
    <cellStyle name="Note 3 3 2 2 2 4 2" xfId="26070"/>
    <cellStyle name="Note 3 3 2 2 2 4 2 2" xfId="26071"/>
    <cellStyle name="Note 3 3 2 2 2 4 2 2 2" xfId="26072"/>
    <cellStyle name="Note 3 3 2 2 2 4 2 3" xfId="26073"/>
    <cellStyle name="Note 3 3 2 2 2 4 3" xfId="26074"/>
    <cellStyle name="Note 3 3 2 2 2 4 3 2" xfId="26075"/>
    <cellStyle name="Note 3 3 2 2 2 4 3 2 2" xfId="26076"/>
    <cellStyle name="Note 3 3 2 2 2 4 3 3" xfId="26077"/>
    <cellStyle name="Note 3 3 2 2 2 4 4" xfId="26078"/>
    <cellStyle name="Note 3 3 2 2 2 4 4 2" xfId="26079"/>
    <cellStyle name="Note 3 3 2 2 2 4 4 2 2" xfId="26080"/>
    <cellStyle name="Note 3 3 2 2 2 4 4 3" xfId="26081"/>
    <cellStyle name="Note 3 3 2 2 2 4 5" xfId="26082"/>
    <cellStyle name="Note 3 3 2 2 2 4 5 2" xfId="26083"/>
    <cellStyle name="Note 3 3 2 2 2 4 6" xfId="26084"/>
    <cellStyle name="Note 3 3 2 2 2 5" xfId="26085"/>
    <cellStyle name="Note 3 3 2 2 2 5 2" xfId="26086"/>
    <cellStyle name="Note 3 3 2 2 2 5 2 2" xfId="26087"/>
    <cellStyle name="Note 3 3 2 2 2 5 2 2 2" xfId="26088"/>
    <cellStyle name="Note 3 3 2 2 2 5 2 3" xfId="26089"/>
    <cellStyle name="Note 3 3 2 2 2 5 3" xfId="26090"/>
    <cellStyle name="Note 3 3 2 2 2 5 3 2" xfId="26091"/>
    <cellStyle name="Note 3 3 2 2 2 5 3 2 2" xfId="26092"/>
    <cellStyle name="Note 3 3 2 2 2 5 3 3" xfId="26093"/>
    <cellStyle name="Note 3 3 2 2 2 5 4" xfId="26094"/>
    <cellStyle name="Note 3 3 2 2 2 5 4 2" xfId="26095"/>
    <cellStyle name="Note 3 3 2 2 2 5 4 2 2" xfId="26096"/>
    <cellStyle name="Note 3 3 2 2 2 5 4 3" xfId="26097"/>
    <cellStyle name="Note 3 3 2 2 2 5 5" xfId="26098"/>
    <cellStyle name="Note 3 3 2 2 2 5 5 2" xfId="26099"/>
    <cellStyle name="Note 3 3 2 2 2 5 6" xfId="26100"/>
    <cellStyle name="Note 3 3 2 2 2 6" xfId="26101"/>
    <cellStyle name="Note 3 3 2 2 2 6 2" xfId="26102"/>
    <cellStyle name="Note 3 3 2 2 2 6 2 2" xfId="26103"/>
    <cellStyle name="Note 3 3 2 2 2 6 2 2 2" xfId="26104"/>
    <cellStyle name="Note 3 3 2 2 2 6 2 3" xfId="26105"/>
    <cellStyle name="Note 3 3 2 2 2 6 3" xfId="26106"/>
    <cellStyle name="Note 3 3 2 2 2 6 3 2" xfId="26107"/>
    <cellStyle name="Note 3 3 2 2 2 6 3 2 2" xfId="26108"/>
    <cellStyle name="Note 3 3 2 2 2 6 3 3" xfId="26109"/>
    <cellStyle name="Note 3 3 2 2 2 6 4" xfId="26110"/>
    <cellStyle name="Note 3 3 2 2 2 6 4 2" xfId="26111"/>
    <cellStyle name="Note 3 3 2 2 2 6 4 2 2" xfId="26112"/>
    <cellStyle name="Note 3 3 2 2 2 6 4 3" xfId="26113"/>
    <cellStyle name="Note 3 3 2 2 2 6 5" xfId="26114"/>
    <cellStyle name="Note 3 3 2 2 2 6 5 2" xfId="26115"/>
    <cellStyle name="Note 3 3 2 2 2 6 6" xfId="26116"/>
    <cellStyle name="Note 3 3 2 2 2 7" xfId="26117"/>
    <cellStyle name="Note 3 3 2 2 2 7 2" xfId="26118"/>
    <cellStyle name="Note 3 3 2 2 2 7 2 2" xfId="26119"/>
    <cellStyle name="Note 3 3 2 2 2 7 2 2 2" xfId="26120"/>
    <cellStyle name="Note 3 3 2 2 2 7 2 3" xfId="26121"/>
    <cellStyle name="Note 3 3 2 2 2 7 3" xfId="26122"/>
    <cellStyle name="Note 3 3 2 2 2 7 3 2" xfId="26123"/>
    <cellStyle name="Note 3 3 2 2 2 7 3 2 2" xfId="26124"/>
    <cellStyle name="Note 3 3 2 2 2 7 3 3" xfId="26125"/>
    <cellStyle name="Note 3 3 2 2 2 7 4" xfId="26126"/>
    <cellStyle name="Note 3 3 2 2 2 7 4 2" xfId="26127"/>
    <cellStyle name="Note 3 3 2 2 2 7 4 2 2" xfId="26128"/>
    <cellStyle name="Note 3 3 2 2 2 7 4 3" xfId="26129"/>
    <cellStyle name="Note 3 3 2 2 2 7 5" xfId="26130"/>
    <cellStyle name="Note 3 3 2 2 2 7 5 2" xfId="26131"/>
    <cellStyle name="Note 3 3 2 2 2 7 6" xfId="26132"/>
    <cellStyle name="Note 3 3 2 2 2 8" xfId="26133"/>
    <cellStyle name="Note 3 3 2 2 2 8 2" xfId="26134"/>
    <cellStyle name="Note 3 3 2 2 2 8 2 2" xfId="26135"/>
    <cellStyle name="Note 3 3 2 2 2 8 3" xfId="26136"/>
    <cellStyle name="Note 3 3 2 2 2 9" xfId="26137"/>
    <cellStyle name="Note 3 3 2 2 2 9 2" xfId="26138"/>
    <cellStyle name="Note 3 3 2 2 3" xfId="26139"/>
    <cellStyle name="Note 3 3 2 2 3 2" xfId="26140"/>
    <cellStyle name="Note 3 3 2 2 3 2 2" xfId="26141"/>
    <cellStyle name="Note 3 3 2 2 3 2 2 2" xfId="26142"/>
    <cellStyle name="Note 3 3 2 2 3 2 3" xfId="26143"/>
    <cellStyle name="Note 3 3 2 2 3 3" xfId="26144"/>
    <cellStyle name="Note 3 3 2 2 3 3 2" xfId="26145"/>
    <cellStyle name="Note 3 3 2 2 3 3 2 2" xfId="26146"/>
    <cellStyle name="Note 3 3 2 2 3 3 3" xfId="26147"/>
    <cellStyle name="Note 3 3 2 2 3 4" xfId="26148"/>
    <cellStyle name="Note 3 3 2 2 3 4 2" xfId="26149"/>
    <cellStyle name="Note 3 3 2 2 3 4 2 2" xfId="26150"/>
    <cellStyle name="Note 3 3 2 2 3 4 3" xfId="26151"/>
    <cellStyle name="Note 3 3 2 2 3 5" xfId="26152"/>
    <cellStyle name="Note 3 3 2 2 3 5 2" xfId="26153"/>
    <cellStyle name="Note 3 3 2 2 3 5 2 2" xfId="26154"/>
    <cellStyle name="Note 3 3 2 2 3 5 3" xfId="26155"/>
    <cellStyle name="Note 3 3 2 2 3 6" xfId="26156"/>
    <cellStyle name="Note 3 3 2 2 3 6 2" xfId="26157"/>
    <cellStyle name="Note 3 3 2 2 3 7" xfId="26158"/>
    <cellStyle name="Note 3 3 2 2 4" xfId="26159"/>
    <cellStyle name="Note 3 3 2 2 4 2" xfId="26160"/>
    <cellStyle name="Note 3 3 2 2 4 2 2" xfId="26161"/>
    <cellStyle name="Note 3 3 2 2 4 2 2 2" xfId="26162"/>
    <cellStyle name="Note 3 3 2 2 4 2 3" xfId="26163"/>
    <cellStyle name="Note 3 3 2 2 4 3" xfId="26164"/>
    <cellStyle name="Note 3 3 2 2 4 3 2" xfId="26165"/>
    <cellStyle name="Note 3 3 2 2 4 3 2 2" xfId="26166"/>
    <cellStyle name="Note 3 3 2 2 4 3 3" xfId="26167"/>
    <cellStyle name="Note 3 3 2 2 4 4" xfId="26168"/>
    <cellStyle name="Note 3 3 2 2 4 4 2" xfId="26169"/>
    <cellStyle name="Note 3 3 2 2 4 4 2 2" xfId="26170"/>
    <cellStyle name="Note 3 3 2 2 4 4 3" xfId="26171"/>
    <cellStyle name="Note 3 3 2 2 4 5" xfId="26172"/>
    <cellStyle name="Note 3 3 2 2 4 5 2" xfId="26173"/>
    <cellStyle name="Note 3 3 2 2 4 6" xfId="26174"/>
    <cellStyle name="Note 3 3 2 2 5" xfId="26175"/>
    <cellStyle name="Note 3 3 2 2 5 2" xfId="26176"/>
    <cellStyle name="Note 3 3 2 2 5 2 2" xfId="26177"/>
    <cellStyle name="Note 3 3 2 2 5 2 2 2" xfId="26178"/>
    <cellStyle name="Note 3 3 2 2 5 2 3" xfId="26179"/>
    <cellStyle name="Note 3 3 2 2 5 3" xfId="26180"/>
    <cellStyle name="Note 3 3 2 2 5 3 2" xfId="26181"/>
    <cellStyle name="Note 3 3 2 2 5 3 2 2" xfId="26182"/>
    <cellStyle name="Note 3 3 2 2 5 3 3" xfId="26183"/>
    <cellStyle name="Note 3 3 2 2 5 4" xfId="26184"/>
    <cellStyle name="Note 3 3 2 2 5 4 2" xfId="26185"/>
    <cellStyle name="Note 3 3 2 2 5 4 2 2" xfId="26186"/>
    <cellStyle name="Note 3 3 2 2 5 4 3" xfId="26187"/>
    <cellStyle name="Note 3 3 2 2 5 5" xfId="26188"/>
    <cellStyle name="Note 3 3 2 2 5 5 2" xfId="26189"/>
    <cellStyle name="Note 3 3 2 2 5 6" xfId="26190"/>
    <cellStyle name="Note 3 3 2 2 6" xfId="26191"/>
    <cellStyle name="Note 3 3 2 2 6 2" xfId="26192"/>
    <cellStyle name="Note 3 3 2 2 6 2 2" xfId="26193"/>
    <cellStyle name="Note 3 3 2 2 6 2 2 2" xfId="26194"/>
    <cellStyle name="Note 3 3 2 2 6 2 3" xfId="26195"/>
    <cellStyle name="Note 3 3 2 2 6 3" xfId="26196"/>
    <cellStyle name="Note 3 3 2 2 6 3 2" xfId="26197"/>
    <cellStyle name="Note 3 3 2 2 6 3 2 2" xfId="26198"/>
    <cellStyle name="Note 3 3 2 2 6 3 3" xfId="26199"/>
    <cellStyle name="Note 3 3 2 2 6 4" xfId="26200"/>
    <cellStyle name="Note 3 3 2 2 6 4 2" xfId="26201"/>
    <cellStyle name="Note 3 3 2 2 6 4 2 2" xfId="26202"/>
    <cellStyle name="Note 3 3 2 2 6 4 3" xfId="26203"/>
    <cellStyle name="Note 3 3 2 2 6 5" xfId="26204"/>
    <cellStyle name="Note 3 3 2 2 6 5 2" xfId="26205"/>
    <cellStyle name="Note 3 3 2 2 6 6" xfId="26206"/>
    <cellStyle name="Note 3 3 2 2 7" xfId="26207"/>
    <cellStyle name="Note 3 3 2 2 7 2" xfId="26208"/>
    <cellStyle name="Note 3 3 2 2 7 2 2" xfId="26209"/>
    <cellStyle name="Note 3 3 2 2 7 2 2 2" xfId="26210"/>
    <cellStyle name="Note 3 3 2 2 7 2 3" xfId="26211"/>
    <cellStyle name="Note 3 3 2 2 7 3" xfId="26212"/>
    <cellStyle name="Note 3 3 2 2 7 3 2" xfId="26213"/>
    <cellStyle name="Note 3 3 2 2 7 3 2 2" xfId="26214"/>
    <cellStyle name="Note 3 3 2 2 7 3 3" xfId="26215"/>
    <cellStyle name="Note 3 3 2 2 7 4" xfId="26216"/>
    <cellStyle name="Note 3 3 2 2 7 4 2" xfId="26217"/>
    <cellStyle name="Note 3 3 2 2 7 4 2 2" xfId="26218"/>
    <cellStyle name="Note 3 3 2 2 7 4 3" xfId="26219"/>
    <cellStyle name="Note 3 3 2 2 7 5" xfId="26220"/>
    <cellStyle name="Note 3 3 2 2 7 5 2" xfId="26221"/>
    <cellStyle name="Note 3 3 2 2 7 6" xfId="26222"/>
    <cellStyle name="Note 3 3 2 2 8" xfId="26223"/>
    <cellStyle name="Note 3 3 2 2 8 2" xfId="26224"/>
    <cellStyle name="Note 3 3 2 2 8 2 2" xfId="26225"/>
    <cellStyle name="Note 3 3 2 2 8 3" xfId="26226"/>
    <cellStyle name="Note 3 3 2 2 9" xfId="26227"/>
    <cellStyle name="Note 3 3 2 2 9 2" xfId="26228"/>
    <cellStyle name="Note 3 3 2 3" xfId="26229"/>
    <cellStyle name="Note 3 3 2 3 10" xfId="26230"/>
    <cellStyle name="Note 3 3 2 3 2" xfId="26231"/>
    <cellStyle name="Note 3 3 2 3 2 10" xfId="26232"/>
    <cellStyle name="Note 3 3 2 3 2 2" xfId="26233"/>
    <cellStyle name="Note 3 3 2 3 2 2 2" xfId="26234"/>
    <cellStyle name="Note 3 3 2 3 2 2 2 2" xfId="26235"/>
    <cellStyle name="Note 3 3 2 3 2 2 2 2 2" xfId="26236"/>
    <cellStyle name="Note 3 3 2 3 2 2 2 2 2 2" xfId="26237"/>
    <cellStyle name="Note 3 3 2 3 2 2 2 2 3" xfId="26238"/>
    <cellStyle name="Note 3 3 2 3 2 2 2 3" xfId="26239"/>
    <cellStyle name="Note 3 3 2 3 2 2 2 3 2" xfId="26240"/>
    <cellStyle name="Note 3 3 2 3 2 2 2 3 2 2" xfId="26241"/>
    <cellStyle name="Note 3 3 2 3 2 2 2 3 3" xfId="26242"/>
    <cellStyle name="Note 3 3 2 3 2 2 2 4" xfId="26243"/>
    <cellStyle name="Note 3 3 2 3 2 2 2 4 2" xfId="26244"/>
    <cellStyle name="Note 3 3 2 3 2 2 2 4 2 2" xfId="26245"/>
    <cellStyle name="Note 3 3 2 3 2 2 2 4 3" xfId="26246"/>
    <cellStyle name="Note 3 3 2 3 2 2 2 5" xfId="26247"/>
    <cellStyle name="Note 3 3 2 3 2 2 2 5 2" xfId="26248"/>
    <cellStyle name="Note 3 3 2 3 2 2 2 5 2 2" xfId="26249"/>
    <cellStyle name="Note 3 3 2 3 2 2 2 5 3" xfId="26250"/>
    <cellStyle name="Note 3 3 2 3 2 2 2 6" xfId="26251"/>
    <cellStyle name="Note 3 3 2 3 2 2 2 6 2" xfId="26252"/>
    <cellStyle name="Note 3 3 2 3 2 2 2 7" xfId="26253"/>
    <cellStyle name="Note 3 3 2 3 2 2 3" xfId="26254"/>
    <cellStyle name="Note 3 3 2 3 2 2 3 2" xfId="26255"/>
    <cellStyle name="Note 3 3 2 3 2 2 3 2 2" xfId="26256"/>
    <cellStyle name="Note 3 3 2 3 2 2 3 2 2 2" xfId="26257"/>
    <cellStyle name="Note 3 3 2 3 2 2 3 2 3" xfId="26258"/>
    <cellStyle name="Note 3 3 2 3 2 2 3 3" xfId="26259"/>
    <cellStyle name="Note 3 3 2 3 2 2 3 3 2" xfId="26260"/>
    <cellStyle name="Note 3 3 2 3 2 2 3 3 2 2" xfId="26261"/>
    <cellStyle name="Note 3 3 2 3 2 2 3 3 3" xfId="26262"/>
    <cellStyle name="Note 3 3 2 3 2 2 3 4" xfId="26263"/>
    <cellStyle name="Note 3 3 2 3 2 2 3 4 2" xfId="26264"/>
    <cellStyle name="Note 3 3 2 3 2 2 3 4 2 2" xfId="26265"/>
    <cellStyle name="Note 3 3 2 3 2 2 3 4 3" xfId="26266"/>
    <cellStyle name="Note 3 3 2 3 2 2 3 5" xfId="26267"/>
    <cellStyle name="Note 3 3 2 3 2 2 3 5 2" xfId="26268"/>
    <cellStyle name="Note 3 3 2 3 2 2 3 6" xfId="26269"/>
    <cellStyle name="Note 3 3 2 3 2 2 4" xfId="26270"/>
    <cellStyle name="Note 3 3 2 3 2 2 4 2" xfId="26271"/>
    <cellStyle name="Note 3 3 2 3 2 2 4 2 2" xfId="26272"/>
    <cellStyle name="Note 3 3 2 3 2 2 4 2 2 2" xfId="26273"/>
    <cellStyle name="Note 3 3 2 3 2 2 4 2 3" xfId="26274"/>
    <cellStyle name="Note 3 3 2 3 2 2 4 3" xfId="26275"/>
    <cellStyle name="Note 3 3 2 3 2 2 4 3 2" xfId="26276"/>
    <cellStyle name="Note 3 3 2 3 2 2 4 3 2 2" xfId="26277"/>
    <cellStyle name="Note 3 3 2 3 2 2 4 3 3" xfId="26278"/>
    <cellStyle name="Note 3 3 2 3 2 2 4 4" xfId="26279"/>
    <cellStyle name="Note 3 3 2 3 2 2 4 4 2" xfId="26280"/>
    <cellStyle name="Note 3 3 2 3 2 2 4 4 2 2" xfId="26281"/>
    <cellStyle name="Note 3 3 2 3 2 2 4 4 3" xfId="26282"/>
    <cellStyle name="Note 3 3 2 3 2 2 4 5" xfId="26283"/>
    <cellStyle name="Note 3 3 2 3 2 2 4 5 2" xfId="26284"/>
    <cellStyle name="Note 3 3 2 3 2 2 4 6" xfId="26285"/>
    <cellStyle name="Note 3 3 2 3 2 2 5" xfId="26286"/>
    <cellStyle name="Note 3 3 2 3 2 2 5 2" xfId="26287"/>
    <cellStyle name="Note 3 3 2 3 2 2 5 2 2" xfId="26288"/>
    <cellStyle name="Note 3 3 2 3 2 2 5 2 2 2" xfId="26289"/>
    <cellStyle name="Note 3 3 2 3 2 2 5 2 3" xfId="26290"/>
    <cellStyle name="Note 3 3 2 3 2 2 5 3" xfId="26291"/>
    <cellStyle name="Note 3 3 2 3 2 2 5 3 2" xfId="26292"/>
    <cellStyle name="Note 3 3 2 3 2 2 5 3 2 2" xfId="26293"/>
    <cellStyle name="Note 3 3 2 3 2 2 5 3 3" xfId="26294"/>
    <cellStyle name="Note 3 3 2 3 2 2 5 4" xfId="26295"/>
    <cellStyle name="Note 3 3 2 3 2 2 5 4 2" xfId="26296"/>
    <cellStyle name="Note 3 3 2 3 2 2 5 4 2 2" xfId="26297"/>
    <cellStyle name="Note 3 3 2 3 2 2 5 4 3" xfId="26298"/>
    <cellStyle name="Note 3 3 2 3 2 2 5 5" xfId="26299"/>
    <cellStyle name="Note 3 3 2 3 2 2 5 5 2" xfId="26300"/>
    <cellStyle name="Note 3 3 2 3 2 2 5 6" xfId="26301"/>
    <cellStyle name="Note 3 3 2 3 2 2 6" xfId="26302"/>
    <cellStyle name="Note 3 3 2 3 2 2 6 2" xfId="26303"/>
    <cellStyle name="Note 3 3 2 3 2 2 6 2 2" xfId="26304"/>
    <cellStyle name="Note 3 3 2 3 2 2 6 2 2 2" xfId="26305"/>
    <cellStyle name="Note 3 3 2 3 2 2 6 2 3" xfId="26306"/>
    <cellStyle name="Note 3 3 2 3 2 2 6 3" xfId="26307"/>
    <cellStyle name="Note 3 3 2 3 2 2 6 3 2" xfId="26308"/>
    <cellStyle name="Note 3 3 2 3 2 2 6 3 2 2" xfId="26309"/>
    <cellStyle name="Note 3 3 2 3 2 2 6 3 3" xfId="26310"/>
    <cellStyle name="Note 3 3 2 3 2 2 6 4" xfId="26311"/>
    <cellStyle name="Note 3 3 2 3 2 2 6 4 2" xfId="26312"/>
    <cellStyle name="Note 3 3 2 3 2 2 6 4 2 2" xfId="26313"/>
    <cellStyle name="Note 3 3 2 3 2 2 6 4 3" xfId="26314"/>
    <cellStyle name="Note 3 3 2 3 2 2 6 5" xfId="26315"/>
    <cellStyle name="Note 3 3 2 3 2 2 6 5 2" xfId="26316"/>
    <cellStyle name="Note 3 3 2 3 2 2 6 6" xfId="26317"/>
    <cellStyle name="Note 3 3 2 3 2 2 7" xfId="26318"/>
    <cellStyle name="Note 3 3 2 3 2 2 7 2" xfId="26319"/>
    <cellStyle name="Note 3 3 2 3 2 2 7 2 2" xfId="26320"/>
    <cellStyle name="Note 3 3 2 3 2 2 7 3" xfId="26321"/>
    <cellStyle name="Note 3 3 2 3 2 2 8" xfId="26322"/>
    <cellStyle name="Note 3 3 2 3 2 2 8 2" xfId="26323"/>
    <cellStyle name="Note 3 3 2 3 2 2 9" xfId="26324"/>
    <cellStyle name="Note 3 3 2 3 2 3" xfId="26325"/>
    <cellStyle name="Note 3 3 2 3 2 3 2" xfId="26326"/>
    <cellStyle name="Note 3 3 2 3 2 3 2 2" xfId="26327"/>
    <cellStyle name="Note 3 3 2 3 2 3 2 2 2" xfId="26328"/>
    <cellStyle name="Note 3 3 2 3 2 3 2 3" xfId="26329"/>
    <cellStyle name="Note 3 3 2 3 2 3 3" xfId="26330"/>
    <cellStyle name="Note 3 3 2 3 2 3 3 2" xfId="26331"/>
    <cellStyle name="Note 3 3 2 3 2 3 3 2 2" xfId="26332"/>
    <cellStyle name="Note 3 3 2 3 2 3 3 3" xfId="26333"/>
    <cellStyle name="Note 3 3 2 3 2 3 4" xfId="26334"/>
    <cellStyle name="Note 3 3 2 3 2 3 4 2" xfId="26335"/>
    <cellStyle name="Note 3 3 2 3 2 3 4 2 2" xfId="26336"/>
    <cellStyle name="Note 3 3 2 3 2 3 4 3" xfId="26337"/>
    <cellStyle name="Note 3 3 2 3 2 3 5" xfId="26338"/>
    <cellStyle name="Note 3 3 2 3 2 3 5 2" xfId="26339"/>
    <cellStyle name="Note 3 3 2 3 2 3 5 2 2" xfId="26340"/>
    <cellStyle name="Note 3 3 2 3 2 3 5 3" xfId="26341"/>
    <cellStyle name="Note 3 3 2 3 2 3 6" xfId="26342"/>
    <cellStyle name="Note 3 3 2 3 2 3 6 2" xfId="26343"/>
    <cellStyle name="Note 3 3 2 3 2 3 7" xfId="26344"/>
    <cellStyle name="Note 3 3 2 3 2 4" xfId="26345"/>
    <cellStyle name="Note 3 3 2 3 2 4 2" xfId="26346"/>
    <cellStyle name="Note 3 3 2 3 2 4 2 2" xfId="26347"/>
    <cellStyle name="Note 3 3 2 3 2 4 2 2 2" xfId="26348"/>
    <cellStyle name="Note 3 3 2 3 2 4 2 3" xfId="26349"/>
    <cellStyle name="Note 3 3 2 3 2 4 3" xfId="26350"/>
    <cellStyle name="Note 3 3 2 3 2 4 3 2" xfId="26351"/>
    <cellStyle name="Note 3 3 2 3 2 4 3 2 2" xfId="26352"/>
    <cellStyle name="Note 3 3 2 3 2 4 3 3" xfId="26353"/>
    <cellStyle name="Note 3 3 2 3 2 4 4" xfId="26354"/>
    <cellStyle name="Note 3 3 2 3 2 4 4 2" xfId="26355"/>
    <cellStyle name="Note 3 3 2 3 2 4 4 2 2" xfId="26356"/>
    <cellStyle name="Note 3 3 2 3 2 4 4 3" xfId="26357"/>
    <cellStyle name="Note 3 3 2 3 2 4 5" xfId="26358"/>
    <cellStyle name="Note 3 3 2 3 2 4 5 2" xfId="26359"/>
    <cellStyle name="Note 3 3 2 3 2 4 6" xfId="26360"/>
    <cellStyle name="Note 3 3 2 3 2 5" xfId="26361"/>
    <cellStyle name="Note 3 3 2 3 2 5 2" xfId="26362"/>
    <cellStyle name="Note 3 3 2 3 2 5 2 2" xfId="26363"/>
    <cellStyle name="Note 3 3 2 3 2 5 2 2 2" xfId="26364"/>
    <cellStyle name="Note 3 3 2 3 2 5 2 3" xfId="26365"/>
    <cellStyle name="Note 3 3 2 3 2 5 3" xfId="26366"/>
    <cellStyle name="Note 3 3 2 3 2 5 3 2" xfId="26367"/>
    <cellStyle name="Note 3 3 2 3 2 5 3 2 2" xfId="26368"/>
    <cellStyle name="Note 3 3 2 3 2 5 3 3" xfId="26369"/>
    <cellStyle name="Note 3 3 2 3 2 5 4" xfId="26370"/>
    <cellStyle name="Note 3 3 2 3 2 5 4 2" xfId="26371"/>
    <cellStyle name="Note 3 3 2 3 2 5 4 2 2" xfId="26372"/>
    <cellStyle name="Note 3 3 2 3 2 5 4 3" xfId="26373"/>
    <cellStyle name="Note 3 3 2 3 2 5 5" xfId="26374"/>
    <cellStyle name="Note 3 3 2 3 2 5 5 2" xfId="26375"/>
    <cellStyle name="Note 3 3 2 3 2 5 6" xfId="26376"/>
    <cellStyle name="Note 3 3 2 3 2 6" xfId="26377"/>
    <cellStyle name="Note 3 3 2 3 2 6 2" xfId="26378"/>
    <cellStyle name="Note 3 3 2 3 2 6 2 2" xfId="26379"/>
    <cellStyle name="Note 3 3 2 3 2 6 2 2 2" xfId="26380"/>
    <cellStyle name="Note 3 3 2 3 2 6 2 3" xfId="26381"/>
    <cellStyle name="Note 3 3 2 3 2 6 3" xfId="26382"/>
    <cellStyle name="Note 3 3 2 3 2 6 3 2" xfId="26383"/>
    <cellStyle name="Note 3 3 2 3 2 6 3 2 2" xfId="26384"/>
    <cellStyle name="Note 3 3 2 3 2 6 3 3" xfId="26385"/>
    <cellStyle name="Note 3 3 2 3 2 6 4" xfId="26386"/>
    <cellStyle name="Note 3 3 2 3 2 6 4 2" xfId="26387"/>
    <cellStyle name="Note 3 3 2 3 2 6 4 2 2" xfId="26388"/>
    <cellStyle name="Note 3 3 2 3 2 6 4 3" xfId="26389"/>
    <cellStyle name="Note 3 3 2 3 2 6 5" xfId="26390"/>
    <cellStyle name="Note 3 3 2 3 2 6 5 2" xfId="26391"/>
    <cellStyle name="Note 3 3 2 3 2 6 6" xfId="26392"/>
    <cellStyle name="Note 3 3 2 3 2 7" xfId="26393"/>
    <cellStyle name="Note 3 3 2 3 2 7 2" xfId="26394"/>
    <cellStyle name="Note 3 3 2 3 2 7 2 2" xfId="26395"/>
    <cellStyle name="Note 3 3 2 3 2 7 2 2 2" xfId="26396"/>
    <cellStyle name="Note 3 3 2 3 2 7 2 3" xfId="26397"/>
    <cellStyle name="Note 3 3 2 3 2 7 3" xfId="26398"/>
    <cellStyle name="Note 3 3 2 3 2 7 3 2" xfId="26399"/>
    <cellStyle name="Note 3 3 2 3 2 7 3 2 2" xfId="26400"/>
    <cellStyle name="Note 3 3 2 3 2 7 3 3" xfId="26401"/>
    <cellStyle name="Note 3 3 2 3 2 7 4" xfId="26402"/>
    <cellStyle name="Note 3 3 2 3 2 7 4 2" xfId="26403"/>
    <cellStyle name="Note 3 3 2 3 2 7 4 2 2" xfId="26404"/>
    <cellStyle name="Note 3 3 2 3 2 7 4 3" xfId="26405"/>
    <cellStyle name="Note 3 3 2 3 2 7 5" xfId="26406"/>
    <cellStyle name="Note 3 3 2 3 2 7 5 2" xfId="26407"/>
    <cellStyle name="Note 3 3 2 3 2 7 6" xfId="26408"/>
    <cellStyle name="Note 3 3 2 3 2 8" xfId="26409"/>
    <cellStyle name="Note 3 3 2 3 2 8 2" xfId="26410"/>
    <cellStyle name="Note 3 3 2 3 2 8 2 2" xfId="26411"/>
    <cellStyle name="Note 3 3 2 3 2 8 3" xfId="26412"/>
    <cellStyle name="Note 3 3 2 3 2 9" xfId="26413"/>
    <cellStyle name="Note 3 3 2 3 2 9 2" xfId="26414"/>
    <cellStyle name="Note 3 3 2 3 3" xfId="26415"/>
    <cellStyle name="Note 3 3 2 3 3 2" xfId="26416"/>
    <cellStyle name="Note 3 3 2 3 3 2 2" xfId="26417"/>
    <cellStyle name="Note 3 3 2 3 3 2 2 2" xfId="26418"/>
    <cellStyle name="Note 3 3 2 3 3 2 3" xfId="26419"/>
    <cellStyle name="Note 3 3 2 3 3 3" xfId="26420"/>
    <cellStyle name="Note 3 3 2 3 3 3 2" xfId="26421"/>
    <cellStyle name="Note 3 3 2 3 3 3 2 2" xfId="26422"/>
    <cellStyle name="Note 3 3 2 3 3 3 3" xfId="26423"/>
    <cellStyle name="Note 3 3 2 3 3 4" xfId="26424"/>
    <cellStyle name="Note 3 3 2 3 3 4 2" xfId="26425"/>
    <cellStyle name="Note 3 3 2 3 3 4 2 2" xfId="26426"/>
    <cellStyle name="Note 3 3 2 3 3 4 3" xfId="26427"/>
    <cellStyle name="Note 3 3 2 3 3 5" xfId="26428"/>
    <cellStyle name="Note 3 3 2 3 3 5 2" xfId="26429"/>
    <cellStyle name="Note 3 3 2 3 3 5 2 2" xfId="26430"/>
    <cellStyle name="Note 3 3 2 3 3 5 3" xfId="26431"/>
    <cellStyle name="Note 3 3 2 3 3 6" xfId="26432"/>
    <cellStyle name="Note 3 3 2 3 3 6 2" xfId="26433"/>
    <cellStyle name="Note 3 3 2 3 3 7" xfId="26434"/>
    <cellStyle name="Note 3 3 2 3 4" xfId="26435"/>
    <cellStyle name="Note 3 3 2 3 4 2" xfId="26436"/>
    <cellStyle name="Note 3 3 2 3 4 2 2" xfId="26437"/>
    <cellStyle name="Note 3 3 2 3 4 2 2 2" xfId="26438"/>
    <cellStyle name="Note 3 3 2 3 4 2 3" xfId="26439"/>
    <cellStyle name="Note 3 3 2 3 4 3" xfId="26440"/>
    <cellStyle name="Note 3 3 2 3 4 3 2" xfId="26441"/>
    <cellStyle name="Note 3 3 2 3 4 3 2 2" xfId="26442"/>
    <cellStyle name="Note 3 3 2 3 4 3 3" xfId="26443"/>
    <cellStyle name="Note 3 3 2 3 4 4" xfId="26444"/>
    <cellStyle name="Note 3 3 2 3 4 4 2" xfId="26445"/>
    <cellStyle name="Note 3 3 2 3 4 4 2 2" xfId="26446"/>
    <cellStyle name="Note 3 3 2 3 4 4 3" xfId="26447"/>
    <cellStyle name="Note 3 3 2 3 4 5" xfId="26448"/>
    <cellStyle name="Note 3 3 2 3 4 5 2" xfId="26449"/>
    <cellStyle name="Note 3 3 2 3 4 6" xfId="26450"/>
    <cellStyle name="Note 3 3 2 3 5" xfId="26451"/>
    <cellStyle name="Note 3 3 2 3 5 2" xfId="26452"/>
    <cellStyle name="Note 3 3 2 3 5 2 2" xfId="26453"/>
    <cellStyle name="Note 3 3 2 3 5 2 2 2" xfId="26454"/>
    <cellStyle name="Note 3 3 2 3 5 2 3" xfId="26455"/>
    <cellStyle name="Note 3 3 2 3 5 3" xfId="26456"/>
    <cellStyle name="Note 3 3 2 3 5 3 2" xfId="26457"/>
    <cellStyle name="Note 3 3 2 3 5 3 2 2" xfId="26458"/>
    <cellStyle name="Note 3 3 2 3 5 3 3" xfId="26459"/>
    <cellStyle name="Note 3 3 2 3 5 4" xfId="26460"/>
    <cellStyle name="Note 3 3 2 3 5 4 2" xfId="26461"/>
    <cellStyle name="Note 3 3 2 3 5 4 2 2" xfId="26462"/>
    <cellStyle name="Note 3 3 2 3 5 4 3" xfId="26463"/>
    <cellStyle name="Note 3 3 2 3 5 5" xfId="26464"/>
    <cellStyle name="Note 3 3 2 3 5 5 2" xfId="26465"/>
    <cellStyle name="Note 3 3 2 3 5 6" xfId="26466"/>
    <cellStyle name="Note 3 3 2 3 6" xfId="26467"/>
    <cellStyle name="Note 3 3 2 3 6 2" xfId="26468"/>
    <cellStyle name="Note 3 3 2 3 6 2 2" xfId="26469"/>
    <cellStyle name="Note 3 3 2 3 6 2 2 2" xfId="26470"/>
    <cellStyle name="Note 3 3 2 3 6 2 3" xfId="26471"/>
    <cellStyle name="Note 3 3 2 3 6 3" xfId="26472"/>
    <cellStyle name="Note 3 3 2 3 6 3 2" xfId="26473"/>
    <cellStyle name="Note 3 3 2 3 6 3 2 2" xfId="26474"/>
    <cellStyle name="Note 3 3 2 3 6 3 3" xfId="26475"/>
    <cellStyle name="Note 3 3 2 3 6 4" xfId="26476"/>
    <cellStyle name="Note 3 3 2 3 6 4 2" xfId="26477"/>
    <cellStyle name="Note 3 3 2 3 6 4 2 2" xfId="26478"/>
    <cellStyle name="Note 3 3 2 3 6 4 3" xfId="26479"/>
    <cellStyle name="Note 3 3 2 3 6 5" xfId="26480"/>
    <cellStyle name="Note 3 3 2 3 6 5 2" xfId="26481"/>
    <cellStyle name="Note 3 3 2 3 6 6" xfId="26482"/>
    <cellStyle name="Note 3 3 2 3 7" xfId="26483"/>
    <cellStyle name="Note 3 3 2 3 7 2" xfId="26484"/>
    <cellStyle name="Note 3 3 2 3 7 2 2" xfId="26485"/>
    <cellStyle name="Note 3 3 2 3 7 2 2 2" xfId="26486"/>
    <cellStyle name="Note 3 3 2 3 7 2 3" xfId="26487"/>
    <cellStyle name="Note 3 3 2 3 7 3" xfId="26488"/>
    <cellStyle name="Note 3 3 2 3 7 3 2" xfId="26489"/>
    <cellStyle name="Note 3 3 2 3 7 3 2 2" xfId="26490"/>
    <cellStyle name="Note 3 3 2 3 7 3 3" xfId="26491"/>
    <cellStyle name="Note 3 3 2 3 7 4" xfId="26492"/>
    <cellStyle name="Note 3 3 2 3 7 4 2" xfId="26493"/>
    <cellStyle name="Note 3 3 2 3 7 4 2 2" xfId="26494"/>
    <cellStyle name="Note 3 3 2 3 7 4 3" xfId="26495"/>
    <cellStyle name="Note 3 3 2 3 7 5" xfId="26496"/>
    <cellStyle name="Note 3 3 2 3 7 5 2" xfId="26497"/>
    <cellStyle name="Note 3 3 2 3 7 6" xfId="26498"/>
    <cellStyle name="Note 3 3 2 3 8" xfId="26499"/>
    <cellStyle name="Note 3 3 2 3 8 2" xfId="26500"/>
    <cellStyle name="Note 3 3 2 3 8 2 2" xfId="26501"/>
    <cellStyle name="Note 3 3 2 3 8 3" xfId="26502"/>
    <cellStyle name="Note 3 3 2 3 9" xfId="26503"/>
    <cellStyle name="Note 3 3 2 3 9 2" xfId="26504"/>
    <cellStyle name="Note 3 3 2 4" xfId="26505"/>
    <cellStyle name="Note 3 3 2 4 2" xfId="26506"/>
    <cellStyle name="Note 3 3 2 4 2 2" xfId="26507"/>
    <cellStyle name="Note 3 3 2 4 2 2 2" xfId="26508"/>
    <cellStyle name="Note 3 3 2 4 2 3" xfId="26509"/>
    <cellStyle name="Note 3 3 2 4 3" xfId="26510"/>
    <cellStyle name="Note 3 3 2 4 3 2" xfId="26511"/>
    <cellStyle name="Note 3 3 2 4 3 2 2" xfId="26512"/>
    <cellStyle name="Note 3 3 2 4 3 3" xfId="26513"/>
    <cellStyle name="Note 3 3 2 4 4" xfId="26514"/>
    <cellStyle name="Note 3 3 2 4 4 2" xfId="26515"/>
    <cellStyle name="Note 3 3 2 4 4 2 2" xfId="26516"/>
    <cellStyle name="Note 3 3 2 4 4 3" xfId="26517"/>
    <cellStyle name="Note 3 3 2 4 5" xfId="26518"/>
    <cellStyle name="Note 3 3 2 4 5 2" xfId="26519"/>
    <cellStyle name="Note 3 3 2 4 5 2 2" xfId="26520"/>
    <cellStyle name="Note 3 3 2 4 5 3" xfId="26521"/>
    <cellStyle name="Note 3 3 2 4 6" xfId="26522"/>
    <cellStyle name="Note 3 3 2 4 6 2" xfId="26523"/>
    <cellStyle name="Note 3 3 2 4 7" xfId="26524"/>
    <cellStyle name="Note 3 3 2 5" xfId="26525"/>
    <cellStyle name="Note 3 3 2 5 2" xfId="26526"/>
    <cellStyle name="Note 3 3 2 5 2 2" xfId="26527"/>
    <cellStyle name="Note 3 3 2 5 2 2 2" xfId="26528"/>
    <cellStyle name="Note 3 3 2 5 2 3" xfId="26529"/>
    <cellStyle name="Note 3 3 2 5 3" xfId="26530"/>
    <cellStyle name="Note 3 3 2 5 3 2" xfId="26531"/>
    <cellStyle name="Note 3 3 2 5 3 2 2" xfId="26532"/>
    <cellStyle name="Note 3 3 2 5 3 3" xfId="26533"/>
    <cellStyle name="Note 3 3 2 5 4" xfId="26534"/>
    <cellStyle name="Note 3 3 2 5 4 2" xfId="26535"/>
    <cellStyle name="Note 3 3 2 5 4 2 2" xfId="26536"/>
    <cellStyle name="Note 3 3 2 5 4 3" xfId="26537"/>
    <cellStyle name="Note 3 3 2 5 5" xfId="26538"/>
    <cellStyle name="Note 3 3 2 5 5 2" xfId="26539"/>
    <cellStyle name="Note 3 3 2 5 6" xfId="26540"/>
    <cellStyle name="Note 3 3 2 6" xfId="26541"/>
    <cellStyle name="Note 3 3 2 6 2" xfId="26542"/>
    <cellStyle name="Note 3 3 2 6 2 2" xfId="26543"/>
    <cellStyle name="Note 3 3 2 6 2 2 2" xfId="26544"/>
    <cellStyle name="Note 3 3 2 6 2 3" xfId="26545"/>
    <cellStyle name="Note 3 3 2 6 3" xfId="26546"/>
    <cellStyle name="Note 3 3 2 6 3 2" xfId="26547"/>
    <cellStyle name="Note 3 3 2 6 3 2 2" xfId="26548"/>
    <cellStyle name="Note 3 3 2 6 3 3" xfId="26549"/>
    <cellStyle name="Note 3 3 2 6 4" xfId="26550"/>
    <cellStyle name="Note 3 3 2 6 4 2" xfId="26551"/>
    <cellStyle name="Note 3 3 2 6 4 2 2" xfId="26552"/>
    <cellStyle name="Note 3 3 2 6 4 3" xfId="26553"/>
    <cellStyle name="Note 3 3 2 6 5" xfId="26554"/>
    <cellStyle name="Note 3 3 2 6 5 2" xfId="26555"/>
    <cellStyle name="Note 3 3 2 6 6" xfId="26556"/>
    <cellStyle name="Note 3 3 2 7" xfId="26557"/>
    <cellStyle name="Note 3 3 2 7 2" xfId="26558"/>
    <cellStyle name="Note 3 3 2 7 2 2" xfId="26559"/>
    <cellStyle name="Note 3 3 2 7 2 2 2" xfId="26560"/>
    <cellStyle name="Note 3 3 2 7 2 3" xfId="26561"/>
    <cellStyle name="Note 3 3 2 7 3" xfId="26562"/>
    <cellStyle name="Note 3 3 2 7 3 2" xfId="26563"/>
    <cellStyle name="Note 3 3 2 7 3 2 2" xfId="26564"/>
    <cellStyle name="Note 3 3 2 7 3 3" xfId="26565"/>
    <cellStyle name="Note 3 3 2 7 4" xfId="26566"/>
    <cellStyle name="Note 3 3 2 7 4 2" xfId="26567"/>
    <cellStyle name="Note 3 3 2 7 4 2 2" xfId="26568"/>
    <cellStyle name="Note 3 3 2 7 4 3" xfId="26569"/>
    <cellStyle name="Note 3 3 2 7 5" xfId="26570"/>
    <cellStyle name="Note 3 3 2 7 5 2" xfId="26571"/>
    <cellStyle name="Note 3 3 2 7 6" xfId="26572"/>
    <cellStyle name="Note 3 3 2 8" xfId="26573"/>
    <cellStyle name="Note 3 3 2 8 2" xfId="26574"/>
    <cellStyle name="Note 3 3 2 8 2 2" xfId="26575"/>
    <cellStyle name="Note 3 3 2 8 2 2 2" xfId="26576"/>
    <cellStyle name="Note 3 3 2 8 2 3" xfId="26577"/>
    <cellStyle name="Note 3 3 2 8 3" xfId="26578"/>
    <cellStyle name="Note 3 3 2 8 3 2" xfId="26579"/>
    <cellStyle name="Note 3 3 2 8 3 2 2" xfId="26580"/>
    <cellStyle name="Note 3 3 2 8 3 3" xfId="26581"/>
    <cellStyle name="Note 3 3 2 8 4" xfId="26582"/>
    <cellStyle name="Note 3 3 2 8 4 2" xfId="26583"/>
    <cellStyle name="Note 3 3 2 8 4 2 2" xfId="26584"/>
    <cellStyle name="Note 3 3 2 8 4 3" xfId="26585"/>
    <cellStyle name="Note 3 3 2 8 5" xfId="26586"/>
    <cellStyle name="Note 3 3 2 8 5 2" xfId="26587"/>
    <cellStyle name="Note 3 3 2 8 6" xfId="26588"/>
    <cellStyle name="Note 3 3 2 9" xfId="26589"/>
    <cellStyle name="Note 3 3 2 9 2" xfId="26590"/>
    <cellStyle name="Note 3 3 2 9 2 2" xfId="26591"/>
    <cellStyle name="Note 3 3 2 9 3" xfId="26592"/>
    <cellStyle name="Note 3 3 3" xfId="26593"/>
    <cellStyle name="Note 3 3 3 10" xfId="26594"/>
    <cellStyle name="Note 3 3 3 2" xfId="26595"/>
    <cellStyle name="Note 3 3 3 2 2" xfId="26596"/>
    <cellStyle name="Note 3 3 3 2 2 2" xfId="26597"/>
    <cellStyle name="Note 3 3 3 2 2 2 2" xfId="26598"/>
    <cellStyle name="Note 3 3 3 2 2 2 2 2" xfId="26599"/>
    <cellStyle name="Note 3 3 3 2 2 2 3" xfId="26600"/>
    <cellStyle name="Note 3 3 3 2 2 3" xfId="26601"/>
    <cellStyle name="Note 3 3 3 2 2 3 2" xfId="26602"/>
    <cellStyle name="Note 3 3 3 2 2 3 2 2" xfId="26603"/>
    <cellStyle name="Note 3 3 3 2 2 3 3" xfId="26604"/>
    <cellStyle name="Note 3 3 3 2 2 4" xfId="26605"/>
    <cellStyle name="Note 3 3 3 2 2 4 2" xfId="26606"/>
    <cellStyle name="Note 3 3 3 2 2 4 2 2" xfId="26607"/>
    <cellStyle name="Note 3 3 3 2 2 4 3" xfId="26608"/>
    <cellStyle name="Note 3 3 3 2 2 5" xfId="26609"/>
    <cellStyle name="Note 3 3 3 2 2 5 2" xfId="26610"/>
    <cellStyle name="Note 3 3 3 2 2 5 2 2" xfId="26611"/>
    <cellStyle name="Note 3 3 3 2 2 5 3" xfId="26612"/>
    <cellStyle name="Note 3 3 3 2 2 6" xfId="26613"/>
    <cellStyle name="Note 3 3 3 2 2 6 2" xfId="26614"/>
    <cellStyle name="Note 3 3 3 2 2 7" xfId="26615"/>
    <cellStyle name="Note 3 3 3 2 3" xfId="26616"/>
    <cellStyle name="Note 3 3 3 2 3 2" xfId="26617"/>
    <cellStyle name="Note 3 3 3 2 3 2 2" xfId="26618"/>
    <cellStyle name="Note 3 3 3 2 3 2 2 2" xfId="26619"/>
    <cellStyle name="Note 3 3 3 2 3 2 3" xfId="26620"/>
    <cellStyle name="Note 3 3 3 2 3 3" xfId="26621"/>
    <cellStyle name="Note 3 3 3 2 3 3 2" xfId="26622"/>
    <cellStyle name="Note 3 3 3 2 3 3 2 2" xfId="26623"/>
    <cellStyle name="Note 3 3 3 2 3 3 3" xfId="26624"/>
    <cellStyle name="Note 3 3 3 2 3 4" xfId="26625"/>
    <cellStyle name="Note 3 3 3 2 3 4 2" xfId="26626"/>
    <cellStyle name="Note 3 3 3 2 3 4 2 2" xfId="26627"/>
    <cellStyle name="Note 3 3 3 2 3 4 3" xfId="26628"/>
    <cellStyle name="Note 3 3 3 2 3 5" xfId="26629"/>
    <cellStyle name="Note 3 3 3 2 3 5 2" xfId="26630"/>
    <cellStyle name="Note 3 3 3 2 3 6" xfId="26631"/>
    <cellStyle name="Note 3 3 3 2 4" xfId="26632"/>
    <cellStyle name="Note 3 3 3 2 4 2" xfId="26633"/>
    <cellStyle name="Note 3 3 3 2 4 2 2" xfId="26634"/>
    <cellStyle name="Note 3 3 3 2 4 2 2 2" xfId="26635"/>
    <cellStyle name="Note 3 3 3 2 4 2 3" xfId="26636"/>
    <cellStyle name="Note 3 3 3 2 4 3" xfId="26637"/>
    <cellStyle name="Note 3 3 3 2 4 3 2" xfId="26638"/>
    <cellStyle name="Note 3 3 3 2 4 3 2 2" xfId="26639"/>
    <cellStyle name="Note 3 3 3 2 4 3 3" xfId="26640"/>
    <cellStyle name="Note 3 3 3 2 4 4" xfId="26641"/>
    <cellStyle name="Note 3 3 3 2 4 4 2" xfId="26642"/>
    <cellStyle name="Note 3 3 3 2 4 4 2 2" xfId="26643"/>
    <cellStyle name="Note 3 3 3 2 4 4 3" xfId="26644"/>
    <cellStyle name="Note 3 3 3 2 4 5" xfId="26645"/>
    <cellStyle name="Note 3 3 3 2 4 5 2" xfId="26646"/>
    <cellStyle name="Note 3 3 3 2 4 6" xfId="26647"/>
    <cellStyle name="Note 3 3 3 2 5" xfId="26648"/>
    <cellStyle name="Note 3 3 3 2 5 2" xfId="26649"/>
    <cellStyle name="Note 3 3 3 2 5 2 2" xfId="26650"/>
    <cellStyle name="Note 3 3 3 2 5 2 2 2" xfId="26651"/>
    <cellStyle name="Note 3 3 3 2 5 2 3" xfId="26652"/>
    <cellStyle name="Note 3 3 3 2 5 3" xfId="26653"/>
    <cellStyle name="Note 3 3 3 2 5 3 2" xfId="26654"/>
    <cellStyle name="Note 3 3 3 2 5 3 2 2" xfId="26655"/>
    <cellStyle name="Note 3 3 3 2 5 3 3" xfId="26656"/>
    <cellStyle name="Note 3 3 3 2 5 4" xfId="26657"/>
    <cellStyle name="Note 3 3 3 2 5 4 2" xfId="26658"/>
    <cellStyle name="Note 3 3 3 2 5 4 2 2" xfId="26659"/>
    <cellStyle name="Note 3 3 3 2 5 4 3" xfId="26660"/>
    <cellStyle name="Note 3 3 3 2 5 5" xfId="26661"/>
    <cellStyle name="Note 3 3 3 2 5 5 2" xfId="26662"/>
    <cellStyle name="Note 3 3 3 2 5 6" xfId="26663"/>
    <cellStyle name="Note 3 3 3 2 6" xfId="26664"/>
    <cellStyle name="Note 3 3 3 2 6 2" xfId="26665"/>
    <cellStyle name="Note 3 3 3 2 6 2 2" xfId="26666"/>
    <cellStyle name="Note 3 3 3 2 6 2 2 2" xfId="26667"/>
    <cellStyle name="Note 3 3 3 2 6 2 3" xfId="26668"/>
    <cellStyle name="Note 3 3 3 2 6 3" xfId="26669"/>
    <cellStyle name="Note 3 3 3 2 6 3 2" xfId="26670"/>
    <cellStyle name="Note 3 3 3 2 6 3 2 2" xfId="26671"/>
    <cellStyle name="Note 3 3 3 2 6 3 3" xfId="26672"/>
    <cellStyle name="Note 3 3 3 2 6 4" xfId="26673"/>
    <cellStyle name="Note 3 3 3 2 6 4 2" xfId="26674"/>
    <cellStyle name="Note 3 3 3 2 6 4 2 2" xfId="26675"/>
    <cellStyle name="Note 3 3 3 2 6 4 3" xfId="26676"/>
    <cellStyle name="Note 3 3 3 2 6 5" xfId="26677"/>
    <cellStyle name="Note 3 3 3 2 6 5 2" xfId="26678"/>
    <cellStyle name="Note 3 3 3 2 6 6" xfId="26679"/>
    <cellStyle name="Note 3 3 3 2 7" xfId="26680"/>
    <cellStyle name="Note 3 3 3 2 7 2" xfId="26681"/>
    <cellStyle name="Note 3 3 3 2 7 2 2" xfId="26682"/>
    <cellStyle name="Note 3 3 3 2 7 3" xfId="26683"/>
    <cellStyle name="Note 3 3 3 2 8" xfId="26684"/>
    <cellStyle name="Note 3 3 3 2 8 2" xfId="26685"/>
    <cellStyle name="Note 3 3 3 2 9" xfId="26686"/>
    <cellStyle name="Note 3 3 3 3" xfId="26687"/>
    <cellStyle name="Note 3 3 3 3 2" xfId="26688"/>
    <cellStyle name="Note 3 3 3 3 2 2" xfId="26689"/>
    <cellStyle name="Note 3 3 3 3 2 2 2" xfId="26690"/>
    <cellStyle name="Note 3 3 3 3 2 3" xfId="26691"/>
    <cellStyle name="Note 3 3 3 3 3" xfId="26692"/>
    <cellStyle name="Note 3 3 3 3 3 2" xfId="26693"/>
    <cellStyle name="Note 3 3 3 3 3 2 2" xfId="26694"/>
    <cellStyle name="Note 3 3 3 3 3 3" xfId="26695"/>
    <cellStyle name="Note 3 3 3 3 4" xfId="26696"/>
    <cellStyle name="Note 3 3 3 3 4 2" xfId="26697"/>
    <cellStyle name="Note 3 3 3 3 4 2 2" xfId="26698"/>
    <cellStyle name="Note 3 3 3 3 4 3" xfId="26699"/>
    <cellStyle name="Note 3 3 3 3 5" xfId="26700"/>
    <cellStyle name="Note 3 3 3 3 5 2" xfId="26701"/>
    <cellStyle name="Note 3 3 3 3 5 2 2" xfId="26702"/>
    <cellStyle name="Note 3 3 3 3 5 3" xfId="26703"/>
    <cellStyle name="Note 3 3 3 3 6" xfId="26704"/>
    <cellStyle name="Note 3 3 3 3 6 2" xfId="26705"/>
    <cellStyle name="Note 3 3 3 3 7" xfId="26706"/>
    <cellStyle name="Note 3 3 3 4" xfId="26707"/>
    <cellStyle name="Note 3 3 3 4 2" xfId="26708"/>
    <cellStyle name="Note 3 3 3 4 2 2" xfId="26709"/>
    <cellStyle name="Note 3 3 3 4 2 2 2" xfId="26710"/>
    <cellStyle name="Note 3 3 3 4 2 3" xfId="26711"/>
    <cellStyle name="Note 3 3 3 4 3" xfId="26712"/>
    <cellStyle name="Note 3 3 3 4 3 2" xfId="26713"/>
    <cellStyle name="Note 3 3 3 4 3 2 2" xfId="26714"/>
    <cellStyle name="Note 3 3 3 4 3 3" xfId="26715"/>
    <cellStyle name="Note 3 3 3 4 4" xfId="26716"/>
    <cellStyle name="Note 3 3 3 4 4 2" xfId="26717"/>
    <cellStyle name="Note 3 3 3 4 4 2 2" xfId="26718"/>
    <cellStyle name="Note 3 3 3 4 4 3" xfId="26719"/>
    <cellStyle name="Note 3 3 3 4 5" xfId="26720"/>
    <cellStyle name="Note 3 3 3 4 5 2" xfId="26721"/>
    <cellStyle name="Note 3 3 3 4 6" xfId="26722"/>
    <cellStyle name="Note 3 3 3 5" xfId="26723"/>
    <cellStyle name="Note 3 3 3 5 2" xfId="26724"/>
    <cellStyle name="Note 3 3 3 5 2 2" xfId="26725"/>
    <cellStyle name="Note 3 3 3 5 2 2 2" xfId="26726"/>
    <cellStyle name="Note 3 3 3 5 2 3" xfId="26727"/>
    <cellStyle name="Note 3 3 3 5 3" xfId="26728"/>
    <cellStyle name="Note 3 3 3 5 3 2" xfId="26729"/>
    <cellStyle name="Note 3 3 3 5 3 2 2" xfId="26730"/>
    <cellStyle name="Note 3 3 3 5 3 3" xfId="26731"/>
    <cellStyle name="Note 3 3 3 5 4" xfId="26732"/>
    <cellStyle name="Note 3 3 3 5 4 2" xfId="26733"/>
    <cellStyle name="Note 3 3 3 5 4 2 2" xfId="26734"/>
    <cellStyle name="Note 3 3 3 5 4 3" xfId="26735"/>
    <cellStyle name="Note 3 3 3 5 5" xfId="26736"/>
    <cellStyle name="Note 3 3 3 5 5 2" xfId="26737"/>
    <cellStyle name="Note 3 3 3 5 6" xfId="26738"/>
    <cellStyle name="Note 3 3 3 6" xfId="26739"/>
    <cellStyle name="Note 3 3 3 6 2" xfId="26740"/>
    <cellStyle name="Note 3 3 3 6 2 2" xfId="26741"/>
    <cellStyle name="Note 3 3 3 6 2 2 2" xfId="26742"/>
    <cellStyle name="Note 3 3 3 6 2 3" xfId="26743"/>
    <cellStyle name="Note 3 3 3 6 3" xfId="26744"/>
    <cellStyle name="Note 3 3 3 6 3 2" xfId="26745"/>
    <cellStyle name="Note 3 3 3 6 3 2 2" xfId="26746"/>
    <cellStyle name="Note 3 3 3 6 3 3" xfId="26747"/>
    <cellStyle name="Note 3 3 3 6 4" xfId="26748"/>
    <cellStyle name="Note 3 3 3 6 4 2" xfId="26749"/>
    <cellStyle name="Note 3 3 3 6 4 2 2" xfId="26750"/>
    <cellStyle name="Note 3 3 3 6 4 3" xfId="26751"/>
    <cellStyle name="Note 3 3 3 6 5" xfId="26752"/>
    <cellStyle name="Note 3 3 3 6 5 2" xfId="26753"/>
    <cellStyle name="Note 3 3 3 6 6" xfId="26754"/>
    <cellStyle name="Note 3 3 3 7" xfId="26755"/>
    <cellStyle name="Note 3 3 3 7 2" xfId="26756"/>
    <cellStyle name="Note 3 3 3 7 2 2" xfId="26757"/>
    <cellStyle name="Note 3 3 3 7 2 2 2" xfId="26758"/>
    <cellStyle name="Note 3 3 3 7 2 3" xfId="26759"/>
    <cellStyle name="Note 3 3 3 7 3" xfId="26760"/>
    <cellStyle name="Note 3 3 3 7 3 2" xfId="26761"/>
    <cellStyle name="Note 3 3 3 7 3 2 2" xfId="26762"/>
    <cellStyle name="Note 3 3 3 7 3 3" xfId="26763"/>
    <cellStyle name="Note 3 3 3 7 4" xfId="26764"/>
    <cellStyle name="Note 3 3 3 7 4 2" xfId="26765"/>
    <cellStyle name="Note 3 3 3 7 4 2 2" xfId="26766"/>
    <cellStyle name="Note 3 3 3 7 4 3" xfId="26767"/>
    <cellStyle name="Note 3 3 3 7 5" xfId="26768"/>
    <cellStyle name="Note 3 3 3 7 5 2" xfId="26769"/>
    <cellStyle name="Note 3 3 3 7 6" xfId="26770"/>
    <cellStyle name="Note 3 3 3 8" xfId="26771"/>
    <cellStyle name="Note 3 3 3 8 2" xfId="26772"/>
    <cellStyle name="Note 3 3 3 8 2 2" xfId="26773"/>
    <cellStyle name="Note 3 3 3 8 3" xfId="26774"/>
    <cellStyle name="Note 3 3 3 9" xfId="26775"/>
    <cellStyle name="Note 3 3 3 9 2" xfId="26776"/>
    <cellStyle name="Note 3 3 4" xfId="26777"/>
    <cellStyle name="Note 3 3 4 2" xfId="26778"/>
    <cellStyle name="Note 3 3 4 2 2" xfId="26779"/>
    <cellStyle name="Note 3 3 4 2 2 2" xfId="26780"/>
    <cellStyle name="Note 3 3 4 2 3" xfId="26781"/>
    <cellStyle name="Note 3 3 4 3" xfId="26782"/>
    <cellStyle name="Note 3 3 4 3 2" xfId="26783"/>
    <cellStyle name="Note 3 3 4 3 2 2" xfId="26784"/>
    <cellStyle name="Note 3 3 4 3 3" xfId="26785"/>
    <cellStyle name="Note 3 3 4 4" xfId="26786"/>
    <cellStyle name="Note 3 3 4 4 2" xfId="26787"/>
    <cellStyle name="Note 3 3 4 4 2 2" xfId="26788"/>
    <cellStyle name="Note 3 3 4 4 3" xfId="26789"/>
    <cellStyle name="Note 3 3 4 5" xfId="26790"/>
    <cellStyle name="Note 3 3 4 5 2" xfId="26791"/>
    <cellStyle name="Note 3 3 4 5 2 2" xfId="26792"/>
    <cellStyle name="Note 3 3 4 5 3" xfId="26793"/>
    <cellStyle name="Note 3 3 4 6" xfId="26794"/>
    <cellStyle name="Note 3 3 4 6 2" xfId="26795"/>
    <cellStyle name="Note 3 3 4 7" xfId="26796"/>
    <cellStyle name="Note 3 3 5" xfId="26797"/>
    <cellStyle name="Note 3 3 5 2" xfId="26798"/>
    <cellStyle name="Note 3 3 5 2 2" xfId="26799"/>
    <cellStyle name="Note 3 3 5 2 2 2" xfId="26800"/>
    <cellStyle name="Note 3 3 5 2 3" xfId="26801"/>
    <cellStyle name="Note 3 3 5 3" xfId="26802"/>
    <cellStyle name="Note 3 3 5 3 2" xfId="26803"/>
    <cellStyle name="Note 3 3 5 3 2 2" xfId="26804"/>
    <cellStyle name="Note 3 3 5 3 3" xfId="26805"/>
    <cellStyle name="Note 3 3 5 4" xfId="26806"/>
    <cellStyle name="Note 3 3 5 4 2" xfId="26807"/>
    <cellStyle name="Note 3 3 5 4 2 2" xfId="26808"/>
    <cellStyle name="Note 3 3 5 4 3" xfId="26809"/>
    <cellStyle name="Note 3 3 5 5" xfId="26810"/>
    <cellStyle name="Note 3 3 5 5 2" xfId="26811"/>
    <cellStyle name="Note 3 3 5 6" xfId="26812"/>
    <cellStyle name="Note 3 3 6" xfId="26813"/>
    <cellStyle name="Note 3 3 6 2" xfId="26814"/>
    <cellStyle name="Note 3 3 6 2 2" xfId="26815"/>
    <cellStyle name="Note 3 3 6 2 2 2" xfId="26816"/>
    <cellStyle name="Note 3 3 6 2 3" xfId="26817"/>
    <cellStyle name="Note 3 3 6 3" xfId="26818"/>
    <cellStyle name="Note 3 3 6 3 2" xfId="26819"/>
    <cellStyle name="Note 3 3 6 3 2 2" xfId="26820"/>
    <cellStyle name="Note 3 3 6 3 3" xfId="26821"/>
    <cellStyle name="Note 3 3 6 4" xfId="26822"/>
    <cellStyle name="Note 3 3 6 4 2" xfId="26823"/>
    <cellStyle name="Note 3 3 6 4 2 2" xfId="26824"/>
    <cellStyle name="Note 3 3 6 4 3" xfId="26825"/>
    <cellStyle name="Note 3 3 6 5" xfId="26826"/>
    <cellStyle name="Note 3 3 6 5 2" xfId="26827"/>
    <cellStyle name="Note 3 3 6 6" xfId="26828"/>
    <cellStyle name="Note 3 3 7" xfId="26829"/>
    <cellStyle name="Note 3 3 7 2" xfId="26830"/>
    <cellStyle name="Note 3 3 7 2 2" xfId="26831"/>
    <cellStyle name="Note 3 3 7 2 2 2" xfId="26832"/>
    <cellStyle name="Note 3 3 7 2 3" xfId="26833"/>
    <cellStyle name="Note 3 3 7 3" xfId="26834"/>
    <cellStyle name="Note 3 3 7 3 2" xfId="26835"/>
    <cellStyle name="Note 3 3 7 3 2 2" xfId="26836"/>
    <cellStyle name="Note 3 3 7 3 3" xfId="26837"/>
    <cellStyle name="Note 3 3 7 4" xfId="26838"/>
    <cellStyle name="Note 3 3 7 4 2" xfId="26839"/>
    <cellStyle name="Note 3 3 7 4 2 2" xfId="26840"/>
    <cellStyle name="Note 3 3 7 4 3" xfId="26841"/>
    <cellStyle name="Note 3 3 7 5" xfId="26842"/>
    <cellStyle name="Note 3 3 7 5 2" xfId="26843"/>
    <cellStyle name="Note 3 3 7 6" xfId="26844"/>
    <cellStyle name="Note 3 3 8" xfId="26845"/>
    <cellStyle name="Note 3 3 8 2" xfId="26846"/>
    <cellStyle name="Note 3 3 8 2 2" xfId="26847"/>
    <cellStyle name="Note 3 3 8 2 2 2" xfId="26848"/>
    <cellStyle name="Note 3 3 8 2 3" xfId="26849"/>
    <cellStyle name="Note 3 3 8 3" xfId="26850"/>
    <cellStyle name="Note 3 3 8 3 2" xfId="26851"/>
    <cellStyle name="Note 3 3 8 3 2 2" xfId="26852"/>
    <cellStyle name="Note 3 3 8 3 3" xfId="26853"/>
    <cellStyle name="Note 3 3 8 4" xfId="26854"/>
    <cellStyle name="Note 3 3 8 4 2" xfId="26855"/>
    <cellStyle name="Note 3 3 8 4 2 2" xfId="26856"/>
    <cellStyle name="Note 3 3 8 4 3" xfId="26857"/>
    <cellStyle name="Note 3 3 8 5" xfId="26858"/>
    <cellStyle name="Note 3 3 8 5 2" xfId="26859"/>
    <cellStyle name="Note 3 3 8 6" xfId="26860"/>
    <cellStyle name="Note 3 3 9" xfId="26861"/>
    <cellStyle name="Note 3 3 9 2" xfId="26862"/>
    <cellStyle name="Note 3 3 9 2 2" xfId="26863"/>
    <cellStyle name="Note 3 3 9 3" xfId="26864"/>
    <cellStyle name="Note 3 4" xfId="26865"/>
    <cellStyle name="Note 3 4 10" xfId="26866"/>
    <cellStyle name="Note 3 4 2" xfId="26867"/>
    <cellStyle name="Note 3 4 2 10" xfId="26868"/>
    <cellStyle name="Note 3 4 2 2" xfId="26869"/>
    <cellStyle name="Note 3 4 2 2 2" xfId="26870"/>
    <cellStyle name="Note 3 4 2 2 2 2" xfId="26871"/>
    <cellStyle name="Note 3 4 2 2 2 2 2" xfId="26872"/>
    <cellStyle name="Note 3 4 2 2 2 2 2 2" xfId="26873"/>
    <cellStyle name="Note 3 4 2 2 2 2 3" xfId="26874"/>
    <cellStyle name="Note 3 4 2 2 2 3" xfId="26875"/>
    <cellStyle name="Note 3 4 2 2 2 3 2" xfId="26876"/>
    <cellStyle name="Note 3 4 2 2 2 3 2 2" xfId="26877"/>
    <cellStyle name="Note 3 4 2 2 2 3 3" xfId="26878"/>
    <cellStyle name="Note 3 4 2 2 2 4" xfId="26879"/>
    <cellStyle name="Note 3 4 2 2 2 4 2" xfId="26880"/>
    <cellStyle name="Note 3 4 2 2 2 4 2 2" xfId="26881"/>
    <cellStyle name="Note 3 4 2 2 2 4 3" xfId="26882"/>
    <cellStyle name="Note 3 4 2 2 2 5" xfId="26883"/>
    <cellStyle name="Note 3 4 2 2 2 5 2" xfId="26884"/>
    <cellStyle name="Note 3 4 2 2 2 5 2 2" xfId="26885"/>
    <cellStyle name="Note 3 4 2 2 2 5 3" xfId="26886"/>
    <cellStyle name="Note 3 4 2 2 2 6" xfId="26887"/>
    <cellStyle name="Note 3 4 2 2 2 6 2" xfId="26888"/>
    <cellStyle name="Note 3 4 2 2 2 7" xfId="26889"/>
    <cellStyle name="Note 3 4 2 2 3" xfId="26890"/>
    <cellStyle name="Note 3 4 2 2 3 2" xfId="26891"/>
    <cellStyle name="Note 3 4 2 2 3 2 2" xfId="26892"/>
    <cellStyle name="Note 3 4 2 2 3 2 2 2" xfId="26893"/>
    <cellStyle name="Note 3 4 2 2 3 2 3" xfId="26894"/>
    <cellStyle name="Note 3 4 2 2 3 3" xfId="26895"/>
    <cellStyle name="Note 3 4 2 2 3 3 2" xfId="26896"/>
    <cellStyle name="Note 3 4 2 2 3 3 2 2" xfId="26897"/>
    <cellStyle name="Note 3 4 2 2 3 3 3" xfId="26898"/>
    <cellStyle name="Note 3 4 2 2 3 4" xfId="26899"/>
    <cellStyle name="Note 3 4 2 2 3 4 2" xfId="26900"/>
    <cellStyle name="Note 3 4 2 2 3 4 2 2" xfId="26901"/>
    <cellStyle name="Note 3 4 2 2 3 4 3" xfId="26902"/>
    <cellStyle name="Note 3 4 2 2 3 5" xfId="26903"/>
    <cellStyle name="Note 3 4 2 2 3 5 2" xfId="26904"/>
    <cellStyle name="Note 3 4 2 2 3 6" xfId="26905"/>
    <cellStyle name="Note 3 4 2 2 4" xfId="26906"/>
    <cellStyle name="Note 3 4 2 2 4 2" xfId="26907"/>
    <cellStyle name="Note 3 4 2 2 4 2 2" xfId="26908"/>
    <cellStyle name="Note 3 4 2 2 4 2 2 2" xfId="26909"/>
    <cellStyle name="Note 3 4 2 2 4 2 3" xfId="26910"/>
    <cellStyle name="Note 3 4 2 2 4 3" xfId="26911"/>
    <cellStyle name="Note 3 4 2 2 4 3 2" xfId="26912"/>
    <cellStyle name="Note 3 4 2 2 4 3 2 2" xfId="26913"/>
    <cellStyle name="Note 3 4 2 2 4 3 3" xfId="26914"/>
    <cellStyle name="Note 3 4 2 2 4 4" xfId="26915"/>
    <cellStyle name="Note 3 4 2 2 4 4 2" xfId="26916"/>
    <cellStyle name="Note 3 4 2 2 4 4 2 2" xfId="26917"/>
    <cellStyle name="Note 3 4 2 2 4 4 3" xfId="26918"/>
    <cellStyle name="Note 3 4 2 2 4 5" xfId="26919"/>
    <cellStyle name="Note 3 4 2 2 4 5 2" xfId="26920"/>
    <cellStyle name="Note 3 4 2 2 4 6" xfId="26921"/>
    <cellStyle name="Note 3 4 2 2 5" xfId="26922"/>
    <cellStyle name="Note 3 4 2 2 5 2" xfId="26923"/>
    <cellStyle name="Note 3 4 2 2 5 2 2" xfId="26924"/>
    <cellStyle name="Note 3 4 2 2 5 2 2 2" xfId="26925"/>
    <cellStyle name="Note 3 4 2 2 5 2 3" xfId="26926"/>
    <cellStyle name="Note 3 4 2 2 5 3" xfId="26927"/>
    <cellStyle name="Note 3 4 2 2 5 3 2" xfId="26928"/>
    <cellStyle name="Note 3 4 2 2 5 3 2 2" xfId="26929"/>
    <cellStyle name="Note 3 4 2 2 5 3 3" xfId="26930"/>
    <cellStyle name="Note 3 4 2 2 5 4" xfId="26931"/>
    <cellStyle name="Note 3 4 2 2 5 4 2" xfId="26932"/>
    <cellStyle name="Note 3 4 2 2 5 4 2 2" xfId="26933"/>
    <cellStyle name="Note 3 4 2 2 5 4 3" xfId="26934"/>
    <cellStyle name="Note 3 4 2 2 5 5" xfId="26935"/>
    <cellStyle name="Note 3 4 2 2 5 5 2" xfId="26936"/>
    <cellStyle name="Note 3 4 2 2 5 6" xfId="26937"/>
    <cellStyle name="Note 3 4 2 2 6" xfId="26938"/>
    <cellStyle name="Note 3 4 2 2 6 2" xfId="26939"/>
    <cellStyle name="Note 3 4 2 2 6 2 2" xfId="26940"/>
    <cellStyle name="Note 3 4 2 2 6 2 2 2" xfId="26941"/>
    <cellStyle name="Note 3 4 2 2 6 2 3" xfId="26942"/>
    <cellStyle name="Note 3 4 2 2 6 3" xfId="26943"/>
    <cellStyle name="Note 3 4 2 2 6 3 2" xfId="26944"/>
    <cellStyle name="Note 3 4 2 2 6 3 2 2" xfId="26945"/>
    <cellStyle name="Note 3 4 2 2 6 3 3" xfId="26946"/>
    <cellStyle name="Note 3 4 2 2 6 4" xfId="26947"/>
    <cellStyle name="Note 3 4 2 2 6 4 2" xfId="26948"/>
    <cellStyle name="Note 3 4 2 2 6 4 2 2" xfId="26949"/>
    <cellStyle name="Note 3 4 2 2 6 4 3" xfId="26950"/>
    <cellStyle name="Note 3 4 2 2 6 5" xfId="26951"/>
    <cellStyle name="Note 3 4 2 2 6 5 2" xfId="26952"/>
    <cellStyle name="Note 3 4 2 2 6 6" xfId="26953"/>
    <cellStyle name="Note 3 4 2 2 7" xfId="26954"/>
    <cellStyle name="Note 3 4 2 2 7 2" xfId="26955"/>
    <cellStyle name="Note 3 4 2 2 7 2 2" xfId="26956"/>
    <cellStyle name="Note 3 4 2 2 7 3" xfId="26957"/>
    <cellStyle name="Note 3 4 2 2 8" xfId="26958"/>
    <cellStyle name="Note 3 4 2 2 8 2" xfId="26959"/>
    <cellStyle name="Note 3 4 2 2 9" xfId="26960"/>
    <cellStyle name="Note 3 4 2 3" xfId="26961"/>
    <cellStyle name="Note 3 4 2 3 2" xfId="26962"/>
    <cellStyle name="Note 3 4 2 3 2 2" xfId="26963"/>
    <cellStyle name="Note 3 4 2 3 2 2 2" xfId="26964"/>
    <cellStyle name="Note 3 4 2 3 2 3" xfId="26965"/>
    <cellStyle name="Note 3 4 2 3 3" xfId="26966"/>
    <cellStyle name="Note 3 4 2 3 3 2" xfId="26967"/>
    <cellStyle name="Note 3 4 2 3 3 2 2" xfId="26968"/>
    <cellStyle name="Note 3 4 2 3 3 3" xfId="26969"/>
    <cellStyle name="Note 3 4 2 3 4" xfId="26970"/>
    <cellStyle name="Note 3 4 2 3 4 2" xfId="26971"/>
    <cellStyle name="Note 3 4 2 3 4 2 2" xfId="26972"/>
    <cellStyle name="Note 3 4 2 3 4 3" xfId="26973"/>
    <cellStyle name="Note 3 4 2 3 5" xfId="26974"/>
    <cellStyle name="Note 3 4 2 3 5 2" xfId="26975"/>
    <cellStyle name="Note 3 4 2 3 5 2 2" xfId="26976"/>
    <cellStyle name="Note 3 4 2 3 5 3" xfId="26977"/>
    <cellStyle name="Note 3 4 2 3 6" xfId="26978"/>
    <cellStyle name="Note 3 4 2 3 6 2" xfId="26979"/>
    <cellStyle name="Note 3 4 2 3 7" xfId="26980"/>
    <cellStyle name="Note 3 4 2 4" xfId="26981"/>
    <cellStyle name="Note 3 4 2 4 2" xfId="26982"/>
    <cellStyle name="Note 3 4 2 4 2 2" xfId="26983"/>
    <cellStyle name="Note 3 4 2 4 2 2 2" xfId="26984"/>
    <cellStyle name="Note 3 4 2 4 2 3" xfId="26985"/>
    <cellStyle name="Note 3 4 2 4 3" xfId="26986"/>
    <cellStyle name="Note 3 4 2 4 3 2" xfId="26987"/>
    <cellStyle name="Note 3 4 2 4 3 2 2" xfId="26988"/>
    <cellStyle name="Note 3 4 2 4 3 3" xfId="26989"/>
    <cellStyle name="Note 3 4 2 4 4" xfId="26990"/>
    <cellStyle name="Note 3 4 2 4 4 2" xfId="26991"/>
    <cellStyle name="Note 3 4 2 4 4 2 2" xfId="26992"/>
    <cellStyle name="Note 3 4 2 4 4 3" xfId="26993"/>
    <cellStyle name="Note 3 4 2 4 5" xfId="26994"/>
    <cellStyle name="Note 3 4 2 4 5 2" xfId="26995"/>
    <cellStyle name="Note 3 4 2 4 6" xfId="26996"/>
    <cellStyle name="Note 3 4 2 5" xfId="26997"/>
    <cellStyle name="Note 3 4 2 5 2" xfId="26998"/>
    <cellStyle name="Note 3 4 2 5 2 2" xfId="26999"/>
    <cellStyle name="Note 3 4 2 5 2 2 2" xfId="27000"/>
    <cellStyle name="Note 3 4 2 5 2 3" xfId="27001"/>
    <cellStyle name="Note 3 4 2 5 3" xfId="27002"/>
    <cellStyle name="Note 3 4 2 5 3 2" xfId="27003"/>
    <cellStyle name="Note 3 4 2 5 3 2 2" xfId="27004"/>
    <cellStyle name="Note 3 4 2 5 3 3" xfId="27005"/>
    <cellStyle name="Note 3 4 2 5 4" xfId="27006"/>
    <cellStyle name="Note 3 4 2 5 4 2" xfId="27007"/>
    <cellStyle name="Note 3 4 2 5 4 2 2" xfId="27008"/>
    <cellStyle name="Note 3 4 2 5 4 3" xfId="27009"/>
    <cellStyle name="Note 3 4 2 5 5" xfId="27010"/>
    <cellStyle name="Note 3 4 2 5 5 2" xfId="27011"/>
    <cellStyle name="Note 3 4 2 5 6" xfId="27012"/>
    <cellStyle name="Note 3 4 2 6" xfId="27013"/>
    <cellStyle name="Note 3 4 2 6 2" xfId="27014"/>
    <cellStyle name="Note 3 4 2 6 2 2" xfId="27015"/>
    <cellStyle name="Note 3 4 2 6 2 2 2" xfId="27016"/>
    <cellStyle name="Note 3 4 2 6 2 3" xfId="27017"/>
    <cellStyle name="Note 3 4 2 6 3" xfId="27018"/>
    <cellStyle name="Note 3 4 2 6 3 2" xfId="27019"/>
    <cellStyle name="Note 3 4 2 6 3 2 2" xfId="27020"/>
    <cellStyle name="Note 3 4 2 6 3 3" xfId="27021"/>
    <cellStyle name="Note 3 4 2 6 4" xfId="27022"/>
    <cellStyle name="Note 3 4 2 6 4 2" xfId="27023"/>
    <cellStyle name="Note 3 4 2 6 4 2 2" xfId="27024"/>
    <cellStyle name="Note 3 4 2 6 4 3" xfId="27025"/>
    <cellStyle name="Note 3 4 2 6 5" xfId="27026"/>
    <cellStyle name="Note 3 4 2 6 5 2" xfId="27027"/>
    <cellStyle name="Note 3 4 2 6 6" xfId="27028"/>
    <cellStyle name="Note 3 4 2 7" xfId="27029"/>
    <cellStyle name="Note 3 4 2 7 2" xfId="27030"/>
    <cellStyle name="Note 3 4 2 7 2 2" xfId="27031"/>
    <cellStyle name="Note 3 4 2 7 2 2 2" xfId="27032"/>
    <cellStyle name="Note 3 4 2 7 2 3" xfId="27033"/>
    <cellStyle name="Note 3 4 2 7 3" xfId="27034"/>
    <cellStyle name="Note 3 4 2 7 3 2" xfId="27035"/>
    <cellStyle name="Note 3 4 2 7 3 2 2" xfId="27036"/>
    <cellStyle name="Note 3 4 2 7 3 3" xfId="27037"/>
    <cellStyle name="Note 3 4 2 7 4" xfId="27038"/>
    <cellStyle name="Note 3 4 2 7 4 2" xfId="27039"/>
    <cellStyle name="Note 3 4 2 7 4 2 2" xfId="27040"/>
    <cellStyle name="Note 3 4 2 7 4 3" xfId="27041"/>
    <cellStyle name="Note 3 4 2 7 5" xfId="27042"/>
    <cellStyle name="Note 3 4 2 7 5 2" xfId="27043"/>
    <cellStyle name="Note 3 4 2 7 6" xfId="27044"/>
    <cellStyle name="Note 3 4 2 8" xfId="27045"/>
    <cellStyle name="Note 3 4 2 8 2" xfId="27046"/>
    <cellStyle name="Note 3 4 2 8 2 2" xfId="27047"/>
    <cellStyle name="Note 3 4 2 8 3" xfId="27048"/>
    <cellStyle name="Note 3 4 2 9" xfId="27049"/>
    <cellStyle name="Note 3 4 2 9 2" xfId="27050"/>
    <cellStyle name="Note 3 4 3" xfId="27051"/>
    <cellStyle name="Note 3 4 3 2" xfId="27052"/>
    <cellStyle name="Note 3 4 3 2 2" xfId="27053"/>
    <cellStyle name="Note 3 4 3 2 2 2" xfId="27054"/>
    <cellStyle name="Note 3 4 3 2 3" xfId="27055"/>
    <cellStyle name="Note 3 4 3 3" xfId="27056"/>
    <cellStyle name="Note 3 4 3 3 2" xfId="27057"/>
    <cellStyle name="Note 3 4 3 3 2 2" xfId="27058"/>
    <cellStyle name="Note 3 4 3 3 3" xfId="27059"/>
    <cellStyle name="Note 3 4 3 4" xfId="27060"/>
    <cellStyle name="Note 3 4 3 4 2" xfId="27061"/>
    <cellStyle name="Note 3 4 3 4 2 2" xfId="27062"/>
    <cellStyle name="Note 3 4 3 4 3" xfId="27063"/>
    <cellStyle name="Note 3 4 3 5" xfId="27064"/>
    <cellStyle name="Note 3 4 3 5 2" xfId="27065"/>
    <cellStyle name="Note 3 4 3 5 2 2" xfId="27066"/>
    <cellStyle name="Note 3 4 3 5 3" xfId="27067"/>
    <cellStyle name="Note 3 4 3 6" xfId="27068"/>
    <cellStyle name="Note 3 4 3 6 2" xfId="27069"/>
    <cellStyle name="Note 3 4 3 7" xfId="27070"/>
    <cellStyle name="Note 3 4 4" xfId="27071"/>
    <cellStyle name="Note 3 4 4 2" xfId="27072"/>
    <cellStyle name="Note 3 4 4 2 2" xfId="27073"/>
    <cellStyle name="Note 3 4 4 2 2 2" xfId="27074"/>
    <cellStyle name="Note 3 4 4 2 3" xfId="27075"/>
    <cellStyle name="Note 3 4 4 3" xfId="27076"/>
    <cellStyle name="Note 3 4 4 3 2" xfId="27077"/>
    <cellStyle name="Note 3 4 4 3 2 2" xfId="27078"/>
    <cellStyle name="Note 3 4 4 3 3" xfId="27079"/>
    <cellStyle name="Note 3 4 4 4" xfId="27080"/>
    <cellStyle name="Note 3 4 4 4 2" xfId="27081"/>
    <cellStyle name="Note 3 4 4 4 2 2" xfId="27082"/>
    <cellStyle name="Note 3 4 4 4 3" xfId="27083"/>
    <cellStyle name="Note 3 4 4 5" xfId="27084"/>
    <cellStyle name="Note 3 4 4 5 2" xfId="27085"/>
    <cellStyle name="Note 3 4 4 6" xfId="27086"/>
    <cellStyle name="Note 3 4 5" xfId="27087"/>
    <cellStyle name="Note 3 4 5 2" xfId="27088"/>
    <cellStyle name="Note 3 4 5 2 2" xfId="27089"/>
    <cellStyle name="Note 3 4 5 2 2 2" xfId="27090"/>
    <cellStyle name="Note 3 4 5 2 3" xfId="27091"/>
    <cellStyle name="Note 3 4 5 3" xfId="27092"/>
    <cellStyle name="Note 3 4 5 3 2" xfId="27093"/>
    <cellStyle name="Note 3 4 5 3 2 2" xfId="27094"/>
    <cellStyle name="Note 3 4 5 3 3" xfId="27095"/>
    <cellStyle name="Note 3 4 5 4" xfId="27096"/>
    <cellStyle name="Note 3 4 5 4 2" xfId="27097"/>
    <cellStyle name="Note 3 4 5 4 2 2" xfId="27098"/>
    <cellStyle name="Note 3 4 5 4 3" xfId="27099"/>
    <cellStyle name="Note 3 4 5 5" xfId="27100"/>
    <cellStyle name="Note 3 4 5 5 2" xfId="27101"/>
    <cellStyle name="Note 3 4 5 6" xfId="27102"/>
    <cellStyle name="Note 3 4 6" xfId="27103"/>
    <cellStyle name="Note 3 4 6 2" xfId="27104"/>
    <cellStyle name="Note 3 4 6 2 2" xfId="27105"/>
    <cellStyle name="Note 3 4 6 2 2 2" xfId="27106"/>
    <cellStyle name="Note 3 4 6 2 3" xfId="27107"/>
    <cellStyle name="Note 3 4 6 3" xfId="27108"/>
    <cellStyle name="Note 3 4 6 3 2" xfId="27109"/>
    <cellStyle name="Note 3 4 6 3 2 2" xfId="27110"/>
    <cellStyle name="Note 3 4 6 3 3" xfId="27111"/>
    <cellStyle name="Note 3 4 6 4" xfId="27112"/>
    <cellStyle name="Note 3 4 6 4 2" xfId="27113"/>
    <cellStyle name="Note 3 4 6 4 2 2" xfId="27114"/>
    <cellStyle name="Note 3 4 6 4 3" xfId="27115"/>
    <cellStyle name="Note 3 4 6 5" xfId="27116"/>
    <cellStyle name="Note 3 4 6 5 2" xfId="27117"/>
    <cellStyle name="Note 3 4 6 6" xfId="27118"/>
    <cellStyle name="Note 3 4 7" xfId="27119"/>
    <cellStyle name="Note 3 4 7 2" xfId="27120"/>
    <cellStyle name="Note 3 4 7 2 2" xfId="27121"/>
    <cellStyle name="Note 3 4 7 2 2 2" xfId="27122"/>
    <cellStyle name="Note 3 4 7 2 3" xfId="27123"/>
    <cellStyle name="Note 3 4 7 3" xfId="27124"/>
    <cellStyle name="Note 3 4 7 3 2" xfId="27125"/>
    <cellStyle name="Note 3 4 7 3 2 2" xfId="27126"/>
    <cellStyle name="Note 3 4 7 3 3" xfId="27127"/>
    <cellStyle name="Note 3 4 7 4" xfId="27128"/>
    <cellStyle name="Note 3 4 7 4 2" xfId="27129"/>
    <cellStyle name="Note 3 4 7 4 2 2" xfId="27130"/>
    <cellStyle name="Note 3 4 7 4 3" xfId="27131"/>
    <cellStyle name="Note 3 4 7 5" xfId="27132"/>
    <cellStyle name="Note 3 4 7 5 2" xfId="27133"/>
    <cellStyle name="Note 3 4 7 6" xfId="27134"/>
    <cellStyle name="Note 3 4 8" xfId="27135"/>
    <cellStyle name="Note 3 4 8 2" xfId="27136"/>
    <cellStyle name="Note 3 4 8 2 2" xfId="27137"/>
    <cellStyle name="Note 3 4 8 3" xfId="27138"/>
    <cellStyle name="Note 3 4 9" xfId="27139"/>
    <cellStyle name="Note 3 4 9 2" xfId="27140"/>
    <cellStyle name="Note 3 5" xfId="27141"/>
    <cellStyle name="Note 3 5 10" xfId="27142"/>
    <cellStyle name="Note 3 5 10 2" xfId="27143"/>
    <cellStyle name="Note 3 5 11" xfId="27144"/>
    <cellStyle name="Note 3 5 2" xfId="27145"/>
    <cellStyle name="Note 3 5 2 10" xfId="27146"/>
    <cellStyle name="Note 3 5 2 2" xfId="27147"/>
    <cellStyle name="Note 3 5 2 2 10" xfId="27148"/>
    <cellStyle name="Note 3 5 2 2 2" xfId="27149"/>
    <cellStyle name="Note 3 5 2 2 2 2" xfId="27150"/>
    <cellStyle name="Note 3 5 2 2 2 2 2" xfId="27151"/>
    <cellStyle name="Note 3 5 2 2 2 2 2 2" xfId="27152"/>
    <cellStyle name="Note 3 5 2 2 2 2 2 2 2" xfId="27153"/>
    <cellStyle name="Note 3 5 2 2 2 2 2 3" xfId="27154"/>
    <cellStyle name="Note 3 5 2 2 2 2 3" xfId="27155"/>
    <cellStyle name="Note 3 5 2 2 2 2 3 2" xfId="27156"/>
    <cellStyle name="Note 3 5 2 2 2 2 3 2 2" xfId="27157"/>
    <cellStyle name="Note 3 5 2 2 2 2 3 3" xfId="27158"/>
    <cellStyle name="Note 3 5 2 2 2 2 4" xfId="27159"/>
    <cellStyle name="Note 3 5 2 2 2 2 4 2" xfId="27160"/>
    <cellStyle name="Note 3 5 2 2 2 2 4 2 2" xfId="27161"/>
    <cellStyle name="Note 3 5 2 2 2 2 4 3" xfId="27162"/>
    <cellStyle name="Note 3 5 2 2 2 2 5" xfId="27163"/>
    <cellStyle name="Note 3 5 2 2 2 2 5 2" xfId="27164"/>
    <cellStyle name="Note 3 5 2 2 2 2 5 2 2" xfId="27165"/>
    <cellStyle name="Note 3 5 2 2 2 2 5 3" xfId="27166"/>
    <cellStyle name="Note 3 5 2 2 2 2 6" xfId="27167"/>
    <cellStyle name="Note 3 5 2 2 2 2 6 2" xfId="27168"/>
    <cellStyle name="Note 3 5 2 2 2 2 7" xfId="27169"/>
    <cellStyle name="Note 3 5 2 2 2 3" xfId="27170"/>
    <cellStyle name="Note 3 5 2 2 2 3 2" xfId="27171"/>
    <cellStyle name="Note 3 5 2 2 2 3 2 2" xfId="27172"/>
    <cellStyle name="Note 3 5 2 2 2 3 2 2 2" xfId="27173"/>
    <cellStyle name="Note 3 5 2 2 2 3 2 3" xfId="27174"/>
    <cellStyle name="Note 3 5 2 2 2 3 3" xfId="27175"/>
    <cellStyle name="Note 3 5 2 2 2 3 3 2" xfId="27176"/>
    <cellStyle name="Note 3 5 2 2 2 3 3 2 2" xfId="27177"/>
    <cellStyle name="Note 3 5 2 2 2 3 3 3" xfId="27178"/>
    <cellStyle name="Note 3 5 2 2 2 3 4" xfId="27179"/>
    <cellStyle name="Note 3 5 2 2 2 3 4 2" xfId="27180"/>
    <cellStyle name="Note 3 5 2 2 2 3 4 2 2" xfId="27181"/>
    <cellStyle name="Note 3 5 2 2 2 3 4 3" xfId="27182"/>
    <cellStyle name="Note 3 5 2 2 2 3 5" xfId="27183"/>
    <cellStyle name="Note 3 5 2 2 2 3 5 2" xfId="27184"/>
    <cellStyle name="Note 3 5 2 2 2 3 6" xfId="27185"/>
    <cellStyle name="Note 3 5 2 2 2 4" xfId="27186"/>
    <cellStyle name="Note 3 5 2 2 2 4 2" xfId="27187"/>
    <cellStyle name="Note 3 5 2 2 2 4 2 2" xfId="27188"/>
    <cellStyle name="Note 3 5 2 2 2 4 2 2 2" xfId="27189"/>
    <cellStyle name="Note 3 5 2 2 2 4 2 3" xfId="27190"/>
    <cellStyle name="Note 3 5 2 2 2 4 3" xfId="27191"/>
    <cellStyle name="Note 3 5 2 2 2 4 3 2" xfId="27192"/>
    <cellStyle name="Note 3 5 2 2 2 4 3 2 2" xfId="27193"/>
    <cellStyle name="Note 3 5 2 2 2 4 3 3" xfId="27194"/>
    <cellStyle name="Note 3 5 2 2 2 4 4" xfId="27195"/>
    <cellStyle name="Note 3 5 2 2 2 4 4 2" xfId="27196"/>
    <cellStyle name="Note 3 5 2 2 2 4 4 2 2" xfId="27197"/>
    <cellStyle name="Note 3 5 2 2 2 4 4 3" xfId="27198"/>
    <cellStyle name="Note 3 5 2 2 2 4 5" xfId="27199"/>
    <cellStyle name="Note 3 5 2 2 2 4 5 2" xfId="27200"/>
    <cellStyle name="Note 3 5 2 2 2 4 6" xfId="27201"/>
    <cellStyle name="Note 3 5 2 2 2 5" xfId="27202"/>
    <cellStyle name="Note 3 5 2 2 2 5 2" xfId="27203"/>
    <cellStyle name="Note 3 5 2 2 2 5 2 2" xfId="27204"/>
    <cellStyle name="Note 3 5 2 2 2 5 2 2 2" xfId="27205"/>
    <cellStyle name="Note 3 5 2 2 2 5 2 3" xfId="27206"/>
    <cellStyle name="Note 3 5 2 2 2 5 3" xfId="27207"/>
    <cellStyle name="Note 3 5 2 2 2 5 3 2" xfId="27208"/>
    <cellStyle name="Note 3 5 2 2 2 5 3 2 2" xfId="27209"/>
    <cellStyle name="Note 3 5 2 2 2 5 3 3" xfId="27210"/>
    <cellStyle name="Note 3 5 2 2 2 5 4" xfId="27211"/>
    <cellStyle name="Note 3 5 2 2 2 5 4 2" xfId="27212"/>
    <cellStyle name="Note 3 5 2 2 2 5 4 2 2" xfId="27213"/>
    <cellStyle name="Note 3 5 2 2 2 5 4 3" xfId="27214"/>
    <cellStyle name="Note 3 5 2 2 2 5 5" xfId="27215"/>
    <cellStyle name="Note 3 5 2 2 2 5 5 2" xfId="27216"/>
    <cellStyle name="Note 3 5 2 2 2 5 6" xfId="27217"/>
    <cellStyle name="Note 3 5 2 2 2 6" xfId="27218"/>
    <cellStyle name="Note 3 5 2 2 2 6 2" xfId="27219"/>
    <cellStyle name="Note 3 5 2 2 2 6 2 2" xfId="27220"/>
    <cellStyle name="Note 3 5 2 2 2 6 2 2 2" xfId="27221"/>
    <cellStyle name="Note 3 5 2 2 2 6 2 3" xfId="27222"/>
    <cellStyle name="Note 3 5 2 2 2 6 3" xfId="27223"/>
    <cellStyle name="Note 3 5 2 2 2 6 3 2" xfId="27224"/>
    <cellStyle name="Note 3 5 2 2 2 6 3 2 2" xfId="27225"/>
    <cellStyle name="Note 3 5 2 2 2 6 3 3" xfId="27226"/>
    <cellStyle name="Note 3 5 2 2 2 6 4" xfId="27227"/>
    <cellStyle name="Note 3 5 2 2 2 6 4 2" xfId="27228"/>
    <cellStyle name="Note 3 5 2 2 2 6 4 2 2" xfId="27229"/>
    <cellStyle name="Note 3 5 2 2 2 6 4 3" xfId="27230"/>
    <cellStyle name="Note 3 5 2 2 2 6 5" xfId="27231"/>
    <cellStyle name="Note 3 5 2 2 2 6 5 2" xfId="27232"/>
    <cellStyle name="Note 3 5 2 2 2 6 6" xfId="27233"/>
    <cellStyle name="Note 3 5 2 2 2 7" xfId="27234"/>
    <cellStyle name="Note 3 5 2 2 2 7 2" xfId="27235"/>
    <cellStyle name="Note 3 5 2 2 2 7 2 2" xfId="27236"/>
    <cellStyle name="Note 3 5 2 2 2 7 3" xfId="27237"/>
    <cellStyle name="Note 3 5 2 2 2 8" xfId="27238"/>
    <cellStyle name="Note 3 5 2 2 2 8 2" xfId="27239"/>
    <cellStyle name="Note 3 5 2 2 2 9" xfId="27240"/>
    <cellStyle name="Note 3 5 2 2 3" xfId="27241"/>
    <cellStyle name="Note 3 5 2 2 3 2" xfId="27242"/>
    <cellStyle name="Note 3 5 2 2 3 2 2" xfId="27243"/>
    <cellStyle name="Note 3 5 2 2 3 2 2 2" xfId="27244"/>
    <cellStyle name="Note 3 5 2 2 3 2 3" xfId="27245"/>
    <cellStyle name="Note 3 5 2 2 3 3" xfId="27246"/>
    <cellStyle name="Note 3 5 2 2 3 3 2" xfId="27247"/>
    <cellStyle name="Note 3 5 2 2 3 3 2 2" xfId="27248"/>
    <cellStyle name="Note 3 5 2 2 3 3 3" xfId="27249"/>
    <cellStyle name="Note 3 5 2 2 3 4" xfId="27250"/>
    <cellStyle name="Note 3 5 2 2 3 4 2" xfId="27251"/>
    <cellStyle name="Note 3 5 2 2 3 4 2 2" xfId="27252"/>
    <cellStyle name="Note 3 5 2 2 3 4 3" xfId="27253"/>
    <cellStyle name="Note 3 5 2 2 3 5" xfId="27254"/>
    <cellStyle name="Note 3 5 2 2 3 5 2" xfId="27255"/>
    <cellStyle name="Note 3 5 2 2 3 5 2 2" xfId="27256"/>
    <cellStyle name="Note 3 5 2 2 3 5 3" xfId="27257"/>
    <cellStyle name="Note 3 5 2 2 3 6" xfId="27258"/>
    <cellStyle name="Note 3 5 2 2 3 6 2" xfId="27259"/>
    <cellStyle name="Note 3 5 2 2 3 7" xfId="27260"/>
    <cellStyle name="Note 3 5 2 2 4" xfId="27261"/>
    <cellStyle name="Note 3 5 2 2 4 2" xfId="27262"/>
    <cellStyle name="Note 3 5 2 2 4 2 2" xfId="27263"/>
    <cellStyle name="Note 3 5 2 2 4 2 2 2" xfId="27264"/>
    <cellStyle name="Note 3 5 2 2 4 2 3" xfId="27265"/>
    <cellStyle name="Note 3 5 2 2 4 3" xfId="27266"/>
    <cellStyle name="Note 3 5 2 2 4 3 2" xfId="27267"/>
    <cellStyle name="Note 3 5 2 2 4 3 2 2" xfId="27268"/>
    <cellStyle name="Note 3 5 2 2 4 3 3" xfId="27269"/>
    <cellStyle name="Note 3 5 2 2 4 4" xfId="27270"/>
    <cellStyle name="Note 3 5 2 2 4 4 2" xfId="27271"/>
    <cellStyle name="Note 3 5 2 2 4 4 2 2" xfId="27272"/>
    <cellStyle name="Note 3 5 2 2 4 4 3" xfId="27273"/>
    <cellStyle name="Note 3 5 2 2 4 5" xfId="27274"/>
    <cellStyle name="Note 3 5 2 2 4 5 2" xfId="27275"/>
    <cellStyle name="Note 3 5 2 2 4 6" xfId="27276"/>
    <cellStyle name="Note 3 5 2 2 5" xfId="27277"/>
    <cellStyle name="Note 3 5 2 2 5 2" xfId="27278"/>
    <cellStyle name="Note 3 5 2 2 5 2 2" xfId="27279"/>
    <cellStyle name="Note 3 5 2 2 5 2 2 2" xfId="27280"/>
    <cellStyle name="Note 3 5 2 2 5 2 3" xfId="27281"/>
    <cellStyle name="Note 3 5 2 2 5 3" xfId="27282"/>
    <cellStyle name="Note 3 5 2 2 5 3 2" xfId="27283"/>
    <cellStyle name="Note 3 5 2 2 5 3 2 2" xfId="27284"/>
    <cellStyle name="Note 3 5 2 2 5 3 3" xfId="27285"/>
    <cellStyle name="Note 3 5 2 2 5 4" xfId="27286"/>
    <cellStyle name="Note 3 5 2 2 5 4 2" xfId="27287"/>
    <cellStyle name="Note 3 5 2 2 5 4 2 2" xfId="27288"/>
    <cellStyle name="Note 3 5 2 2 5 4 3" xfId="27289"/>
    <cellStyle name="Note 3 5 2 2 5 5" xfId="27290"/>
    <cellStyle name="Note 3 5 2 2 5 5 2" xfId="27291"/>
    <cellStyle name="Note 3 5 2 2 5 6" xfId="27292"/>
    <cellStyle name="Note 3 5 2 2 6" xfId="27293"/>
    <cellStyle name="Note 3 5 2 2 6 2" xfId="27294"/>
    <cellStyle name="Note 3 5 2 2 6 2 2" xfId="27295"/>
    <cellStyle name="Note 3 5 2 2 6 2 2 2" xfId="27296"/>
    <cellStyle name="Note 3 5 2 2 6 2 3" xfId="27297"/>
    <cellStyle name="Note 3 5 2 2 6 3" xfId="27298"/>
    <cellStyle name="Note 3 5 2 2 6 3 2" xfId="27299"/>
    <cellStyle name="Note 3 5 2 2 6 3 2 2" xfId="27300"/>
    <cellStyle name="Note 3 5 2 2 6 3 3" xfId="27301"/>
    <cellStyle name="Note 3 5 2 2 6 4" xfId="27302"/>
    <cellStyle name="Note 3 5 2 2 6 4 2" xfId="27303"/>
    <cellStyle name="Note 3 5 2 2 6 4 2 2" xfId="27304"/>
    <cellStyle name="Note 3 5 2 2 6 4 3" xfId="27305"/>
    <cellStyle name="Note 3 5 2 2 6 5" xfId="27306"/>
    <cellStyle name="Note 3 5 2 2 6 5 2" xfId="27307"/>
    <cellStyle name="Note 3 5 2 2 6 6" xfId="27308"/>
    <cellStyle name="Note 3 5 2 2 7" xfId="27309"/>
    <cellStyle name="Note 3 5 2 2 7 2" xfId="27310"/>
    <cellStyle name="Note 3 5 2 2 7 2 2" xfId="27311"/>
    <cellStyle name="Note 3 5 2 2 7 2 2 2" xfId="27312"/>
    <cellStyle name="Note 3 5 2 2 7 2 3" xfId="27313"/>
    <cellStyle name="Note 3 5 2 2 7 3" xfId="27314"/>
    <cellStyle name="Note 3 5 2 2 7 3 2" xfId="27315"/>
    <cellStyle name="Note 3 5 2 2 7 3 2 2" xfId="27316"/>
    <cellStyle name="Note 3 5 2 2 7 3 3" xfId="27317"/>
    <cellStyle name="Note 3 5 2 2 7 4" xfId="27318"/>
    <cellStyle name="Note 3 5 2 2 7 4 2" xfId="27319"/>
    <cellStyle name="Note 3 5 2 2 7 4 2 2" xfId="27320"/>
    <cellStyle name="Note 3 5 2 2 7 4 3" xfId="27321"/>
    <cellStyle name="Note 3 5 2 2 7 5" xfId="27322"/>
    <cellStyle name="Note 3 5 2 2 7 5 2" xfId="27323"/>
    <cellStyle name="Note 3 5 2 2 7 6" xfId="27324"/>
    <cellStyle name="Note 3 5 2 2 8" xfId="27325"/>
    <cellStyle name="Note 3 5 2 2 8 2" xfId="27326"/>
    <cellStyle name="Note 3 5 2 2 8 2 2" xfId="27327"/>
    <cellStyle name="Note 3 5 2 2 8 3" xfId="27328"/>
    <cellStyle name="Note 3 5 2 2 9" xfId="27329"/>
    <cellStyle name="Note 3 5 2 2 9 2" xfId="27330"/>
    <cellStyle name="Note 3 5 2 3" xfId="27331"/>
    <cellStyle name="Note 3 5 2 3 2" xfId="27332"/>
    <cellStyle name="Note 3 5 2 3 2 2" xfId="27333"/>
    <cellStyle name="Note 3 5 2 3 2 2 2" xfId="27334"/>
    <cellStyle name="Note 3 5 2 3 2 3" xfId="27335"/>
    <cellStyle name="Note 3 5 2 3 3" xfId="27336"/>
    <cellStyle name="Note 3 5 2 3 3 2" xfId="27337"/>
    <cellStyle name="Note 3 5 2 3 3 2 2" xfId="27338"/>
    <cellStyle name="Note 3 5 2 3 3 3" xfId="27339"/>
    <cellStyle name="Note 3 5 2 3 4" xfId="27340"/>
    <cellStyle name="Note 3 5 2 3 4 2" xfId="27341"/>
    <cellStyle name="Note 3 5 2 3 4 2 2" xfId="27342"/>
    <cellStyle name="Note 3 5 2 3 4 3" xfId="27343"/>
    <cellStyle name="Note 3 5 2 3 5" xfId="27344"/>
    <cellStyle name="Note 3 5 2 3 5 2" xfId="27345"/>
    <cellStyle name="Note 3 5 2 3 5 2 2" xfId="27346"/>
    <cellStyle name="Note 3 5 2 3 5 3" xfId="27347"/>
    <cellStyle name="Note 3 5 2 3 6" xfId="27348"/>
    <cellStyle name="Note 3 5 2 3 6 2" xfId="27349"/>
    <cellStyle name="Note 3 5 2 3 7" xfId="27350"/>
    <cellStyle name="Note 3 5 2 4" xfId="27351"/>
    <cellStyle name="Note 3 5 2 4 2" xfId="27352"/>
    <cellStyle name="Note 3 5 2 4 2 2" xfId="27353"/>
    <cellStyle name="Note 3 5 2 4 2 2 2" xfId="27354"/>
    <cellStyle name="Note 3 5 2 4 2 3" xfId="27355"/>
    <cellStyle name="Note 3 5 2 4 3" xfId="27356"/>
    <cellStyle name="Note 3 5 2 4 3 2" xfId="27357"/>
    <cellStyle name="Note 3 5 2 4 3 2 2" xfId="27358"/>
    <cellStyle name="Note 3 5 2 4 3 3" xfId="27359"/>
    <cellStyle name="Note 3 5 2 4 4" xfId="27360"/>
    <cellStyle name="Note 3 5 2 4 4 2" xfId="27361"/>
    <cellStyle name="Note 3 5 2 4 4 2 2" xfId="27362"/>
    <cellStyle name="Note 3 5 2 4 4 3" xfId="27363"/>
    <cellStyle name="Note 3 5 2 4 5" xfId="27364"/>
    <cellStyle name="Note 3 5 2 4 5 2" xfId="27365"/>
    <cellStyle name="Note 3 5 2 4 6" xfId="27366"/>
    <cellStyle name="Note 3 5 2 5" xfId="27367"/>
    <cellStyle name="Note 3 5 2 5 2" xfId="27368"/>
    <cellStyle name="Note 3 5 2 5 2 2" xfId="27369"/>
    <cellStyle name="Note 3 5 2 5 2 2 2" xfId="27370"/>
    <cellStyle name="Note 3 5 2 5 2 3" xfId="27371"/>
    <cellStyle name="Note 3 5 2 5 3" xfId="27372"/>
    <cellStyle name="Note 3 5 2 5 3 2" xfId="27373"/>
    <cellStyle name="Note 3 5 2 5 3 2 2" xfId="27374"/>
    <cellStyle name="Note 3 5 2 5 3 3" xfId="27375"/>
    <cellStyle name="Note 3 5 2 5 4" xfId="27376"/>
    <cellStyle name="Note 3 5 2 5 4 2" xfId="27377"/>
    <cellStyle name="Note 3 5 2 5 4 2 2" xfId="27378"/>
    <cellStyle name="Note 3 5 2 5 4 3" xfId="27379"/>
    <cellStyle name="Note 3 5 2 5 5" xfId="27380"/>
    <cellStyle name="Note 3 5 2 5 5 2" xfId="27381"/>
    <cellStyle name="Note 3 5 2 5 6" xfId="27382"/>
    <cellStyle name="Note 3 5 2 6" xfId="27383"/>
    <cellStyle name="Note 3 5 2 6 2" xfId="27384"/>
    <cellStyle name="Note 3 5 2 6 2 2" xfId="27385"/>
    <cellStyle name="Note 3 5 2 6 2 2 2" xfId="27386"/>
    <cellStyle name="Note 3 5 2 6 2 3" xfId="27387"/>
    <cellStyle name="Note 3 5 2 6 3" xfId="27388"/>
    <cellStyle name="Note 3 5 2 6 3 2" xfId="27389"/>
    <cellStyle name="Note 3 5 2 6 3 2 2" xfId="27390"/>
    <cellStyle name="Note 3 5 2 6 3 3" xfId="27391"/>
    <cellStyle name="Note 3 5 2 6 4" xfId="27392"/>
    <cellStyle name="Note 3 5 2 6 4 2" xfId="27393"/>
    <cellStyle name="Note 3 5 2 6 4 2 2" xfId="27394"/>
    <cellStyle name="Note 3 5 2 6 4 3" xfId="27395"/>
    <cellStyle name="Note 3 5 2 6 5" xfId="27396"/>
    <cellStyle name="Note 3 5 2 6 5 2" xfId="27397"/>
    <cellStyle name="Note 3 5 2 6 6" xfId="27398"/>
    <cellStyle name="Note 3 5 2 7" xfId="27399"/>
    <cellStyle name="Note 3 5 2 7 2" xfId="27400"/>
    <cellStyle name="Note 3 5 2 7 2 2" xfId="27401"/>
    <cellStyle name="Note 3 5 2 7 2 2 2" xfId="27402"/>
    <cellStyle name="Note 3 5 2 7 2 3" xfId="27403"/>
    <cellStyle name="Note 3 5 2 7 3" xfId="27404"/>
    <cellStyle name="Note 3 5 2 7 3 2" xfId="27405"/>
    <cellStyle name="Note 3 5 2 7 3 2 2" xfId="27406"/>
    <cellStyle name="Note 3 5 2 7 3 3" xfId="27407"/>
    <cellStyle name="Note 3 5 2 7 4" xfId="27408"/>
    <cellStyle name="Note 3 5 2 7 4 2" xfId="27409"/>
    <cellStyle name="Note 3 5 2 7 4 2 2" xfId="27410"/>
    <cellStyle name="Note 3 5 2 7 4 3" xfId="27411"/>
    <cellStyle name="Note 3 5 2 7 5" xfId="27412"/>
    <cellStyle name="Note 3 5 2 7 5 2" xfId="27413"/>
    <cellStyle name="Note 3 5 2 7 6" xfId="27414"/>
    <cellStyle name="Note 3 5 2 8" xfId="27415"/>
    <cellStyle name="Note 3 5 2 8 2" xfId="27416"/>
    <cellStyle name="Note 3 5 2 8 2 2" xfId="27417"/>
    <cellStyle name="Note 3 5 2 8 3" xfId="27418"/>
    <cellStyle name="Note 3 5 2 9" xfId="27419"/>
    <cellStyle name="Note 3 5 2 9 2" xfId="27420"/>
    <cellStyle name="Note 3 5 3" xfId="27421"/>
    <cellStyle name="Note 3 5 3 10" xfId="27422"/>
    <cellStyle name="Note 3 5 3 2" xfId="27423"/>
    <cellStyle name="Note 3 5 3 2 10" xfId="27424"/>
    <cellStyle name="Note 3 5 3 2 2" xfId="27425"/>
    <cellStyle name="Note 3 5 3 2 2 2" xfId="27426"/>
    <cellStyle name="Note 3 5 3 2 2 2 2" xfId="27427"/>
    <cellStyle name="Note 3 5 3 2 2 2 2 2" xfId="27428"/>
    <cellStyle name="Note 3 5 3 2 2 2 2 2 2" xfId="27429"/>
    <cellStyle name="Note 3 5 3 2 2 2 2 3" xfId="27430"/>
    <cellStyle name="Note 3 5 3 2 2 2 3" xfId="27431"/>
    <cellStyle name="Note 3 5 3 2 2 2 3 2" xfId="27432"/>
    <cellStyle name="Note 3 5 3 2 2 2 3 2 2" xfId="27433"/>
    <cellStyle name="Note 3 5 3 2 2 2 3 3" xfId="27434"/>
    <cellStyle name="Note 3 5 3 2 2 2 4" xfId="27435"/>
    <cellStyle name="Note 3 5 3 2 2 2 4 2" xfId="27436"/>
    <cellStyle name="Note 3 5 3 2 2 2 4 2 2" xfId="27437"/>
    <cellStyle name="Note 3 5 3 2 2 2 4 3" xfId="27438"/>
    <cellStyle name="Note 3 5 3 2 2 2 5" xfId="27439"/>
    <cellStyle name="Note 3 5 3 2 2 2 5 2" xfId="27440"/>
    <cellStyle name="Note 3 5 3 2 2 2 5 2 2" xfId="27441"/>
    <cellStyle name="Note 3 5 3 2 2 2 5 3" xfId="27442"/>
    <cellStyle name="Note 3 5 3 2 2 2 6" xfId="27443"/>
    <cellStyle name="Note 3 5 3 2 2 2 6 2" xfId="27444"/>
    <cellStyle name="Note 3 5 3 2 2 2 7" xfId="27445"/>
    <cellStyle name="Note 3 5 3 2 2 3" xfId="27446"/>
    <cellStyle name="Note 3 5 3 2 2 3 2" xfId="27447"/>
    <cellStyle name="Note 3 5 3 2 2 3 2 2" xfId="27448"/>
    <cellStyle name="Note 3 5 3 2 2 3 2 2 2" xfId="27449"/>
    <cellStyle name="Note 3 5 3 2 2 3 2 3" xfId="27450"/>
    <cellStyle name="Note 3 5 3 2 2 3 3" xfId="27451"/>
    <cellStyle name="Note 3 5 3 2 2 3 3 2" xfId="27452"/>
    <cellStyle name="Note 3 5 3 2 2 3 3 2 2" xfId="27453"/>
    <cellStyle name="Note 3 5 3 2 2 3 3 3" xfId="27454"/>
    <cellStyle name="Note 3 5 3 2 2 3 4" xfId="27455"/>
    <cellStyle name="Note 3 5 3 2 2 3 4 2" xfId="27456"/>
    <cellStyle name="Note 3 5 3 2 2 3 4 2 2" xfId="27457"/>
    <cellStyle name="Note 3 5 3 2 2 3 4 3" xfId="27458"/>
    <cellStyle name="Note 3 5 3 2 2 3 5" xfId="27459"/>
    <cellStyle name="Note 3 5 3 2 2 3 5 2" xfId="27460"/>
    <cellStyle name="Note 3 5 3 2 2 3 6" xfId="27461"/>
    <cellStyle name="Note 3 5 3 2 2 4" xfId="27462"/>
    <cellStyle name="Note 3 5 3 2 2 4 2" xfId="27463"/>
    <cellStyle name="Note 3 5 3 2 2 4 2 2" xfId="27464"/>
    <cellStyle name="Note 3 5 3 2 2 4 2 2 2" xfId="27465"/>
    <cellStyle name="Note 3 5 3 2 2 4 2 3" xfId="27466"/>
    <cellStyle name="Note 3 5 3 2 2 4 3" xfId="27467"/>
    <cellStyle name="Note 3 5 3 2 2 4 3 2" xfId="27468"/>
    <cellStyle name="Note 3 5 3 2 2 4 3 2 2" xfId="27469"/>
    <cellStyle name="Note 3 5 3 2 2 4 3 3" xfId="27470"/>
    <cellStyle name="Note 3 5 3 2 2 4 4" xfId="27471"/>
    <cellStyle name="Note 3 5 3 2 2 4 4 2" xfId="27472"/>
    <cellStyle name="Note 3 5 3 2 2 4 4 2 2" xfId="27473"/>
    <cellStyle name="Note 3 5 3 2 2 4 4 3" xfId="27474"/>
    <cellStyle name="Note 3 5 3 2 2 4 5" xfId="27475"/>
    <cellStyle name="Note 3 5 3 2 2 4 5 2" xfId="27476"/>
    <cellStyle name="Note 3 5 3 2 2 4 6" xfId="27477"/>
    <cellStyle name="Note 3 5 3 2 2 5" xfId="27478"/>
    <cellStyle name="Note 3 5 3 2 2 5 2" xfId="27479"/>
    <cellStyle name="Note 3 5 3 2 2 5 2 2" xfId="27480"/>
    <cellStyle name="Note 3 5 3 2 2 5 2 2 2" xfId="27481"/>
    <cellStyle name="Note 3 5 3 2 2 5 2 3" xfId="27482"/>
    <cellStyle name="Note 3 5 3 2 2 5 3" xfId="27483"/>
    <cellStyle name="Note 3 5 3 2 2 5 3 2" xfId="27484"/>
    <cellStyle name="Note 3 5 3 2 2 5 3 2 2" xfId="27485"/>
    <cellStyle name="Note 3 5 3 2 2 5 3 3" xfId="27486"/>
    <cellStyle name="Note 3 5 3 2 2 5 4" xfId="27487"/>
    <cellStyle name="Note 3 5 3 2 2 5 4 2" xfId="27488"/>
    <cellStyle name="Note 3 5 3 2 2 5 4 2 2" xfId="27489"/>
    <cellStyle name="Note 3 5 3 2 2 5 4 3" xfId="27490"/>
    <cellStyle name="Note 3 5 3 2 2 5 5" xfId="27491"/>
    <cellStyle name="Note 3 5 3 2 2 5 5 2" xfId="27492"/>
    <cellStyle name="Note 3 5 3 2 2 5 6" xfId="27493"/>
    <cellStyle name="Note 3 5 3 2 2 6" xfId="27494"/>
    <cellStyle name="Note 3 5 3 2 2 6 2" xfId="27495"/>
    <cellStyle name="Note 3 5 3 2 2 6 2 2" xfId="27496"/>
    <cellStyle name="Note 3 5 3 2 2 6 2 2 2" xfId="27497"/>
    <cellStyle name="Note 3 5 3 2 2 6 2 3" xfId="27498"/>
    <cellStyle name="Note 3 5 3 2 2 6 3" xfId="27499"/>
    <cellStyle name="Note 3 5 3 2 2 6 3 2" xfId="27500"/>
    <cellStyle name="Note 3 5 3 2 2 6 3 2 2" xfId="27501"/>
    <cellStyle name="Note 3 5 3 2 2 6 3 3" xfId="27502"/>
    <cellStyle name="Note 3 5 3 2 2 6 4" xfId="27503"/>
    <cellStyle name="Note 3 5 3 2 2 6 4 2" xfId="27504"/>
    <cellStyle name="Note 3 5 3 2 2 6 4 2 2" xfId="27505"/>
    <cellStyle name="Note 3 5 3 2 2 6 4 3" xfId="27506"/>
    <cellStyle name="Note 3 5 3 2 2 6 5" xfId="27507"/>
    <cellStyle name="Note 3 5 3 2 2 6 5 2" xfId="27508"/>
    <cellStyle name="Note 3 5 3 2 2 6 6" xfId="27509"/>
    <cellStyle name="Note 3 5 3 2 2 7" xfId="27510"/>
    <cellStyle name="Note 3 5 3 2 2 7 2" xfId="27511"/>
    <cellStyle name="Note 3 5 3 2 2 7 2 2" xfId="27512"/>
    <cellStyle name="Note 3 5 3 2 2 7 3" xfId="27513"/>
    <cellStyle name="Note 3 5 3 2 2 8" xfId="27514"/>
    <cellStyle name="Note 3 5 3 2 2 8 2" xfId="27515"/>
    <cellStyle name="Note 3 5 3 2 2 9" xfId="27516"/>
    <cellStyle name="Note 3 5 3 2 3" xfId="27517"/>
    <cellStyle name="Note 3 5 3 2 3 2" xfId="27518"/>
    <cellStyle name="Note 3 5 3 2 3 2 2" xfId="27519"/>
    <cellStyle name="Note 3 5 3 2 3 2 2 2" xfId="27520"/>
    <cellStyle name="Note 3 5 3 2 3 2 3" xfId="27521"/>
    <cellStyle name="Note 3 5 3 2 3 3" xfId="27522"/>
    <cellStyle name="Note 3 5 3 2 3 3 2" xfId="27523"/>
    <cellStyle name="Note 3 5 3 2 3 3 2 2" xfId="27524"/>
    <cellStyle name="Note 3 5 3 2 3 3 3" xfId="27525"/>
    <cellStyle name="Note 3 5 3 2 3 4" xfId="27526"/>
    <cellStyle name="Note 3 5 3 2 3 4 2" xfId="27527"/>
    <cellStyle name="Note 3 5 3 2 3 4 2 2" xfId="27528"/>
    <cellStyle name="Note 3 5 3 2 3 4 3" xfId="27529"/>
    <cellStyle name="Note 3 5 3 2 3 5" xfId="27530"/>
    <cellStyle name="Note 3 5 3 2 3 5 2" xfId="27531"/>
    <cellStyle name="Note 3 5 3 2 3 5 2 2" xfId="27532"/>
    <cellStyle name="Note 3 5 3 2 3 5 3" xfId="27533"/>
    <cellStyle name="Note 3 5 3 2 3 6" xfId="27534"/>
    <cellStyle name="Note 3 5 3 2 3 6 2" xfId="27535"/>
    <cellStyle name="Note 3 5 3 2 3 7" xfId="27536"/>
    <cellStyle name="Note 3 5 3 2 4" xfId="27537"/>
    <cellStyle name="Note 3 5 3 2 4 2" xfId="27538"/>
    <cellStyle name="Note 3 5 3 2 4 2 2" xfId="27539"/>
    <cellStyle name="Note 3 5 3 2 4 2 2 2" xfId="27540"/>
    <cellStyle name="Note 3 5 3 2 4 2 3" xfId="27541"/>
    <cellStyle name="Note 3 5 3 2 4 3" xfId="27542"/>
    <cellStyle name="Note 3 5 3 2 4 3 2" xfId="27543"/>
    <cellStyle name="Note 3 5 3 2 4 3 2 2" xfId="27544"/>
    <cellStyle name="Note 3 5 3 2 4 3 3" xfId="27545"/>
    <cellStyle name="Note 3 5 3 2 4 4" xfId="27546"/>
    <cellStyle name="Note 3 5 3 2 4 4 2" xfId="27547"/>
    <cellStyle name="Note 3 5 3 2 4 4 2 2" xfId="27548"/>
    <cellStyle name="Note 3 5 3 2 4 4 3" xfId="27549"/>
    <cellStyle name="Note 3 5 3 2 4 5" xfId="27550"/>
    <cellStyle name="Note 3 5 3 2 4 5 2" xfId="27551"/>
    <cellStyle name="Note 3 5 3 2 4 6" xfId="27552"/>
    <cellStyle name="Note 3 5 3 2 5" xfId="27553"/>
    <cellStyle name="Note 3 5 3 2 5 2" xfId="27554"/>
    <cellStyle name="Note 3 5 3 2 5 2 2" xfId="27555"/>
    <cellStyle name="Note 3 5 3 2 5 2 2 2" xfId="27556"/>
    <cellStyle name="Note 3 5 3 2 5 2 3" xfId="27557"/>
    <cellStyle name="Note 3 5 3 2 5 3" xfId="27558"/>
    <cellStyle name="Note 3 5 3 2 5 3 2" xfId="27559"/>
    <cellStyle name="Note 3 5 3 2 5 3 2 2" xfId="27560"/>
    <cellStyle name="Note 3 5 3 2 5 3 3" xfId="27561"/>
    <cellStyle name="Note 3 5 3 2 5 4" xfId="27562"/>
    <cellStyle name="Note 3 5 3 2 5 4 2" xfId="27563"/>
    <cellStyle name="Note 3 5 3 2 5 4 2 2" xfId="27564"/>
    <cellStyle name="Note 3 5 3 2 5 4 3" xfId="27565"/>
    <cellStyle name="Note 3 5 3 2 5 5" xfId="27566"/>
    <cellStyle name="Note 3 5 3 2 5 5 2" xfId="27567"/>
    <cellStyle name="Note 3 5 3 2 5 6" xfId="27568"/>
    <cellStyle name="Note 3 5 3 2 6" xfId="27569"/>
    <cellStyle name="Note 3 5 3 2 6 2" xfId="27570"/>
    <cellStyle name="Note 3 5 3 2 6 2 2" xfId="27571"/>
    <cellStyle name="Note 3 5 3 2 6 2 2 2" xfId="27572"/>
    <cellStyle name="Note 3 5 3 2 6 2 3" xfId="27573"/>
    <cellStyle name="Note 3 5 3 2 6 3" xfId="27574"/>
    <cellStyle name="Note 3 5 3 2 6 3 2" xfId="27575"/>
    <cellStyle name="Note 3 5 3 2 6 3 2 2" xfId="27576"/>
    <cellStyle name="Note 3 5 3 2 6 3 3" xfId="27577"/>
    <cellStyle name="Note 3 5 3 2 6 4" xfId="27578"/>
    <cellStyle name="Note 3 5 3 2 6 4 2" xfId="27579"/>
    <cellStyle name="Note 3 5 3 2 6 4 2 2" xfId="27580"/>
    <cellStyle name="Note 3 5 3 2 6 4 3" xfId="27581"/>
    <cellStyle name="Note 3 5 3 2 6 5" xfId="27582"/>
    <cellStyle name="Note 3 5 3 2 6 5 2" xfId="27583"/>
    <cellStyle name="Note 3 5 3 2 6 6" xfId="27584"/>
    <cellStyle name="Note 3 5 3 2 7" xfId="27585"/>
    <cellStyle name="Note 3 5 3 2 7 2" xfId="27586"/>
    <cellStyle name="Note 3 5 3 2 7 2 2" xfId="27587"/>
    <cellStyle name="Note 3 5 3 2 7 2 2 2" xfId="27588"/>
    <cellStyle name="Note 3 5 3 2 7 2 3" xfId="27589"/>
    <cellStyle name="Note 3 5 3 2 7 3" xfId="27590"/>
    <cellStyle name="Note 3 5 3 2 7 3 2" xfId="27591"/>
    <cellStyle name="Note 3 5 3 2 7 3 2 2" xfId="27592"/>
    <cellStyle name="Note 3 5 3 2 7 3 3" xfId="27593"/>
    <cellStyle name="Note 3 5 3 2 7 4" xfId="27594"/>
    <cellStyle name="Note 3 5 3 2 7 4 2" xfId="27595"/>
    <cellStyle name="Note 3 5 3 2 7 4 2 2" xfId="27596"/>
    <cellStyle name="Note 3 5 3 2 7 4 3" xfId="27597"/>
    <cellStyle name="Note 3 5 3 2 7 5" xfId="27598"/>
    <cellStyle name="Note 3 5 3 2 7 5 2" xfId="27599"/>
    <cellStyle name="Note 3 5 3 2 7 6" xfId="27600"/>
    <cellStyle name="Note 3 5 3 2 8" xfId="27601"/>
    <cellStyle name="Note 3 5 3 2 8 2" xfId="27602"/>
    <cellStyle name="Note 3 5 3 2 8 2 2" xfId="27603"/>
    <cellStyle name="Note 3 5 3 2 8 3" xfId="27604"/>
    <cellStyle name="Note 3 5 3 2 9" xfId="27605"/>
    <cellStyle name="Note 3 5 3 2 9 2" xfId="27606"/>
    <cellStyle name="Note 3 5 3 3" xfId="27607"/>
    <cellStyle name="Note 3 5 3 3 2" xfId="27608"/>
    <cellStyle name="Note 3 5 3 3 2 2" xfId="27609"/>
    <cellStyle name="Note 3 5 3 3 2 2 2" xfId="27610"/>
    <cellStyle name="Note 3 5 3 3 2 3" xfId="27611"/>
    <cellStyle name="Note 3 5 3 3 3" xfId="27612"/>
    <cellStyle name="Note 3 5 3 3 3 2" xfId="27613"/>
    <cellStyle name="Note 3 5 3 3 3 2 2" xfId="27614"/>
    <cellStyle name="Note 3 5 3 3 3 3" xfId="27615"/>
    <cellStyle name="Note 3 5 3 3 4" xfId="27616"/>
    <cellStyle name="Note 3 5 3 3 4 2" xfId="27617"/>
    <cellStyle name="Note 3 5 3 3 4 2 2" xfId="27618"/>
    <cellStyle name="Note 3 5 3 3 4 3" xfId="27619"/>
    <cellStyle name="Note 3 5 3 3 5" xfId="27620"/>
    <cellStyle name="Note 3 5 3 3 5 2" xfId="27621"/>
    <cellStyle name="Note 3 5 3 3 5 2 2" xfId="27622"/>
    <cellStyle name="Note 3 5 3 3 5 3" xfId="27623"/>
    <cellStyle name="Note 3 5 3 3 6" xfId="27624"/>
    <cellStyle name="Note 3 5 3 3 6 2" xfId="27625"/>
    <cellStyle name="Note 3 5 3 3 7" xfId="27626"/>
    <cellStyle name="Note 3 5 3 4" xfId="27627"/>
    <cellStyle name="Note 3 5 3 4 2" xfId="27628"/>
    <cellStyle name="Note 3 5 3 4 2 2" xfId="27629"/>
    <cellStyle name="Note 3 5 3 4 2 2 2" xfId="27630"/>
    <cellStyle name="Note 3 5 3 4 2 3" xfId="27631"/>
    <cellStyle name="Note 3 5 3 4 3" xfId="27632"/>
    <cellStyle name="Note 3 5 3 4 3 2" xfId="27633"/>
    <cellStyle name="Note 3 5 3 4 3 2 2" xfId="27634"/>
    <cellStyle name="Note 3 5 3 4 3 3" xfId="27635"/>
    <cellStyle name="Note 3 5 3 4 4" xfId="27636"/>
    <cellStyle name="Note 3 5 3 4 4 2" xfId="27637"/>
    <cellStyle name="Note 3 5 3 4 4 2 2" xfId="27638"/>
    <cellStyle name="Note 3 5 3 4 4 3" xfId="27639"/>
    <cellStyle name="Note 3 5 3 4 5" xfId="27640"/>
    <cellStyle name="Note 3 5 3 4 5 2" xfId="27641"/>
    <cellStyle name="Note 3 5 3 4 6" xfId="27642"/>
    <cellStyle name="Note 3 5 3 5" xfId="27643"/>
    <cellStyle name="Note 3 5 3 5 2" xfId="27644"/>
    <cellStyle name="Note 3 5 3 5 2 2" xfId="27645"/>
    <cellStyle name="Note 3 5 3 5 2 2 2" xfId="27646"/>
    <cellStyle name="Note 3 5 3 5 2 3" xfId="27647"/>
    <cellStyle name="Note 3 5 3 5 3" xfId="27648"/>
    <cellStyle name="Note 3 5 3 5 3 2" xfId="27649"/>
    <cellStyle name="Note 3 5 3 5 3 2 2" xfId="27650"/>
    <cellStyle name="Note 3 5 3 5 3 3" xfId="27651"/>
    <cellStyle name="Note 3 5 3 5 4" xfId="27652"/>
    <cellStyle name="Note 3 5 3 5 4 2" xfId="27653"/>
    <cellStyle name="Note 3 5 3 5 4 2 2" xfId="27654"/>
    <cellStyle name="Note 3 5 3 5 4 3" xfId="27655"/>
    <cellStyle name="Note 3 5 3 5 5" xfId="27656"/>
    <cellStyle name="Note 3 5 3 5 5 2" xfId="27657"/>
    <cellStyle name="Note 3 5 3 5 6" xfId="27658"/>
    <cellStyle name="Note 3 5 3 6" xfId="27659"/>
    <cellStyle name="Note 3 5 3 6 2" xfId="27660"/>
    <cellStyle name="Note 3 5 3 6 2 2" xfId="27661"/>
    <cellStyle name="Note 3 5 3 6 2 2 2" xfId="27662"/>
    <cellStyle name="Note 3 5 3 6 2 3" xfId="27663"/>
    <cellStyle name="Note 3 5 3 6 3" xfId="27664"/>
    <cellStyle name="Note 3 5 3 6 3 2" xfId="27665"/>
    <cellStyle name="Note 3 5 3 6 3 2 2" xfId="27666"/>
    <cellStyle name="Note 3 5 3 6 3 3" xfId="27667"/>
    <cellStyle name="Note 3 5 3 6 4" xfId="27668"/>
    <cellStyle name="Note 3 5 3 6 4 2" xfId="27669"/>
    <cellStyle name="Note 3 5 3 6 4 2 2" xfId="27670"/>
    <cellStyle name="Note 3 5 3 6 4 3" xfId="27671"/>
    <cellStyle name="Note 3 5 3 6 5" xfId="27672"/>
    <cellStyle name="Note 3 5 3 6 5 2" xfId="27673"/>
    <cellStyle name="Note 3 5 3 6 6" xfId="27674"/>
    <cellStyle name="Note 3 5 3 7" xfId="27675"/>
    <cellStyle name="Note 3 5 3 7 2" xfId="27676"/>
    <cellStyle name="Note 3 5 3 7 2 2" xfId="27677"/>
    <cellStyle name="Note 3 5 3 7 2 2 2" xfId="27678"/>
    <cellStyle name="Note 3 5 3 7 2 3" xfId="27679"/>
    <cellStyle name="Note 3 5 3 7 3" xfId="27680"/>
    <cellStyle name="Note 3 5 3 7 3 2" xfId="27681"/>
    <cellStyle name="Note 3 5 3 7 3 2 2" xfId="27682"/>
    <cellStyle name="Note 3 5 3 7 3 3" xfId="27683"/>
    <cellStyle name="Note 3 5 3 7 4" xfId="27684"/>
    <cellStyle name="Note 3 5 3 7 4 2" xfId="27685"/>
    <cellStyle name="Note 3 5 3 7 4 2 2" xfId="27686"/>
    <cellStyle name="Note 3 5 3 7 4 3" xfId="27687"/>
    <cellStyle name="Note 3 5 3 7 5" xfId="27688"/>
    <cellStyle name="Note 3 5 3 7 5 2" xfId="27689"/>
    <cellStyle name="Note 3 5 3 7 6" xfId="27690"/>
    <cellStyle name="Note 3 5 3 8" xfId="27691"/>
    <cellStyle name="Note 3 5 3 8 2" xfId="27692"/>
    <cellStyle name="Note 3 5 3 8 2 2" xfId="27693"/>
    <cellStyle name="Note 3 5 3 8 3" xfId="27694"/>
    <cellStyle name="Note 3 5 3 9" xfId="27695"/>
    <cellStyle name="Note 3 5 3 9 2" xfId="27696"/>
    <cellStyle name="Note 3 5 4" xfId="27697"/>
    <cellStyle name="Note 3 5 4 2" xfId="27698"/>
    <cellStyle name="Note 3 5 4 2 2" xfId="27699"/>
    <cellStyle name="Note 3 5 4 2 2 2" xfId="27700"/>
    <cellStyle name="Note 3 5 4 2 3" xfId="27701"/>
    <cellStyle name="Note 3 5 4 3" xfId="27702"/>
    <cellStyle name="Note 3 5 4 3 2" xfId="27703"/>
    <cellStyle name="Note 3 5 4 3 2 2" xfId="27704"/>
    <cellStyle name="Note 3 5 4 3 3" xfId="27705"/>
    <cellStyle name="Note 3 5 4 4" xfId="27706"/>
    <cellStyle name="Note 3 5 4 4 2" xfId="27707"/>
    <cellStyle name="Note 3 5 4 4 2 2" xfId="27708"/>
    <cellStyle name="Note 3 5 4 4 3" xfId="27709"/>
    <cellStyle name="Note 3 5 4 5" xfId="27710"/>
    <cellStyle name="Note 3 5 4 5 2" xfId="27711"/>
    <cellStyle name="Note 3 5 4 5 2 2" xfId="27712"/>
    <cellStyle name="Note 3 5 4 5 3" xfId="27713"/>
    <cellStyle name="Note 3 5 4 6" xfId="27714"/>
    <cellStyle name="Note 3 5 4 6 2" xfId="27715"/>
    <cellStyle name="Note 3 5 4 7" xfId="27716"/>
    <cellStyle name="Note 3 5 5" xfId="27717"/>
    <cellStyle name="Note 3 5 5 2" xfId="27718"/>
    <cellStyle name="Note 3 5 5 2 2" xfId="27719"/>
    <cellStyle name="Note 3 5 5 2 2 2" xfId="27720"/>
    <cellStyle name="Note 3 5 5 2 3" xfId="27721"/>
    <cellStyle name="Note 3 5 5 3" xfId="27722"/>
    <cellStyle name="Note 3 5 5 3 2" xfId="27723"/>
    <cellStyle name="Note 3 5 5 3 2 2" xfId="27724"/>
    <cellStyle name="Note 3 5 5 3 3" xfId="27725"/>
    <cellStyle name="Note 3 5 5 4" xfId="27726"/>
    <cellStyle name="Note 3 5 5 4 2" xfId="27727"/>
    <cellStyle name="Note 3 5 5 4 2 2" xfId="27728"/>
    <cellStyle name="Note 3 5 5 4 3" xfId="27729"/>
    <cellStyle name="Note 3 5 5 5" xfId="27730"/>
    <cellStyle name="Note 3 5 5 5 2" xfId="27731"/>
    <cellStyle name="Note 3 5 5 6" xfId="27732"/>
    <cellStyle name="Note 3 5 6" xfId="27733"/>
    <cellStyle name="Note 3 5 6 2" xfId="27734"/>
    <cellStyle name="Note 3 5 6 2 2" xfId="27735"/>
    <cellStyle name="Note 3 5 6 2 2 2" xfId="27736"/>
    <cellStyle name="Note 3 5 6 2 3" xfId="27737"/>
    <cellStyle name="Note 3 5 6 3" xfId="27738"/>
    <cellStyle name="Note 3 5 6 3 2" xfId="27739"/>
    <cellStyle name="Note 3 5 6 3 2 2" xfId="27740"/>
    <cellStyle name="Note 3 5 6 3 3" xfId="27741"/>
    <cellStyle name="Note 3 5 6 4" xfId="27742"/>
    <cellStyle name="Note 3 5 6 4 2" xfId="27743"/>
    <cellStyle name="Note 3 5 6 4 2 2" xfId="27744"/>
    <cellStyle name="Note 3 5 6 4 3" xfId="27745"/>
    <cellStyle name="Note 3 5 6 5" xfId="27746"/>
    <cellStyle name="Note 3 5 6 5 2" xfId="27747"/>
    <cellStyle name="Note 3 5 6 6" xfId="27748"/>
    <cellStyle name="Note 3 5 7" xfId="27749"/>
    <cellStyle name="Note 3 5 7 2" xfId="27750"/>
    <cellStyle name="Note 3 5 7 2 2" xfId="27751"/>
    <cellStyle name="Note 3 5 7 2 2 2" xfId="27752"/>
    <cellStyle name="Note 3 5 7 2 3" xfId="27753"/>
    <cellStyle name="Note 3 5 7 3" xfId="27754"/>
    <cellStyle name="Note 3 5 7 3 2" xfId="27755"/>
    <cellStyle name="Note 3 5 7 3 2 2" xfId="27756"/>
    <cellStyle name="Note 3 5 7 3 3" xfId="27757"/>
    <cellStyle name="Note 3 5 7 4" xfId="27758"/>
    <cellStyle name="Note 3 5 7 4 2" xfId="27759"/>
    <cellStyle name="Note 3 5 7 4 2 2" xfId="27760"/>
    <cellStyle name="Note 3 5 7 4 3" xfId="27761"/>
    <cellStyle name="Note 3 5 7 5" xfId="27762"/>
    <cellStyle name="Note 3 5 7 5 2" xfId="27763"/>
    <cellStyle name="Note 3 5 7 6" xfId="27764"/>
    <cellStyle name="Note 3 5 8" xfId="27765"/>
    <cellStyle name="Note 3 5 8 2" xfId="27766"/>
    <cellStyle name="Note 3 5 8 2 2" xfId="27767"/>
    <cellStyle name="Note 3 5 8 2 2 2" xfId="27768"/>
    <cellStyle name="Note 3 5 8 2 3" xfId="27769"/>
    <cellStyle name="Note 3 5 8 3" xfId="27770"/>
    <cellStyle name="Note 3 5 8 3 2" xfId="27771"/>
    <cellStyle name="Note 3 5 8 3 2 2" xfId="27772"/>
    <cellStyle name="Note 3 5 8 3 3" xfId="27773"/>
    <cellStyle name="Note 3 5 8 4" xfId="27774"/>
    <cellStyle name="Note 3 5 8 4 2" xfId="27775"/>
    <cellStyle name="Note 3 5 8 4 2 2" xfId="27776"/>
    <cellStyle name="Note 3 5 8 4 3" xfId="27777"/>
    <cellStyle name="Note 3 5 8 5" xfId="27778"/>
    <cellStyle name="Note 3 5 8 5 2" xfId="27779"/>
    <cellStyle name="Note 3 5 8 6" xfId="27780"/>
    <cellStyle name="Note 3 5 9" xfId="27781"/>
    <cellStyle name="Note 3 5 9 2" xfId="27782"/>
    <cellStyle name="Note 3 5 9 2 2" xfId="27783"/>
    <cellStyle name="Note 3 5 9 3" xfId="27784"/>
    <cellStyle name="Note 3 6" xfId="27785"/>
    <cellStyle name="Note 3 6 10" xfId="27786"/>
    <cellStyle name="Note 3 6 2" xfId="27787"/>
    <cellStyle name="Note 3 6 2 10" xfId="27788"/>
    <cellStyle name="Note 3 6 2 2" xfId="27789"/>
    <cellStyle name="Note 3 6 2 2 2" xfId="27790"/>
    <cellStyle name="Note 3 6 2 2 2 2" xfId="27791"/>
    <cellStyle name="Note 3 6 2 2 2 2 2" xfId="27792"/>
    <cellStyle name="Note 3 6 2 2 2 2 2 2" xfId="27793"/>
    <cellStyle name="Note 3 6 2 2 2 2 3" xfId="27794"/>
    <cellStyle name="Note 3 6 2 2 2 3" xfId="27795"/>
    <cellStyle name="Note 3 6 2 2 2 3 2" xfId="27796"/>
    <cellStyle name="Note 3 6 2 2 2 3 2 2" xfId="27797"/>
    <cellStyle name="Note 3 6 2 2 2 3 3" xfId="27798"/>
    <cellStyle name="Note 3 6 2 2 2 4" xfId="27799"/>
    <cellStyle name="Note 3 6 2 2 2 4 2" xfId="27800"/>
    <cellStyle name="Note 3 6 2 2 2 4 2 2" xfId="27801"/>
    <cellStyle name="Note 3 6 2 2 2 4 3" xfId="27802"/>
    <cellStyle name="Note 3 6 2 2 2 5" xfId="27803"/>
    <cellStyle name="Note 3 6 2 2 2 5 2" xfId="27804"/>
    <cellStyle name="Note 3 6 2 2 2 5 2 2" xfId="27805"/>
    <cellStyle name="Note 3 6 2 2 2 5 3" xfId="27806"/>
    <cellStyle name="Note 3 6 2 2 2 6" xfId="27807"/>
    <cellStyle name="Note 3 6 2 2 2 6 2" xfId="27808"/>
    <cellStyle name="Note 3 6 2 2 2 7" xfId="27809"/>
    <cellStyle name="Note 3 6 2 2 3" xfId="27810"/>
    <cellStyle name="Note 3 6 2 2 3 2" xfId="27811"/>
    <cellStyle name="Note 3 6 2 2 3 2 2" xfId="27812"/>
    <cellStyle name="Note 3 6 2 2 3 2 2 2" xfId="27813"/>
    <cellStyle name="Note 3 6 2 2 3 2 3" xfId="27814"/>
    <cellStyle name="Note 3 6 2 2 3 3" xfId="27815"/>
    <cellStyle name="Note 3 6 2 2 3 3 2" xfId="27816"/>
    <cellStyle name="Note 3 6 2 2 3 3 2 2" xfId="27817"/>
    <cellStyle name="Note 3 6 2 2 3 3 3" xfId="27818"/>
    <cellStyle name="Note 3 6 2 2 3 4" xfId="27819"/>
    <cellStyle name="Note 3 6 2 2 3 4 2" xfId="27820"/>
    <cellStyle name="Note 3 6 2 2 3 4 2 2" xfId="27821"/>
    <cellStyle name="Note 3 6 2 2 3 4 3" xfId="27822"/>
    <cellStyle name="Note 3 6 2 2 3 5" xfId="27823"/>
    <cellStyle name="Note 3 6 2 2 3 5 2" xfId="27824"/>
    <cellStyle name="Note 3 6 2 2 3 6" xfId="27825"/>
    <cellStyle name="Note 3 6 2 2 4" xfId="27826"/>
    <cellStyle name="Note 3 6 2 2 4 2" xfId="27827"/>
    <cellStyle name="Note 3 6 2 2 4 2 2" xfId="27828"/>
    <cellStyle name="Note 3 6 2 2 4 2 2 2" xfId="27829"/>
    <cellStyle name="Note 3 6 2 2 4 2 3" xfId="27830"/>
    <cellStyle name="Note 3 6 2 2 4 3" xfId="27831"/>
    <cellStyle name="Note 3 6 2 2 4 3 2" xfId="27832"/>
    <cellStyle name="Note 3 6 2 2 4 3 2 2" xfId="27833"/>
    <cellStyle name="Note 3 6 2 2 4 3 3" xfId="27834"/>
    <cellStyle name="Note 3 6 2 2 4 4" xfId="27835"/>
    <cellStyle name="Note 3 6 2 2 4 4 2" xfId="27836"/>
    <cellStyle name="Note 3 6 2 2 4 4 2 2" xfId="27837"/>
    <cellStyle name="Note 3 6 2 2 4 4 3" xfId="27838"/>
    <cellStyle name="Note 3 6 2 2 4 5" xfId="27839"/>
    <cellStyle name="Note 3 6 2 2 4 5 2" xfId="27840"/>
    <cellStyle name="Note 3 6 2 2 4 6" xfId="27841"/>
    <cellStyle name="Note 3 6 2 2 5" xfId="27842"/>
    <cellStyle name="Note 3 6 2 2 5 2" xfId="27843"/>
    <cellStyle name="Note 3 6 2 2 5 2 2" xfId="27844"/>
    <cellStyle name="Note 3 6 2 2 5 2 2 2" xfId="27845"/>
    <cellStyle name="Note 3 6 2 2 5 2 3" xfId="27846"/>
    <cellStyle name="Note 3 6 2 2 5 3" xfId="27847"/>
    <cellStyle name="Note 3 6 2 2 5 3 2" xfId="27848"/>
    <cellStyle name="Note 3 6 2 2 5 3 2 2" xfId="27849"/>
    <cellStyle name="Note 3 6 2 2 5 3 3" xfId="27850"/>
    <cellStyle name="Note 3 6 2 2 5 4" xfId="27851"/>
    <cellStyle name="Note 3 6 2 2 5 4 2" xfId="27852"/>
    <cellStyle name="Note 3 6 2 2 5 4 2 2" xfId="27853"/>
    <cellStyle name="Note 3 6 2 2 5 4 3" xfId="27854"/>
    <cellStyle name="Note 3 6 2 2 5 5" xfId="27855"/>
    <cellStyle name="Note 3 6 2 2 5 5 2" xfId="27856"/>
    <cellStyle name="Note 3 6 2 2 5 6" xfId="27857"/>
    <cellStyle name="Note 3 6 2 2 6" xfId="27858"/>
    <cellStyle name="Note 3 6 2 2 6 2" xfId="27859"/>
    <cellStyle name="Note 3 6 2 2 6 2 2" xfId="27860"/>
    <cellStyle name="Note 3 6 2 2 6 2 2 2" xfId="27861"/>
    <cellStyle name="Note 3 6 2 2 6 2 3" xfId="27862"/>
    <cellStyle name="Note 3 6 2 2 6 3" xfId="27863"/>
    <cellStyle name="Note 3 6 2 2 6 3 2" xfId="27864"/>
    <cellStyle name="Note 3 6 2 2 6 3 2 2" xfId="27865"/>
    <cellStyle name="Note 3 6 2 2 6 3 3" xfId="27866"/>
    <cellStyle name="Note 3 6 2 2 6 4" xfId="27867"/>
    <cellStyle name="Note 3 6 2 2 6 4 2" xfId="27868"/>
    <cellStyle name="Note 3 6 2 2 6 4 2 2" xfId="27869"/>
    <cellStyle name="Note 3 6 2 2 6 4 3" xfId="27870"/>
    <cellStyle name="Note 3 6 2 2 6 5" xfId="27871"/>
    <cellStyle name="Note 3 6 2 2 6 5 2" xfId="27872"/>
    <cellStyle name="Note 3 6 2 2 6 6" xfId="27873"/>
    <cellStyle name="Note 3 6 2 2 7" xfId="27874"/>
    <cellStyle name="Note 3 6 2 2 7 2" xfId="27875"/>
    <cellStyle name="Note 3 6 2 2 7 2 2" xfId="27876"/>
    <cellStyle name="Note 3 6 2 2 7 3" xfId="27877"/>
    <cellStyle name="Note 3 6 2 2 8" xfId="27878"/>
    <cellStyle name="Note 3 6 2 2 8 2" xfId="27879"/>
    <cellStyle name="Note 3 6 2 2 9" xfId="27880"/>
    <cellStyle name="Note 3 6 2 3" xfId="27881"/>
    <cellStyle name="Note 3 6 2 3 2" xfId="27882"/>
    <cellStyle name="Note 3 6 2 3 2 2" xfId="27883"/>
    <cellStyle name="Note 3 6 2 3 2 2 2" xfId="27884"/>
    <cellStyle name="Note 3 6 2 3 2 3" xfId="27885"/>
    <cellStyle name="Note 3 6 2 3 3" xfId="27886"/>
    <cellStyle name="Note 3 6 2 3 3 2" xfId="27887"/>
    <cellStyle name="Note 3 6 2 3 3 2 2" xfId="27888"/>
    <cellStyle name="Note 3 6 2 3 3 3" xfId="27889"/>
    <cellStyle name="Note 3 6 2 3 4" xfId="27890"/>
    <cellStyle name="Note 3 6 2 3 4 2" xfId="27891"/>
    <cellStyle name="Note 3 6 2 3 4 2 2" xfId="27892"/>
    <cellStyle name="Note 3 6 2 3 4 3" xfId="27893"/>
    <cellStyle name="Note 3 6 2 3 5" xfId="27894"/>
    <cellStyle name="Note 3 6 2 3 5 2" xfId="27895"/>
    <cellStyle name="Note 3 6 2 3 5 2 2" xfId="27896"/>
    <cellStyle name="Note 3 6 2 3 5 3" xfId="27897"/>
    <cellStyle name="Note 3 6 2 3 6" xfId="27898"/>
    <cellStyle name="Note 3 6 2 3 6 2" xfId="27899"/>
    <cellStyle name="Note 3 6 2 3 7" xfId="27900"/>
    <cellStyle name="Note 3 6 2 4" xfId="27901"/>
    <cellStyle name="Note 3 6 2 4 2" xfId="27902"/>
    <cellStyle name="Note 3 6 2 4 2 2" xfId="27903"/>
    <cellStyle name="Note 3 6 2 4 2 2 2" xfId="27904"/>
    <cellStyle name="Note 3 6 2 4 2 3" xfId="27905"/>
    <cellStyle name="Note 3 6 2 4 3" xfId="27906"/>
    <cellStyle name="Note 3 6 2 4 3 2" xfId="27907"/>
    <cellStyle name="Note 3 6 2 4 3 2 2" xfId="27908"/>
    <cellStyle name="Note 3 6 2 4 3 3" xfId="27909"/>
    <cellStyle name="Note 3 6 2 4 4" xfId="27910"/>
    <cellStyle name="Note 3 6 2 4 4 2" xfId="27911"/>
    <cellStyle name="Note 3 6 2 4 4 2 2" xfId="27912"/>
    <cellStyle name="Note 3 6 2 4 4 3" xfId="27913"/>
    <cellStyle name="Note 3 6 2 4 5" xfId="27914"/>
    <cellStyle name="Note 3 6 2 4 5 2" xfId="27915"/>
    <cellStyle name="Note 3 6 2 4 6" xfId="27916"/>
    <cellStyle name="Note 3 6 2 5" xfId="27917"/>
    <cellStyle name="Note 3 6 2 5 2" xfId="27918"/>
    <cellStyle name="Note 3 6 2 5 2 2" xfId="27919"/>
    <cellStyle name="Note 3 6 2 5 2 2 2" xfId="27920"/>
    <cellStyle name="Note 3 6 2 5 2 3" xfId="27921"/>
    <cellStyle name="Note 3 6 2 5 3" xfId="27922"/>
    <cellStyle name="Note 3 6 2 5 3 2" xfId="27923"/>
    <cellStyle name="Note 3 6 2 5 3 2 2" xfId="27924"/>
    <cellStyle name="Note 3 6 2 5 3 3" xfId="27925"/>
    <cellStyle name="Note 3 6 2 5 4" xfId="27926"/>
    <cellStyle name="Note 3 6 2 5 4 2" xfId="27927"/>
    <cellStyle name="Note 3 6 2 5 4 2 2" xfId="27928"/>
    <cellStyle name="Note 3 6 2 5 4 3" xfId="27929"/>
    <cellStyle name="Note 3 6 2 5 5" xfId="27930"/>
    <cellStyle name="Note 3 6 2 5 5 2" xfId="27931"/>
    <cellStyle name="Note 3 6 2 5 6" xfId="27932"/>
    <cellStyle name="Note 3 6 2 6" xfId="27933"/>
    <cellStyle name="Note 3 6 2 6 2" xfId="27934"/>
    <cellStyle name="Note 3 6 2 6 2 2" xfId="27935"/>
    <cellStyle name="Note 3 6 2 6 2 2 2" xfId="27936"/>
    <cellStyle name="Note 3 6 2 6 2 3" xfId="27937"/>
    <cellStyle name="Note 3 6 2 6 3" xfId="27938"/>
    <cellStyle name="Note 3 6 2 6 3 2" xfId="27939"/>
    <cellStyle name="Note 3 6 2 6 3 2 2" xfId="27940"/>
    <cellStyle name="Note 3 6 2 6 3 3" xfId="27941"/>
    <cellStyle name="Note 3 6 2 6 4" xfId="27942"/>
    <cellStyle name="Note 3 6 2 6 4 2" xfId="27943"/>
    <cellStyle name="Note 3 6 2 6 4 2 2" xfId="27944"/>
    <cellStyle name="Note 3 6 2 6 4 3" xfId="27945"/>
    <cellStyle name="Note 3 6 2 6 5" xfId="27946"/>
    <cellStyle name="Note 3 6 2 6 5 2" xfId="27947"/>
    <cellStyle name="Note 3 6 2 6 6" xfId="27948"/>
    <cellStyle name="Note 3 6 2 7" xfId="27949"/>
    <cellStyle name="Note 3 6 2 7 2" xfId="27950"/>
    <cellStyle name="Note 3 6 2 7 2 2" xfId="27951"/>
    <cellStyle name="Note 3 6 2 7 2 2 2" xfId="27952"/>
    <cellStyle name="Note 3 6 2 7 2 3" xfId="27953"/>
    <cellStyle name="Note 3 6 2 7 3" xfId="27954"/>
    <cellStyle name="Note 3 6 2 7 3 2" xfId="27955"/>
    <cellStyle name="Note 3 6 2 7 3 2 2" xfId="27956"/>
    <cellStyle name="Note 3 6 2 7 3 3" xfId="27957"/>
    <cellStyle name="Note 3 6 2 7 4" xfId="27958"/>
    <cellStyle name="Note 3 6 2 7 4 2" xfId="27959"/>
    <cellStyle name="Note 3 6 2 7 4 2 2" xfId="27960"/>
    <cellStyle name="Note 3 6 2 7 4 3" xfId="27961"/>
    <cellStyle name="Note 3 6 2 7 5" xfId="27962"/>
    <cellStyle name="Note 3 6 2 7 5 2" xfId="27963"/>
    <cellStyle name="Note 3 6 2 7 6" xfId="27964"/>
    <cellStyle name="Note 3 6 2 8" xfId="27965"/>
    <cellStyle name="Note 3 6 2 8 2" xfId="27966"/>
    <cellStyle name="Note 3 6 2 8 2 2" xfId="27967"/>
    <cellStyle name="Note 3 6 2 8 3" xfId="27968"/>
    <cellStyle name="Note 3 6 2 9" xfId="27969"/>
    <cellStyle name="Note 3 6 2 9 2" xfId="27970"/>
    <cellStyle name="Note 3 6 3" xfId="27971"/>
    <cellStyle name="Note 3 6 3 2" xfId="27972"/>
    <cellStyle name="Note 3 6 3 2 2" xfId="27973"/>
    <cellStyle name="Note 3 6 3 2 2 2" xfId="27974"/>
    <cellStyle name="Note 3 6 3 2 3" xfId="27975"/>
    <cellStyle name="Note 3 6 3 3" xfId="27976"/>
    <cellStyle name="Note 3 6 3 3 2" xfId="27977"/>
    <cellStyle name="Note 3 6 3 3 2 2" xfId="27978"/>
    <cellStyle name="Note 3 6 3 3 3" xfId="27979"/>
    <cellStyle name="Note 3 6 3 4" xfId="27980"/>
    <cellStyle name="Note 3 6 3 4 2" xfId="27981"/>
    <cellStyle name="Note 3 6 3 4 2 2" xfId="27982"/>
    <cellStyle name="Note 3 6 3 4 3" xfId="27983"/>
    <cellStyle name="Note 3 6 3 5" xfId="27984"/>
    <cellStyle name="Note 3 6 3 5 2" xfId="27985"/>
    <cellStyle name="Note 3 6 3 5 2 2" xfId="27986"/>
    <cellStyle name="Note 3 6 3 5 3" xfId="27987"/>
    <cellStyle name="Note 3 6 3 6" xfId="27988"/>
    <cellStyle name="Note 3 6 3 6 2" xfId="27989"/>
    <cellStyle name="Note 3 6 3 7" xfId="27990"/>
    <cellStyle name="Note 3 6 4" xfId="27991"/>
    <cellStyle name="Note 3 6 4 2" xfId="27992"/>
    <cellStyle name="Note 3 6 4 2 2" xfId="27993"/>
    <cellStyle name="Note 3 6 4 2 2 2" xfId="27994"/>
    <cellStyle name="Note 3 6 4 2 3" xfId="27995"/>
    <cellStyle name="Note 3 6 4 3" xfId="27996"/>
    <cellStyle name="Note 3 6 4 3 2" xfId="27997"/>
    <cellStyle name="Note 3 6 4 3 2 2" xfId="27998"/>
    <cellStyle name="Note 3 6 4 3 3" xfId="27999"/>
    <cellStyle name="Note 3 6 4 4" xfId="28000"/>
    <cellStyle name="Note 3 6 4 4 2" xfId="28001"/>
    <cellStyle name="Note 3 6 4 4 2 2" xfId="28002"/>
    <cellStyle name="Note 3 6 4 4 3" xfId="28003"/>
    <cellStyle name="Note 3 6 4 5" xfId="28004"/>
    <cellStyle name="Note 3 6 4 5 2" xfId="28005"/>
    <cellStyle name="Note 3 6 4 6" xfId="28006"/>
    <cellStyle name="Note 3 6 5" xfId="28007"/>
    <cellStyle name="Note 3 6 5 2" xfId="28008"/>
    <cellStyle name="Note 3 6 5 2 2" xfId="28009"/>
    <cellStyle name="Note 3 6 5 2 2 2" xfId="28010"/>
    <cellStyle name="Note 3 6 5 2 3" xfId="28011"/>
    <cellStyle name="Note 3 6 5 3" xfId="28012"/>
    <cellStyle name="Note 3 6 5 3 2" xfId="28013"/>
    <cellStyle name="Note 3 6 5 3 2 2" xfId="28014"/>
    <cellStyle name="Note 3 6 5 3 3" xfId="28015"/>
    <cellStyle name="Note 3 6 5 4" xfId="28016"/>
    <cellStyle name="Note 3 6 5 4 2" xfId="28017"/>
    <cellStyle name="Note 3 6 5 4 2 2" xfId="28018"/>
    <cellStyle name="Note 3 6 5 4 3" xfId="28019"/>
    <cellStyle name="Note 3 6 5 5" xfId="28020"/>
    <cellStyle name="Note 3 6 5 5 2" xfId="28021"/>
    <cellStyle name="Note 3 6 5 6" xfId="28022"/>
    <cellStyle name="Note 3 6 6" xfId="28023"/>
    <cellStyle name="Note 3 6 6 2" xfId="28024"/>
    <cellStyle name="Note 3 6 6 2 2" xfId="28025"/>
    <cellStyle name="Note 3 6 6 2 2 2" xfId="28026"/>
    <cellStyle name="Note 3 6 6 2 3" xfId="28027"/>
    <cellStyle name="Note 3 6 6 3" xfId="28028"/>
    <cellStyle name="Note 3 6 6 3 2" xfId="28029"/>
    <cellStyle name="Note 3 6 6 3 2 2" xfId="28030"/>
    <cellStyle name="Note 3 6 6 3 3" xfId="28031"/>
    <cellStyle name="Note 3 6 6 4" xfId="28032"/>
    <cellStyle name="Note 3 6 6 4 2" xfId="28033"/>
    <cellStyle name="Note 3 6 6 4 2 2" xfId="28034"/>
    <cellStyle name="Note 3 6 6 4 3" xfId="28035"/>
    <cellStyle name="Note 3 6 6 5" xfId="28036"/>
    <cellStyle name="Note 3 6 6 5 2" xfId="28037"/>
    <cellStyle name="Note 3 6 6 6" xfId="28038"/>
    <cellStyle name="Note 3 6 7" xfId="28039"/>
    <cellStyle name="Note 3 6 7 2" xfId="28040"/>
    <cellStyle name="Note 3 6 7 2 2" xfId="28041"/>
    <cellStyle name="Note 3 6 7 2 2 2" xfId="28042"/>
    <cellStyle name="Note 3 6 7 2 3" xfId="28043"/>
    <cellStyle name="Note 3 6 7 3" xfId="28044"/>
    <cellStyle name="Note 3 6 7 3 2" xfId="28045"/>
    <cellStyle name="Note 3 6 7 3 2 2" xfId="28046"/>
    <cellStyle name="Note 3 6 7 3 3" xfId="28047"/>
    <cellStyle name="Note 3 6 7 4" xfId="28048"/>
    <cellStyle name="Note 3 6 7 4 2" xfId="28049"/>
    <cellStyle name="Note 3 6 7 4 2 2" xfId="28050"/>
    <cellStyle name="Note 3 6 7 4 3" xfId="28051"/>
    <cellStyle name="Note 3 6 7 5" xfId="28052"/>
    <cellStyle name="Note 3 6 7 5 2" xfId="28053"/>
    <cellStyle name="Note 3 6 7 6" xfId="28054"/>
    <cellStyle name="Note 3 6 8" xfId="28055"/>
    <cellStyle name="Note 3 6 8 2" xfId="28056"/>
    <cellStyle name="Note 3 6 8 2 2" xfId="28057"/>
    <cellStyle name="Note 3 6 8 3" xfId="28058"/>
    <cellStyle name="Note 3 6 9" xfId="28059"/>
    <cellStyle name="Note 3 6 9 2" xfId="28060"/>
    <cellStyle name="Note 3 7" xfId="28061"/>
    <cellStyle name="Note 3 7 2" xfId="28062"/>
    <cellStyle name="Note 3 7 2 2" xfId="28063"/>
    <cellStyle name="Note 3 7 2 2 2" xfId="28064"/>
    <cellStyle name="Note 3 7 2 3" xfId="28065"/>
    <cellStyle name="Note 3 7 3" xfId="28066"/>
    <cellStyle name="Note 3 7 3 2" xfId="28067"/>
    <cellStyle name="Note 3 7 3 2 2" xfId="28068"/>
    <cellStyle name="Note 3 7 3 3" xfId="28069"/>
    <cellStyle name="Note 3 7 4" xfId="28070"/>
    <cellStyle name="Note 3 7 4 2" xfId="28071"/>
    <cellStyle name="Note 3 7 4 2 2" xfId="28072"/>
    <cellStyle name="Note 3 7 4 3" xfId="28073"/>
    <cellStyle name="Note 3 7 5" xfId="28074"/>
    <cellStyle name="Note 3 7 5 2" xfId="28075"/>
    <cellStyle name="Note 3 7 5 2 2" xfId="28076"/>
    <cellStyle name="Note 3 7 5 3" xfId="28077"/>
    <cellStyle name="Note 3 7 6" xfId="28078"/>
    <cellStyle name="Note 3 7 6 2" xfId="28079"/>
    <cellStyle name="Note 3 7 7" xfId="28080"/>
    <cellStyle name="Note 3 8" xfId="28081"/>
    <cellStyle name="Note 3 8 2" xfId="28082"/>
    <cellStyle name="Note 3 8 2 2" xfId="28083"/>
    <cellStyle name="Note 3 8 2 2 2" xfId="28084"/>
    <cellStyle name="Note 3 8 2 3" xfId="28085"/>
    <cellStyle name="Note 3 8 3" xfId="28086"/>
    <cellStyle name="Note 3 8 3 2" xfId="28087"/>
    <cellStyle name="Note 3 8 3 2 2" xfId="28088"/>
    <cellStyle name="Note 3 8 3 3" xfId="28089"/>
    <cellStyle name="Note 3 8 4" xfId="28090"/>
    <cellStyle name="Note 3 8 4 2" xfId="28091"/>
    <cellStyle name="Note 3 8 4 2 2" xfId="28092"/>
    <cellStyle name="Note 3 8 4 3" xfId="28093"/>
    <cellStyle name="Note 3 8 5" xfId="28094"/>
    <cellStyle name="Note 3 8 5 2" xfId="28095"/>
    <cellStyle name="Note 3 8 6" xfId="28096"/>
    <cellStyle name="Note 3 9" xfId="28097"/>
    <cellStyle name="Note 3 9 2" xfId="28098"/>
    <cellStyle name="Note 3 9 2 2" xfId="28099"/>
    <cellStyle name="Note 3 9 2 2 2" xfId="28100"/>
    <cellStyle name="Note 3 9 2 3" xfId="28101"/>
    <cellStyle name="Note 3 9 3" xfId="28102"/>
    <cellStyle name="Note 3 9 3 2" xfId="28103"/>
    <cellStyle name="Note 3 9 3 2 2" xfId="28104"/>
    <cellStyle name="Note 3 9 3 3" xfId="28105"/>
    <cellStyle name="Note 3 9 4" xfId="28106"/>
    <cellStyle name="Note 3 9 4 2" xfId="28107"/>
    <cellStyle name="Note 3 9 4 2 2" xfId="28108"/>
    <cellStyle name="Note 3 9 4 3" xfId="28109"/>
    <cellStyle name="Note 3 9 5" xfId="28110"/>
    <cellStyle name="Note 3 9 5 2" xfId="28111"/>
    <cellStyle name="Note 3 9 6" xfId="28112"/>
    <cellStyle name="Note 4" xfId="28113"/>
    <cellStyle name="Note 4 10" xfId="28114"/>
    <cellStyle name="Note 4 10 2" xfId="28115"/>
    <cellStyle name="Note 4 10 2 2" xfId="28116"/>
    <cellStyle name="Note 4 10 2 2 2" xfId="28117"/>
    <cellStyle name="Note 4 10 2 3" xfId="28118"/>
    <cellStyle name="Note 4 10 3" xfId="28119"/>
    <cellStyle name="Note 4 10 3 2" xfId="28120"/>
    <cellStyle name="Note 4 10 3 2 2" xfId="28121"/>
    <cellStyle name="Note 4 10 3 3" xfId="28122"/>
    <cellStyle name="Note 4 10 4" xfId="28123"/>
    <cellStyle name="Note 4 10 4 2" xfId="28124"/>
    <cellStyle name="Note 4 10 4 2 2" xfId="28125"/>
    <cellStyle name="Note 4 10 4 3" xfId="28126"/>
    <cellStyle name="Note 4 10 5" xfId="28127"/>
    <cellStyle name="Note 4 10 5 2" xfId="28128"/>
    <cellStyle name="Note 4 10 6" xfId="28129"/>
    <cellStyle name="Note 4 11" xfId="28130"/>
    <cellStyle name="Note 4 11 2" xfId="28131"/>
    <cellStyle name="Note 4 11 2 2" xfId="28132"/>
    <cellStyle name="Note 4 11 2 2 2" xfId="28133"/>
    <cellStyle name="Note 4 11 2 3" xfId="28134"/>
    <cellStyle name="Note 4 11 3" xfId="28135"/>
    <cellStyle name="Note 4 11 3 2" xfId="28136"/>
    <cellStyle name="Note 4 11 3 2 2" xfId="28137"/>
    <cellStyle name="Note 4 11 3 3" xfId="28138"/>
    <cellStyle name="Note 4 11 4" xfId="28139"/>
    <cellStyle name="Note 4 11 4 2" xfId="28140"/>
    <cellStyle name="Note 4 11 4 2 2" xfId="28141"/>
    <cellStyle name="Note 4 11 4 3" xfId="28142"/>
    <cellStyle name="Note 4 11 5" xfId="28143"/>
    <cellStyle name="Note 4 11 5 2" xfId="28144"/>
    <cellStyle name="Note 4 11 6" xfId="28145"/>
    <cellStyle name="Note 4 12" xfId="28146"/>
    <cellStyle name="Note 4 12 2" xfId="28147"/>
    <cellStyle name="Note 4 12 2 2" xfId="28148"/>
    <cellStyle name="Note 4 12 3" xfId="28149"/>
    <cellStyle name="Note 4 13" xfId="28150"/>
    <cellStyle name="Note 4 13 2" xfId="28151"/>
    <cellStyle name="Note 4 14" xfId="28152"/>
    <cellStyle name="Note 4 2" xfId="28153"/>
    <cellStyle name="Note 4 2 10" xfId="28154"/>
    <cellStyle name="Note 4 2 10 2" xfId="28155"/>
    <cellStyle name="Note 4 2 11" xfId="28156"/>
    <cellStyle name="Note 4 2 2" xfId="28157"/>
    <cellStyle name="Note 4 2 2 10" xfId="28158"/>
    <cellStyle name="Note 4 2 2 10 2" xfId="28159"/>
    <cellStyle name="Note 4 2 2 11" xfId="28160"/>
    <cellStyle name="Note 4 2 2 2" xfId="28161"/>
    <cellStyle name="Note 4 2 2 2 10" xfId="28162"/>
    <cellStyle name="Note 4 2 2 2 2" xfId="28163"/>
    <cellStyle name="Note 4 2 2 2 2 10" xfId="28164"/>
    <cellStyle name="Note 4 2 2 2 2 2" xfId="28165"/>
    <cellStyle name="Note 4 2 2 2 2 2 2" xfId="28166"/>
    <cellStyle name="Note 4 2 2 2 2 2 2 2" xfId="28167"/>
    <cellStyle name="Note 4 2 2 2 2 2 2 2 2" xfId="28168"/>
    <cellStyle name="Note 4 2 2 2 2 2 2 2 2 2" xfId="28169"/>
    <cellStyle name="Note 4 2 2 2 2 2 2 2 3" xfId="28170"/>
    <cellStyle name="Note 4 2 2 2 2 2 2 3" xfId="28171"/>
    <cellStyle name="Note 4 2 2 2 2 2 2 3 2" xfId="28172"/>
    <cellStyle name="Note 4 2 2 2 2 2 2 3 2 2" xfId="28173"/>
    <cellStyle name="Note 4 2 2 2 2 2 2 3 3" xfId="28174"/>
    <cellStyle name="Note 4 2 2 2 2 2 2 4" xfId="28175"/>
    <cellStyle name="Note 4 2 2 2 2 2 2 4 2" xfId="28176"/>
    <cellStyle name="Note 4 2 2 2 2 2 2 4 2 2" xfId="28177"/>
    <cellStyle name="Note 4 2 2 2 2 2 2 4 3" xfId="28178"/>
    <cellStyle name="Note 4 2 2 2 2 2 2 5" xfId="28179"/>
    <cellStyle name="Note 4 2 2 2 2 2 2 5 2" xfId="28180"/>
    <cellStyle name="Note 4 2 2 2 2 2 2 5 2 2" xfId="28181"/>
    <cellStyle name="Note 4 2 2 2 2 2 2 5 3" xfId="28182"/>
    <cellStyle name="Note 4 2 2 2 2 2 2 6" xfId="28183"/>
    <cellStyle name="Note 4 2 2 2 2 2 2 6 2" xfId="28184"/>
    <cellStyle name="Note 4 2 2 2 2 2 2 7" xfId="28185"/>
    <cellStyle name="Note 4 2 2 2 2 2 3" xfId="28186"/>
    <cellStyle name="Note 4 2 2 2 2 2 3 2" xfId="28187"/>
    <cellStyle name="Note 4 2 2 2 2 2 3 2 2" xfId="28188"/>
    <cellStyle name="Note 4 2 2 2 2 2 3 2 2 2" xfId="28189"/>
    <cellStyle name="Note 4 2 2 2 2 2 3 2 3" xfId="28190"/>
    <cellStyle name="Note 4 2 2 2 2 2 3 3" xfId="28191"/>
    <cellStyle name="Note 4 2 2 2 2 2 3 3 2" xfId="28192"/>
    <cellStyle name="Note 4 2 2 2 2 2 3 3 2 2" xfId="28193"/>
    <cellStyle name="Note 4 2 2 2 2 2 3 3 3" xfId="28194"/>
    <cellStyle name="Note 4 2 2 2 2 2 3 4" xfId="28195"/>
    <cellStyle name="Note 4 2 2 2 2 2 3 4 2" xfId="28196"/>
    <cellStyle name="Note 4 2 2 2 2 2 3 4 2 2" xfId="28197"/>
    <cellStyle name="Note 4 2 2 2 2 2 3 4 3" xfId="28198"/>
    <cellStyle name="Note 4 2 2 2 2 2 3 5" xfId="28199"/>
    <cellStyle name="Note 4 2 2 2 2 2 3 5 2" xfId="28200"/>
    <cellStyle name="Note 4 2 2 2 2 2 3 6" xfId="28201"/>
    <cellStyle name="Note 4 2 2 2 2 2 4" xfId="28202"/>
    <cellStyle name="Note 4 2 2 2 2 2 4 2" xfId="28203"/>
    <cellStyle name="Note 4 2 2 2 2 2 4 2 2" xfId="28204"/>
    <cellStyle name="Note 4 2 2 2 2 2 4 2 2 2" xfId="28205"/>
    <cellStyle name="Note 4 2 2 2 2 2 4 2 3" xfId="28206"/>
    <cellStyle name="Note 4 2 2 2 2 2 4 3" xfId="28207"/>
    <cellStyle name="Note 4 2 2 2 2 2 4 3 2" xfId="28208"/>
    <cellStyle name="Note 4 2 2 2 2 2 4 3 2 2" xfId="28209"/>
    <cellStyle name="Note 4 2 2 2 2 2 4 3 3" xfId="28210"/>
    <cellStyle name="Note 4 2 2 2 2 2 4 4" xfId="28211"/>
    <cellStyle name="Note 4 2 2 2 2 2 4 4 2" xfId="28212"/>
    <cellStyle name="Note 4 2 2 2 2 2 4 4 2 2" xfId="28213"/>
    <cellStyle name="Note 4 2 2 2 2 2 4 4 3" xfId="28214"/>
    <cellStyle name="Note 4 2 2 2 2 2 4 5" xfId="28215"/>
    <cellStyle name="Note 4 2 2 2 2 2 4 5 2" xfId="28216"/>
    <cellStyle name="Note 4 2 2 2 2 2 4 6" xfId="28217"/>
    <cellStyle name="Note 4 2 2 2 2 2 5" xfId="28218"/>
    <cellStyle name="Note 4 2 2 2 2 2 5 2" xfId="28219"/>
    <cellStyle name="Note 4 2 2 2 2 2 5 2 2" xfId="28220"/>
    <cellStyle name="Note 4 2 2 2 2 2 5 2 2 2" xfId="28221"/>
    <cellStyle name="Note 4 2 2 2 2 2 5 2 3" xfId="28222"/>
    <cellStyle name="Note 4 2 2 2 2 2 5 3" xfId="28223"/>
    <cellStyle name="Note 4 2 2 2 2 2 5 3 2" xfId="28224"/>
    <cellStyle name="Note 4 2 2 2 2 2 5 3 2 2" xfId="28225"/>
    <cellStyle name="Note 4 2 2 2 2 2 5 3 3" xfId="28226"/>
    <cellStyle name="Note 4 2 2 2 2 2 5 4" xfId="28227"/>
    <cellStyle name="Note 4 2 2 2 2 2 5 4 2" xfId="28228"/>
    <cellStyle name="Note 4 2 2 2 2 2 5 4 2 2" xfId="28229"/>
    <cellStyle name="Note 4 2 2 2 2 2 5 4 3" xfId="28230"/>
    <cellStyle name="Note 4 2 2 2 2 2 5 5" xfId="28231"/>
    <cellStyle name="Note 4 2 2 2 2 2 5 5 2" xfId="28232"/>
    <cellStyle name="Note 4 2 2 2 2 2 5 6" xfId="28233"/>
    <cellStyle name="Note 4 2 2 2 2 2 6" xfId="28234"/>
    <cellStyle name="Note 4 2 2 2 2 2 6 2" xfId="28235"/>
    <cellStyle name="Note 4 2 2 2 2 2 6 2 2" xfId="28236"/>
    <cellStyle name="Note 4 2 2 2 2 2 6 2 2 2" xfId="28237"/>
    <cellStyle name="Note 4 2 2 2 2 2 6 2 3" xfId="28238"/>
    <cellStyle name="Note 4 2 2 2 2 2 6 3" xfId="28239"/>
    <cellStyle name="Note 4 2 2 2 2 2 6 3 2" xfId="28240"/>
    <cellStyle name="Note 4 2 2 2 2 2 6 3 2 2" xfId="28241"/>
    <cellStyle name="Note 4 2 2 2 2 2 6 3 3" xfId="28242"/>
    <cellStyle name="Note 4 2 2 2 2 2 6 4" xfId="28243"/>
    <cellStyle name="Note 4 2 2 2 2 2 6 4 2" xfId="28244"/>
    <cellStyle name="Note 4 2 2 2 2 2 6 4 2 2" xfId="28245"/>
    <cellStyle name="Note 4 2 2 2 2 2 6 4 3" xfId="28246"/>
    <cellStyle name="Note 4 2 2 2 2 2 6 5" xfId="28247"/>
    <cellStyle name="Note 4 2 2 2 2 2 6 5 2" xfId="28248"/>
    <cellStyle name="Note 4 2 2 2 2 2 6 6" xfId="28249"/>
    <cellStyle name="Note 4 2 2 2 2 2 7" xfId="28250"/>
    <cellStyle name="Note 4 2 2 2 2 2 7 2" xfId="28251"/>
    <cellStyle name="Note 4 2 2 2 2 2 7 2 2" xfId="28252"/>
    <cellStyle name="Note 4 2 2 2 2 2 7 3" xfId="28253"/>
    <cellStyle name="Note 4 2 2 2 2 2 8" xfId="28254"/>
    <cellStyle name="Note 4 2 2 2 2 2 8 2" xfId="28255"/>
    <cellStyle name="Note 4 2 2 2 2 2 9" xfId="28256"/>
    <cellStyle name="Note 4 2 2 2 2 3" xfId="28257"/>
    <cellStyle name="Note 4 2 2 2 2 3 2" xfId="28258"/>
    <cellStyle name="Note 4 2 2 2 2 3 2 2" xfId="28259"/>
    <cellStyle name="Note 4 2 2 2 2 3 2 2 2" xfId="28260"/>
    <cellStyle name="Note 4 2 2 2 2 3 2 3" xfId="28261"/>
    <cellStyle name="Note 4 2 2 2 2 3 3" xfId="28262"/>
    <cellStyle name="Note 4 2 2 2 2 3 3 2" xfId="28263"/>
    <cellStyle name="Note 4 2 2 2 2 3 3 2 2" xfId="28264"/>
    <cellStyle name="Note 4 2 2 2 2 3 3 3" xfId="28265"/>
    <cellStyle name="Note 4 2 2 2 2 3 4" xfId="28266"/>
    <cellStyle name="Note 4 2 2 2 2 3 4 2" xfId="28267"/>
    <cellStyle name="Note 4 2 2 2 2 3 4 2 2" xfId="28268"/>
    <cellStyle name="Note 4 2 2 2 2 3 4 3" xfId="28269"/>
    <cellStyle name="Note 4 2 2 2 2 3 5" xfId="28270"/>
    <cellStyle name="Note 4 2 2 2 2 3 5 2" xfId="28271"/>
    <cellStyle name="Note 4 2 2 2 2 3 5 2 2" xfId="28272"/>
    <cellStyle name="Note 4 2 2 2 2 3 5 3" xfId="28273"/>
    <cellStyle name="Note 4 2 2 2 2 3 6" xfId="28274"/>
    <cellStyle name="Note 4 2 2 2 2 3 6 2" xfId="28275"/>
    <cellStyle name="Note 4 2 2 2 2 3 7" xfId="28276"/>
    <cellStyle name="Note 4 2 2 2 2 4" xfId="28277"/>
    <cellStyle name="Note 4 2 2 2 2 4 2" xfId="28278"/>
    <cellStyle name="Note 4 2 2 2 2 4 2 2" xfId="28279"/>
    <cellStyle name="Note 4 2 2 2 2 4 2 2 2" xfId="28280"/>
    <cellStyle name="Note 4 2 2 2 2 4 2 3" xfId="28281"/>
    <cellStyle name="Note 4 2 2 2 2 4 3" xfId="28282"/>
    <cellStyle name="Note 4 2 2 2 2 4 3 2" xfId="28283"/>
    <cellStyle name="Note 4 2 2 2 2 4 3 2 2" xfId="28284"/>
    <cellStyle name="Note 4 2 2 2 2 4 3 3" xfId="28285"/>
    <cellStyle name="Note 4 2 2 2 2 4 4" xfId="28286"/>
    <cellStyle name="Note 4 2 2 2 2 4 4 2" xfId="28287"/>
    <cellStyle name="Note 4 2 2 2 2 4 4 2 2" xfId="28288"/>
    <cellStyle name="Note 4 2 2 2 2 4 4 3" xfId="28289"/>
    <cellStyle name="Note 4 2 2 2 2 4 5" xfId="28290"/>
    <cellStyle name="Note 4 2 2 2 2 4 5 2" xfId="28291"/>
    <cellStyle name="Note 4 2 2 2 2 4 6" xfId="28292"/>
    <cellStyle name="Note 4 2 2 2 2 5" xfId="28293"/>
    <cellStyle name="Note 4 2 2 2 2 5 2" xfId="28294"/>
    <cellStyle name="Note 4 2 2 2 2 5 2 2" xfId="28295"/>
    <cellStyle name="Note 4 2 2 2 2 5 2 2 2" xfId="28296"/>
    <cellStyle name="Note 4 2 2 2 2 5 2 3" xfId="28297"/>
    <cellStyle name="Note 4 2 2 2 2 5 3" xfId="28298"/>
    <cellStyle name="Note 4 2 2 2 2 5 3 2" xfId="28299"/>
    <cellStyle name="Note 4 2 2 2 2 5 3 2 2" xfId="28300"/>
    <cellStyle name="Note 4 2 2 2 2 5 3 3" xfId="28301"/>
    <cellStyle name="Note 4 2 2 2 2 5 4" xfId="28302"/>
    <cellStyle name="Note 4 2 2 2 2 5 4 2" xfId="28303"/>
    <cellStyle name="Note 4 2 2 2 2 5 4 2 2" xfId="28304"/>
    <cellStyle name="Note 4 2 2 2 2 5 4 3" xfId="28305"/>
    <cellStyle name="Note 4 2 2 2 2 5 5" xfId="28306"/>
    <cellStyle name="Note 4 2 2 2 2 5 5 2" xfId="28307"/>
    <cellStyle name="Note 4 2 2 2 2 5 6" xfId="28308"/>
    <cellStyle name="Note 4 2 2 2 2 6" xfId="28309"/>
    <cellStyle name="Note 4 2 2 2 2 6 2" xfId="28310"/>
    <cellStyle name="Note 4 2 2 2 2 6 2 2" xfId="28311"/>
    <cellStyle name="Note 4 2 2 2 2 6 2 2 2" xfId="28312"/>
    <cellStyle name="Note 4 2 2 2 2 6 2 3" xfId="28313"/>
    <cellStyle name="Note 4 2 2 2 2 6 3" xfId="28314"/>
    <cellStyle name="Note 4 2 2 2 2 6 3 2" xfId="28315"/>
    <cellStyle name="Note 4 2 2 2 2 6 3 2 2" xfId="28316"/>
    <cellStyle name="Note 4 2 2 2 2 6 3 3" xfId="28317"/>
    <cellStyle name="Note 4 2 2 2 2 6 4" xfId="28318"/>
    <cellStyle name="Note 4 2 2 2 2 6 4 2" xfId="28319"/>
    <cellStyle name="Note 4 2 2 2 2 6 4 2 2" xfId="28320"/>
    <cellStyle name="Note 4 2 2 2 2 6 4 3" xfId="28321"/>
    <cellStyle name="Note 4 2 2 2 2 6 5" xfId="28322"/>
    <cellStyle name="Note 4 2 2 2 2 6 5 2" xfId="28323"/>
    <cellStyle name="Note 4 2 2 2 2 6 6" xfId="28324"/>
    <cellStyle name="Note 4 2 2 2 2 7" xfId="28325"/>
    <cellStyle name="Note 4 2 2 2 2 7 2" xfId="28326"/>
    <cellStyle name="Note 4 2 2 2 2 7 2 2" xfId="28327"/>
    <cellStyle name="Note 4 2 2 2 2 7 2 2 2" xfId="28328"/>
    <cellStyle name="Note 4 2 2 2 2 7 2 3" xfId="28329"/>
    <cellStyle name="Note 4 2 2 2 2 7 3" xfId="28330"/>
    <cellStyle name="Note 4 2 2 2 2 7 3 2" xfId="28331"/>
    <cellStyle name="Note 4 2 2 2 2 7 3 2 2" xfId="28332"/>
    <cellStyle name="Note 4 2 2 2 2 7 3 3" xfId="28333"/>
    <cellStyle name="Note 4 2 2 2 2 7 4" xfId="28334"/>
    <cellStyle name="Note 4 2 2 2 2 7 4 2" xfId="28335"/>
    <cellStyle name="Note 4 2 2 2 2 7 4 2 2" xfId="28336"/>
    <cellStyle name="Note 4 2 2 2 2 7 4 3" xfId="28337"/>
    <cellStyle name="Note 4 2 2 2 2 7 5" xfId="28338"/>
    <cellStyle name="Note 4 2 2 2 2 7 5 2" xfId="28339"/>
    <cellStyle name="Note 4 2 2 2 2 7 6" xfId="28340"/>
    <cellStyle name="Note 4 2 2 2 2 8" xfId="28341"/>
    <cellStyle name="Note 4 2 2 2 2 8 2" xfId="28342"/>
    <cellStyle name="Note 4 2 2 2 2 8 2 2" xfId="28343"/>
    <cellStyle name="Note 4 2 2 2 2 8 3" xfId="28344"/>
    <cellStyle name="Note 4 2 2 2 2 9" xfId="28345"/>
    <cellStyle name="Note 4 2 2 2 2 9 2" xfId="28346"/>
    <cellStyle name="Note 4 2 2 2 3" xfId="28347"/>
    <cellStyle name="Note 4 2 2 2 3 2" xfId="28348"/>
    <cellStyle name="Note 4 2 2 2 3 2 2" xfId="28349"/>
    <cellStyle name="Note 4 2 2 2 3 2 2 2" xfId="28350"/>
    <cellStyle name="Note 4 2 2 2 3 2 3" xfId="28351"/>
    <cellStyle name="Note 4 2 2 2 3 3" xfId="28352"/>
    <cellStyle name="Note 4 2 2 2 3 3 2" xfId="28353"/>
    <cellStyle name="Note 4 2 2 2 3 3 2 2" xfId="28354"/>
    <cellStyle name="Note 4 2 2 2 3 3 3" xfId="28355"/>
    <cellStyle name="Note 4 2 2 2 3 4" xfId="28356"/>
    <cellStyle name="Note 4 2 2 2 3 4 2" xfId="28357"/>
    <cellStyle name="Note 4 2 2 2 3 4 2 2" xfId="28358"/>
    <cellStyle name="Note 4 2 2 2 3 4 3" xfId="28359"/>
    <cellStyle name="Note 4 2 2 2 3 5" xfId="28360"/>
    <cellStyle name="Note 4 2 2 2 3 5 2" xfId="28361"/>
    <cellStyle name="Note 4 2 2 2 3 5 2 2" xfId="28362"/>
    <cellStyle name="Note 4 2 2 2 3 5 3" xfId="28363"/>
    <cellStyle name="Note 4 2 2 2 3 6" xfId="28364"/>
    <cellStyle name="Note 4 2 2 2 3 6 2" xfId="28365"/>
    <cellStyle name="Note 4 2 2 2 3 7" xfId="28366"/>
    <cellStyle name="Note 4 2 2 2 4" xfId="28367"/>
    <cellStyle name="Note 4 2 2 2 4 2" xfId="28368"/>
    <cellStyle name="Note 4 2 2 2 4 2 2" xfId="28369"/>
    <cellStyle name="Note 4 2 2 2 4 2 2 2" xfId="28370"/>
    <cellStyle name="Note 4 2 2 2 4 2 3" xfId="28371"/>
    <cellStyle name="Note 4 2 2 2 4 3" xfId="28372"/>
    <cellStyle name="Note 4 2 2 2 4 3 2" xfId="28373"/>
    <cellStyle name="Note 4 2 2 2 4 3 2 2" xfId="28374"/>
    <cellStyle name="Note 4 2 2 2 4 3 3" xfId="28375"/>
    <cellStyle name="Note 4 2 2 2 4 4" xfId="28376"/>
    <cellStyle name="Note 4 2 2 2 4 4 2" xfId="28377"/>
    <cellStyle name="Note 4 2 2 2 4 4 2 2" xfId="28378"/>
    <cellStyle name="Note 4 2 2 2 4 4 3" xfId="28379"/>
    <cellStyle name="Note 4 2 2 2 4 5" xfId="28380"/>
    <cellStyle name="Note 4 2 2 2 4 5 2" xfId="28381"/>
    <cellStyle name="Note 4 2 2 2 4 6" xfId="28382"/>
    <cellStyle name="Note 4 2 2 2 5" xfId="28383"/>
    <cellStyle name="Note 4 2 2 2 5 2" xfId="28384"/>
    <cellStyle name="Note 4 2 2 2 5 2 2" xfId="28385"/>
    <cellStyle name="Note 4 2 2 2 5 2 2 2" xfId="28386"/>
    <cellStyle name="Note 4 2 2 2 5 2 3" xfId="28387"/>
    <cellStyle name="Note 4 2 2 2 5 3" xfId="28388"/>
    <cellStyle name="Note 4 2 2 2 5 3 2" xfId="28389"/>
    <cellStyle name="Note 4 2 2 2 5 3 2 2" xfId="28390"/>
    <cellStyle name="Note 4 2 2 2 5 3 3" xfId="28391"/>
    <cellStyle name="Note 4 2 2 2 5 4" xfId="28392"/>
    <cellStyle name="Note 4 2 2 2 5 4 2" xfId="28393"/>
    <cellStyle name="Note 4 2 2 2 5 4 2 2" xfId="28394"/>
    <cellStyle name="Note 4 2 2 2 5 4 3" xfId="28395"/>
    <cellStyle name="Note 4 2 2 2 5 5" xfId="28396"/>
    <cellStyle name="Note 4 2 2 2 5 5 2" xfId="28397"/>
    <cellStyle name="Note 4 2 2 2 5 6" xfId="28398"/>
    <cellStyle name="Note 4 2 2 2 6" xfId="28399"/>
    <cellStyle name="Note 4 2 2 2 6 2" xfId="28400"/>
    <cellStyle name="Note 4 2 2 2 6 2 2" xfId="28401"/>
    <cellStyle name="Note 4 2 2 2 6 2 2 2" xfId="28402"/>
    <cellStyle name="Note 4 2 2 2 6 2 3" xfId="28403"/>
    <cellStyle name="Note 4 2 2 2 6 3" xfId="28404"/>
    <cellStyle name="Note 4 2 2 2 6 3 2" xfId="28405"/>
    <cellStyle name="Note 4 2 2 2 6 3 2 2" xfId="28406"/>
    <cellStyle name="Note 4 2 2 2 6 3 3" xfId="28407"/>
    <cellStyle name="Note 4 2 2 2 6 4" xfId="28408"/>
    <cellStyle name="Note 4 2 2 2 6 4 2" xfId="28409"/>
    <cellStyle name="Note 4 2 2 2 6 4 2 2" xfId="28410"/>
    <cellStyle name="Note 4 2 2 2 6 4 3" xfId="28411"/>
    <cellStyle name="Note 4 2 2 2 6 5" xfId="28412"/>
    <cellStyle name="Note 4 2 2 2 6 5 2" xfId="28413"/>
    <cellStyle name="Note 4 2 2 2 6 6" xfId="28414"/>
    <cellStyle name="Note 4 2 2 2 7" xfId="28415"/>
    <cellStyle name="Note 4 2 2 2 7 2" xfId="28416"/>
    <cellStyle name="Note 4 2 2 2 7 2 2" xfId="28417"/>
    <cellStyle name="Note 4 2 2 2 7 2 2 2" xfId="28418"/>
    <cellStyle name="Note 4 2 2 2 7 2 3" xfId="28419"/>
    <cellStyle name="Note 4 2 2 2 7 3" xfId="28420"/>
    <cellStyle name="Note 4 2 2 2 7 3 2" xfId="28421"/>
    <cellStyle name="Note 4 2 2 2 7 3 2 2" xfId="28422"/>
    <cellStyle name="Note 4 2 2 2 7 3 3" xfId="28423"/>
    <cellStyle name="Note 4 2 2 2 7 4" xfId="28424"/>
    <cellStyle name="Note 4 2 2 2 7 4 2" xfId="28425"/>
    <cellStyle name="Note 4 2 2 2 7 4 2 2" xfId="28426"/>
    <cellStyle name="Note 4 2 2 2 7 4 3" xfId="28427"/>
    <cellStyle name="Note 4 2 2 2 7 5" xfId="28428"/>
    <cellStyle name="Note 4 2 2 2 7 5 2" xfId="28429"/>
    <cellStyle name="Note 4 2 2 2 7 6" xfId="28430"/>
    <cellStyle name="Note 4 2 2 2 8" xfId="28431"/>
    <cellStyle name="Note 4 2 2 2 8 2" xfId="28432"/>
    <cellStyle name="Note 4 2 2 2 8 2 2" xfId="28433"/>
    <cellStyle name="Note 4 2 2 2 8 3" xfId="28434"/>
    <cellStyle name="Note 4 2 2 2 9" xfId="28435"/>
    <cellStyle name="Note 4 2 2 2 9 2" xfId="28436"/>
    <cellStyle name="Note 4 2 2 3" xfId="28437"/>
    <cellStyle name="Note 4 2 2 3 10" xfId="28438"/>
    <cellStyle name="Note 4 2 2 3 2" xfId="28439"/>
    <cellStyle name="Note 4 2 2 3 2 10" xfId="28440"/>
    <cellStyle name="Note 4 2 2 3 2 2" xfId="28441"/>
    <cellStyle name="Note 4 2 2 3 2 2 2" xfId="28442"/>
    <cellStyle name="Note 4 2 2 3 2 2 2 2" xfId="28443"/>
    <cellStyle name="Note 4 2 2 3 2 2 2 2 2" xfId="28444"/>
    <cellStyle name="Note 4 2 2 3 2 2 2 2 2 2" xfId="28445"/>
    <cellStyle name="Note 4 2 2 3 2 2 2 2 3" xfId="28446"/>
    <cellStyle name="Note 4 2 2 3 2 2 2 3" xfId="28447"/>
    <cellStyle name="Note 4 2 2 3 2 2 2 3 2" xfId="28448"/>
    <cellStyle name="Note 4 2 2 3 2 2 2 3 2 2" xfId="28449"/>
    <cellStyle name="Note 4 2 2 3 2 2 2 3 3" xfId="28450"/>
    <cellStyle name="Note 4 2 2 3 2 2 2 4" xfId="28451"/>
    <cellStyle name="Note 4 2 2 3 2 2 2 4 2" xfId="28452"/>
    <cellStyle name="Note 4 2 2 3 2 2 2 4 2 2" xfId="28453"/>
    <cellStyle name="Note 4 2 2 3 2 2 2 4 3" xfId="28454"/>
    <cellStyle name="Note 4 2 2 3 2 2 2 5" xfId="28455"/>
    <cellStyle name="Note 4 2 2 3 2 2 2 5 2" xfId="28456"/>
    <cellStyle name="Note 4 2 2 3 2 2 2 5 2 2" xfId="28457"/>
    <cellStyle name="Note 4 2 2 3 2 2 2 5 3" xfId="28458"/>
    <cellStyle name="Note 4 2 2 3 2 2 2 6" xfId="28459"/>
    <cellStyle name="Note 4 2 2 3 2 2 2 6 2" xfId="28460"/>
    <cellStyle name="Note 4 2 2 3 2 2 2 7" xfId="28461"/>
    <cellStyle name="Note 4 2 2 3 2 2 3" xfId="28462"/>
    <cellStyle name="Note 4 2 2 3 2 2 3 2" xfId="28463"/>
    <cellStyle name="Note 4 2 2 3 2 2 3 2 2" xfId="28464"/>
    <cellStyle name="Note 4 2 2 3 2 2 3 2 2 2" xfId="28465"/>
    <cellStyle name="Note 4 2 2 3 2 2 3 2 3" xfId="28466"/>
    <cellStyle name="Note 4 2 2 3 2 2 3 3" xfId="28467"/>
    <cellStyle name="Note 4 2 2 3 2 2 3 3 2" xfId="28468"/>
    <cellStyle name="Note 4 2 2 3 2 2 3 3 2 2" xfId="28469"/>
    <cellStyle name="Note 4 2 2 3 2 2 3 3 3" xfId="28470"/>
    <cellStyle name="Note 4 2 2 3 2 2 3 4" xfId="28471"/>
    <cellStyle name="Note 4 2 2 3 2 2 3 4 2" xfId="28472"/>
    <cellStyle name="Note 4 2 2 3 2 2 3 4 2 2" xfId="28473"/>
    <cellStyle name="Note 4 2 2 3 2 2 3 4 3" xfId="28474"/>
    <cellStyle name="Note 4 2 2 3 2 2 3 5" xfId="28475"/>
    <cellStyle name="Note 4 2 2 3 2 2 3 5 2" xfId="28476"/>
    <cellStyle name="Note 4 2 2 3 2 2 3 6" xfId="28477"/>
    <cellStyle name="Note 4 2 2 3 2 2 4" xfId="28478"/>
    <cellStyle name="Note 4 2 2 3 2 2 4 2" xfId="28479"/>
    <cellStyle name="Note 4 2 2 3 2 2 4 2 2" xfId="28480"/>
    <cellStyle name="Note 4 2 2 3 2 2 4 2 2 2" xfId="28481"/>
    <cellStyle name="Note 4 2 2 3 2 2 4 2 3" xfId="28482"/>
    <cellStyle name="Note 4 2 2 3 2 2 4 3" xfId="28483"/>
    <cellStyle name="Note 4 2 2 3 2 2 4 3 2" xfId="28484"/>
    <cellStyle name="Note 4 2 2 3 2 2 4 3 2 2" xfId="28485"/>
    <cellStyle name="Note 4 2 2 3 2 2 4 3 3" xfId="28486"/>
    <cellStyle name="Note 4 2 2 3 2 2 4 4" xfId="28487"/>
    <cellStyle name="Note 4 2 2 3 2 2 4 4 2" xfId="28488"/>
    <cellStyle name="Note 4 2 2 3 2 2 4 4 2 2" xfId="28489"/>
    <cellStyle name="Note 4 2 2 3 2 2 4 4 3" xfId="28490"/>
    <cellStyle name="Note 4 2 2 3 2 2 4 5" xfId="28491"/>
    <cellStyle name="Note 4 2 2 3 2 2 4 5 2" xfId="28492"/>
    <cellStyle name="Note 4 2 2 3 2 2 4 6" xfId="28493"/>
    <cellStyle name="Note 4 2 2 3 2 2 5" xfId="28494"/>
    <cellStyle name="Note 4 2 2 3 2 2 5 2" xfId="28495"/>
    <cellStyle name="Note 4 2 2 3 2 2 5 2 2" xfId="28496"/>
    <cellStyle name="Note 4 2 2 3 2 2 5 2 2 2" xfId="28497"/>
    <cellStyle name="Note 4 2 2 3 2 2 5 2 3" xfId="28498"/>
    <cellStyle name="Note 4 2 2 3 2 2 5 3" xfId="28499"/>
    <cellStyle name="Note 4 2 2 3 2 2 5 3 2" xfId="28500"/>
    <cellStyle name="Note 4 2 2 3 2 2 5 3 2 2" xfId="28501"/>
    <cellStyle name="Note 4 2 2 3 2 2 5 3 3" xfId="28502"/>
    <cellStyle name="Note 4 2 2 3 2 2 5 4" xfId="28503"/>
    <cellStyle name="Note 4 2 2 3 2 2 5 4 2" xfId="28504"/>
    <cellStyle name="Note 4 2 2 3 2 2 5 4 2 2" xfId="28505"/>
    <cellStyle name="Note 4 2 2 3 2 2 5 4 3" xfId="28506"/>
    <cellStyle name="Note 4 2 2 3 2 2 5 5" xfId="28507"/>
    <cellStyle name="Note 4 2 2 3 2 2 5 5 2" xfId="28508"/>
    <cellStyle name="Note 4 2 2 3 2 2 5 6" xfId="28509"/>
    <cellStyle name="Note 4 2 2 3 2 2 6" xfId="28510"/>
    <cellStyle name="Note 4 2 2 3 2 2 6 2" xfId="28511"/>
    <cellStyle name="Note 4 2 2 3 2 2 6 2 2" xfId="28512"/>
    <cellStyle name="Note 4 2 2 3 2 2 6 2 2 2" xfId="28513"/>
    <cellStyle name="Note 4 2 2 3 2 2 6 2 3" xfId="28514"/>
    <cellStyle name="Note 4 2 2 3 2 2 6 3" xfId="28515"/>
    <cellStyle name="Note 4 2 2 3 2 2 6 3 2" xfId="28516"/>
    <cellStyle name="Note 4 2 2 3 2 2 6 3 2 2" xfId="28517"/>
    <cellStyle name="Note 4 2 2 3 2 2 6 3 3" xfId="28518"/>
    <cellStyle name="Note 4 2 2 3 2 2 6 4" xfId="28519"/>
    <cellStyle name="Note 4 2 2 3 2 2 6 4 2" xfId="28520"/>
    <cellStyle name="Note 4 2 2 3 2 2 6 4 2 2" xfId="28521"/>
    <cellStyle name="Note 4 2 2 3 2 2 6 4 3" xfId="28522"/>
    <cellStyle name="Note 4 2 2 3 2 2 6 5" xfId="28523"/>
    <cellStyle name="Note 4 2 2 3 2 2 6 5 2" xfId="28524"/>
    <cellStyle name="Note 4 2 2 3 2 2 6 6" xfId="28525"/>
    <cellStyle name="Note 4 2 2 3 2 2 7" xfId="28526"/>
    <cellStyle name="Note 4 2 2 3 2 2 7 2" xfId="28527"/>
    <cellStyle name="Note 4 2 2 3 2 2 7 2 2" xfId="28528"/>
    <cellStyle name="Note 4 2 2 3 2 2 7 3" xfId="28529"/>
    <cellStyle name="Note 4 2 2 3 2 2 8" xfId="28530"/>
    <cellStyle name="Note 4 2 2 3 2 2 8 2" xfId="28531"/>
    <cellStyle name="Note 4 2 2 3 2 2 9" xfId="28532"/>
    <cellStyle name="Note 4 2 2 3 2 3" xfId="28533"/>
    <cellStyle name="Note 4 2 2 3 2 3 2" xfId="28534"/>
    <cellStyle name="Note 4 2 2 3 2 3 2 2" xfId="28535"/>
    <cellStyle name="Note 4 2 2 3 2 3 2 2 2" xfId="28536"/>
    <cellStyle name="Note 4 2 2 3 2 3 2 3" xfId="28537"/>
    <cellStyle name="Note 4 2 2 3 2 3 3" xfId="28538"/>
    <cellStyle name="Note 4 2 2 3 2 3 3 2" xfId="28539"/>
    <cellStyle name="Note 4 2 2 3 2 3 3 2 2" xfId="28540"/>
    <cellStyle name="Note 4 2 2 3 2 3 3 3" xfId="28541"/>
    <cellStyle name="Note 4 2 2 3 2 3 4" xfId="28542"/>
    <cellStyle name="Note 4 2 2 3 2 3 4 2" xfId="28543"/>
    <cellStyle name="Note 4 2 2 3 2 3 4 2 2" xfId="28544"/>
    <cellStyle name="Note 4 2 2 3 2 3 4 3" xfId="28545"/>
    <cellStyle name="Note 4 2 2 3 2 3 5" xfId="28546"/>
    <cellStyle name="Note 4 2 2 3 2 3 5 2" xfId="28547"/>
    <cellStyle name="Note 4 2 2 3 2 3 5 2 2" xfId="28548"/>
    <cellStyle name="Note 4 2 2 3 2 3 5 3" xfId="28549"/>
    <cellStyle name="Note 4 2 2 3 2 3 6" xfId="28550"/>
    <cellStyle name="Note 4 2 2 3 2 3 6 2" xfId="28551"/>
    <cellStyle name="Note 4 2 2 3 2 3 7" xfId="28552"/>
    <cellStyle name="Note 4 2 2 3 2 4" xfId="28553"/>
    <cellStyle name="Note 4 2 2 3 2 4 2" xfId="28554"/>
    <cellStyle name="Note 4 2 2 3 2 4 2 2" xfId="28555"/>
    <cellStyle name="Note 4 2 2 3 2 4 2 2 2" xfId="28556"/>
    <cellStyle name="Note 4 2 2 3 2 4 2 3" xfId="28557"/>
    <cellStyle name="Note 4 2 2 3 2 4 3" xfId="28558"/>
    <cellStyle name="Note 4 2 2 3 2 4 3 2" xfId="28559"/>
    <cellStyle name="Note 4 2 2 3 2 4 3 2 2" xfId="28560"/>
    <cellStyle name="Note 4 2 2 3 2 4 3 3" xfId="28561"/>
    <cellStyle name="Note 4 2 2 3 2 4 4" xfId="28562"/>
    <cellStyle name="Note 4 2 2 3 2 4 4 2" xfId="28563"/>
    <cellStyle name="Note 4 2 2 3 2 4 4 2 2" xfId="28564"/>
    <cellStyle name="Note 4 2 2 3 2 4 4 3" xfId="28565"/>
    <cellStyle name="Note 4 2 2 3 2 4 5" xfId="28566"/>
    <cellStyle name="Note 4 2 2 3 2 4 5 2" xfId="28567"/>
    <cellStyle name="Note 4 2 2 3 2 4 6" xfId="28568"/>
    <cellStyle name="Note 4 2 2 3 2 5" xfId="28569"/>
    <cellStyle name="Note 4 2 2 3 2 5 2" xfId="28570"/>
    <cellStyle name="Note 4 2 2 3 2 5 2 2" xfId="28571"/>
    <cellStyle name="Note 4 2 2 3 2 5 2 2 2" xfId="28572"/>
    <cellStyle name="Note 4 2 2 3 2 5 2 3" xfId="28573"/>
    <cellStyle name="Note 4 2 2 3 2 5 3" xfId="28574"/>
    <cellStyle name="Note 4 2 2 3 2 5 3 2" xfId="28575"/>
    <cellStyle name="Note 4 2 2 3 2 5 3 2 2" xfId="28576"/>
    <cellStyle name="Note 4 2 2 3 2 5 3 3" xfId="28577"/>
    <cellStyle name="Note 4 2 2 3 2 5 4" xfId="28578"/>
    <cellStyle name="Note 4 2 2 3 2 5 4 2" xfId="28579"/>
    <cellStyle name="Note 4 2 2 3 2 5 4 2 2" xfId="28580"/>
    <cellStyle name="Note 4 2 2 3 2 5 4 3" xfId="28581"/>
    <cellStyle name="Note 4 2 2 3 2 5 5" xfId="28582"/>
    <cellStyle name="Note 4 2 2 3 2 5 5 2" xfId="28583"/>
    <cellStyle name="Note 4 2 2 3 2 5 6" xfId="28584"/>
    <cellStyle name="Note 4 2 2 3 2 6" xfId="28585"/>
    <cellStyle name="Note 4 2 2 3 2 6 2" xfId="28586"/>
    <cellStyle name="Note 4 2 2 3 2 6 2 2" xfId="28587"/>
    <cellStyle name="Note 4 2 2 3 2 6 2 2 2" xfId="28588"/>
    <cellStyle name="Note 4 2 2 3 2 6 2 3" xfId="28589"/>
    <cellStyle name="Note 4 2 2 3 2 6 3" xfId="28590"/>
    <cellStyle name="Note 4 2 2 3 2 6 3 2" xfId="28591"/>
    <cellStyle name="Note 4 2 2 3 2 6 3 2 2" xfId="28592"/>
    <cellStyle name="Note 4 2 2 3 2 6 3 3" xfId="28593"/>
    <cellStyle name="Note 4 2 2 3 2 6 4" xfId="28594"/>
    <cellStyle name="Note 4 2 2 3 2 6 4 2" xfId="28595"/>
    <cellStyle name="Note 4 2 2 3 2 6 4 2 2" xfId="28596"/>
    <cellStyle name="Note 4 2 2 3 2 6 4 3" xfId="28597"/>
    <cellStyle name="Note 4 2 2 3 2 6 5" xfId="28598"/>
    <cellStyle name="Note 4 2 2 3 2 6 5 2" xfId="28599"/>
    <cellStyle name="Note 4 2 2 3 2 6 6" xfId="28600"/>
    <cellStyle name="Note 4 2 2 3 2 7" xfId="28601"/>
    <cellStyle name="Note 4 2 2 3 2 7 2" xfId="28602"/>
    <cellStyle name="Note 4 2 2 3 2 7 2 2" xfId="28603"/>
    <cellStyle name="Note 4 2 2 3 2 7 2 2 2" xfId="28604"/>
    <cellStyle name="Note 4 2 2 3 2 7 2 3" xfId="28605"/>
    <cellStyle name="Note 4 2 2 3 2 7 3" xfId="28606"/>
    <cellStyle name="Note 4 2 2 3 2 7 3 2" xfId="28607"/>
    <cellStyle name="Note 4 2 2 3 2 7 3 2 2" xfId="28608"/>
    <cellStyle name="Note 4 2 2 3 2 7 3 3" xfId="28609"/>
    <cellStyle name="Note 4 2 2 3 2 7 4" xfId="28610"/>
    <cellStyle name="Note 4 2 2 3 2 7 4 2" xfId="28611"/>
    <cellStyle name="Note 4 2 2 3 2 7 4 2 2" xfId="28612"/>
    <cellStyle name="Note 4 2 2 3 2 7 4 3" xfId="28613"/>
    <cellStyle name="Note 4 2 2 3 2 7 5" xfId="28614"/>
    <cellStyle name="Note 4 2 2 3 2 7 5 2" xfId="28615"/>
    <cellStyle name="Note 4 2 2 3 2 7 6" xfId="28616"/>
    <cellStyle name="Note 4 2 2 3 2 8" xfId="28617"/>
    <cellStyle name="Note 4 2 2 3 2 8 2" xfId="28618"/>
    <cellStyle name="Note 4 2 2 3 2 8 2 2" xfId="28619"/>
    <cellStyle name="Note 4 2 2 3 2 8 3" xfId="28620"/>
    <cellStyle name="Note 4 2 2 3 2 9" xfId="28621"/>
    <cellStyle name="Note 4 2 2 3 2 9 2" xfId="28622"/>
    <cellStyle name="Note 4 2 2 3 3" xfId="28623"/>
    <cellStyle name="Note 4 2 2 3 3 2" xfId="28624"/>
    <cellStyle name="Note 4 2 2 3 3 2 2" xfId="28625"/>
    <cellStyle name="Note 4 2 2 3 3 2 2 2" xfId="28626"/>
    <cellStyle name="Note 4 2 2 3 3 2 3" xfId="28627"/>
    <cellStyle name="Note 4 2 2 3 3 3" xfId="28628"/>
    <cellStyle name="Note 4 2 2 3 3 3 2" xfId="28629"/>
    <cellStyle name="Note 4 2 2 3 3 3 2 2" xfId="28630"/>
    <cellStyle name="Note 4 2 2 3 3 3 3" xfId="28631"/>
    <cellStyle name="Note 4 2 2 3 3 4" xfId="28632"/>
    <cellStyle name="Note 4 2 2 3 3 4 2" xfId="28633"/>
    <cellStyle name="Note 4 2 2 3 3 4 2 2" xfId="28634"/>
    <cellStyle name="Note 4 2 2 3 3 4 3" xfId="28635"/>
    <cellStyle name="Note 4 2 2 3 3 5" xfId="28636"/>
    <cellStyle name="Note 4 2 2 3 3 5 2" xfId="28637"/>
    <cellStyle name="Note 4 2 2 3 3 5 2 2" xfId="28638"/>
    <cellStyle name="Note 4 2 2 3 3 5 3" xfId="28639"/>
    <cellStyle name="Note 4 2 2 3 3 6" xfId="28640"/>
    <cellStyle name="Note 4 2 2 3 3 6 2" xfId="28641"/>
    <cellStyle name="Note 4 2 2 3 3 7" xfId="28642"/>
    <cellStyle name="Note 4 2 2 3 4" xfId="28643"/>
    <cellStyle name="Note 4 2 2 3 4 2" xfId="28644"/>
    <cellStyle name="Note 4 2 2 3 4 2 2" xfId="28645"/>
    <cellStyle name="Note 4 2 2 3 4 2 2 2" xfId="28646"/>
    <cellStyle name="Note 4 2 2 3 4 2 3" xfId="28647"/>
    <cellStyle name="Note 4 2 2 3 4 3" xfId="28648"/>
    <cellStyle name="Note 4 2 2 3 4 3 2" xfId="28649"/>
    <cellStyle name="Note 4 2 2 3 4 3 2 2" xfId="28650"/>
    <cellStyle name="Note 4 2 2 3 4 3 3" xfId="28651"/>
    <cellStyle name="Note 4 2 2 3 4 4" xfId="28652"/>
    <cellStyle name="Note 4 2 2 3 4 4 2" xfId="28653"/>
    <cellStyle name="Note 4 2 2 3 4 4 2 2" xfId="28654"/>
    <cellStyle name="Note 4 2 2 3 4 4 3" xfId="28655"/>
    <cellStyle name="Note 4 2 2 3 4 5" xfId="28656"/>
    <cellStyle name="Note 4 2 2 3 4 5 2" xfId="28657"/>
    <cellStyle name="Note 4 2 2 3 4 6" xfId="28658"/>
    <cellStyle name="Note 4 2 2 3 5" xfId="28659"/>
    <cellStyle name="Note 4 2 2 3 5 2" xfId="28660"/>
    <cellStyle name="Note 4 2 2 3 5 2 2" xfId="28661"/>
    <cellStyle name="Note 4 2 2 3 5 2 2 2" xfId="28662"/>
    <cellStyle name="Note 4 2 2 3 5 2 3" xfId="28663"/>
    <cellStyle name="Note 4 2 2 3 5 3" xfId="28664"/>
    <cellStyle name="Note 4 2 2 3 5 3 2" xfId="28665"/>
    <cellStyle name="Note 4 2 2 3 5 3 2 2" xfId="28666"/>
    <cellStyle name="Note 4 2 2 3 5 3 3" xfId="28667"/>
    <cellStyle name="Note 4 2 2 3 5 4" xfId="28668"/>
    <cellStyle name="Note 4 2 2 3 5 4 2" xfId="28669"/>
    <cellStyle name="Note 4 2 2 3 5 4 2 2" xfId="28670"/>
    <cellStyle name="Note 4 2 2 3 5 4 3" xfId="28671"/>
    <cellStyle name="Note 4 2 2 3 5 5" xfId="28672"/>
    <cellStyle name="Note 4 2 2 3 5 5 2" xfId="28673"/>
    <cellStyle name="Note 4 2 2 3 5 6" xfId="28674"/>
    <cellStyle name="Note 4 2 2 3 6" xfId="28675"/>
    <cellStyle name="Note 4 2 2 3 6 2" xfId="28676"/>
    <cellStyle name="Note 4 2 2 3 6 2 2" xfId="28677"/>
    <cellStyle name="Note 4 2 2 3 6 2 2 2" xfId="28678"/>
    <cellStyle name="Note 4 2 2 3 6 2 3" xfId="28679"/>
    <cellStyle name="Note 4 2 2 3 6 3" xfId="28680"/>
    <cellStyle name="Note 4 2 2 3 6 3 2" xfId="28681"/>
    <cellStyle name="Note 4 2 2 3 6 3 2 2" xfId="28682"/>
    <cellStyle name="Note 4 2 2 3 6 3 3" xfId="28683"/>
    <cellStyle name="Note 4 2 2 3 6 4" xfId="28684"/>
    <cellStyle name="Note 4 2 2 3 6 4 2" xfId="28685"/>
    <cellStyle name="Note 4 2 2 3 6 4 2 2" xfId="28686"/>
    <cellStyle name="Note 4 2 2 3 6 4 3" xfId="28687"/>
    <cellStyle name="Note 4 2 2 3 6 5" xfId="28688"/>
    <cellStyle name="Note 4 2 2 3 6 5 2" xfId="28689"/>
    <cellStyle name="Note 4 2 2 3 6 6" xfId="28690"/>
    <cellStyle name="Note 4 2 2 3 7" xfId="28691"/>
    <cellStyle name="Note 4 2 2 3 7 2" xfId="28692"/>
    <cellStyle name="Note 4 2 2 3 7 2 2" xfId="28693"/>
    <cellStyle name="Note 4 2 2 3 7 2 2 2" xfId="28694"/>
    <cellStyle name="Note 4 2 2 3 7 2 3" xfId="28695"/>
    <cellStyle name="Note 4 2 2 3 7 3" xfId="28696"/>
    <cellStyle name="Note 4 2 2 3 7 3 2" xfId="28697"/>
    <cellStyle name="Note 4 2 2 3 7 3 2 2" xfId="28698"/>
    <cellStyle name="Note 4 2 2 3 7 3 3" xfId="28699"/>
    <cellStyle name="Note 4 2 2 3 7 4" xfId="28700"/>
    <cellStyle name="Note 4 2 2 3 7 4 2" xfId="28701"/>
    <cellStyle name="Note 4 2 2 3 7 4 2 2" xfId="28702"/>
    <cellStyle name="Note 4 2 2 3 7 4 3" xfId="28703"/>
    <cellStyle name="Note 4 2 2 3 7 5" xfId="28704"/>
    <cellStyle name="Note 4 2 2 3 7 5 2" xfId="28705"/>
    <cellStyle name="Note 4 2 2 3 7 6" xfId="28706"/>
    <cellStyle name="Note 4 2 2 3 8" xfId="28707"/>
    <cellStyle name="Note 4 2 2 3 8 2" xfId="28708"/>
    <cellStyle name="Note 4 2 2 3 8 2 2" xfId="28709"/>
    <cellStyle name="Note 4 2 2 3 8 3" xfId="28710"/>
    <cellStyle name="Note 4 2 2 3 9" xfId="28711"/>
    <cellStyle name="Note 4 2 2 3 9 2" xfId="28712"/>
    <cellStyle name="Note 4 2 2 4" xfId="28713"/>
    <cellStyle name="Note 4 2 2 4 2" xfId="28714"/>
    <cellStyle name="Note 4 2 2 4 2 2" xfId="28715"/>
    <cellStyle name="Note 4 2 2 4 2 2 2" xfId="28716"/>
    <cellStyle name="Note 4 2 2 4 2 3" xfId="28717"/>
    <cellStyle name="Note 4 2 2 4 3" xfId="28718"/>
    <cellStyle name="Note 4 2 2 4 3 2" xfId="28719"/>
    <cellStyle name="Note 4 2 2 4 3 2 2" xfId="28720"/>
    <cellStyle name="Note 4 2 2 4 3 3" xfId="28721"/>
    <cellStyle name="Note 4 2 2 4 4" xfId="28722"/>
    <cellStyle name="Note 4 2 2 4 4 2" xfId="28723"/>
    <cellStyle name="Note 4 2 2 4 4 2 2" xfId="28724"/>
    <cellStyle name="Note 4 2 2 4 4 3" xfId="28725"/>
    <cellStyle name="Note 4 2 2 4 5" xfId="28726"/>
    <cellStyle name="Note 4 2 2 4 5 2" xfId="28727"/>
    <cellStyle name="Note 4 2 2 4 5 2 2" xfId="28728"/>
    <cellStyle name="Note 4 2 2 4 5 3" xfId="28729"/>
    <cellStyle name="Note 4 2 2 4 6" xfId="28730"/>
    <cellStyle name="Note 4 2 2 4 6 2" xfId="28731"/>
    <cellStyle name="Note 4 2 2 4 7" xfId="28732"/>
    <cellStyle name="Note 4 2 2 5" xfId="28733"/>
    <cellStyle name="Note 4 2 2 5 2" xfId="28734"/>
    <cellStyle name="Note 4 2 2 5 2 2" xfId="28735"/>
    <cellStyle name="Note 4 2 2 5 2 2 2" xfId="28736"/>
    <cellStyle name="Note 4 2 2 5 2 3" xfId="28737"/>
    <cellStyle name="Note 4 2 2 5 3" xfId="28738"/>
    <cellStyle name="Note 4 2 2 5 3 2" xfId="28739"/>
    <cellStyle name="Note 4 2 2 5 3 2 2" xfId="28740"/>
    <cellStyle name="Note 4 2 2 5 3 3" xfId="28741"/>
    <cellStyle name="Note 4 2 2 5 4" xfId="28742"/>
    <cellStyle name="Note 4 2 2 5 4 2" xfId="28743"/>
    <cellStyle name="Note 4 2 2 5 4 2 2" xfId="28744"/>
    <cellStyle name="Note 4 2 2 5 4 3" xfId="28745"/>
    <cellStyle name="Note 4 2 2 5 5" xfId="28746"/>
    <cellStyle name="Note 4 2 2 5 5 2" xfId="28747"/>
    <cellStyle name="Note 4 2 2 5 6" xfId="28748"/>
    <cellStyle name="Note 4 2 2 6" xfId="28749"/>
    <cellStyle name="Note 4 2 2 6 2" xfId="28750"/>
    <cellStyle name="Note 4 2 2 6 2 2" xfId="28751"/>
    <cellStyle name="Note 4 2 2 6 2 2 2" xfId="28752"/>
    <cellStyle name="Note 4 2 2 6 2 3" xfId="28753"/>
    <cellStyle name="Note 4 2 2 6 3" xfId="28754"/>
    <cellStyle name="Note 4 2 2 6 3 2" xfId="28755"/>
    <cellStyle name="Note 4 2 2 6 3 2 2" xfId="28756"/>
    <cellStyle name="Note 4 2 2 6 3 3" xfId="28757"/>
    <cellStyle name="Note 4 2 2 6 4" xfId="28758"/>
    <cellStyle name="Note 4 2 2 6 4 2" xfId="28759"/>
    <cellStyle name="Note 4 2 2 6 4 2 2" xfId="28760"/>
    <cellStyle name="Note 4 2 2 6 4 3" xfId="28761"/>
    <cellStyle name="Note 4 2 2 6 5" xfId="28762"/>
    <cellStyle name="Note 4 2 2 6 5 2" xfId="28763"/>
    <cellStyle name="Note 4 2 2 6 6" xfId="28764"/>
    <cellStyle name="Note 4 2 2 7" xfId="28765"/>
    <cellStyle name="Note 4 2 2 7 2" xfId="28766"/>
    <cellStyle name="Note 4 2 2 7 2 2" xfId="28767"/>
    <cellStyle name="Note 4 2 2 7 2 2 2" xfId="28768"/>
    <cellStyle name="Note 4 2 2 7 2 3" xfId="28769"/>
    <cellStyle name="Note 4 2 2 7 3" xfId="28770"/>
    <cellStyle name="Note 4 2 2 7 3 2" xfId="28771"/>
    <cellStyle name="Note 4 2 2 7 3 2 2" xfId="28772"/>
    <cellStyle name="Note 4 2 2 7 3 3" xfId="28773"/>
    <cellStyle name="Note 4 2 2 7 4" xfId="28774"/>
    <cellStyle name="Note 4 2 2 7 4 2" xfId="28775"/>
    <cellStyle name="Note 4 2 2 7 4 2 2" xfId="28776"/>
    <cellStyle name="Note 4 2 2 7 4 3" xfId="28777"/>
    <cellStyle name="Note 4 2 2 7 5" xfId="28778"/>
    <cellStyle name="Note 4 2 2 7 5 2" xfId="28779"/>
    <cellStyle name="Note 4 2 2 7 6" xfId="28780"/>
    <cellStyle name="Note 4 2 2 8" xfId="28781"/>
    <cellStyle name="Note 4 2 2 8 2" xfId="28782"/>
    <cellStyle name="Note 4 2 2 8 2 2" xfId="28783"/>
    <cellStyle name="Note 4 2 2 8 2 2 2" xfId="28784"/>
    <cellStyle name="Note 4 2 2 8 2 3" xfId="28785"/>
    <cellStyle name="Note 4 2 2 8 3" xfId="28786"/>
    <cellStyle name="Note 4 2 2 8 3 2" xfId="28787"/>
    <cellStyle name="Note 4 2 2 8 3 2 2" xfId="28788"/>
    <cellStyle name="Note 4 2 2 8 3 3" xfId="28789"/>
    <cellStyle name="Note 4 2 2 8 4" xfId="28790"/>
    <cellStyle name="Note 4 2 2 8 4 2" xfId="28791"/>
    <cellStyle name="Note 4 2 2 8 4 2 2" xfId="28792"/>
    <cellStyle name="Note 4 2 2 8 4 3" xfId="28793"/>
    <cellStyle name="Note 4 2 2 8 5" xfId="28794"/>
    <cellStyle name="Note 4 2 2 8 5 2" xfId="28795"/>
    <cellStyle name="Note 4 2 2 8 6" xfId="28796"/>
    <cellStyle name="Note 4 2 2 9" xfId="28797"/>
    <cellStyle name="Note 4 2 2 9 2" xfId="28798"/>
    <cellStyle name="Note 4 2 2 9 2 2" xfId="28799"/>
    <cellStyle name="Note 4 2 2 9 3" xfId="28800"/>
    <cellStyle name="Note 4 2 3" xfId="28801"/>
    <cellStyle name="Note 4 2 3 10" xfId="28802"/>
    <cellStyle name="Note 4 2 3 2" xfId="28803"/>
    <cellStyle name="Note 4 2 3 2 2" xfId="28804"/>
    <cellStyle name="Note 4 2 3 2 2 2" xfId="28805"/>
    <cellStyle name="Note 4 2 3 2 2 2 2" xfId="28806"/>
    <cellStyle name="Note 4 2 3 2 2 2 2 2" xfId="28807"/>
    <cellStyle name="Note 4 2 3 2 2 2 3" xfId="28808"/>
    <cellStyle name="Note 4 2 3 2 2 3" xfId="28809"/>
    <cellStyle name="Note 4 2 3 2 2 3 2" xfId="28810"/>
    <cellStyle name="Note 4 2 3 2 2 3 2 2" xfId="28811"/>
    <cellStyle name="Note 4 2 3 2 2 3 3" xfId="28812"/>
    <cellStyle name="Note 4 2 3 2 2 4" xfId="28813"/>
    <cellStyle name="Note 4 2 3 2 2 4 2" xfId="28814"/>
    <cellStyle name="Note 4 2 3 2 2 4 2 2" xfId="28815"/>
    <cellStyle name="Note 4 2 3 2 2 4 3" xfId="28816"/>
    <cellStyle name="Note 4 2 3 2 2 5" xfId="28817"/>
    <cellStyle name="Note 4 2 3 2 2 5 2" xfId="28818"/>
    <cellStyle name="Note 4 2 3 2 2 5 2 2" xfId="28819"/>
    <cellStyle name="Note 4 2 3 2 2 5 3" xfId="28820"/>
    <cellStyle name="Note 4 2 3 2 2 6" xfId="28821"/>
    <cellStyle name="Note 4 2 3 2 2 6 2" xfId="28822"/>
    <cellStyle name="Note 4 2 3 2 2 7" xfId="28823"/>
    <cellStyle name="Note 4 2 3 2 3" xfId="28824"/>
    <cellStyle name="Note 4 2 3 2 3 2" xfId="28825"/>
    <cellStyle name="Note 4 2 3 2 3 2 2" xfId="28826"/>
    <cellStyle name="Note 4 2 3 2 3 2 2 2" xfId="28827"/>
    <cellStyle name="Note 4 2 3 2 3 2 3" xfId="28828"/>
    <cellStyle name="Note 4 2 3 2 3 3" xfId="28829"/>
    <cellStyle name="Note 4 2 3 2 3 3 2" xfId="28830"/>
    <cellStyle name="Note 4 2 3 2 3 3 2 2" xfId="28831"/>
    <cellStyle name="Note 4 2 3 2 3 3 3" xfId="28832"/>
    <cellStyle name="Note 4 2 3 2 3 4" xfId="28833"/>
    <cellStyle name="Note 4 2 3 2 3 4 2" xfId="28834"/>
    <cellStyle name="Note 4 2 3 2 3 4 2 2" xfId="28835"/>
    <cellStyle name="Note 4 2 3 2 3 4 3" xfId="28836"/>
    <cellStyle name="Note 4 2 3 2 3 5" xfId="28837"/>
    <cellStyle name="Note 4 2 3 2 3 5 2" xfId="28838"/>
    <cellStyle name="Note 4 2 3 2 3 6" xfId="28839"/>
    <cellStyle name="Note 4 2 3 2 4" xfId="28840"/>
    <cellStyle name="Note 4 2 3 2 4 2" xfId="28841"/>
    <cellStyle name="Note 4 2 3 2 4 2 2" xfId="28842"/>
    <cellStyle name="Note 4 2 3 2 4 2 2 2" xfId="28843"/>
    <cellStyle name="Note 4 2 3 2 4 2 3" xfId="28844"/>
    <cellStyle name="Note 4 2 3 2 4 3" xfId="28845"/>
    <cellStyle name="Note 4 2 3 2 4 3 2" xfId="28846"/>
    <cellStyle name="Note 4 2 3 2 4 3 2 2" xfId="28847"/>
    <cellStyle name="Note 4 2 3 2 4 3 3" xfId="28848"/>
    <cellStyle name="Note 4 2 3 2 4 4" xfId="28849"/>
    <cellStyle name="Note 4 2 3 2 4 4 2" xfId="28850"/>
    <cellStyle name="Note 4 2 3 2 4 4 2 2" xfId="28851"/>
    <cellStyle name="Note 4 2 3 2 4 4 3" xfId="28852"/>
    <cellStyle name="Note 4 2 3 2 4 5" xfId="28853"/>
    <cellStyle name="Note 4 2 3 2 4 5 2" xfId="28854"/>
    <cellStyle name="Note 4 2 3 2 4 6" xfId="28855"/>
    <cellStyle name="Note 4 2 3 2 5" xfId="28856"/>
    <cellStyle name="Note 4 2 3 2 5 2" xfId="28857"/>
    <cellStyle name="Note 4 2 3 2 5 2 2" xfId="28858"/>
    <cellStyle name="Note 4 2 3 2 5 2 2 2" xfId="28859"/>
    <cellStyle name="Note 4 2 3 2 5 2 3" xfId="28860"/>
    <cellStyle name="Note 4 2 3 2 5 3" xfId="28861"/>
    <cellStyle name="Note 4 2 3 2 5 3 2" xfId="28862"/>
    <cellStyle name="Note 4 2 3 2 5 3 2 2" xfId="28863"/>
    <cellStyle name="Note 4 2 3 2 5 3 3" xfId="28864"/>
    <cellStyle name="Note 4 2 3 2 5 4" xfId="28865"/>
    <cellStyle name="Note 4 2 3 2 5 4 2" xfId="28866"/>
    <cellStyle name="Note 4 2 3 2 5 4 2 2" xfId="28867"/>
    <cellStyle name="Note 4 2 3 2 5 4 3" xfId="28868"/>
    <cellStyle name="Note 4 2 3 2 5 5" xfId="28869"/>
    <cellStyle name="Note 4 2 3 2 5 5 2" xfId="28870"/>
    <cellStyle name="Note 4 2 3 2 5 6" xfId="28871"/>
    <cellStyle name="Note 4 2 3 2 6" xfId="28872"/>
    <cellStyle name="Note 4 2 3 2 6 2" xfId="28873"/>
    <cellStyle name="Note 4 2 3 2 6 2 2" xfId="28874"/>
    <cellStyle name="Note 4 2 3 2 6 2 2 2" xfId="28875"/>
    <cellStyle name="Note 4 2 3 2 6 2 3" xfId="28876"/>
    <cellStyle name="Note 4 2 3 2 6 3" xfId="28877"/>
    <cellStyle name="Note 4 2 3 2 6 3 2" xfId="28878"/>
    <cellStyle name="Note 4 2 3 2 6 3 2 2" xfId="28879"/>
    <cellStyle name="Note 4 2 3 2 6 3 3" xfId="28880"/>
    <cellStyle name="Note 4 2 3 2 6 4" xfId="28881"/>
    <cellStyle name="Note 4 2 3 2 6 4 2" xfId="28882"/>
    <cellStyle name="Note 4 2 3 2 6 4 2 2" xfId="28883"/>
    <cellStyle name="Note 4 2 3 2 6 4 3" xfId="28884"/>
    <cellStyle name="Note 4 2 3 2 6 5" xfId="28885"/>
    <cellStyle name="Note 4 2 3 2 6 5 2" xfId="28886"/>
    <cellStyle name="Note 4 2 3 2 6 6" xfId="28887"/>
    <cellStyle name="Note 4 2 3 2 7" xfId="28888"/>
    <cellStyle name="Note 4 2 3 2 7 2" xfId="28889"/>
    <cellStyle name="Note 4 2 3 2 7 2 2" xfId="28890"/>
    <cellStyle name="Note 4 2 3 2 7 3" xfId="28891"/>
    <cellStyle name="Note 4 2 3 2 8" xfId="28892"/>
    <cellStyle name="Note 4 2 3 2 8 2" xfId="28893"/>
    <cellStyle name="Note 4 2 3 2 9" xfId="28894"/>
    <cellStyle name="Note 4 2 3 3" xfId="28895"/>
    <cellStyle name="Note 4 2 3 3 2" xfId="28896"/>
    <cellStyle name="Note 4 2 3 3 2 2" xfId="28897"/>
    <cellStyle name="Note 4 2 3 3 2 2 2" xfId="28898"/>
    <cellStyle name="Note 4 2 3 3 2 3" xfId="28899"/>
    <cellStyle name="Note 4 2 3 3 3" xfId="28900"/>
    <cellStyle name="Note 4 2 3 3 3 2" xfId="28901"/>
    <cellStyle name="Note 4 2 3 3 3 2 2" xfId="28902"/>
    <cellStyle name="Note 4 2 3 3 3 3" xfId="28903"/>
    <cellStyle name="Note 4 2 3 3 4" xfId="28904"/>
    <cellStyle name="Note 4 2 3 3 4 2" xfId="28905"/>
    <cellStyle name="Note 4 2 3 3 4 2 2" xfId="28906"/>
    <cellStyle name="Note 4 2 3 3 4 3" xfId="28907"/>
    <cellStyle name="Note 4 2 3 3 5" xfId="28908"/>
    <cellStyle name="Note 4 2 3 3 5 2" xfId="28909"/>
    <cellStyle name="Note 4 2 3 3 5 2 2" xfId="28910"/>
    <cellStyle name="Note 4 2 3 3 5 3" xfId="28911"/>
    <cellStyle name="Note 4 2 3 3 6" xfId="28912"/>
    <cellStyle name="Note 4 2 3 3 6 2" xfId="28913"/>
    <cellStyle name="Note 4 2 3 3 7" xfId="28914"/>
    <cellStyle name="Note 4 2 3 4" xfId="28915"/>
    <cellStyle name="Note 4 2 3 4 2" xfId="28916"/>
    <cellStyle name="Note 4 2 3 4 2 2" xfId="28917"/>
    <cellStyle name="Note 4 2 3 4 2 2 2" xfId="28918"/>
    <cellStyle name="Note 4 2 3 4 2 3" xfId="28919"/>
    <cellStyle name="Note 4 2 3 4 3" xfId="28920"/>
    <cellStyle name="Note 4 2 3 4 3 2" xfId="28921"/>
    <cellStyle name="Note 4 2 3 4 3 2 2" xfId="28922"/>
    <cellStyle name="Note 4 2 3 4 3 3" xfId="28923"/>
    <cellStyle name="Note 4 2 3 4 4" xfId="28924"/>
    <cellStyle name="Note 4 2 3 4 4 2" xfId="28925"/>
    <cellStyle name="Note 4 2 3 4 4 2 2" xfId="28926"/>
    <cellStyle name="Note 4 2 3 4 4 3" xfId="28927"/>
    <cellStyle name="Note 4 2 3 4 5" xfId="28928"/>
    <cellStyle name="Note 4 2 3 4 5 2" xfId="28929"/>
    <cellStyle name="Note 4 2 3 4 6" xfId="28930"/>
    <cellStyle name="Note 4 2 3 5" xfId="28931"/>
    <cellStyle name="Note 4 2 3 5 2" xfId="28932"/>
    <cellStyle name="Note 4 2 3 5 2 2" xfId="28933"/>
    <cellStyle name="Note 4 2 3 5 2 2 2" xfId="28934"/>
    <cellStyle name="Note 4 2 3 5 2 3" xfId="28935"/>
    <cellStyle name="Note 4 2 3 5 3" xfId="28936"/>
    <cellStyle name="Note 4 2 3 5 3 2" xfId="28937"/>
    <cellStyle name="Note 4 2 3 5 3 2 2" xfId="28938"/>
    <cellStyle name="Note 4 2 3 5 3 3" xfId="28939"/>
    <cellStyle name="Note 4 2 3 5 4" xfId="28940"/>
    <cellStyle name="Note 4 2 3 5 4 2" xfId="28941"/>
    <cellStyle name="Note 4 2 3 5 4 2 2" xfId="28942"/>
    <cellStyle name="Note 4 2 3 5 4 3" xfId="28943"/>
    <cellStyle name="Note 4 2 3 5 5" xfId="28944"/>
    <cellStyle name="Note 4 2 3 5 5 2" xfId="28945"/>
    <cellStyle name="Note 4 2 3 5 6" xfId="28946"/>
    <cellStyle name="Note 4 2 3 6" xfId="28947"/>
    <cellStyle name="Note 4 2 3 6 2" xfId="28948"/>
    <cellStyle name="Note 4 2 3 6 2 2" xfId="28949"/>
    <cellStyle name="Note 4 2 3 6 2 2 2" xfId="28950"/>
    <cellStyle name="Note 4 2 3 6 2 3" xfId="28951"/>
    <cellStyle name="Note 4 2 3 6 3" xfId="28952"/>
    <cellStyle name="Note 4 2 3 6 3 2" xfId="28953"/>
    <cellStyle name="Note 4 2 3 6 3 2 2" xfId="28954"/>
    <cellStyle name="Note 4 2 3 6 3 3" xfId="28955"/>
    <cellStyle name="Note 4 2 3 6 4" xfId="28956"/>
    <cellStyle name="Note 4 2 3 6 4 2" xfId="28957"/>
    <cellStyle name="Note 4 2 3 6 4 2 2" xfId="28958"/>
    <cellStyle name="Note 4 2 3 6 4 3" xfId="28959"/>
    <cellStyle name="Note 4 2 3 6 5" xfId="28960"/>
    <cellStyle name="Note 4 2 3 6 5 2" xfId="28961"/>
    <cellStyle name="Note 4 2 3 6 6" xfId="28962"/>
    <cellStyle name="Note 4 2 3 7" xfId="28963"/>
    <cellStyle name="Note 4 2 3 7 2" xfId="28964"/>
    <cellStyle name="Note 4 2 3 7 2 2" xfId="28965"/>
    <cellStyle name="Note 4 2 3 7 2 2 2" xfId="28966"/>
    <cellStyle name="Note 4 2 3 7 2 3" xfId="28967"/>
    <cellStyle name="Note 4 2 3 7 3" xfId="28968"/>
    <cellStyle name="Note 4 2 3 7 3 2" xfId="28969"/>
    <cellStyle name="Note 4 2 3 7 3 2 2" xfId="28970"/>
    <cellStyle name="Note 4 2 3 7 3 3" xfId="28971"/>
    <cellStyle name="Note 4 2 3 7 4" xfId="28972"/>
    <cellStyle name="Note 4 2 3 7 4 2" xfId="28973"/>
    <cellStyle name="Note 4 2 3 7 4 2 2" xfId="28974"/>
    <cellStyle name="Note 4 2 3 7 4 3" xfId="28975"/>
    <cellStyle name="Note 4 2 3 7 5" xfId="28976"/>
    <cellStyle name="Note 4 2 3 7 5 2" xfId="28977"/>
    <cellStyle name="Note 4 2 3 7 6" xfId="28978"/>
    <cellStyle name="Note 4 2 3 8" xfId="28979"/>
    <cellStyle name="Note 4 2 3 8 2" xfId="28980"/>
    <cellStyle name="Note 4 2 3 8 2 2" xfId="28981"/>
    <cellStyle name="Note 4 2 3 8 3" xfId="28982"/>
    <cellStyle name="Note 4 2 3 9" xfId="28983"/>
    <cellStyle name="Note 4 2 3 9 2" xfId="28984"/>
    <cellStyle name="Note 4 2 4" xfId="28985"/>
    <cellStyle name="Note 4 2 4 2" xfId="28986"/>
    <cellStyle name="Note 4 2 4 2 2" xfId="28987"/>
    <cellStyle name="Note 4 2 4 2 2 2" xfId="28988"/>
    <cellStyle name="Note 4 2 4 2 3" xfId="28989"/>
    <cellStyle name="Note 4 2 4 3" xfId="28990"/>
    <cellStyle name="Note 4 2 4 3 2" xfId="28991"/>
    <cellStyle name="Note 4 2 4 3 2 2" xfId="28992"/>
    <cellStyle name="Note 4 2 4 3 3" xfId="28993"/>
    <cellStyle name="Note 4 2 4 4" xfId="28994"/>
    <cellStyle name="Note 4 2 4 4 2" xfId="28995"/>
    <cellStyle name="Note 4 2 4 4 2 2" xfId="28996"/>
    <cellStyle name="Note 4 2 4 4 3" xfId="28997"/>
    <cellStyle name="Note 4 2 4 5" xfId="28998"/>
    <cellStyle name="Note 4 2 4 5 2" xfId="28999"/>
    <cellStyle name="Note 4 2 4 5 2 2" xfId="29000"/>
    <cellStyle name="Note 4 2 4 5 3" xfId="29001"/>
    <cellStyle name="Note 4 2 4 6" xfId="29002"/>
    <cellStyle name="Note 4 2 4 6 2" xfId="29003"/>
    <cellStyle name="Note 4 2 4 7" xfId="29004"/>
    <cellStyle name="Note 4 2 5" xfId="29005"/>
    <cellStyle name="Note 4 2 5 2" xfId="29006"/>
    <cellStyle name="Note 4 2 5 2 2" xfId="29007"/>
    <cellStyle name="Note 4 2 5 2 2 2" xfId="29008"/>
    <cellStyle name="Note 4 2 5 2 3" xfId="29009"/>
    <cellStyle name="Note 4 2 5 3" xfId="29010"/>
    <cellStyle name="Note 4 2 5 3 2" xfId="29011"/>
    <cellStyle name="Note 4 2 5 3 2 2" xfId="29012"/>
    <cellStyle name="Note 4 2 5 3 3" xfId="29013"/>
    <cellStyle name="Note 4 2 5 4" xfId="29014"/>
    <cellStyle name="Note 4 2 5 4 2" xfId="29015"/>
    <cellStyle name="Note 4 2 5 4 2 2" xfId="29016"/>
    <cellStyle name="Note 4 2 5 4 3" xfId="29017"/>
    <cellStyle name="Note 4 2 5 5" xfId="29018"/>
    <cellStyle name="Note 4 2 5 5 2" xfId="29019"/>
    <cellStyle name="Note 4 2 5 6" xfId="29020"/>
    <cellStyle name="Note 4 2 6" xfId="29021"/>
    <cellStyle name="Note 4 2 6 2" xfId="29022"/>
    <cellStyle name="Note 4 2 6 2 2" xfId="29023"/>
    <cellStyle name="Note 4 2 6 2 2 2" xfId="29024"/>
    <cellStyle name="Note 4 2 6 2 3" xfId="29025"/>
    <cellStyle name="Note 4 2 6 3" xfId="29026"/>
    <cellStyle name="Note 4 2 6 3 2" xfId="29027"/>
    <cellStyle name="Note 4 2 6 3 2 2" xfId="29028"/>
    <cellStyle name="Note 4 2 6 3 3" xfId="29029"/>
    <cellStyle name="Note 4 2 6 4" xfId="29030"/>
    <cellStyle name="Note 4 2 6 4 2" xfId="29031"/>
    <cellStyle name="Note 4 2 6 4 2 2" xfId="29032"/>
    <cellStyle name="Note 4 2 6 4 3" xfId="29033"/>
    <cellStyle name="Note 4 2 6 5" xfId="29034"/>
    <cellStyle name="Note 4 2 6 5 2" xfId="29035"/>
    <cellStyle name="Note 4 2 6 6" xfId="29036"/>
    <cellStyle name="Note 4 2 7" xfId="29037"/>
    <cellStyle name="Note 4 2 7 2" xfId="29038"/>
    <cellStyle name="Note 4 2 7 2 2" xfId="29039"/>
    <cellStyle name="Note 4 2 7 2 2 2" xfId="29040"/>
    <cellStyle name="Note 4 2 7 2 3" xfId="29041"/>
    <cellStyle name="Note 4 2 7 3" xfId="29042"/>
    <cellStyle name="Note 4 2 7 3 2" xfId="29043"/>
    <cellStyle name="Note 4 2 7 3 2 2" xfId="29044"/>
    <cellStyle name="Note 4 2 7 3 3" xfId="29045"/>
    <cellStyle name="Note 4 2 7 4" xfId="29046"/>
    <cellStyle name="Note 4 2 7 4 2" xfId="29047"/>
    <cellStyle name="Note 4 2 7 4 2 2" xfId="29048"/>
    <cellStyle name="Note 4 2 7 4 3" xfId="29049"/>
    <cellStyle name="Note 4 2 7 5" xfId="29050"/>
    <cellStyle name="Note 4 2 7 5 2" xfId="29051"/>
    <cellStyle name="Note 4 2 7 6" xfId="29052"/>
    <cellStyle name="Note 4 2 8" xfId="29053"/>
    <cellStyle name="Note 4 2 8 2" xfId="29054"/>
    <cellStyle name="Note 4 2 8 2 2" xfId="29055"/>
    <cellStyle name="Note 4 2 8 2 2 2" xfId="29056"/>
    <cellStyle name="Note 4 2 8 2 3" xfId="29057"/>
    <cellStyle name="Note 4 2 8 3" xfId="29058"/>
    <cellStyle name="Note 4 2 8 3 2" xfId="29059"/>
    <cellStyle name="Note 4 2 8 3 2 2" xfId="29060"/>
    <cellStyle name="Note 4 2 8 3 3" xfId="29061"/>
    <cellStyle name="Note 4 2 8 4" xfId="29062"/>
    <cellStyle name="Note 4 2 8 4 2" xfId="29063"/>
    <cellStyle name="Note 4 2 8 4 2 2" xfId="29064"/>
    <cellStyle name="Note 4 2 8 4 3" xfId="29065"/>
    <cellStyle name="Note 4 2 8 5" xfId="29066"/>
    <cellStyle name="Note 4 2 8 5 2" xfId="29067"/>
    <cellStyle name="Note 4 2 8 6" xfId="29068"/>
    <cellStyle name="Note 4 2 9" xfId="29069"/>
    <cellStyle name="Note 4 2 9 2" xfId="29070"/>
    <cellStyle name="Note 4 2 9 2 2" xfId="29071"/>
    <cellStyle name="Note 4 2 9 3" xfId="29072"/>
    <cellStyle name="Note 4 3" xfId="29073"/>
    <cellStyle name="Note 4 3 10" xfId="29074"/>
    <cellStyle name="Note 4 3 10 2" xfId="29075"/>
    <cellStyle name="Note 4 3 11" xfId="29076"/>
    <cellStyle name="Note 4 3 2" xfId="29077"/>
    <cellStyle name="Note 4 3 2 10" xfId="29078"/>
    <cellStyle name="Note 4 3 2 10 2" xfId="29079"/>
    <cellStyle name="Note 4 3 2 11" xfId="29080"/>
    <cellStyle name="Note 4 3 2 2" xfId="29081"/>
    <cellStyle name="Note 4 3 2 2 10" xfId="29082"/>
    <cellStyle name="Note 4 3 2 2 2" xfId="29083"/>
    <cellStyle name="Note 4 3 2 2 2 10" xfId="29084"/>
    <cellStyle name="Note 4 3 2 2 2 2" xfId="29085"/>
    <cellStyle name="Note 4 3 2 2 2 2 2" xfId="29086"/>
    <cellStyle name="Note 4 3 2 2 2 2 2 2" xfId="29087"/>
    <cellStyle name="Note 4 3 2 2 2 2 2 2 2" xfId="29088"/>
    <cellStyle name="Note 4 3 2 2 2 2 2 2 2 2" xfId="29089"/>
    <cellStyle name="Note 4 3 2 2 2 2 2 2 3" xfId="29090"/>
    <cellStyle name="Note 4 3 2 2 2 2 2 3" xfId="29091"/>
    <cellStyle name="Note 4 3 2 2 2 2 2 3 2" xfId="29092"/>
    <cellStyle name="Note 4 3 2 2 2 2 2 3 2 2" xfId="29093"/>
    <cellStyle name="Note 4 3 2 2 2 2 2 3 3" xfId="29094"/>
    <cellStyle name="Note 4 3 2 2 2 2 2 4" xfId="29095"/>
    <cellStyle name="Note 4 3 2 2 2 2 2 4 2" xfId="29096"/>
    <cellStyle name="Note 4 3 2 2 2 2 2 4 2 2" xfId="29097"/>
    <cellStyle name="Note 4 3 2 2 2 2 2 4 3" xfId="29098"/>
    <cellStyle name="Note 4 3 2 2 2 2 2 5" xfId="29099"/>
    <cellStyle name="Note 4 3 2 2 2 2 2 5 2" xfId="29100"/>
    <cellStyle name="Note 4 3 2 2 2 2 2 5 2 2" xfId="29101"/>
    <cellStyle name="Note 4 3 2 2 2 2 2 5 3" xfId="29102"/>
    <cellStyle name="Note 4 3 2 2 2 2 2 6" xfId="29103"/>
    <cellStyle name="Note 4 3 2 2 2 2 2 6 2" xfId="29104"/>
    <cellStyle name="Note 4 3 2 2 2 2 2 7" xfId="29105"/>
    <cellStyle name="Note 4 3 2 2 2 2 3" xfId="29106"/>
    <cellStyle name="Note 4 3 2 2 2 2 3 2" xfId="29107"/>
    <cellStyle name="Note 4 3 2 2 2 2 3 2 2" xfId="29108"/>
    <cellStyle name="Note 4 3 2 2 2 2 3 2 2 2" xfId="29109"/>
    <cellStyle name="Note 4 3 2 2 2 2 3 2 3" xfId="29110"/>
    <cellStyle name="Note 4 3 2 2 2 2 3 3" xfId="29111"/>
    <cellStyle name="Note 4 3 2 2 2 2 3 3 2" xfId="29112"/>
    <cellStyle name="Note 4 3 2 2 2 2 3 3 2 2" xfId="29113"/>
    <cellStyle name="Note 4 3 2 2 2 2 3 3 3" xfId="29114"/>
    <cellStyle name="Note 4 3 2 2 2 2 3 4" xfId="29115"/>
    <cellStyle name="Note 4 3 2 2 2 2 3 4 2" xfId="29116"/>
    <cellStyle name="Note 4 3 2 2 2 2 3 4 2 2" xfId="29117"/>
    <cellStyle name="Note 4 3 2 2 2 2 3 4 3" xfId="29118"/>
    <cellStyle name="Note 4 3 2 2 2 2 3 5" xfId="29119"/>
    <cellStyle name="Note 4 3 2 2 2 2 3 5 2" xfId="29120"/>
    <cellStyle name="Note 4 3 2 2 2 2 3 6" xfId="29121"/>
    <cellStyle name="Note 4 3 2 2 2 2 4" xfId="29122"/>
    <cellStyle name="Note 4 3 2 2 2 2 4 2" xfId="29123"/>
    <cellStyle name="Note 4 3 2 2 2 2 4 2 2" xfId="29124"/>
    <cellStyle name="Note 4 3 2 2 2 2 4 2 2 2" xfId="29125"/>
    <cellStyle name="Note 4 3 2 2 2 2 4 2 3" xfId="29126"/>
    <cellStyle name="Note 4 3 2 2 2 2 4 3" xfId="29127"/>
    <cellStyle name="Note 4 3 2 2 2 2 4 3 2" xfId="29128"/>
    <cellStyle name="Note 4 3 2 2 2 2 4 3 2 2" xfId="29129"/>
    <cellStyle name="Note 4 3 2 2 2 2 4 3 3" xfId="29130"/>
    <cellStyle name="Note 4 3 2 2 2 2 4 4" xfId="29131"/>
    <cellStyle name="Note 4 3 2 2 2 2 4 4 2" xfId="29132"/>
    <cellStyle name="Note 4 3 2 2 2 2 4 4 2 2" xfId="29133"/>
    <cellStyle name="Note 4 3 2 2 2 2 4 4 3" xfId="29134"/>
    <cellStyle name="Note 4 3 2 2 2 2 4 5" xfId="29135"/>
    <cellStyle name="Note 4 3 2 2 2 2 4 5 2" xfId="29136"/>
    <cellStyle name="Note 4 3 2 2 2 2 4 6" xfId="29137"/>
    <cellStyle name="Note 4 3 2 2 2 2 5" xfId="29138"/>
    <cellStyle name="Note 4 3 2 2 2 2 5 2" xfId="29139"/>
    <cellStyle name="Note 4 3 2 2 2 2 5 2 2" xfId="29140"/>
    <cellStyle name="Note 4 3 2 2 2 2 5 2 2 2" xfId="29141"/>
    <cellStyle name="Note 4 3 2 2 2 2 5 2 3" xfId="29142"/>
    <cellStyle name="Note 4 3 2 2 2 2 5 3" xfId="29143"/>
    <cellStyle name="Note 4 3 2 2 2 2 5 3 2" xfId="29144"/>
    <cellStyle name="Note 4 3 2 2 2 2 5 3 2 2" xfId="29145"/>
    <cellStyle name="Note 4 3 2 2 2 2 5 3 3" xfId="29146"/>
    <cellStyle name="Note 4 3 2 2 2 2 5 4" xfId="29147"/>
    <cellStyle name="Note 4 3 2 2 2 2 5 4 2" xfId="29148"/>
    <cellStyle name="Note 4 3 2 2 2 2 5 4 2 2" xfId="29149"/>
    <cellStyle name="Note 4 3 2 2 2 2 5 4 3" xfId="29150"/>
    <cellStyle name="Note 4 3 2 2 2 2 5 5" xfId="29151"/>
    <cellStyle name="Note 4 3 2 2 2 2 5 5 2" xfId="29152"/>
    <cellStyle name="Note 4 3 2 2 2 2 5 6" xfId="29153"/>
    <cellStyle name="Note 4 3 2 2 2 2 6" xfId="29154"/>
    <cellStyle name="Note 4 3 2 2 2 2 6 2" xfId="29155"/>
    <cellStyle name="Note 4 3 2 2 2 2 6 2 2" xfId="29156"/>
    <cellStyle name="Note 4 3 2 2 2 2 6 2 2 2" xfId="29157"/>
    <cellStyle name="Note 4 3 2 2 2 2 6 2 3" xfId="29158"/>
    <cellStyle name="Note 4 3 2 2 2 2 6 3" xfId="29159"/>
    <cellStyle name="Note 4 3 2 2 2 2 6 3 2" xfId="29160"/>
    <cellStyle name="Note 4 3 2 2 2 2 6 3 2 2" xfId="29161"/>
    <cellStyle name="Note 4 3 2 2 2 2 6 3 3" xfId="29162"/>
    <cellStyle name="Note 4 3 2 2 2 2 6 4" xfId="29163"/>
    <cellStyle name="Note 4 3 2 2 2 2 6 4 2" xfId="29164"/>
    <cellStyle name="Note 4 3 2 2 2 2 6 4 2 2" xfId="29165"/>
    <cellStyle name="Note 4 3 2 2 2 2 6 4 3" xfId="29166"/>
    <cellStyle name="Note 4 3 2 2 2 2 6 5" xfId="29167"/>
    <cellStyle name="Note 4 3 2 2 2 2 6 5 2" xfId="29168"/>
    <cellStyle name="Note 4 3 2 2 2 2 6 6" xfId="29169"/>
    <cellStyle name="Note 4 3 2 2 2 2 7" xfId="29170"/>
    <cellStyle name="Note 4 3 2 2 2 2 7 2" xfId="29171"/>
    <cellStyle name="Note 4 3 2 2 2 2 7 2 2" xfId="29172"/>
    <cellStyle name="Note 4 3 2 2 2 2 7 3" xfId="29173"/>
    <cellStyle name="Note 4 3 2 2 2 2 8" xfId="29174"/>
    <cellStyle name="Note 4 3 2 2 2 2 8 2" xfId="29175"/>
    <cellStyle name="Note 4 3 2 2 2 2 9" xfId="29176"/>
    <cellStyle name="Note 4 3 2 2 2 3" xfId="29177"/>
    <cellStyle name="Note 4 3 2 2 2 3 2" xfId="29178"/>
    <cellStyle name="Note 4 3 2 2 2 3 2 2" xfId="29179"/>
    <cellStyle name="Note 4 3 2 2 2 3 2 2 2" xfId="29180"/>
    <cellStyle name="Note 4 3 2 2 2 3 2 3" xfId="29181"/>
    <cellStyle name="Note 4 3 2 2 2 3 3" xfId="29182"/>
    <cellStyle name="Note 4 3 2 2 2 3 3 2" xfId="29183"/>
    <cellStyle name="Note 4 3 2 2 2 3 3 2 2" xfId="29184"/>
    <cellStyle name="Note 4 3 2 2 2 3 3 3" xfId="29185"/>
    <cellStyle name="Note 4 3 2 2 2 3 4" xfId="29186"/>
    <cellStyle name="Note 4 3 2 2 2 3 4 2" xfId="29187"/>
    <cellStyle name="Note 4 3 2 2 2 3 4 2 2" xfId="29188"/>
    <cellStyle name="Note 4 3 2 2 2 3 4 3" xfId="29189"/>
    <cellStyle name="Note 4 3 2 2 2 3 5" xfId="29190"/>
    <cellStyle name="Note 4 3 2 2 2 3 5 2" xfId="29191"/>
    <cellStyle name="Note 4 3 2 2 2 3 5 2 2" xfId="29192"/>
    <cellStyle name="Note 4 3 2 2 2 3 5 3" xfId="29193"/>
    <cellStyle name="Note 4 3 2 2 2 3 6" xfId="29194"/>
    <cellStyle name="Note 4 3 2 2 2 3 6 2" xfId="29195"/>
    <cellStyle name="Note 4 3 2 2 2 3 7" xfId="29196"/>
    <cellStyle name="Note 4 3 2 2 2 4" xfId="29197"/>
    <cellStyle name="Note 4 3 2 2 2 4 2" xfId="29198"/>
    <cellStyle name="Note 4 3 2 2 2 4 2 2" xfId="29199"/>
    <cellStyle name="Note 4 3 2 2 2 4 2 2 2" xfId="29200"/>
    <cellStyle name="Note 4 3 2 2 2 4 2 3" xfId="29201"/>
    <cellStyle name="Note 4 3 2 2 2 4 3" xfId="29202"/>
    <cellStyle name="Note 4 3 2 2 2 4 3 2" xfId="29203"/>
    <cellStyle name="Note 4 3 2 2 2 4 3 2 2" xfId="29204"/>
    <cellStyle name="Note 4 3 2 2 2 4 3 3" xfId="29205"/>
    <cellStyle name="Note 4 3 2 2 2 4 4" xfId="29206"/>
    <cellStyle name="Note 4 3 2 2 2 4 4 2" xfId="29207"/>
    <cellStyle name="Note 4 3 2 2 2 4 4 2 2" xfId="29208"/>
    <cellStyle name="Note 4 3 2 2 2 4 4 3" xfId="29209"/>
    <cellStyle name="Note 4 3 2 2 2 4 5" xfId="29210"/>
    <cellStyle name="Note 4 3 2 2 2 4 5 2" xfId="29211"/>
    <cellStyle name="Note 4 3 2 2 2 4 6" xfId="29212"/>
    <cellStyle name="Note 4 3 2 2 2 5" xfId="29213"/>
    <cellStyle name="Note 4 3 2 2 2 5 2" xfId="29214"/>
    <cellStyle name="Note 4 3 2 2 2 5 2 2" xfId="29215"/>
    <cellStyle name="Note 4 3 2 2 2 5 2 2 2" xfId="29216"/>
    <cellStyle name="Note 4 3 2 2 2 5 2 3" xfId="29217"/>
    <cellStyle name="Note 4 3 2 2 2 5 3" xfId="29218"/>
    <cellStyle name="Note 4 3 2 2 2 5 3 2" xfId="29219"/>
    <cellStyle name="Note 4 3 2 2 2 5 3 2 2" xfId="29220"/>
    <cellStyle name="Note 4 3 2 2 2 5 3 3" xfId="29221"/>
    <cellStyle name="Note 4 3 2 2 2 5 4" xfId="29222"/>
    <cellStyle name="Note 4 3 2 2 2 5 4 2" xfId="29223"/>
    <cellStyle name="Note 4 3 2 2 2 5 4 2 2" xfId="29224"/>
    <cellStyle name="Note 4 3 2 2 2 5 4 3" xfId="29225"/>
    <cellStyle name="Note 4 3 2 2 2 5 5" xfId="29226"/>
    <cellStyle name="Note 4 3 2 2 2 5 5 2" xfId="29227"/>
    <cellStyle name="Note 4 3 2 2 2 5 6" xfId="29228"/>
    <cellStyle name="Note 4 3 2 2 2 6" xfId="29229"/>
    <cellStyle name="Note 4 3 2 2 2 6 2" xfId="29230"/>
    <cellStyle name="Note 4 3 2 2 2 6 2 2" xfId="29231"/>
    <cellStyle name="Note 4 3 2 2 2 6 2 2 2" xfId="29232"/>
    <cellStyle name="Note 4 3 2 2 2 6 2 3" xfId="29233"/>
    <cellStyle name="Note 4 3 2 2 2 6 3" xfId="29234"/>
    <cellStyle name="Note 4 3 2 2 2 6 3 2" xfId="29235"/>
    <cellStyle name="Note 4 3 2 2 2 6 3 2 2" xfId="29236"/>
    <cellStyle name="Note 4 3 2 2 2 6 3 3" xfId="29237"/>
    <cellStyle name="Note 4 3 2 2 2 6 4" xfId="29238"/>
    <cellStyle name="Note 4 3 2 2 2 6 4 2" xfId="29239"/>
    <cellStyle name="Note 4 3 2 2 2 6 4 2 2" xfId="29240"/>
    <cellStyle name="Note 4 3 2 2 2 6 4 3" xfId="29241"/>
    <cellStyle name="Note 4 3 2 2 2 6 5" xfId="29242"/>
    <cellStyle name="Note 4 3 2 2 2 6 5 2" xfId="29243"/>
    <cellStyle name="Note 4 3 2 2 2 6 6" xfId="29244"/>
    <cellStyle name="Note 4 3 2 2 2 7" xfId="29245"/>
    <cellStyle name="Note 4 3 2 2 2 7 2" xfId="29246"/>
    <cellStyle name="Note 4 3 2 2 2 7 2 2" xfId="29247"/>
    <cellStyle name="Note 4 3 2 2 2 7 2 2 2" xfId="29248"/>
    <cellStyle name="Note 4 3 2 2 2 7 2 3" xfId="29249"/>
    <cellStyle name="Note 4 3 2 2 2 7 3" xfId="29250"/>
    <cellStyle name="Note 4 3 2 2 2 7 3 2" xfId="29251"/>
    <cellStyle name="Note 4 3 2 2 2 7 3 2 2" xfId="29252"/>
    <cellStyle name="Note 4 3 2 2 2 7 3 3" xfId="29253"/>
    <cellStyle name="Note 4 3 2 2 2 7 4" xfId="29254"/>
    <cellStyle name="Note 4 3 2 2 2 7 4 2" xfId="29255"/>
    <cellStyle name="Note 4 3 2 2 2 7 4 2 2" xfId="29256"/>
    <cellStyle name="Note 4 3 2 2 2 7 4 3" xfId="29257"/>
    <cellStyle name="Note 4 3 2 2 2 7 5" xfId="29258"/>
    <cellStyle name="Note 4 3 2 2 2 7 5 2" xfId="29259"/>
    <cellStyle name="Note 4 3 2 2 2 7 6" xfId="29260"/>
    <cellStyle name="Note 4 3 2 2 2 8" xfId="29261"/>
    <cellStyle name="Note 4 3 2 2 2 8 2" xfId="29262"/>
    <cellStyle name="Note 4 3 2 2 2 8 2 2" xfId="29263"/>
    <cellStyle name="Note 4 3 2 2 2 8 3" xfId="29264"/>
    <cellStyle name="Note 4 3 2 2 2 9" xfId="29265"/>
    <cellStyle name="Note 4 3 2 2 2 9 2" xfId="29266"/>
    <cellStyle name="Note 4 3 2 2 3" xfId="29267"/>
    <cellStyle name="Note 4 3 2 2 3 2" xfId="29268"/>
    <cellStyle name="Note 4 3 2 2 3 2 2" xfId="29269"/>
    <cellStyle name="Note 4 3 2 2 3 2 2 2" xfId="29270"/>
    <cellStyle name="Note 4 3 2 2 3 2 3" xfId="29271"/>
    <cellStyle name="Note 4 3 2 2 3 3" xfId="29272"/>
    <cellStyle name="Note 4 3 2 2 3 3 2" xfId="29273"/>
    <cellStyle name="Note 4 3 2 2 3 3 2 2" xfId="29274"/>
    <cellStyle name="Note 4 3 2 2 3 3 3" xfId="29275"/>
    <cellStyle name="Note 4 3 2 2 3 4" xfId="29276"/>
    <cellStyle name="Note 4 3 2 2 3 4 2" xfId="29277"/>
    <cellStyle name="Note 4 3 2 2 3 4 2 2" xfId="29278"/>
    <cellStyle name="Note 4 3 2 2 3 4 3" xfId="29279"/>
    <cellStyle name="Note 4 3 2 2 3 5" xfId="29280"/>
    <cellStyle name="Note 4 3 2 2 3 5 2" xfId="29281"/>
    <cellStyle name="Note 4 3 2 2 3 5 2 2" xfId="29282"/>
    <cellStyle name="Note 4 3 2 2 3 5 3" xfId="29283"/>
    <cellStyle name="Note 4 3 2 2 3 6" xfId="29284"/>
    <cellStyle name="Note 4 3 2 2 3 6 2" xfId="29285"/>
    <cellStyle name="Note 4 3 2 2 3 7" xfId="29286"/>
    <cellStyle name="Note 4 3 2 2 4" xfId="29287"/>
    <cellStyle name="Note 4 3 2 2 4 2" xfId="29288"/>
    <cellStyle name="Note 4 3 2 2 4 2 2" xfId="29289"/>
    <cellStyle name="Note 4 3 2 2 4 2 2 2" xfId="29290"/>
    <cellStyle name="Note 4 3 2 2 4 2 3" xfId="29291"/>
    <cellStyle name="Note 4 3 2 2 4 3" xfId="29292"/>
    <cellStyle name="Note 4 3 2 2 4 3 2" xfId="29293"/>
    <cellStyle name="Note 4 3 2 2 4 3 2 2" xfId="29294"/>
    <cellStyle name="Note 4 3 2 2 4 3 3" xfId="29295"/>
    <cellStyle name="Note 4 3 2 2 4 4" xfId="29296"/>
    <cellStyle name="Note 4 3 2 2 4 4 2" xfId="29297"/>
    <cellStyle name="Note 4 3 2 2 4 4 2 2" xfId="29298"/>
    <cellStyle name="Note 4 3 2 2 4 4 3" xfId="29299"/>
    <cellStyle name="Note 4 3 2 2 4 5" xfId="29300"/>
    <cellStyle name="Note 4 3 2 2 4 5 2" xfId="29301"/>
    <cellStyle name="Note 4 3 2 2 4 6" xfId="29302"/>
    <cellStyle name="Note 4 3 2 2 5" xfId="29303"/>
    <cellStyle name="Note 4 3 2 2 5 2" xfId="29304"/>
    <cellStyle name="Note 4 3 2 2 5 2 2" xfId="29305"/>
    <cellStyle name="Note 4 3 2 2 5 2 2 2" xfId="29306"/>
    <cellStyle name="Note 4 3 2 2 5 2 3" xfId="29307"/>
    <cellStyle name="Note 4 3 2 2 5 3" xfId="29308"/>
    <cellStyle name="Note 4 3 2 2 5 3 2" xfId="29309"/>
    <cellStyle name="Note 4 3 2 2 5 3 2 2" xfId="29310"/>
    <cellStyle name="Note 4 3 2 2 5 3 3" xfId="29311"/>
    <cellStyle name="Note 4 3 2 2 5 4" xfId="29312"/>
    <cellStyle name="Note 4 3 2 2 5 4 2" xfId="29313"/>
    <cellStyle name="Note 4 3 2 2 5 4 2 2" xfId="29314"/>
    <cellStyle name="Note 4 3 2 2 5 4 3" xfId="29315"/>
    <cellStyle name="Note 4 3 2 2 5 5" xfId="29316"/>
    <cellStyle name="Note 4 3 2 2 5 5 2" xfId="29317"/>
    <cellStyle name="Note 4 3 2 2 5 6" xfId="29318"/>
    <cellStyle name="Note 4 3 2 2 6" xfId="29319"/>
    <cellStyle name="Note 4 3 2 2 6 2" xfId="29320"/>
    <cellStyle name="Note 4 3 2 2 6 2 2" xfId="29321"/>
    <cellStyle name="Note 4 3 2 2 6 2 2 2" xfId="29322"/>
    <cellStyle name="Note 4 3 2 2 6 2 3" xfId="29323"/>
    <cellStyle name="Note 4 3 2 2 6 3" xfId="29324"/>
    <cellStyle name="Note 4 3 2 2 6 3 2" xfId="29325"/>
    <cellStyle name="Note 4 3 2 2 6 3 2 2" xfId="29326"/>
    <cellStyle name="Note 4 3 2 2 6 3 3" xfId="29327"/>
    <cellStyle name="Note 4 3 2 2 6 4" xfId="29328"/>
    <cellStyle name="Note 4 3 2 2 6 4 2" xfId="29329"/>
    <cellStyle name="Note 4 3 2 2 6 4 2 2" xfId="29330"/>
    <cellStyle name="Note 4 3 2 2 6 4 3" xfId="29331"/>
    <cellStyle name="Note 4 3 2 2 6 5" xfId="29332"/>
    <cellStyle name="Note 4 3 2 2 6 5 2" xfId="29333"/>
    <cellStyle name="Note 4 3 2 2 6 6" xfId="29334"/>
    <cellStyle name="Note 4 3 2 2 7" xfId="29335"/>
    <cellStyle name="Note 4 3 2 2 7 2" xfId="29336"/>
    <cellStyle name="Note 4 3 2 2 7 2 2" xfId="29337"/>
    <cellStyle name="Note 4 3 2 2 7 2 2 2" xfId="29338"/>
    <cellStyle name="Note 4 3 2 2 7 2 3" xfId="29339"/>
    <cellStyle name="Note 4 3 2 2 7 3" xfId="29340"/>
    <cellStyle name="Note 4 3 2 2 7 3 2" xfId="29341"/>
    <cellStyle name="Note 4 3 2 2 7 3 2 2" xfId="29342"/>
    <cellStyle name="Note 4 3 2 2 7 3 3" xfId="29343"/>
    <cellStyle name="Note 4 3 2 2 7 4" xfId="29344"/>
    <cellStyle name="Note 4 3 2 2 7 4 2" xfId="29345"/>
    <cellStyle name="Note 4 3 2 2 7 4 2 2" xfId="29346"/>
    <cellStyle name="Note 4 3 2 2 7 4 3" xfId="29347"/>
    <cellStyle name="Note 4 3 2 2 7 5" xfId="29348"/>
    <cellStyle name="Note 4 3 2 2 7 5 2" xfId="29349"/>
    <cellStyle name="Note 4 3 2 2 7 6" xfId="29350"/>
    <cellStyle name="Note 4 3 2 2 8" xfId="29351"/>
    <cellStyle name="Note 4 3 2 2 8 2" xfId="29352"/>
    <cellStyle name="Note 4 3 2 2 8 2 2" xfId="29353"/>
    <cellStyle name="Note 4 3 2 2 8 3" xfId="29354"/>
    <cellStyle name="Note 4 3 2 2 9" xfId="29355"/>
    <cellStyle name="Note 4 3 2 2 9 2" xfId="29356"/>
    <cellStyle name="Note 4 3 2 3" xfId="29357"/>
    <cellStyle name="Note 4 3 2 3 10" xfId="29358"/>
    <cellStyle name="Note 4 3 2 3 2" xfId="29359"/>
    <cellStyle name="Note 4 3 2 3 2 10" xfId="29360"/>
    <cellStyle name="Note 4 3 2 3 2 2" xfId="29361"/>
    <cellStyle name="Note 4 3 2 3 2 2 2" xfId="29362"/>
    <cellStyle name="Note 4 3 2 3 2 2 2 2" xfId="29363"/>
    <cellStyle name="Note 4 3 2 3 2 2 2 2 2" xfId="29364"/>
    <cellStyle name="Note 4 3 2 3 2 2 2 2 2 2" xfId="29365"/>
    <cellStyle name="Note 4 3 2 3 2 2 2 2 3" xfId="29366"/>
    <cellStyle name="Note 4 3 2 3 2 2 2 3" xfId="29367"/>
    <cellStyle name="Note 4 3 2 3 2 2 2 3 2" xfId="29368"/>
    <cellStyle name="Note 4 3 2 3 2 2 2 3 2 2" xfId="29369"/>
    <cellStyle name="Note 4 3 2 3 2 2 2 3 3" xfId="29370"/>
    <cellStyle name="Note 4 3 2 3 2 2 2 4" xfId="29371"/>
    <cellStyle name="Note 4 3 2 3 2 2 2 4 2" xfId="29372"/>
    <cellStyle name="Note 4 3 2 3 2 2 2 4 2 2" xfId="29373"/>
    <cellStyle name="Note 4 3 2 3 2 2 2 4 3" xfId="29374"/>
    <cellStyle name="Note 4 3 2 3 2 2 2 5" xfId="29375"/>
    <cellStyle name="Note 4 3 2 3 2 2 2 5 2" xfId="29376"/>
    <cellStyle name="Note 4 3 2 3 2 2 2 5 2 2" xfId="29377"/>
    <cellStyle name="Note 4 3 2 3 2 2 2 5 3" xfId="29378"/>
    <cellStyle name="Note 4 3 2 3 2 2 2 6" xfId="29379"/>
    <cellStyle name="Note 4 3 2 3 2 2 2 6 2" xfId="29380"/>
    <cellStyle name="Note 4 3 2 3 2 2 2 7" xfId="29381"/>
    <cellStyle name="Note 4 3 2 3 2 2 3" xfId="29382"/>
    <cellStyle name="Note 4 3 2 3 2 2 3 2" xfId="29383"/>
    <cellStyle name="Note 4 3 2 3 2 2 3 2 2" xfId="29384"/>
    <cellStyle name="Note 4 3 2 3 2 2 3 2 2 2" xfId="29385"/>
    <cellStyle name="Note 4 3 2 3 2 2 3 2 3" xfId="29386"/>
    <cellStyle name="Note 4 3 2 3 2 2 3 3" xfId="29387"/>
    <cellStyle name="Note 4 3 2 3 2 2 3 3 2" xfId="29388"/>
    <cellStyle name="Note 4 3 2 3 2 2 3 3 2 2" xfId="29389"/>
    <cellStyle name="Note 4 3 2 3 2 2 3 3 3" xfId="29390"/>
    <cellStyle name="Note 4 3 2 3 2 2 3 4" xfId="29391"/>
    <cellStyle name="Note 4 3 2 3 2 2 3 4 2" xfId="29392"/>
    <cellStyle name="Note 4 3 2 3 2 2 3 4 2 2" xfId="29393"/>
    <cellStyle name="Note 4 3 2 3 2 2 3 4 3" xfId="29394"/>
    <cellStyle name="Note 4 3 2 3 2 2 3 5" xfId="29395"/>
    <cellStyle name="Note 4 3 2 3 2 2 3 5 2" xfId="29396"/>
    <cellStyle name="Note 4 3 2 3 2 2 3 6" xfId="29397"/>
    <cellStyle name="Note 4 3 2 3 2 2 4" xfId="29398"/>
    <cellStyle name="Note 4 3 2 3 2 2 4 2" xfId="29399"/>
    <cellStyle name="Note 4 3 2 3 2 2 4 2 2" xfId="29400"/>
    <cellStyle name="Note 4 3 2 3 2 2 4 2 2 2" xfId="29401"/>
    <cellStyle name="Note 4 3 2 3 2 2 4 2 3" xfId="29402"/>
    <cellStyle name="Note 4 3 2 3 2 2 4 3" xfId="29403"/>
    <cellStyle name="Note 4 3 2 3 2 2 4 3 2" xfId="29404"/>
    <cellStyle name="Note 4 3 2 3 2 2 4 3 2 2" xfId="29405"/>
    <cellStyle name="Note 4 3 2 3 2 2 4 3 3" xfId="29406"/>
    <cellStyle name="Note 4 3 2 3 2 2 4 4" xfId="29407"/>
    <cellStyle name="Note 4 3 2 3 2 2 4 4 2" xfId="29408"/>
    <cellStyle name="Note 4 3 2 3 2 2 4 4 2 2" xfId="29409"/>
    <cellStyle name="Note 4 3 2 3 2 2 4 4 3" xfId="29410"/>
    <cellStyle name="Note 4 3 2 3 2 2 4 5" xfId="29411"/>
    <cellStyle name="Note 4 3 2 3 2 2 4 5 2" xfId="29412"/>
    <cellStyle name="Note 4 3 2 3 2 2 4 6" xfId="29413"/>
    <cellStyle name="Note 4 3 2 3 2 2 5" xfId="29414"/>
    <cellStyle name="Note 4 3 2 3 2 2 5 2" xfId="29415"/>
    <cellStyle name="Note 4 3 2 3 2 2 5 2 2" xfId="29416"/>
    <cellStyle name="Note 4 3 2 3 2 2 5 2 2 2" xfId="29417"/>
    <cellStyle name="Note 4 3 2 3 2 2 5 2 3" xfId="29418"/>
    <cellStyle name="Note 4 3 2 3 2 2 5 3" xfId="29419"/>
    <cellStyle name="Note 4 3 2 3 2 2 5 3 2" xfId="29420"/>
    <cellStyle name="Note 4 3 2 3 2 2 5 3 2 2" xfId="29421"/>
    <cellStyle name="Note 4 3 2 3 2 2 5 3 3" xfId="29422"/>
    <cellStyle name="Note 4 3 2 3 2 2 5 4" xfId="29423"/>
    <cellStyle name="Note 4 3 2 3 2 2 5 4 2" xfId="29424"/>
    <cellStyle name="Note 4 3 2 3 2 2 5 4 2 2" xfId="29425"/>
    <cellStyle name="Note 4 3 2 3 2 2 5 4 3" xfId="29426"/>
    <cellStyle name="Note 4 3 2 3 2 2 5 5" xfId="29427"/>
    <cellStyle name="Note 4 3 2 3 2 2 5 5 2" xfId="29428"/>
    <cellStyle name="Note 4 3 2 3 2 2 5 6" xfId="29429"/>
    <cellStyle name="Note 4 3 2 3 2 2 6" xfId="29430"/>
    <cellStyle name="Note 4 3 2 3 2 2 6 2" xfId="29431"/>
    <cellStyle name="Note 4 3 2 3 2 2 6 2 2" xfId="29432"/>
    <cellStyle name="Note 4 3 2 3 2 2 6 2 2 2" xfId="29433"/>
    <cellStyle name="Note 4 3 2 3 2 2 6 2 3" xfId="29434"/>
    <cellStyle name="Note 4 3 2 3 2 2 6 3" xfId="29435"/>
    <cellStyle name="Note 4 3 2 3 2 2 6 3 2" xfId="29436"/>
    <cellStyle name="Note 4 3 2 3 2 2 6 3 2 2" xfId="29437"/>
    <cellStyle name="Note 4 3 2 3 2 2 6 3 3" xfId="29438"/>
    <cellStyle name="Note 4 3 2 3 2 2 6 4" xfId="29439"/>
    <cellStyle name="Note 4 3 2 3 2 2 6 4 2" xfId="29440"/>
    <cellStyle name="Note 4 3 2 3 2 2 6 4 2 2" xfId="29441"/>
    <cellStyle name="Note 4 3 2 3 2 2 6 4 3" xfId="29442"/>
    <cellStyle name="Note 4 3 2 3 2 2 6 5" xfId="29443"/>
    <cellStyle name="Note 4 3 2 3 2 2 6 5 2" xfId="29444"/>
    <cellStyle name="Note 4 3 2 3 2 2 6 6" xfId="29445"/>
    <cellStyle name="Note 4 3 2 3 2 2 7" xfId="29446"/>
    <cellStyle name="Note 4 3 2 3 2 2 7 2" xfId="29447"/>
    <cellStyle name="Note 4 3 2 3 2 2 7 2 2" xfId="29448"/>
    <cellStyle name="Note 4 3 2 3 2 2 7 3" xfId="29449"/>
    <cellStyle name="Note 4 3 2 3 2 2 8" xfId="29450"/>
    <cellStyle name="Note 4 3 2 3 2 2 8 2" xfId="29451"/>
    <cellStyle name="Note 4 3 2 3 2 2 9" xfId="29452"/>
    <cellStyle name="Note 4 3 2 3 2 3" xfId="29453"/>
    <cellStyle name="Note 4 3 2 3 2 3 2" xfId="29454"/>
    <cellStyle name="Note 4 3 2 3 2 3 2 2" xfId="29455"/>
    <cellStyle name="Note 4 3 2 3 2 3 2 2 2" xfId="29456"/>
    <cellStyle name="Note 4 3 2 3 2 3 2 3" xfId="29457"/>
    <cellStyle name="Note 4 3 2 3 2 3 3" xfId="29458"/>
    <cellStyle name="Note 4 3 2 3 2 3 3 2" xfId="29459"/>
    <cellStyle name="Note 4 3 2 3 2 3 3 2 2" xfId="29460"/>
    <cellStyle name="Note 4 3 2 3 2 3 3 3" xfId="29461"/>
    <cellStyle name="Note 4 3 2 3 2 3 4" xfId="29462"/>
    <cellStyle name="Note 4 3 2 3 2 3 4 2" xfId="29463"/>
    <cellStyle name="Note 4 3 2 3 2 3 4 2 2" xfId="29464"/>
    <cellStyle name="Note 4 3 2 3 2 3 4 3" xfId="29465"/>
    <cellStyle name="Note 4 3 2 3 2 3 5" xfId="29466"/>
    <cellStyle name="Note 4 3 2 3 2 3 5 2" xfId="29467"/>
    <cellStyle name="Note 4 3 2 3 2 3 5 2 2" xfId="29468"/>
    <cellStyle name="Note 4 3 2 3 2 3 5 3" xfId="29469"/>
    <cellStyle name="Note 4 3 2 3 2 3 6" xfId="29470"/>
    <cellStyle name="Note 4 3 2 3 2 3 6 2" xfId="29471"/>
    <cellStyle name="Note 4 3 2 3 2 3 7" xfId="29472"/>
    <cellStyle name="Note 4 3 2 3 2 4" xfId="29473"/>
    <cellStyle name="Note 4 3 2 3 2 4 2" xfId="29474"/>
    <cellStyle name="Note 4 3 2 3 2 4 2 2" xfId="29475"/>
    <cellStyle name="Note 4 3 2 3 2 4 2 2 2" xfId="29476"/>
    <cellStyle name="Note 4 3 2 3 2 4 2 3" xfId="29477"/>
    <cellStyle name="Note 4 3 2 3 2 4 3" xfId="29478"/>
    <cellStyle name="Note 4 3 2 3 2 4 3 2" xfId="29479"/>
    <cellStyle name="Note 4 3 2 3 2 4 3 2 2" xfId="29480"/>
    <cellStyle name="Note 4 3 2 3 2 4 3 3" xfId="29481"/>
    <cellStyle name="Note 4 3 2 3 2 4 4" xfId="29482"/>
    <cellStyle name="Note 4 3 2 3 2 4 4 2" xfId="29483"/>
    <cellStyle name="Note 4 3 2 3 2 4 4 2 2" xfId="29484"/>
    <cellStyle name="Note 4 3 2 3 2 4 4 3" xfId="29485"/>
    <cellStyle name="Note 4 3 2 3 2 4 5" xfId="29486"/>
    <cellStyle name="Note 4 3 2 3 2 4 5 2" xfId="29487"/>
    <cellStyle name="Note 4 3 2 3 2 4 6" xfId="29488"/>
    <cellStyle name="Note 4 3 2 3 2 5" xfId="29489"/>
    <cellStyle name="Note 4 3 2 3 2 5 2" xfId="29490"/>
    <cellStyle name="Note 4 3 2 3 2 5 2 2" xfId="29491"/>
    <cellStyle name="Note 4 3 2 3 2 5 2 2 2" xfId="29492"/>
    <cellStyle name="Note 4 3 2 3 2 5 2 3" xfId="29493"/>
    <cellStyle name="Note 4 3 2 3 2 5 3" xfId="29494"/>
    <cellStyle name="Note 4 3 2 3 2 5 3 2" xfId="29495"/>
    <cellStyle name="Note 4 3 2 3 2 5 3 2 2" xfId="29496"/>
    <cellStyle name="Note 4 3 2 3 2 5 3 3" xfId="29497"/>
    <cellStyle name="Note 4 3 2 3 2 5 4" xfId="29498"/>
    <cellStyle name="Note 4 3 2 3 2 5 4 2" xfId="29499"/>
    <cellStyle name="Note 4 3 2 3 2 5 4 2 2" xfId="29500"/>
    <cellStyle name="Note 4 3 2 3 2 5 4 3" xfId="29501"/>
    <cellStyle name="Note 4 3 2 3 2 5 5" xfId="29502"/>
    <cellStyle name="Note 4 3 2 3 2 5 5 2" xfId="29503"/>
    <cellStyle name="Note 4 3 2 3 2 5 6" xfId="29504"/>
    <cellStyle name="Note 4 3 2 3 2 6" xfId="29505"/>
    <cellStyle name="Note 4 3 2 3 2 6 2" xfId="29506"/>
    <cellStyle name="Note 4 3 2 3 2 6 2 2" xfId="29507"/>
    <cellStyle name="Note 4 3 2 3 2 6 2 2 2" xfId="29508"/>
    <cellStyle name="Note 4 3 2 3 2 6 2 3" xfId="29509"/>
    <cellStyle name="Note 4 3 2 3 2 6 3" xfId="29510"/>
    <cellStyle name="Note 4 3 2 3 2 6 3 2" xfId="29511"/>
    <cellStyle name="Note 4 3 2 3 2 6 3 2 2" xfId="29512"/>
    <cellStyle name="Note 4 3 2 3 2 6 3 3" xfId="29513"/>
    <cellStyle name="Note 4 3 2 3 2 6 4" xfId="29514"/>
    <cellStyle name="Note 4 3 2 3 2 6 4 2" xfId="29515"/>
    <cellStyle name="Note 4 3 2 3 2 6 4 2 2" xfId="29516"/>
    <cellStyle name="Note 4 3 2 3 2 6 4 3" xfId="29517"/>
    <cellStyle name="Note 4 3 2 3 2 6 5" xfId="29518"/>
    <cellStyle name="Note 4 3 2 3 2 6 5 2" xfId="29519"/>
    <cellStyle name="Note 4 3 2 3 2 6 6" xfId="29520"/>
    <cellStyle name="Note 4 3 2 3 2 7" xfId="29521"/>
    <cellStyle name="Note 4 3 2 3 2 7 2" xfId="29522"/>
    <cellStyle name="Note 4 3 2 3 2 7 2 2" xfId="29523"/>
    <cellStyle name="Note 4 3 2 3 2 7 2 2 2" xfId="29524"/>
    <cellStyle name="Note 4 3 2 3 2 7 2 3" xfId="29525"/>
    <cellStyle name="Note 4 3 2 3 2 7 3" xfId="29526"/>
    <cellStyle name="Note 4 3 2 3 2 7 3 2" xfId="29527"/>
    <cellStyle name="Note 4 3 2 3 2 7 3 2 2" xfId="29528"/>
    <cellStyle name="Note 4 3 2 3 2 7 3 3" xfId="29529"/>
    <cellStyle name="Note 4 3 2 3 2 7 4" xfId="29530"/>
    <cellStyle name="Note 4 3 2 3 2 7 4 2" xfId="29531"/>
    <cellStyle name="Note 4 3 2 3 2 7 4 2 2" xfId="29532"/>
    <cellStyle name="Note 4 3 2 3 2 7 4 3" xfId="29533"/>
    <cellStyle name="Note 4 3 2 3 2 7 5" xfId="29534"/>
    <cellStyle name="Note 4 3 2 3 2 7 5 2" xfId="29535"/>
    <cellStyle name="Note 4 3 2 3 2 7 6" xfId="29536"/>
    <cellStyle name="Note 4 3 2 3 2 8" xfId="29537"/>
    <cellStyle name="Note 4 3 2 3 2 8 2" xfId="29538"/>
    <cellStyle name="Note 4 3 2 3 2 8 2 2" xfId="29539"/>
    <cellStyle name="Note 4 3 2 3 2 8 3" xfId="29540"/>
    <cellStyle name="Note 4 3 2 3 2 9" xfId="29541"/>
    <cellStyle name="Note 4 3 2 3 2 9 2" xfId="29542"/>
    <cellStyle name="Note 4 3 2 3 3" xfId="29543"/>
    <cellStyle name="Note 4 3 2 3 3 2" xfId="29544"/>
    <cellStyle name="Note 4 3 2 3 3 2 2" xfId="29545"/>
    <cellStyle name="Note 4 3 2 3 3 2 2 2" xfId="29546"/>
    <cellStyle name="Note 4 3 2 3 3 2 3" xfId="29547"/>
    <cellStyle name="Note 4 3 2 3 3 3" xfId="29548"/>
    <cellStyle name="Note 4 3 2 3 3 3 2" xfId="29549"/>
    <cellStyle name="Note 4 3 2 3 3 3 2 2" xfId="29550"/>
    <cellStyle name="Note 4 3 2 3 3 3 3" xfId="29551"/>
    <cellStyle name="Note 4 3 2 3 3 4" xfId="29552"/>
    <cellStyle name="Note 4 3 2 3 3 4 2" xfId="29553"/>
    <cellStyle name="Note 4 3 2 3 3 4 2 2" xfId="29554"/>
    <cellStyle name="Note 4 3 2 3 3 4 3" xfId="29555"/>
    <cellStyle name="Note 4 3 2 3 3 5" xfId="29556"/>
    <cellStyle name="Note 4 3 2 3 3 5 2" xfId="29557"/>
    <cellStyle name="Note 4 3 2 3 3 5 2 2" xfId="29558"/>
    <cellStyle name="Note 4 3 2 3 3 5 3" xfId="29559"/>
    <cellStyle name="Note 4 3 2 3 3 6" xfId="29560"/>
    <cellStyle name="Note 4 3 2 3 3 6 2" xfId="29561"/>
    <cellStyle name="Note 4 3 2 3 3 7" xfId="29562"/>
    <cellStyle name="Note 4 3 2 3 4" xfId="29563"/>
    <cellStyle name="Note 4 3 2 3 4 2" xfId="29564"/>
    <cellStyle name="Note 4 3 2 3 4 2 2" xfId="29565"/>
    <cellStyle name="Note 4 3 2 3 4 2 2 2" xfId="29566"/>
    <cellStyle name="Note 4 3 2 3 4 2 3" xfId="29567"/>
    <cellStyle name="Note 4 3 2 3 4 3" xfId="29568"/>
    <cellStyle name="Note 4 3 2 3 4 3 2" xfId="29569"/>
    <cellStyle name="Note 4 3 2 3 4 3 2 2" xfId="29570"/>
    <cellStyle name="Note 4 3 2 3 4 3 3" xfId="29571"/>
    <cellStyle name="Note 4 3 2 3 4 4" xfId="29572"/>
    <cellStyle name="Note 4 3 2 3 4 4 2" xfId="29573"/>
    <cellStyle name="Note 4 3 2 3 4 4 2 2" xfId="29574"/>
    <cellStyle name="Note 4 3 2 3 4 4 3" xfId="29575"/>
    <cellStyle name="Note 4 3 2 3 4 5" xfId="29576"/>
    <cellStyle name="Note 4 3 2 3 4 5 2" xfId="29577"/>
    <cellStyle name="Note 4 3 2 3 4 6" xfId="29578"/>
    <cellStyle name="Note 4 3 2 3 5" xfId="29579"/>
    <cellStyle name="Note 4 3 2 3 5 2" xfId="29580"/>
    <cellStyle name="Note 4 3 2 3 5 2 2" xfId="29581"/>
    <cellStyle name="Note 4 3 2 3 5 2 2 2" xfId="29582"/>
    <cellStyle name="Note 4 3 2 3 5 2 3" xfId="29583"/>
    <cellStyle name="Note 4 3 2 3 5 3" xfId="29584"/>
    <cellStyle name="Note 4 3 2 3 5 3 2" xfId="29585"/>
    <cellStyle name="Note 4 3 2 3 5 3 2 2" xfId="29586"/>
    <cellStyle name="Note 4 3 2 3 5 3 3" xfId="29587"/>
    <cellStyle name="Note 4 3 2 3 5 4" xfId="29588"/>
    <cellStyle name="Note 4 3 2 3 5 4 2" xfId="29589"/>
    <cellStyle name="Note 4 3 2 3 5 4 2 2" xfId="29590"/>
    <cellStyle name="Note 4 3 2 3 5 4 3" xfId="29591"/>
    <cellStyle name="Note 4 3 2 3 5 5" xfId="29592"/>
    <cellStyle name="Note 4 3 2 3 5 5 2" xfId="29593"/>
    <cellStyle name="Note 4 3 2 3 5 6" xfId="29594"/>
    <cellStyle name="Note 4 3 2 3 6" xfId="29595"/>
    <cellStyle name="Note 4 3 2 3 6 2" xfId="29596"/>
    <cellStyle name="Note 4 3 2 3 6 2 2" xfId="29597"/>
    <cellStyle name="Note 4 3 2 3 6 2 2 2" xfId="29598"/>
    <cellStyle name="Note 4 3 2 3 6 2 3" xfId="29599"/>
    <cellStyle name="Note 4 3 2 3 6 3" xfId="29600"/>
    <cellStyle name="Note 4 3 2 3 6 3 2" xfId="29601"/>
    <cellStyle name="Note 4 3 2 3 6 3 2 2" xfId="29602"/>
    <cellStyle name="Note 4 3 2 3 6 3 3" xfId="29603"/>
    <cellStyle name="Note 4 3 2 3 6 4" xfId="29604"/>
    <cellStyle name="Note 4 3 2 3 6 4 2" xfId="29605"/>
    <cellStyle name="Note 4 3 2 3 6 4 2 2" xfId="29606"/>
    <cellStyle name="Note 4 3 2 3 6 4 3" xfId="29607"/>
    <cellStyle name="Note 4 3 2 3 6 5" xfId="29608"/>
    <cellStyle name="Note 4 3 2 3 6 5 2" xfId="29609"/>
    <cellStyle name="Note 4 3 2 3 6 6" xfId="29610"/>
    <cellStyle name="Note 4 3 2 3 7" xfId="29611"/>
    <cellStyle name="Note 4 3 2 3 7 2" xfId="29612"/>
    <cellStyle name="Note 4 3 2 3 7 2 2" xfId="29613"/>
    <cellStyle name="Note 4 3 2 3 7 2 2 2" xfId="29614"/>
    <cellStyle name="Note 4 3 2 3 7 2 3" xfId="29615"/>
    <cellStyle name="Note 4 3 2 3 7 3" xfId="29616"/>
    <cellStyle name="Note 4 3 2 3 7 3 2" xfId="29617"/>
    <cellStyle name="Note 4 3 2 3 7 3 2 2" xfId="29618"/>
    <cellStyle name="Note 4 3 2 3 7 3 3" xfId="29619"/>
    <cellStyle name="Note 4 3 2 3 7 4" xfId="29620"/>
    <cellStyle name="Note 4 3 2 3 7 4 2" xfId="29621"/>
    <cellStyle name="Note 4 3 2 3 7 4 2 2" xfId="29622"/>
    <cellStyle name="Note 4 3 2 3 7 4 3" xfId="29623"/>
    <cellStyle name="Note 4 3 2 3 7 5" xfId="29624"/>
    <cellStyle name="Note 4 3 2 3 7 5 2" xfId="29625"/>
    <cellStyle name="Note 4 3 2 3 7 6" xfId="29626"/>
    <cellStyle name="Note 4 3 2 3 8" xfId="29627"/>
    <cellStyle name="Note 4 3 2 3 8 2" xfId="29628"/>
    <cellStyle name="Note 4 3 2 3 8 2 2" xfId="29629"/>
    <cellStyle name="Note 4 3 2 3 8 3" xfId="29630"/>
    <cellStyle name="Note 4 3 2 3 9" xfId="29631"/>
    <cellStyle name="Note 4 3 2 3 9 2" xfId="29632"/>
    <cellStyle name="Note 4 3 2 4" xfId="29633"/>
    <cellStyle name="Note 4 3 2 4 2" xfId="29634"/>
    <cellStyle name="Note 4 3 2 4 2 2" xfId="29635"/>
    <cellStyle name="Note 4 3 2 4 2 2 2" xfId="29636"/>
    <cellStyle name="Note 4 3 2 4 2 3" xfId="29637"/>
    <cellStyle name="Note 4 3 2 4 3" xfId="29638"/>
    <cellStyle name="Note 4 3 2 4 3 2" xfId="29639"/>
    <cellStyle name="Note 4 3 2 4 3 2 2" xfId="29640"/>
    <cellStyle name="Note 4 3 2 4 3 3" xfId="29641"/>
    <cellStyle name="Note 4 3 2 4 4" xfId="29642"/>
    <cellStyle name="Note 4 3 2 4 4 2" xfId="29643"/>
    <cellStyle name="Note 4 3 2 4 4 2 2" xfId="29644"/>
    <cellStyle name="Note 4 3 2 4 4 3" xfId="29645"/>
    <cellStyle name="Note 4 3 2 4 5" xfId="29646"/>
    <cellStyle name="Note 4 3 2 4 5 2" xfId="29647"/>
    <cellStyle name="Note 4 3 2 4 5 2 2" xfId="29648"/>
    <cellStyle name="Note 4 3 2 4 5 3" xfId="29649"/>
    <cellStyle name="Note 4 3 2 4 6" xfId="29650"/>
    <cellStyle name="Note 4 3 2 4 6 2" xfId="29651"/>
    <cellStyle name="Note 4 3 2 4 7" xfId="29652"/>
    <cellStyle name="Note 4 3 2 5" xfId="29653"/>
    <cellStyle name="Note 4 3 2 5 2" xfId="29654"/>
    <cellStyle name="Note 4 3 2 5 2 2" xfId="29655"/>
    <cellStyle name="Note 4 3 2 5 2 2 2" xfId="29656"/>
    <cellStyle name="Note 4 3 2 5 2 3" xfId="29657"/>
    <cellStyle name="Note 4 3 2 5 3" xfId="29658"/>
    <cellStyle name="Note 4 3 2 5 3 2" xfId="29659"/>
    <cellStyle name="Note 4 3 2 5 3 2 2" xfId="29660"/>
    <cellStyle name="Note 4 3 2 5 3 3" xfId="29661"/>
    <cellStyle name="Note 4 3 2 5 4" xfId="29662"/>
    <cellStyle name="Note 4 3 2 5 4 2" xfId="29663"/>
    <cellStyle name="Note 4 3 2 5 4 2 2" xfId="29664"/>
    <cellStyle name="Note 4 3 2 5 4 3" xfId="29665"/>
    <cellStyle name="Note 4 3 2 5 5" xfId="29666"/>
    <cellStyle name="Note 4 3 2 5 5 2" xfId="29667"/>
    <cellStyle name="Note 4 3 2 5 6" xfId="29668"/>
    <cellStyle name="Note 4 3 2 6" xfId="29669"/>
    <cellStyle name="Note 4 3 2 6 2" xfId="29670"/>
    <cellStyle name="Note 4 3 2 6 2 2" xfId="29671"/>
    <cellStyle name="Note 4 3 2 6 2 2 2" xfId="29672"/>
    <cellStyle name="Note 4 3 2 6 2 3" xfId="29673"/>
    <cellStyle name="Note 4 3 2 6 3" xfId="29674"/>
    <cellStyle name="Note 4 3 2 6 3 2" xfId="29675"/>
    <cellStyle name="Note 4 3 2 6 3 2 2" xfId="29676"/>
    <cellStyle name="Note 4 3 2 6 3 3" xfId="29677"/>
    <cellStyle name="Note 4 3 2 6 4" xfId="29678"/>
    <cellStyle name="Note 4 3 2 6 4 2" xfId="29679"/>
    <cellStyle name="Note 4 3 2 6 4 2 2" xfId="29680"/>
    <cellStyle name="Note 4 3 2 6 4 3" xfId="29681"/>
    <cellStyle name="Note 4 3 2 6 5" xfId="29682"/>
    <cellStyle name="Note 4 3 2 6 5 2" xfId="29683"/>
    <cellStyle name="Note 4 3 2 6 6" xfId="29684"/>
    <cellStyle name="Note 4 3 2 7" xfId="29685"/>
    <cellStyle name="Note 4 3 2 7 2" xfId="29686"/>
    <cellStyle name="Note 4 3 2 7 2 2" xfId="29687"/>
    <cellStyle name="Note 4 3 2 7 2 2 2" xfId="29688"/>
    <cellStyle name="Note 4 3 2 7 2 3" xfId="29689"/>
    <cellStyle name="Note 4 3 2 7 3" xfId="29690"/>
    <cellStyle name="Note 4 3 2 7 3 2" xfId="29691"/>
    <cellStyle name="Note 4 3 2 7 3 2 2" xfId="29692"/>
    <cellStyle name="Note 4 3 2 7 3 3" xfId="29693"/>
    <cellStyle name="Note 4 3 2 7 4" xfId="29694"/>
    <cellStyle name="Note 4 3 2 7 4 2" xfId="29695"/>
    <cellStyle name="Note 4 3 2 7 4 2 2" xfId="29696"/>
    <cellStyle name="Note 4 3 2 7 4 3" xfId="29697"/>
    <cellStyle name="Note 4 3 2 7 5" xfId="29698"/>
    <cellStyle name="Note 4 3 2 7 5 2" xfId="29699"/>
    <cellStyle name="Note 4 3 2 7 6" xfId="29700"/>
    <cellStyle name="Note 4 3 2 8" xfId="29701"/>
    <cellStyle name="Note 4 3 2 8 2" xfId="29702"/>
    <cellStyle name="Note 4 3 2 8 2 2" xfId="29703"/>
    <cellStyle name="Note 4 3 2 8 2 2 2" xfId="29704"/>
    <cellStyle name="Note 4 3 2 8 2 3" xfId="29705"/>
    <cellStyle name="Note 4 3 2 8 3" xfId="29706"/>
    <cellStyle name="Note 4 3 2 8 3 2" xfId="29707"/>
    <cellStyle name="Note 4 3 2 8 3 2 2" xfId="29708"/>
    <cellStyle name="Note 4 3 2 8 3 3" xfId="29709"/>
    <cellStyle name="Note 4 3 2 8 4" xfId="29710"/>
    <cellStyle name="Note 4 3 2 8 4 2" xfId="29711"/>
    <cellStyle name="Note 4 3 2 8 4 2 2" xfId="29712"/>
    <cellStyle name="Note 4 3 2 8 4 3" xfId="29713"/>
    <cellStyle name="Note 4 3 2 8 5" xfId="29714"/>
    <cellStyle name="Note 4 3 2 8 5 2" xfId="29715"/>
    <cellStyle name="Note 4 3 2 8 6" xfId="29716"/>
    <cellStyle name="Note 4 3 2 9" xfId="29717"/>
    <cellStyle name="Note 4 3 2 9 2" xfId="29718"/>
    <cellStyle name="Note 4 3 2 9 2 2" xfId="29719"/>
    <cellStyle name="Note 4 3 2 9 3" xfId="29720"/>
    <cellStyle name="Note 4 3 3" xfId="29721"/>
    <cellStyle name="Note 4 3 3 10" xfId="29722"/>
    <cellStyle name="Note 4 3 3 2" xfId="29723"/>
    <cellStyle name="Note 4 3 3 2 2" xfId="29724"/>
    <cellStyle name="Note 4 3 3 2 2 2" xfId="29725"/>
    <cellStyle name="Note 4 3 3 2 2 2 2" xfId="29726"/>
    <cellStyle name="Note 4 3 3 2 2 2 2 2" xfId="29727"/>
    <cellStyle name="Note 4 3 3 2 2 2 3" xfId="29728"/>
    <cellStyle name="Note 4 3 3 2 2 3" xfId="29729"/>
    <cellStyle name="Note 4 3 3 2 2 3 2" xfId="29730"/>
    <cellStyle name="Note 4 3 3 2 2 3 2 2" xfId="29731"/>
    <cellStyle name="Note 4 3 3 2 2 3 3" xfId="29732"/>
    <cellStyle name="Note 4 3 3 2 2 4" xfId="29733"/>
    <cellStyle name="Note 4 3 3 2 2 4 2" xfId="29734"/>
    <cellStyle name="Note 4 3 3 2 2 4 2 2" xfId="29735"/>
    <cellStyle name="Note 4 3 3 2 2 4 3" xfId="29736"/>
    <cellStyle name="Note 4 3 3 2 2 5" xfId="29737"/>
    <cellStyle name="Note 4 3 3 2 2 5 2" xfId="29738"/>
    <cellStyle name="Note 4 3 3 2 2 5 2 2" xfId="29739"/>
    <cellStyle name="Note 4 3 3 2 2 5 3" xfId="29740"/>
    <cellStyle name="Note 4 3 3 2 2 6" xfId="29741"/>
    <cellStyle name="Note 4 3 3 2 2 6 2" xfId="29742"/>
    <cellStyle name="Note 4 3 3 2 2 7" xfId="29743"/>
    <cellStyle name="Note 4 3 3 2 3" xfId="29744"/>
    <cellStyle name="Note 4 3 3 2 3 2" xfId="29745"/>
    <cellStyle name="Note 4 3 3 2 3 2 2" xfId="29746"/>
    <cellStyle name="Note 4 3 3 2 3 2 2 2" xfId="29747"/>
    <cellStyle name="Note 4 3 3 2 3 2 3" xfId="29748"/>
    <cellStyle name="Note 4 3 3 2 3 3" xfId="29749"/>
    <cellStyle name="Note 4 3 3 2 3 3 2" xfId="29750"/>
    <cellStyle name="Note 4 3 3 2 3 3 2 2" xfId="29751"/>
    <cellStyle name="Note 4 3 3 2 3 3 3" xfId="29752"/>
    <cellStyle name="Note 4 3 3 2 3 4" xfId="29753"/>
    <cellStyle name="Note 4 3 3 2 3 4 2" xfId="29754"/>
    <cellStyle name="Note 4 3 3 2 3 4 2 2" xfId="29755"/>
    <cellStyle name="Note 4 3 3 2 3 4 3" xfId="29756"/>
    <cellStyle name="Note 4 3 3 2 3 5" xfId="29757"/>
    <cellStyle name="Note 4 3 3 2 3 5 2" xfId="29758"/>
    <cellStyle name="Note 4 3 3 2 3 6" xfId="29759"/>
    <cellStyle name="Note 4 3 3 2 4" xfId="29760"/>
    <cellStyle name="Note 4 3 3 2 4 2" xfId="29761"/>
    <cellStyle name="Note 4 3 3 2 4 2 2" xfId="29762"/>
    <cellStyle name="Note 4 3 3 2 4 2 2 2" xfId="29763"/>
    <cellStyle name="Note 4 3 3 2 4 2 3" xfId="29764"/>
    <cellStyle name="Note 4 3 3 2 4 3" xfId="29765"/>
    <cellStyle name="Note 4 3 3 2 4 3 2" xfId="29766"/>
    <cellStyle name="Note 4 3 3 2 4 3 2 2" xfId="29767"/>
    <cellStyle name="Note 4 3 3 2 4 3 3" xfId="29768"/>
    <cellStyle name="Note 4 3 3 2 4 4" xfId="29769"/>
    <cellStyle name="Note 4 3 3 2 4 4 2" xfId="29770"/>
    <cellStyle name="Note 4 3 3 2 4 4 2 2" xfId="29771"/>
    <cellStyle name="Note 4 3 3 2 4 4 3" xfId="29772"/>
    <cellStyle name="Note 4 3 3 2 4 5" xfId="29773"/>
    <cellStyle name="Note 4 3 3 2 4 5 2" xfId="29774"/>
    <cellStyle name="Note 4 3 3 2 4 6" xfId="29775"/>
    <cellStyle name="Note 4 3 3 2 5" xfId="29776"/>
    <cellStyle name="Note 4 3 3 2 5 2" xfId="29777"/>
    <cellStyle name="Note 4 3 3 2 5 2 2" xfId="29778"/>
    <cellStyle name="Note 4 3 3 2 5 2 2 2" xfId="29779"/>
    <cellStyle name="Note 4 3 3 2 5 2 3" xfId="29780"/>
    <cellStyle name="Note 4 3 3 2 5 3" xfId="29781"/>
    <cellStyle name="Note 4 3 3 2 5 3 2" xfId="29782"/>
    <cellStyle name="Note 4 3 3 2 5 3 2 2" xfId="29783"/>
    <cellStyle name="Note 4 3 3 2 5 3 3" xfId="29784"/>
    <cellStyle name="Note 4 3 3 2 5 4" xfId="29785"/>
    <cellStyle name="Note 4 3 3 2 5 4 2" xfId="29786"/>
    <cellStyle name="Note 4 3 3 2 5 4 2 2" xfId="29787"/>
    <cellStyle name="Note 4 3 3 2 5 4 3" xfId="29788"/>
    <cellStyle name="Note 4 3 3 2 5 5" xfId="29789"/>
    <cellStyle name="Note 4 3 3 2 5 5 2" xfId="29790"/>
    <cellStyle name="Note 4 3 3 2 5 6" xfId="29791"/>
    <cellStyle name="Note 4 3 3 2 6" xfId="29792"/>
    <cellStyle name="Note 4 3 3 2 6 2" xfId="29793"/>
    <cellStyle name="Note 4 3 3 2 6 2 2" xfId="29794"/>
    <cellStyle name="Note 4 3 3 2 6 2 2 2" xfId="29795"/>
    <cellStyle name="Note 4 3 3 2 6 2 3" xfId="29796"/>
    <cellStyle name="Note 4 3 3 2 6 3" xfId="29797"/>
    <cellStyle name="Note 4 3 3 2 6 3 2" xfId="29798"/>
    <cellStyle name="Note 4 3 3 2 6 3 2 2" xfId="29799"/>
    <cellStyle name="Note 4 3 3 2 6 3 3" xfId="29800"/>
    <cellStyle name="Note 4 3 3 2 6 4" xfId="29801"/>
    <cellStyle name="Note 4 3 3 2 6 4 2" xfId="29802"/>
    <cellStyle name="Note 4 3 3 2 6 4 2 2" xfId="29803"/>
    <cellStyle name="Note 4 3 3 2 6 4 3" xfId="29804"/>
    <cellStyle name="Note 4 3 3 2 6 5" xfId="29805"/>
    <cellStyle name="Note 4 3 3 2 6 5 2" xfId="29806"/>
    <cellStyle name="Note 4 3 3 2 6 6" xfId="29807"/>
    <cellStyle name="Note 4 3 3 2 7" xfId="29808"/>
    <cellStyle name="Note 4 3 3 2 7 2" xfId="29809"/>
    <cellStyle name="Note 4 3 3 2 7 2 2" xfId="29810"/>
    <cellStyle name="Note 4 3 3 2 7 3" xfId="29811"/>
    <cellStyle name="Note 4 3 3 2 8" xfId="29812"/>
    <cellStyle name="Note 4 3 3 2 8 2" xfId="29813"/>
    <cellStyle name="Note 4 3 3 2 9" xfId="29814"/>
    <cellStyle name="Note 4 3 3 3" xfId="29815"/>
    <cellStyle name="Note 4 3 3 3 2" xfId="29816"/>
    <cellStyle name="Note 4 3 3 3 2 2" xfId="29817"/>
    <cellStyle name="Note 4 3 3 3 2 2 2" xfId="29818"/>
    <cellStyle name="Note 4 3 3 3 2 3" xfId="29819"/>
    <cellStyle name="Note 4 3 3 3 3" xfId="29820"/>
    <cellStyle name="Note 4 3 3 3 3 2" xfId="29821"/>
    <cellStyle name="Note 4 3 3 3 3 2 2" xfId="29822"/>
    <cellStyle name="Note 4 3 3 3 3 3" xfId="29823"/>
    <cellStyle name="Note 4 3 3 3 4" xfId="29824"/>
    <cellStyle name="Note 4 3 3 3 4 2" xfId="29825"/>
    <cellStyle name="Note 4 3 3 3 4 2 2" xfId="29826"/>
    <cellStyle name="Note 4 3 3 3 4 3" xfId="29827"/>
    <cellStyle name="Note 4 3 3 3 5" xfId="29828"/>
    <cellStyle name="Note 4 3 3 3 5 2" xfId="29829"/>
    <cellStyle name="Note 4 3 3 3 5 2 2" xfId="29830"/>
    <cellStyle name="Note 4 3 3 3 5 3" xfId="29831"/>
    <cellStyle name="Note 4 3 3 3 6" xfId="29832"/>
    <cellStyle name="Note 4 3 3 3 6 2" xfId="29833"/>
    <cellStyle name="Note 4 3 3 3 7" xfId="29834"/>
    <cellStyle name="Note 4 3 3 4" xfId="29835"/>
    <cellStyle name="Note 4 3 3 4 2" xfId="29836"/>
    <cellStyle name="Note 4 3 3 4 2 2" xfId="29837"/>
    <cellStyle name="Note 4 3 3 4 2 2 2" xfId="29838"/>
    <cellStyle name="Note 4 3 3 4 2 3" xfId="29839"/>
    <cellStyle name="Note 4 3 3 4 3" xfId="29840"/>
    <cellStyle name="Note 4 3 3 4 3 2" xfId="29841"/>
    <cellStyle name="Note 4 3 3 4 3 2 2" xfId="29842"/>
    <cellStyle name="Note 4 3 3 4 3 3" xfId="29843"/>
    <cellStyle name="Note 4 3 3 4 4" xfId="29844"/>
    <cellStyle name="Note 4 3 3 4 4 2" xfId="29845"/>
    <cellStyle name="Note 4 3 3 4 4 2 2" xfId="29846"/>
    <cellStyle name="Note 4 3 3 4 4 3" xfId="29847"/>
    <cellStyle name="Note 4 3 3 4 5" xfId="29848"/>
    <cellStyle name="Note 4 3 3 4 5 2" xfId="29849"/>
    <cellStyle name="Note 4 3 3 4 6" xfId="29850"/>
    <cellStyle name="Note 4 3 3 5" xfId="29851"/>
    <cellStyle name="Note 4 3 3 5 2" xfId="29852"/>
    <cellStyle name="Note 4 3 3 5 2 2" xfId="29853"/>
    <cellStyle name="Note 4 3 3 5 2 2 2" xfId="29854"/>
    <cellStyle name="Note 4 3 3 5 2 3" xfId="29855"/>
    <cellStyle name="Note 4 3 3 5 3" xfId="29856"/>
    <cellStyle name="Note 4 3 3 5 3 2" xfId="29857"/>
    <cellStyle name="Note 4 3 3 5 3 2 2" xfId="29858"/>
    <cellStyle name="Note 4 3 3 5 3 3" xfId="29859"/>
    <cellStyle name="Note 4 3 3 5 4" xfId="29860"/>
    <cellStyle name="Note 4 3 3 5 4 2" xfId="29861"/>
    <cellStyle name="Note 4 3 3 5 4 2 2" xfId="29862"/>
    <cellStyle name="Note 4 3 3 5 4 3" xfId="29863"/>
    <cellStyle name="Note 4 3 3 5 5" xfId="29864"/>
    <cellStyle name="Note 4 3 3 5 5 2" xfId="29865"/>
    <cellStyle name="Note 4 3 3 5 6" xfId="29866"/>
    <cellStyle name="Note 4 3 3 6" xfId="29867"/>
    <cellStyle name="Note 4 3 3 6 2" xfId="29868"/>
    <cellStyle name="Note 4 3 3 6 2 2" xfId="29869"/>
    <cellStyle name="Note 4 3 3 6 2 2 2" xfId="29870"/>
    <cellStyle name="Note 4 3 3 6 2 3" xfId="29871"/>
    <cellStyle name="Note 4 3 3 6 3" xfId="29872"/>
    <cellStyle name="Note 4 3 3 6 3 2" xfId="29873"/>
    <cellStyle name="Note 4 3 3 6 3 2 2" xfId="29874"/>
    <cellStyle name="Note 4 3 3 6 3 3" xfId="29875"/>
    <cellStyle name="Note 4 3 3 6 4" xfId="29876"/>
    <cellStyle name="Note 4 3 3 6 4 2" xfId="29877"/>
    <cellStyle name="Note 4 3 3 6 4 2 2" xfId="29878"/>
    <cellStyle name="Note 4 3 3 6 4 3" xfId="29879"/>
    <cellStyle name="Note 4 3 3 6 5" xfId="29880"/>
    <cellStyle name="Note 4 3 3 6 5 2" xfId="29881"/>
    <cellStyle name="Note 4 3 3 6 6" xfId="29882"/>
    <cellStyle name="Note 4 3 3 7" xfId="29883"/>
    <cellStyle name="Note 4 3 3 7 2" xfId="29884"/>
    <cellStyle name="Note 4 3 3 7 2 2" xfId="29885"/>
    <cellStyle name="Note 4 3 3 7 2 2 2" xfId="29886"/>
    <cellStyle name="Note 4 3 3 7 2 3" xfId="29887"/>
    <cellStyle name="Note 4 3 3 7 3" xfId="29888"/>
    <cellStyle name="Note 4 3 3 7 3 2" xfId="29889"/>
    <cellStyle name="Note 4 3 3 7 3 2 2" xfId="29890"/>
    <cellStyle name="Note 4 3 3 7 3 3" xfId="29891"/>
    <cellStyle name="Note 4 3 3 7 4" xfId="29892"/>
    <cellStyle name="Note 4 3 3 7 4 2" xfId="29893"/>
    <cellStyle name="Note 4 3 3 7 4 2 2" xfId="29894"/>
    <cellStyle name="Note 4 3 3 7 4 3" xfId="29895"/>
    <cellStyle name="Note 4 3 3 7 5" xfId="29896"/>
    <cellStyle name="Note 4 3 3 7 5 2" xfId="29897"/>
    <cellStyle name="Note 4 3 3 7 6" xfId="29898"/>
    <cellStyle name="Note 4 3 3 8" xfId="29899"/>
    <cellStyle name="Note 4 3 3 8 2" xfId="29900"/>
    <cellStyle name="Note 4 3 3 8 2 2" xfId="29901"/>
    <cellStyle name="Note 4 3 3 8 3" xfId="29902"/>
    <cellStyle name="Note 4 3 3 9" xfId="29903"/>
    <cellStyle name="Note 4 3 3 9 2" xfId="29904"/>
    <cellStyle name="Note 4 3 4" xfId="29905"/>
    <cellStyle name="Note 4 3 4 2" xfId="29906"/>
    <cellStyle name="Note 4 3 4 2 2" xfId="29907"/>
    <cellStyle name="Note 4 3 4 2 2 2" xfId="29908"/>
    <cellStyle name="Note 4 3 4 2 3" xfId="29909"/>
    <cellStyle name="Note 4 3 4 3" xfId="29910"/>
    <cellStyle name="Note 4 3 4 3 2" xfId="29911"/>
    <cellStyle name="Note 4 3 4 3 2 2" xfId="29912"/>
    <cellStyle name="Note 4 3 4 3 3" xfId="29913"/>
    <cellStyle name="Note 4 3 4 4" xfId="29914"/>
    <cellStyle name="Note 4 3 4 4 2" xfId="29915"/>
    <cellStyle name="Note 4 3 4 4 2 2" xfId="29916"/>
    <cellStyle name="Note 4 3 4 4 3" xfId="29917"/>
    <cellStyle name="Note 4 3 4 5" xfId="29918"/>
    <cellStyle name="Note 4 3 4 5 2" xfId="29919"/>
    <cellStyle name="Note 4 3 4 5 2 2" xfId="29920"/>
    <cellStyle name="Note 4 3 4 5 3" xfId="29921"/>
    <cellStyle name="Note 4 3 4 6" xfId="29922"/>
    <cellStyle name="Note 4 3 4 6 2" xfId="29923"/>
    <cellStyle name="Note 4 3 4 7" xfId="29924"/>
    <cellStyle name="Note 4 3 5" xfId="29925"/>
    <cellStyle name="Note 4 3 5 2" xfId="29926"/>
    <cellStyle name="Note 4 3 5 2 2" xfId="29927"/>
    <cellStyle name="Note 4 3 5 2 2 2" xfId="29928"/>
    <cellStyle name="Note 4 3 5 2 3" xfId="29929"/>
    <cellStyle name="Note 4 3 5 3" xfId="29930"/>
    <cellStyle name="Note 4 3 5 3 2" xfId="29931"/>
    <cellStyle name="Note 4 3 5 3 2 2" xfId="29932"/>
    <cellStyle name="Note 4 3 5 3 3" xfId="29933"/>
    <cellStyle name="Note 4 3 5 4" xfId="29934"/>
    <cellStyle name="Note 4 3 5 4 2" xfId="29935"/>
    <cellStyle name="Note 4 3 5 4 2 2" xfId="29936"/>
    <cellStyle name="Note 4 3 5 4 3" xfId="29937"/>
    <cellStyle name="Note 4 3 5 5" xfId="29938"/>
    <cellStyle name="Note 4 3 5 5 2" xfId="29939"/>
    <cellStyle name="Note 4 3 5 6" xfId="29940"/>
    <cellStyle name="Note 4 3 6" xfId="29941"/>
    <cellStyle name="Note 4 3 6 2" xfId="29942"/>
    <cellStyle name="Note 4 3 6 2 2" xfId="29943"/>
    <cellStyle name="Note 4 3 6 2 2 2" xfId="29944"/>
    <cellStyle name="Note 4 3 6 2 3" xfId="29945"/>
    <cellStyle name="Note 4 3 6 3" xfId="29946"/>
    <cellStyle name="Note 4 3 6 3 2" xfId="29947"/>
    <cellStyle name="Note 4 3 6 3 2 2" xfId="29948"/>
    <cellStyle name="Note 4 3 6 3 3" xfId="29949"/>
    <cellStyle name="Note 4 3 6 4" xfId="29950"/>
    <cellStyle name="Note 4 3 6 4 2" xfId="29951"/>
    <cellStyle name="Note 4 3 6 4 2 2" xfId="29952"/>
    <cellStyle name="Note 4 3 6 4 3" xfId="29953"/>
    <cellStyle name="Note 4 3 6 5" xfId="29954"/>
    <cellStyle name="Note 4 3 6 5 2" xfId="29955"/>
    <cellStyle name="Note 4 3 6 6" xfId="29956"/>
    <cellStyle name="Note 4 3 7" xfId="29957"/>
    <cellStyle name="Note 4 3 7 2" xfId="29958"/>
    <cellStyle name="Note 4 3 7 2 2" xfId="29959"/>
    <cellStyle name="Note 4 3 7 2 2 2" xfId="29960"/>
    <cellStyle name="Note 4 3 7 2 3" xfId="29961"/>
    <cellStyle name="Note 4 3 7 3" xfId="29962"/>
    <cellStyle name="Note 4 3 7 3 2" xfId="29963"/>
    <cellStyle name="Note 4 3 7 3 2 2" xfId="29964"/>
    <cellStyle name="Note 4 3 7 3 3" xfId="29965"/>
    <cellStyle name="Note 4 3 7 4" xfId="29966"/>
    <cellStyle name="Note 4 3 7 4 2" xfId="29967"/>
    <cellStyle name="Note 4 3 7 4 2 2" xfId="29968"/>
    <cellStyle name="Note 4 3 7 4 3" xfId="29969"/>
    <cellStyle name="Note 4 3 7 5" xfId="29970"/>
    <cellStyle name="Note 4 3 7 5 2" xfId="29971"/>
    <cellStyle name="Note 4 3 7 6" xfId="29972"/>
    <cellStyle name="Note 4 3 8" xfId="29973"/>
    <cellStyle name="Note 4 3 8 2" xfId="29974"/>
    <cellStyle name="Note 4 3 8 2 2" xfId="29975"/>
    <cellStyle name="Note 4 3 8 2 2 2" xfId="29976"/>
    <cellStyle name="Note 4 3 8 2 3" xfId="29977"/>
    <cellStyle name="Note 4 3 8 3" xfId="29978"/>
    <cellStyle name="Note 4 3 8 3 2" xfId="29979"/>
    <cellStyle name="Note 4 3 8 3 2 2" xfId="29980"/>
    <cellStyle name="Note 4 3 8 3 3" xfId="29981"/>
    <cellStyle name="Note 4 3 8 4" xfId="29982"/>
    <cellStyle name="Note 4 3 8 4 2" xfId="29983"/>
    <cellStyle name="Note 4 3 8 4 2 2" xfId="29984"/>
    <cellStyle name="Note 4 3 8 4 3" xfId="29985"/>
    <cellStyle name="Note 4 3 8 5" xfId="29986"/>
    <cellStyle name="Note 4 3 8 5 2" xfId="29987"/>
    <cellStyle name="Note 4 3 8 6" xfId="29988"/>
    <cellStyle name="Note 4 3 9" xfId="29989"/>
    <cellStyle name="Note 4 3 9 2" xfId="29990"/>
    <cellStyle name="Note 4 3 9 2 2" xfId="29991"/>
    <cellStyle name="Note 4 3 9 3" xfId="29992"/>
    <cellStyle name="Note 4 4" xfId="29993"/>
    <cellStyle name="Note 4 4 10" xfId="29994"/>
    <cellStyle name="Note 4 4 2" xfId="29995"/>
    <cellStyle name="Note 4 4 2 10" xfId="29996"/>
    <cellStyle name="Note 4 4 2 2" xfId="29997"/>
    <cellStyle name="Note 4 4 2 2 2" xfId="29998"/>
    <cellStyle name="Note 4 4 2 2 2 2" xfId="29999"/>
    <cellStyle name="Note 4 4 2 2 2 2 2" xfId="30000"/>
    <cellStyle name="Note 4 4 2 2 2 2 2 2" xfId="30001"/>
    <cellStyle name="Note 4 4 2 2 2 2 3" xfId="30002"/>
    <cellStyle name="Note 4 4 2 2 2 3" xfId="30003"/>
    <cellStyle name="Note 4 4 2 2 2 3 2" xfId="30004"/>
    <cellStyle name="Note 4 4 2 2 2 3 2 2" xfId="30005"/>
    <cellStyle name="Note 4 4 2 2 2 3 3" xfId="30006"/>
    <cellStyle name="Note 4 4 2 2 2 4" xfId="30007"/>
    <cellStyle name="Note 4 4 2 2 2 4 2" xfId="30008"/>
    <cellStyle name="Note 4 4 2 2 2 4 2 2" xfId="30009"/>
    <cellStyle name="Note 4 4 2 2 2 4 3" xfId="30010"/>
    <cellStyle name="Note 4 4 2 2 2 5" xfId="30011"/>
    <cellStyle name="Note 4 4 2 2 2 5 2" xfId="30012"/>
    <cellStyle name="Note 4 4 2 2 2 5 2 2" xfId="30013"/>
    <cellStyle name="Note 4 4 2 2 2 5 3" xfId="30014"/>
    <cellStyle name="Note 4 4 2 2 2 6" xfId="30015"/>
    <cellStyle name="Note 4 4 2 2 2 6 2" xfId="30016"/>
    <cellStyle name="Note 4 4 2 2 2 7" xfId="30017"/>
    <cellStyle name="Note 4 4 2 2 3" xfId="30018"/>
    <cellStyle name="Note 4 4 2 2 3 2" xfId="30019"/>
    <cellStyle name="Note 4 4 2 2 3 2 2" xfId="30020"/>
    <cellStyle name="Note 4 4 2 2 3 2 2 2" xfId="30021"/>
    <cellStyle name="Note 4 4 2 2 3 2 3" xfId="30022"/>
    <cellStyle name="Note 4 4 2 2 3 3" xfId="30023"/>
    <cellStyle name="Note 4 4 2 2 3 3 2" xfId="30024"/>
    <cellStyle name="Note 4 4 2 2 3 3 2 2" xfId="30025"/>
    <cellStyle name="Note 4 4 2 2 3 3 3" xfId="30026"/>
    <cellStyle name="Note 4 4 2 2 3 4" xfId="30027"/>
    <cellStyle name="Note 4 4 2 2 3 4 2" xfId="30028"/>
    <cellStyle name="Note 4 4 2 2 3 4 2 2" xfId="30029"/>
    <cellStyle name="Note 4 4 2 2 3 4 3" xfId="30030"/>
    <cellStyle name="Note 4 4 2 2 3 5" xfId="30031"/>
    <cellStyle name="Note 4 4 2 2 3 5 2" xfId="30032"/>
    <cellStyle name="Note 4 4 2 2 3 6" xfId="30033"/>
    <cellStyle name="Note 4 4 2 2 4" xfId="30034"/>
    <cellStyle name="Note 4 4 2 2 4 2" xfId="30035"/>
    <cellStyle name="Note 4 4 2 2 4 2 2" xfId="30036"/>
    <cellStyle name="Note 4 4 2 2 4 2 2 2" xfId="30037"/>
    <cellStyle name="Note 4 4 2 2 4 2 3" xfId="30038"/>
    <cellStyle name="Note 4 4 2 2 4 3" xfId="30039"/>
    <cellStyle name="Note 4 4 2 2 4 3 2" xfId="30040"/>
    <cellStyle name="Note 4 4 2 2 4 3 2 2" xfId="30041"/>
    <cellStyle name="Note 4 4 2 2 4 3 3" xfId="30042"/>
    <cellStyle name="Note 4 4 2 2 4 4" xfId="30043"/>
    <cellStyle name="Note 4 4 2 2 4 4 2" xfId="30044"/>
    <cellStyle name="Note 4 4 2 2 4 4 2 2" xfId="30045"/>
    <cellStyle name="Note 4 4 2 2 4 4 3" xfId="30046"/>
    <cellStyle name="Note 4 4 2 2 4 5" xfId="30047"/>
    <cellStyle name="Note 4 4 2 2 4 5 2" xfId="30048"/>
    <cellStyle name="Note 4 4 2 2 4 6" xfId="30049"/>
    <cellStyle name="Note 4 4 2 2 5" xfId="30050"/>
    <cellStyle name="Note 4 4 2 2 5 2" xfId="30051"/>
    <cellStyle name="Note 4 4 2 2 5 2 2" xfId="30052"/>
    <cellStyle name="Note 4 4 2 2 5 2 2 2" xfId="30053"/>
    <cellStyle name="Note 4 4 2 2 5 2 3" xfId="30054"/>
    <cellStyle name="Note 4 4 2 2 5 3" xfId="30055"/>
    <cellStyle name="Note 4 4 2 2 5 3 2" xfId="30056"/>
    <cellStyle name="Note 4 4 2 2 5 3 2 2" xfId="30057"/>
    <cellStyle name="Note 4 4 2 2 5 3 3" xfId="30058"/>
    <cellStyle name="Note 4 4 2 2 5 4" xfId="30059"/>
    <cellStyle name="Note 4 4 2 2 5 4 2" xfId="30060"/>
    <cellStyle name="Note 4 4 2 2 5 4 2 2" xfId="30061"/>
    <cellStyle name="Note 4 4 2 2 5 4 3" xfId="30062"/>
    <cellStyle name="Note 4 4 2 2 5 5" xfId="30063"/>
    <cellStyle name="Note 4 4 2 2 5 5 2" xfId="30064"/>
    <cellStyle name="Note 4 4 2 2 5 6" xfId="30065"/>
    <cellStyle name="Note 4 4 2 2 6" xfId="30066"/>
    <cellStyle name="Note 4 4 2 2 6 2" xfId="30067"/>
    <cellStyle name="Note 4 4 2 2 6 2 2" xfId="30068"/>
    <cellStyle name="Note 4 4 2 2 6 2 2 2" xfId="30069"/>
    <cellStyle name="Note 4 4 2 2 6 2 3" xfId="30070"/>
    <cellStyle name="Note 4 4 2 2 6 3" xfId="30071"/>
    <cellStyle name="Note 4 4 2 2 6 3 2" xfId="30072"/>
    <cellStyle name="Note 4 4 2 2 6 3 2 2" xfId="30073"/>
    <cellStyle name="Note 4 4 2 2 6 3 3" xfId="30074"/>
    <cellStyle name="Note 4 4 2 2 6 4" xfId="30075"/>
    <cellStyle name="Note 4 4 2 2 6 4 2" xfId="30076"/>
    <cellStyle name="Note 4 4 2 2 6 4 2 2" xfId="30077"/>
    <cellStyle name="Note 4 4 2 2 6 4 3" xfId="30078"/>
    <cellStyle name="Note 4 4 2 2 6 5" xfId="30079"/>
    <cellStyle name="Note 4 4 2 2 6 5 2" xfId="30080"/>
    <cellStyle name="Note 4 4 2 2 6 6" xfId="30081"/>
    <cellStyle name="Note 4 4 2 2 7" xfId="30082"/>
    <cellStyle name="Note 4 4 2 2 7 2" xfId="30083"/>
    <cellStyle name="Note 4 4 2 2 7 2 2" xfId="30084"/>
    <cellStyle name="Note 4 4 2 2 7 3" xfId="30085"/>
    <cellStyle name="Note 4 4 2 2 8" xfId="30086"/>
    <cellStyle name="Note 4 4 2 2 8 2" xfId="30087"/>
    <cellStyle name="Note 4 4 2 2 9" xfId="30088"/>
    <cellStyle name="Note 4 4 2 3" xfId="30089"/>
    <cellStyle name="Note 4 4 2 3 2" xfId="30090"/>
    <cellStyle name="Note 4 4 2 3 2 2" xfId="30091"/>
    <cellStyle name="Note 4 4 2 3 2 2 2" xfId="30092"/>
    <cellStyle name="Note 4 4 2 3 2 3" xfId="30093"/>
    <cellStyle name="Note 4 4 2 3 3" xfId="30094"/>
    <cellStyle name="Note 4 4 2 3 3 2" xfId="30095"/>
    <cellStyle name="Note 4 4 2 3 3 2 2" xfId="30096"/>
    <cellStyle name="Note 4 4 2 3 3 3" xfId="30097"/>
    <cellStyle name="Note 4 4 2 3 4" xfId="30098"/>
    <cellStyle name="Note 4 4 2 3 4 2" xfId="30099"/>
    <cellStyle name="Note 4 4 2 3 4 2 2" xfId="30100"/>
    <cellStyle name="Note 4 4 2 3 4 3" xfId="30101"/>
    <cellStyle name="Note 4 4 2 3 5" xfId="30102"/>
    <cellStyle name="Note 4 4 2 3 5 2" xfId="30103"/>
    <cellStyle name="Note 4 4 2 3 5 2 2" xfId="30104"/>
    <cellStyle name="Note 4 4 2 3 5 3" xfId="30105"/>
    <cellStyle name="Note 4 4 2 3 6" xfId="30106"/>
    <cellStyle name="Note 4 4 2 3 6 2" xfId="30107"/>
    <cellStyle name="Note 4 4 2 3 7" xfId="30108"/>
    <cellStyle name="Note 4 4 2 4" xfId="30109"/>
    <cellStyle name="Note 4 4 2 4 2" xfId="30110"/>
    <cellStyle name="Note 4 4 2 4 2 2" xfId="30111"/>
    <cellStyle name="Note 4 4 2 4 2 2 2" xfId="30112"/>
    <cellStyle name="Note 4 4 2 4 2 3" xfId="30113"/>
    <cellStyle name="Note 4 4 2 4 3" xfId="30114"/>
    <cellStyle name="Note 4 4 2 4 3 2" xfId="30115"/>
    <cellStyle name="Note 4 4 2 4 3 2 2" xfId="30116"/>
    <cellStyle name="Note 4 4 2 4 3 3" xfId="30117"/>
    <cellStyle name="Note 4 4 2 4 4" xfId="30118"/>
    <cellStyle name="Note 4 4 2 4 4 2" xfId="30119"/>
    <cellStyle name="Note 4 4 2 4 4 2 2" xfId="30120"/>
    <cellStyle name="Note 4 4 2 4 4 3" xfId="30121"/>
    <cellStyle name="Note 4 4 2 4 5" xfId="30122"/>
    <cellStyle name="Note 4 4 2 4 5 2" xfId="30123"/>
    <cellStyle name="Note 4 4 2 4 6" xfId="30124"/>
    <cellStyle name="Note 4 4 2 5" xfId="30125"/>
    <cellStyle name="Note 4 4 2 5 2" xfId="30126"/>
    <cellStyle name="Note 4 4 2 5 2 2" xfId="30127"/>
    <cellStyle name="Note 4 4 2 5 2 2 2" xfId="30128"/>
    <cellStyle name="Note 4 4 2 5 2 3" xfId="30129"/>
    <cellStyle name="Note 4 4 2 5 3" xfId="30130"/>
    <cellStyle name="Note 4 4 2 5 3 2" xfId="30131"/>
    <cellStyle name="Note 4 4 2 5 3 2 2" xfId="30132"/>
    <cellStyle name="Note 4 4 2 5 3 3" xfId="30133"/>
    <cellStyle name="Note 4 4 2 5 4" xfId="30134"/>
    <cellStyle name="Note 4 4 2 5 4 2" xfId="30135"/>
    <cellStyle name="Note 4 4 2 5 4 2 2" xfId="30136"/>
    <cellStyle name="Note 4 4 2 5 4 3" xfId="30137"/>
    <cellStyle name="Note 4 4 2 5 5" xfId="30138"/>
    <cellStyle name="Note 4 4 2 5 5 2" xfId="30139"/>
    <cellStyle name="Note 4 4 2 5 6" xfId="30140"/>
    <cellStyle name="Note 4 4 2 6" xfId="30141"/>
    <cellStyle name="Note 4 4 2 6 2" xfId="30142"/>
    <cellStyle name="Note 4 4 2 6 2 2" xfId="30143"/>
    <cellStyle name="Note 4 4 2 6 2 2 2" xfId="30144"/>
    <cellStyle name="Note 4 4 2 6 2 3" xfId="30145"/>
    <cellStyle name="Note 4 4 2 6 3" xfId="30146"/>
    <cellStyle name="Note 4 4 2 6 3 2" xfId="30147"/>
    <cellStyle name="Note 4 4 2 6 3 2 2" xfId="30148"/>
    <cellStyle name="Note 4 4 2 6 3 3" xfId="30149"/>
    <cellStyle name="Note 4 4 2 6 4" xfId="30150"/>
    <cellStyle name="Note 4 4 2 6 4 2" xfId="30151"/>
    <cellStyle name="Note 4 4 2 6 4 2 2" xfId="30152"/>
    <cellStyle name="Note 4 4 2 6 4 3" xfId="30153"/>
    <cellStyle name="Note 4 4 2 6 5" xfId="30154"/>
    <cellStyle name="Note 4 4 2 6 5 2" xfId="30155"/>
    <cellStyle name="Note 4 4 2 6 6" xfId="30156"/>
    <cellStyle name="Note 4 4 2 7" xfId="30157"/>
    <cellStyle name="Note 4 4 2 7 2" xfId="30158"/>
    <cellStyle name="Note 4 4 2 7 2 2" xfId="30159"/>
    <cellStyle name="Note 4 4 2 7 2 2 2" xfId="30160"/>
    <cellStyle name="Note 4 4 2 7 2 3" xfId="30161"/>
    <cellStyle name="Note 4 4 2 7 3" xfId="30162"/>
    <cellStyle name="Note 4 4 2 7 3 2" xfId="30163"/>
    <cellStyle name="Note 4 4 2 7 3 2 2" xfId="30164"/>
    <cellStyle name="Note 4 4 2 7 3 3" xfId="30165"/>
    <cellStyle name="Note 4 4 2 7 4" xfId="30166"/>
    <cellStyle name="Note 4 4 2 7 4 2" xfId="30167"/>
    <cellStyle name="Note 4 4 2 7 4 2 2" xfId="30168"/>
    <cellStyle name="Note 4 4 2 7 4 3" xfId="30169"/>
    <cellStyle name="Note 4 4 2 7 5" xfId="30170"/>
    <cellStyle name="Note 4 4 2 7 5 2" xfId="30171"/>
    <cellStyle name="Note 4 4 2 7 6" xfId="30172"/>
    <cellStyle name="Note 4 4 2 8" xfId="30173"/>
    <cellStyle name="Note 4 4 2 8 2" xfId="30174"/>
    <cellStyle name="Note 4 4 2 8 2 2" xfId="30175"/>
    <cellStyle name="Note 4 4 2 8 3" xfId="30176"/>
    <cellStyle name="Note 4 4 2 9" xfId="30177"/>
    <cellStyle name="Note 4 4 2 9 2" xfId="30178"/>
    <cellStyle name="Note 4 4 3" xfId="30179"/>
    <cellStyle name="Note 4 4 3 2" xfId="30180"/>
    <cellStyle name="Note 4 4 3 2 2" xfId="30181"/>
    <cellStyle name="Note 4 4 3 2 2 2" xfId="30182"/>
    <cellStyle name="Note 4 4 3 2 3" xfId="30183"/>
    <cellStyle name="Note 4 4 3 3" xfId="30184"/>
    <cellStyle name="Note 4 4 3 3 2" xfId="30185"/>
    <cellStyle name="Note 4 4 3 3 2 2" xfId="30186"/>
    <cellStyle name="Note 4 4 3 3 3" xfId="30187"/>
    <cellStyle name="Note 4 4 3 4" xfId="30188"/>
    <cellStyle name="Note 4 4 3 4 2" xfId="30189"/>
    <cellStyle name="Note 4 4 3 4 2 2" xfId="30190"/>
    <cellStyle name="Note 4 4 3 4 3" xfId="30191"/>
    <cellStyle name="Note 4 4 3 5" xfId="30192"/>
    <cellStyle name="Note 4 4 3 5 2" xfId="30193"/>
    <cellStyle name="Note 4 4 3 5 2 2" xfId="30194"/>
    <cellStyle name="Note 4 4 3 5 3" xfId="30195"/>
    <cellStyle name="Note 4 4 3 6" xfId="30196"/>
    <cellStyle name="Note 4 4 3 6 2" xfId="30197"/>
    <cellStyle name="Note 4 4 3 7" xfId="30198"/>
    <cellStyle name="Note 4 4 4" xfId="30199"/>
    <cellStyle name="Note 4 4 4 2" xfId="30200"/>
    <cellStyle name="Note 4 4 4 2 2" xfId="30201"/>
    <cellStyle name="Note 4 4 4 2 2 2" xfId="30202"/>
    <cellStyle name="Note 4 4 4 2 3" xfId="30203"/>
    <cellStyle name="Note 4 4 4 3" xfId="30204"/>
    <cellStyle name="Note 4 4 4 3 2" xfId="30205"/>
    <cellStyle name="Note 4 4 4 3 2 2" xfId="30206"/>
    <cellStyle name="Note 4 4 4 3 3" xfId="30207"/>
    <cellStyle name="Note 4 4 4 4" xfId="30208"/>
    <cellStyle name="Note 4 4 4 4 2" xfId="30209"/>
    <cellStyle name="Note 4 4 4 4 2 2" xfId="30210"/>
    <cellStyle name="Note 4 4 4 4 3" xfId="30211"/>
    <cellStyle name="Note 4 4 4 5" xfId="30212"/>
    <cellStyle name="Note 4 4 4 5 2" xfId="30213"/>
    <cellStyle name="Note 4 4 4 6" xfId="30214"/>
    <cellStyle name="Note 4 4 5" xfId="30215"/>
    <cellStyle name="Note 4 4 5 2" xfId="30216"/>
    <cellStyle name="Note 4 4 5 2 2" xfId="30217"/>
    <cellStyle name="Note 4 4 5 2 2 2" xfId="30218"/>
    <cellStyle name="Note 4 4 5 2 3" xfId="30219"/>
    <cellStyle name="Note 4 4 5 3" xfId="30220"/>
    <cellStyle name="Note 4 4 5 3 2" xfId="30221"/>
    <cellStyle name="Note 4 4 5 3 2 2" xfId="30222"/>
    <cellStyle name="Note 4 4 5 3 3" xfId="30223"/>
    <cellStyle name="Note 4 4 5 4" xfId="30224"/>
    <cellStyle name="Note 4 4 5 4 2" xfId="30225"/>
    <cellStyle name="Note 4 4 5 4 2 2" xfId="30226"/>
    <cellStyle name="Note 4 4 5 4 3" xfId="30227"/>
    <cellStyle name="Note 4 4 5 5" xfId="30228"/>
    <cellStyle name="Note 4 4 5 5 2" xfId="30229"/>
    <cellStyle name="Note 4 4 5 6" xfId="30230"/>
    <cellStyle name="Note 4 4 6" xfId="30231"/>
    <cellStyle name="Note 4 4 6 2" xfId="30232"/>
    <cellStyle name="Note 4 4 6 2 2" xfId="30233"/>
    <cellStyle name="Note 4 4 6 2 2 2" xfId="30234"/>
    <cellStyle name="Note 4 4 6 2 3" xfId="30235"/>
    <cellStyle name="Note 4 4 6 3" xfId="30236"/>
    <cellStyle name="Note 4 4 6 3 2" xfId="30237"/>
    <cellStyle name="Note 4 4 6 3 2 2" xfId="30238"/>
    <cellStyle name="Note 4 4 6 3 3" xfId="30239"/>
    <cellStyle name="Note 4 4 6 4" xfId="30240"/>
    <cellStyle name="Note 4 4 6 4 2" xfId="30241"/>
    <cellStyle name="Note 4 4 6 4 2 2" xfId="30242"/>
    <cellStyle name="Note 4 4 6 4 3" xfId="30243"/>
    <cellStyle name="Note 4 4 6 5" xfId="30244"/>
    <cellStyle name="Note 4 4 6 5 2" xfId="30245"/>
    <cellStyle name="Note 4 4 6 6" xfId="30246"/>
    <cellStyle name="Note 4 4 7" xfId="30247"/>
    <cellStyle name="Note 4 4 7 2" xfId="30248"/>
    <cellStyle name="Note 4 4 7 2 2" xfId="30249"/>
    <cellStyle name="Note 4 4 7 2 2 2" xfId="30250"/>
    <cellStyle name="Note 4 4 7 2 3" xfId="30251"/>
    <cellStyle name="Note 4 4 7 3" xfId="30252"/>
    <cellStyle name="Note 4 4 7 3 2" xfId="30253"/>
    <cellStyle name="Note 4 4 7 3 2 2" xfId="30254"/>
    <cellStyle name="Note 4 4 7 3 3" xfId="30255"/>
    <cellStyle name="Note 4 4 7 4" xfId="30256"/>
    <cellStyle name="Note 4 4 7 4 2" xfId="30257"/>
    <cellStyle name="Note 4 4 7 4 2 2" xfId="30258"/>
    <cellStyle name="Note 4 4 7 4 3" xfId="30259"/>
    <cellStyle name="Note 4 4 7 5" xfId="30260"/>
    <cellStyle name="Note 4 4 7 5 2" xfId="30261"/>
    <cellStyle name="Note 4 4 7 6" xfId="30262"/>
    <cellStyle name="Note 4 4 8" xfId="30263"/>
    <cellStyle name="Note 4 4 8 2" xfId="30264"/>
    <cellStyle name="Note 4 4 8 2 2" xfId="30265"/>
    <cellStyle name="Note 4 4 8 3" xfId="30266"/>
    <cellStyle name="Note 4 4 9" xfId="30267"/>
    <cellStyle name="Note 4 4 9 2" xfId="30268"/>
    <cellStyle name="Note 4 5" xfId="30269"/>
    <cellStyle name="Note 4 5 10" xfId="30270"/>
    <cellStyle name="Note 4 5 10 2" xfId="30271"/>
    <cellStyle name="Note 4 5 11" xfId="30272"/>
    <cellStyle name="Note 4 5 2" xfId="30273"/>
    <cellStyle name="Note 4 5 2 10" xfId="30274"/>
    <cellStyle name="Note 4 5 2 2" xfId="30275"/>
    <cellStyle name="Note 4 5 2 2 10" xfId="30276"/>
    <cellStyle name="Note 4 5 2 2 2" xfId="30277"/>
    <cellStyle name="Note 4 5 2 2 2 2" xfId="30278"/>
    <cellStyle name="Note 4 5 2 2 2 2 2" xfId="30279"/>
    <cellStyle name="Note 4 5 2 2 2 2 2 2" xfId="30280"/>
    <cellStyle name="Note 4 5 2 2 2 2 2 2 2" xfId="30281"/>
    <cellStyle name="Note 4 5 2 2 2 2 2 3" xfId="30282"/>
    <cellStyle name="Note 4 5 2 2 2 2 3" xfId="30283"/>
    <cellStyle name="Note 4 5 2 2 2 2 3 2" xfId="30284"/>
    <cellStyle name="Note 4 5 2 2 2 2 3 2 2" xfId="30285"/>
    <cellStyle name="Note 4 5 2 2 2 2 3 3" xfId="30286"/>
    <cellStyle name="Note 4 5 2 2 2 2 4" xfId="30287"/>
    <cellStyle name="Note 4 5 2 2 2 2 4 2" xfId="30288"/>
    <cellStyle name="Note 4 5 2 2 2 2 4 2 2" xfId="30289"/>
    <cellStyle name="Note 4 5 2 2 2 2 4 3" xfId="30290"/>
    <cellStyle name="Note 4 5 2 2 2 2 5" xfId="30291"/>
    <cellStyle name="Note 4 5 2 2 2 2 5 2" xfId="30292"/>
    <cellStyle name="Note 4 5 2 2 2 2 5 2 2" xfId="30293"/>
    <cellStyle name="Note 4 5 2 2 2 2 5 3" xfId="30294"/>
    <cellStyle name="Note 4 5 2 2 2 2 6" xfId="30295"/>
    <cellStyle name="Note 4 5 2 2 2 2 6 2" xfId="30296"/>
    <cellStyle name="Note 4 5 2 2 2 2 7" xfId="30297"/>
    <cellStyle name="Note 4 5 2 2 2 3" xfId="30298"/>
    <cellStyle name="Note 4 5 2 2 2 3 2" xfId="30299"/>
    <cellStyle name="Note 4 5 2 2 2 3 2 2" xfId="30300"/>
    <cellStyle name="Note 4 5 2 2 2 3 2 2 2" xfId="30301"/>
    <cellStyle name="Note 4 5 2 2 2 3 2 3" xfId="30302"/>
    <cellStyle name="Note 4 5 2 2 2 3 3" xfId="30303"/>
    <cellStyle name="Note 4 5 2 2 2 3 3 2" xfId="30304"/>
    <cellStyle name="Note 4 5 2 2 2 3 3 2 2" xfId="30305"/>
    <cellStyle name="Note 4 5 2 2 2 3 3 3" xfId="30306"/>
    <cellStyle name="Note 4 5 2 2 2 3 4" xfId="30307"/>
    <cellStyle name="Note 4 5 2 2 2 3 4 2" xfId="30308"/>
    <cellStyle name="Note 4 5 2 2 2 3 4 2 2" xfId="30309"/>
    <cellStyle name="Note 4 5 2 2 2 3 4 3" xfId="30310"/>
    <cellStyle name="Note 4 5 2 2 2 3 5" xfId="30311"/>
    <cellStyle name="Note 4 5 2 2 2 3 5 2" xfId="30312"/>
    <cellStyle name="Note 4 5 2 2 2 3 6" xfId="30313"/>
    <cellStyle name="Note 4 5 2 2 2 4" xfId="30314"/>
    <cellStyle name="Note 4 5 2 2 2 4 2" xfId="30315"/>
    <cellStyle name="Note 4 5 2 2 2 4 2 2" xfId="30316"/>
    <cellStyle name="Note 4 5 2 2 2 4 2 2 2" xfId="30317"/>
    <cellStyle name="Note 4 5 2 2 2 4 2 3" xfId="30318"/>
    <cellStyle name="Note 4 5 2 2 2 4 3" xfId="30319"/>
    <cellStyle name="Note 4 5 2 2 2 4 3 2" xfId="30320"/>
    <cellStyle name="Note 4 5 2 2 2 4 3 2 2" xfId="30321"/>
    <cellStyle name="Note 4 5 2 2 2 4 3 3" xfId="30322"/>
    <cellStyle name="Note 4 5 2 2 2 4 4" xfId="30323"/>
    <cellStyle name="Note 4 5 2 2 2 4 4 2" xfId="30324"/>
    <cellStyle name="Note 4 5 2 2 2 4 4 2 2" xfId="30325"/>
    <cellStyle name="Note 4 5 2 2 2 4 4 3" xfId="30326"/>
    <cellStyle name="Note 4 5 2 2 2 4 5" xfId="30327"/>
    <cellStyle name="Note 4 5 2 2 2 4 5 2" xfId="30328"/>
    <cellStyle name="Note 4 5 2 2 2 4 6" xfId="30329"/>
    <cellStyle name="Note 4 5 2 2 2 5" xfId="30330"/>
    <cellStyle name="Note 4 5 2 2 2 5 2" xfId="30331"/>
    <cellStyle name="Note 4 5 2 2 2 5 2 2" xfId="30332"/>
    <cellStyle name="Note 4 5 2 2 2 5 2 2 2" xfId="30333"/>
    <cellStyle name="Note 4 5 2 2 2 5 2 3" xfId="30334"/>
    <cellStyle name="Note 4 5 2 2 2 5 3" xfId="30335"/>
    <cellStyle name="Note 4 5 2 2 2 5 3 2" xfId="30336"/>
    <cellStyle name="Note 4 5 2 2 2 5 3 2 2" xfId="30337"/>
    <cellStyle name="Note 4 5 2 2 2 5 3 3" xfId="30338"/>
    <cellStyle name="Note 4 5 2 2 2 5 4" xfId="30339"/>
    <cellStyle name="Note 4 5 2 2 2 5 4 2" xfId="30340"/>
    <cellStyle name="Note 4 5 2 2 2 5 4 2 2" xfId="30341"/>
    <cellStyle name="Note 4 5 2 2 2 5 4 3" xfId="30342"/>
    <cellStyle name="Note 4 5 2 2 2 5 5" xfId="30343"/>
    <cellStyle name="Note 4 5 2 2 2 5 5 2" xfId="30344"/>
    <cellStyle name="Note 4 5 2 2 2 5 6" xfId="30345"/>
    <cellStyle name="Note 4 5 2 2 2 6" xfId="30346"/>
    <cellStyle name="Note 4 5 2 2 2 6 2" xfId="30347"/>
    <cellStyle name="Note 4 5 2 2 2 6 2 2" xfId="30348"/>
    <cellStyle name="Note 4 5 2 2 2 6 2 2 2" xfId="30349"/>
    <cellStyle name="Note 4 5 2 2 2 6 2 3" xfId="30350"/>
    <cellStyle name="Note 4 5 2 2 2 6 3" xfId="30351"/>
    <cellStyle name="Note 4 5 2 2 2 6 3 2" xfId="30352"/>
    <cellStyle name="Note 4 5 2 2 2 6 3 2 2" xfId="30353"/>
    <cellStyle name="Note 4 5 2 2 2 6 3 3" xfId="30354"/>
    <cellStyle name="Note 4 5 2 2 2 6 4" xfId="30355"/>
    <cellStyle name="Note 4 5 2 2 2 6 4 2" xfId="30356"/>
    <cellStyle name="Note 4 5 2 2 2 6 4 2 2" xfId="30357"/>
    <cellStyle name="Note 4 5 2 2 2 6 4 3" xfId="30358"/>
    <cellStyle name="Note 4 5 2 2 2 6 5" xfId="30359"/>
    <cellStyle name="Note 4 5 2 2 2 6 5 2" xfId="30360"/>
    <cellStyle name="Note 4 5 2 2 2 6 6" xfId="30361"/>
    <cellStyle name="Note 4 5 2 2 2 7" xfId="30362"/>
    <cellStyle name="Note 4 5 2 2 2 7 2" xfId="30363"/>
    <cellStyle name="Note 4 5 2 2 2 7 2 2" xfId="30364"/>
    <cellStyle name="Note 4 5 2 2 2 7 3" xfId="30365"/>
    <cellStyle name="Note 4 5 2 2 2 8" xfId="30366"/>
    <cellStyle name="Note 4 5 2 2 2 8 2" xfId="30367"/>
    <cellStyle name="Note 4 5 2 2 2 9" xfId="30368"/>
    <cellStyle name="Note 4 5 2 2 3" xfId="30369"/>
    <cellStyle name="Note 4 5 2 2 3 2" xfId="30370"/>
    <cellStyle name="Note 4 5 2 2 3 2 2" xfId="30371"/>
    <cellStyle name="Note 4 5 2 2 3 2 2 2" xfId="30372"/>
    <cellStyle name="Note 4 5 2 2 3 2 3" xfId="30373"/>
    <cellStyle name="Note 4 5 2 2 3 3" xfId="30374"/>
    <cellStyle name="Note 4 5 2 2 3 3 2" xfId="30375"/>
    <cellStyle name="Note 4 5 2 2 3 3 2 2" xfId="30376"/>
    <cellStyle name="Note 4 5 2 2 3 3 3" xfId="30377"/>
    <cellStyle name="Note 4 5 2 2 3 4" xfId="30378"/>
    <cellStyle name="Note 4 5 2 2 3 4 2" xfId="30379"/>
    <cellStyle name="Note 4 5 2 2 3 4 2 2" xfId="30380"/>
    <cellStyle name="Note 4 5 2 2 3 4 3" xfId="30381"/>
    <cellStyle name="Note 4 5 2 2 3 5" xfId="30382"/>
    <cellStyle name="Note 4 5 2 2 3 5 2" xfId="30383"/>
    <cellStyle name="Note 4 5 2 2 3 5 2 2" xfId="30384"/>
    <cellStyle name="Note 4 5 2 2 3 5 3" xfId="30385"/>
    <cellStyle name="Note 4 5 2 2 3 6" xfId="30386"/>
    <cellStyle name="Note 4 5 2 2 3 6 2" xfId="30387"/>
    <cellStyle name="Note 4 5 2 2 3 7" xfId="30388"/>
    <cellStyle name="Note 4 5 2 2 4" xfId="30389"/>
    <cellStyle name="Note 4 5 2 2 4 2" xfId="30390"/>
    <cellStyle name="Note 4 5 2 2 4 2 2" xfId="30391"/>
    <cellStyle name="Note 4 5 2 2 4 2 2 2" xfId="30392"/>
    <cellStyle name="Note 4 5 2 2 4 2 3" xfId="30393"/>
    <cellStyle name="Note 4 5 2 2 4 3" xfId="30394"/>
    <cellStyle name="Note 4 5 2 2 4 3 2" xfId="30395"/>
    <cellStyle name="Note 4 5 2 2 4 3 2 2" xfId="30396"/>
    <cellStyle name="Note 4 5 2 2 4 3 3" xfId="30397"/>
    <cellStyle name="Note 4 5 2 2 4 4" xfId="30398"/>
    <cellStyle name="Note 4 5 2 2 4 4 2" xfId="30399"/>
    <cellStyle name="Note 4 5 2 2 4 4 2 2" xfId="30400"/>
    <cellStyle name="Note 4 5 2 2 4 4 3" xfId="30401"/>
    <cellStyle name="Note 4 5 2 2 4 5" xfId="30402"/>
    <cellStyle name="Note 4 5 2 2 4 5 2" xfId="30403"/>
    <cellStyle name="Note 4 5 2 2 4 6" xfId="30404"/>
    <cellStyle name="Note 4 5 2 2 5" xfId="30405"/>
    <cellStyle name="Note 4 5 2 2 5 2" xfId="30406"/>
    <cellStyle name="Note 4 5 2 2 5 2 2" xfId="30407"/>
    <cellStyle name="Note 4 5 2 2 5 2 2 2" xfId="30408"/>
    <cellStyle name="Note 4 5 2 2 5 2 3" xfId="30409"/>
    <cellStyle name="Note 4 5 2 2 5 3" xfId="30410"/>
    <cellStyle name="Note 4 5 2 2 5 3 2" xfId="30411"/>
    <cellStyle name="Note 4 5 2 2 5 3 2 2" xfId="30412"/>
    <cellStyle name="Note 4 5 2 2 5 3 3" xfId="30413"/>
    <cellStyle name="Note 4 5 2 2 5 4" xfId="30414"/>
    <cellStyle name="Note 4 5 2 2 5 4 2" xfId="30415"/>
    <cellStyle name="Note 4 5 2 2 5 4 2 2" xfId="30416"/>
    <cellStyle name="Note 4 5 2 2 5 4 3" xfId="30417"/>
    <cellStyle name="Note 4 5 2 2 5 5" xfId="30418"/>
    <cellStyle name="Note 4 5 2 2 5 5 2" xfId="30419"/>
    <cellStyle name="Note 4 5 2 2 5 6" xfId="30420"/>
    <cellStyle name="Note 4 5 2 2 6" xfId="30421"/>
    <cellStyle name="Note 4 5 2 2 6 2" xfId="30422"/>
    <cellStyle name="Note 4 5 2 2 6 2 2" xfId="30423"/>
    <cellStyle name="Note 4 5 2 2 6 2 2 2" xfId="30424"/>
    <cellStyle name="Note 4 5 2 2 6 2 3" xfId="30425"/>
    <cellStyle name="Note 4 5 2 2 6 3" xfId="30426"/>
    <cellStyle name="Note 4 5 2 2 6 3 2" xfId="30427"/>
    <cellStyle name="Note 4 5 2 2 6 3 2 2" xfId="30428"/>
    <cellStyle name="Note 4 5 2 2 6 3 3" xfId="30429"/>
    <cellStyle name="Note 4 5 2 2 6 4" xfId="30430"/>
    <cellStyle name="Note 4 5 2 2 6 4 2" xfId="30431"/>
    <cellStyle name="Note 4 5 2 2 6 4 2 2" xfId="30432"/>
    <cellStyle name="Note 4 5 2 2 6 4 3" xfId="30433"/>
    <cellStyle name="Note 4 5 2 2 6 5" xfId="30434"/>
    <cellStyle name="Note 4 5 2 2 6 5 2" xfId="30435"/>
    <cellStyle name="Note 4 5 2 2 6 6" xfId="30436"/>
    <cellStyle name="Note 4 5 2 2 7" xfId="30437"/>
    <cellStyle name="Note 4 5 2 2 7 2" xfId="30438"/>
    <cellStyle name="Note 4 5 2 2 7 2 2" xfId="30439"/>
    <cellStyle name="Note 4 5 2 2 7 2 2 2" xfId="30440"/>
    <cellStyle name="Note 4 5 2 2 7 2 3" xfId="30441"/>
    <cellStyle name="Note 4 5 2 2 7 3" xfId="30442"/>
    <cellStyle name="Note 4 5 2 2 7 3 2" xfId="30443"/>
    <cellStyle name="Note 4 5 2 2 7 3 2 2" xfId="30444"/>
    <cellStyle name="Note 4 5 2 2 7 3 3" xfId="30445"/>
    <cellStyle name="Note 4 5 2 2 7 4" xfId="30446"/>
    <cellStyle name="Note 4 5 2 2 7 4 2" xfId="30447"/>
    <cellStyle name="Note 4 5 2 2 7 4 2 2" xfId="30448"/>
    <cellStyle name="Note 4 5 2 2 7 4 3" xfId="30449"/>
    <cellStyle name="Note 4 5 2 2 7 5" xfId="30450"/>
    <cellStyle name="Note 4 5 2 2 7 5 2" xfId="30451"/>
    <cellStyle name="Note 4 5 2 2 7 6" xfId="30452"/>
    <cellStyle name="Note 4 5 2 2 8" xfId="30453"/>
    <cellStyle name="Note 4 5 2 2 8 2" xfId="30454"/>
    <cellStyle name="Note 4 5 2 2 8 2 2" xfId="30455"/>
    <cellStyle name="Note 4 5 2 2 8 3" xfId="30456"/>
    <cellStyle name="Note 4 5 2 2 9" xfId="30457"/>
    <cellStyle name="Note 4 5 2 2 9 2" xfId="30458"/>
    <cellStyle name="Note 4 5 2 3" xfId="30459"/>
    <cellStyle name="Note 4 5 2 3 2" xfId="30460"/>
    <cellStyle name="Note 4 5 2 3 2 2" xfId="30461"/>
    <cellStyle name="Note 4 5 2 3 2 2 2" xfId="30462"/>
    <cellStyle name="Note 4 5 2 3 2 3" xfId="30463"/>
    <cellStyle name="Note 4 5 2 3 3" xfId="30464"/>
    <cellStyle name="Note 4 5 2 3 3 2" xfId="30465"/>
    <cellStyle name="Note 4 5 2 3 3 2 2" xfId="30466"/>
    <cellStyle name="Note 4 5 2 3 3 3" xfId="30467"/>
    <cellStyle name="Note 4 5 2 3 4" xfId="30468"/>
    <cellStyle name="Note 4 5 2 3 4 2" xfId="30469"/>
    <cellStyle name="Note 4 5 2 3 4 2 2" xfId="30470"/>
    <cellStyle name="Note 4 5 2 3 4 3" xfId="30471"/>
    <cellStyle name="Note 4 5 2 3 5" xfId="30472"/>
    <cellStyle name="Note 4 5 2 3 5 2" xfId="30473"/>
    <cellStyle name="Note 4 5 2 3 5 2 2" xfId="30474"/>
    <cellStyle name="Note 4 5 2 3 5 3" xfId="30475"/>
    <cellStyle name="Note 4 5 2 3 6" xfId="30476"/>
    <cellStyle name="Note 4 5 2 3 6 2" xfId="30477"/>
    <cellStyle name="Note 4 5 2 3 7" xfId="30478"/>
    <cellStyle name="Note 4 5 2 4" xfId="30479"/>
    <cellStyle name="Note 4 5 2 4 2" xfId="30480"/>
    <cellStyle name="Note 4 5 2 4 2 2" xfId="30481"/>
    <cellStyle name="Note 4 5 2 4 2 2 2" xfId="30482"/>
    <cellStyle name="Note 4 5 2 4 2 3" xfId="30483"/>
    <cellStyle name="Note 4 5 2 4 3" xfId="30484"/>
    <cellStyle name="Note 4 5 2 4 3 2" xfId="30485"/>
    <cellStyle name="Note 4 5 2 4 3 2 2" xfId="30486"/>
    <cellStyle name="Note 4 5 2 4 3 3" xfId="30487"/>
    <cellStyle name="Note 4 5 2 4 4" xfId="30488"/>
    <cellStyle name="Note 4 5 2 4 4 2" xfId="30489"/>
    <cellStyle name="Note 4 5 2 4 4 2 2" xfId="30490"/>
    <cellStyle name="Note 4 5 2 4 4 3" xfId="30491"/>
    <cellStyle name="Note 4 5 2 4 5" xfId="30492"/>
    <cellStyle name="Note 4 5 2 4 5 2" xfId="30493"/>
    <cellStyle name="Note 4 5 2 4 6" xfId="30494"/>
    <cellStyle name="Note 4 5 2 5" xfId="30495"/>
    <cellStyle name="Note 4 5 2 5 2" xfId="30496"/>
    <cellStyle name="Note 4 5 2 5 2 2" xfId="30497"/>
    <cellStyle name="Note 4 5 2 5 2 2 2" xfId="30498"/>
    <cellStyle name="Note 4 5 2 5 2 3" xfId="30499"/>
    <cellStyle name="Note 4 5 2 5 3" xfId="30500"/>
    <cellStyle name="Note 4 5 2 5 3 2" xfId="30501"/>
    <cellStyle name="Note 4 5 2 5 3 2 2" xfId="30502"/>
    <cellStyle name="Note 4 5 2 5 3 3" xfId="30503"/>
    <cellStyle name="Note 4 5 2 5 4" xfId="30504"/>
    <cellStyle name="Note 4 5 2 5 4 2" xfId="30505"/>
    <cellStyle name="Note 4 5 2 5 4 2 2" xfId="30506"/>
    <cellStyle name="Note 4 5 2 5 4 3" xfId="30507"/>
    <cellStyle name="Note 4 5 2 5 5" xfId="30508"/>
    <cellStyle name="Note 4 5 2 5 5 2" xfId="30509"/>
    <cellStyle name="Note 4 5 2 5 6" xfId="30510"/>
    <cellStyle name="Note 4 5 2 6" xfId="30511"/>
    <cellStyle name="Note 4 5 2 6 2" xfId="30512"/>
    <cellStyle name="Note 4 5 2 6 2 2" xfId="30513"/>
    <cellStyle name="Note 4 5 2 6 2 2 2" xfId="30514"/>
    <cellStyle name="Note 4 5 2 6 2 3" xfId="30515"/>
    <cellStyle name="Note 4 5 2 6 3" xfId="30516"/>
    <cellStyle name="Note 4 5 2 6 3 2" xfId="30517"/>
    <cellStyle name="Note 4 5 2 6 3 2 2" xfId="30518"/>
    <cellStyle name="Note 4 5 2 6 3 3" xfId="30519"/>
    <cellStyle name="Note 4 5 2 6 4" xfId="30520"/>
    <cellStyle name="Note 4 5 2 6 4 2" xfId="30521"/>
    <cellStyle name="Note 4 5 2 6 4 2 2" xfId="30522"/>
    <cellStyle name="Note 4 5 2 6 4 3" xfId="30523"/>
    <cellStyle name="Note 4 5 2 6 5" xfId="30524"/>
    <cellStyle name="Note 4 5 2 6 5 2" xfId="30525"/>
    <cellStyle name="Note 4 5 2 6 6" xfId="30526"/>
    <cellStyle name="Note 4 5 2 7" xfId="30527"/>
    <cellStyle name="Note 4 5 2 7 2" xfId="30528"/>
    <cellStyle name="Note 4 5 2 7 2 2" xfId="30529"/>
    <cellStyle name="Note 4 5 2 7 2 2 2" xfId="30530"/>
    <cellStyle name="Note 4 5 2 7 2 3" xfId="30531"/>
    <cellStyle name="Note 4 5 2 7 3" xfId="30532"/>
    <cellStyle name="Note 4 5 2 7 3 2" xfId="30533"/>
    <cellStyle name="Note 4 5 2 7 3 2 2" xfId="30534"/>
    <cellStyle name="Note 4 5 2 7 3 3" xfId="30535"/>
    <cellStyle name="Note 4 5 2 7 4" xfId="30536"/>
    <cellStyle name="Note 4 5 2 7 4 2" xfId="30537"/>
    <cellStyle name="Note 4 5 2 7 4 2 2" xfId="30538"/>
    <cellStyle name="Note 4 5 2 7 4 3" xfId="30539"/>
    <cellStyle name="Note 4 5 2 7 5" xfId="30540"/>
    <cellStyle name="Note 4 5 2 7 5 2" xfId="30541"/>
    <cellStyle name="Note 4 5 2 7 6" xfId="30542"/>
    <cellStyle name="Note 4 5 2 8" xfId="30543"/>
    <cellStyle name="Note 4 5 2 8 2" xfId="30544"/>
    <cellStyle name="Note 4 5 2 8 2 2" xfId="30545"/>
    <cellStyle name="Note 4 5 2 8 3" xfId="30546"/>
    <cellStyle name="Note 4 5 2 9" xfId="30547"/>
    <cellStyle name="Note 4 5 2 9 2" xfId="30548"/>
    <cellStyle name="Note 4 5 3" xfId="30549"/>
    <cellStyle name="Note 4 5 3 10" xfId="30550"/>
    <cellStyle name="Note 4 5 3 2" xfId="30551"/>
    <cellStyle name="Note 4 5 3 2 10" xfId="30552"/>
    <cellStyle name="Note 4 5 3 2 2" xfId="30553"/>
    <cellStyle name="Note 4 5 3 2 2 2" xfId="30554"/>
    <cellStyle name="Note 4 5 3 2 2 2 2" xfId="30555"/>
    <cellStyle name="Note 4 5 3 2 2 2 2 2" xfId="30556"/>
    <cellStyle name="Note 4 5 3 2 2 2 2 2 2" xfId="30557"/>
    <cellStyle name="Note 4 5 3 2 2 2 2 3" xfId="30558"/>
    <cellStyle name="Note 4 5 3 2 2 2 3" xfId="30559"/>
    <cellStyle name="Note 4 5 3 2 2 2 3 2" xfId="30560"/>
    <cellStyle name="Note 4 5 3 2 2 2 3 2 2" xfId="30561"/>
    <cellStyle name="Note 4 5 3 2 2 2 3 3" xfId="30562"/>
    <cellStyle name="Note 4 5 3 2 2 2 4" xfId="30563"/>
    <cellStyle name="Note 4 5 3 2 2 2 4 2" xfId="30564"/>
    <cellStyle name="Note 4 5 3 2 2 2 4 2 2" xfId="30565"/>
    <cellStyle name="Note 4 5 3 2 2 2 4 3" xfId="30566"/>
    <cellStyle name="Note 4 5 3 2 2 2 5" xfId="30567"/>
    <cellStyle name="Note 4 5 3 2 2 2 5 2" xfId="30568"/>
    <cellStyle name="Note 4 5 3 2 2 2 5 2 2" xfId="30569"/>
    <cellStyle name="Note 4 5 3 2 2 2 5 3" xfId="30570"/>
    <cellStyle name="Note 4 5 3 2 2 2 6" xfId="30571"/>
    <cellStyle name="Note 4 5 3 2 2 2 6 2" xfId="30572"/>
    <cellStyle name="Note 4 5 3 2 2 2 7" xfId="30573"/>
    <cellStyle name="Note 4 5 3 2 2 3" xfId="30574"/>
    <cellStyle name="Note 4 5 3 2 2 3 2" xfId="30575"/>
    <cellStyle name="Note 4 5 3 2 2 3 2 2" xfId="30576"/>
    <cellStyle name="Note 4 5 3 2 2 3 2 2 2" xfId="30577"/>
    <cellStyle name="Note 4 5 3 2 2 3 2 3" xfId="30578"/>
    <cellStyle name="Note 4 5 3 2 2 3 3" xfId="30579"/>
    <cellStyle name="Note 4 5 3 2 2 3 3 2" xfId="30580"/>
    <cellStyle name="Note 4 5 3 2 2 3 3 2 2" xfId="30581"/>
    <cellStyle name="Note 4 5 3 2 2 3 3 3" xfId="30582"/>
    <cellStyle name="Note 4 5 3 2 2 3 4" xfId="30583"/>
    <cellStyle name="Note 4 5 3 2 2 3 4 2" xfId="30584"/>
    <cellStyle name="Note 4 5 3 2 2 3 4 2 2" xfId="30585"/>
    <cellStyle name="Note 4 5 3 2 2 3 4 3" xfId="30586"/>
    <cellStyle name="Note 4 5 3 2 2 3 5" xfId="30587"/>
    <cellStyle name="Note 4 5 3 2 2 3 5 2" xfId="30588"/>
    <cellStyle name="Note 4 5 3 2 2 3 6" xfId="30589"/>
    <cellStyle name="Note 4 5 3 2 2 4" xfId="30590"/>
    <cellStyle name="Note 4 5 3 2 2 4 2" xfId="30591"/>
    <cellStyle name="Note 4 5 3 2 2 4 2 2" xfId="30592"/>
    <cellStyle name="Note 4 5 3 2 2 4 2 2 2" xfId="30593"/>
    <cellStyle name="Note 4 5 3 2 2 4 2 3" xfId="30594"/>
    <cellStyle name="Note 4 5 3 2 2 4 3" xfId="30595"/>
    <cellStyle name="Note 4 5 3 2 2 4 3 2" xfId="30596"/>
    <cellStyle name="Note 4 5 3 2 2 4 3 2 2" xfId="30597"/>
    <cellStyle name="Note 4 5 3 2 2 4 3 3" xfId="30598"/>
    <cellStyle name="Note 4 5 3 2 2 4 4" xfId="30599"/>
    <cellStyle name="Note 4 5 3 2 2 4 4 2" xfId="30600"/>
    <cellStyle name="Note 4 5 3 2 2 4 4 2 2" xfId="30601"/>
    <cellStyle name="Note 4 5 3 2 2 4 4 3" xfId="30602"/>
    <cellStyle name="Note 4 5 3 2 2 4 5" xfId="30603"/>
    <cellStyle name="Note 4 5 3 2 2 4 5 2" xfId="30604"/>
    <cellStyle name="Note 4 5 3 2 2 4 6" xfId="30605"/>
    <cellStyle name="Note 4 5 3 2 2 5" xfId="30606"/>
    <cellStyle name="Note 4 5 3 2 2 5 2" xfId="30607"/>
    <cellStyle name="Note 4 5 3 2 2 5 2 2" xfId="30608"/>
    <cellStyle name="Note 4 5 3 2 2 5 2 2 2" xfId="30609"/>
    <cellStyle name="Note 4 5 3 2 2 5 2 3" xfId="30610"/>
    <cellStyle name="Note 4 5 3 2 2 5 3" xfId="30611"/>
    <cellStyle name="Note 4 5 3 2 2 5 3 2" xfId="30612"/>
    <cellStyle name="Note 4 5 3 2 2 5 3 2 2" xfId="30613"/>
    <cellStyle name="Note 4 5 3 2 2 5 3 3" xfId="30614"/>
    <cellStyle name="Note 4 5 3 2 2 5 4" xfId="30615"/>
    <cellStyle name="Note 4 5 3 2 2 5 4 2" xfId="30616"/>
    <cellStyle name="Note 4 5 3 2 2 5 4 2 2" xfId="30617"/>
    <cellStyle name="Note 4 5 3 2 2 5 4 3" xfId="30618"/>
    <cellStyle name="Note 4 5 3 2 2 5 5" xfId="30619"/>
    <cellStyle name="Note 4 5 3 2 2 5 5 2" xfId="30620"/>
    <cellStyle name="Note 4 5 3 2 2 5 6" xfId="30621"/>
    <cellStyle name="Note 4 5 3 2 2 6" xfId="30622"/>
    <cellStyle name="Note 4 5 3 2 2 6 2" xfId="30623"/>
    <cellStyle name="Note 4 5 3 2 2 6 2 2" xfId="30624"/>
    <cellStyle name="Note 4 5 3 2 2 6 2 2 2" xfId="30625"/>
    <cellStyle name="Note 4 5 3 2 2 6 2 3" xfId="30626"/>
    <cellStyle name="Note 4 5 3 2 2 6 3" xfId="30627"/>
    <cellStyle name="Note 4 5 3 2 2 6 3 2" xfId="30628"/>
    <cellStyle name="Note 4 5 3 2 2 6 3 2 2" xfId="30629"/>
    <cellStyle name="Note 4 5 3 2 2 6 3 3" xfId="30630"/>
    <cellStyle name="Note 4 5 3 2 2 6 4" xfId="30631"/>
    <cellStyle name="Note 4 5 3 2 2 6 4 2" xfId="30632"/>
    <cellStyle name="Note 4 5 3 2 2 6 4 2 2" xfId="30633"/>
    <cellStyle name="Note 4 5 3 2 2 6 4 3" xfId="30634"/>
    <cellStyle name="Note 4 5 3 2 2 6 5" xfId="30635"/>
    <cellStyle name="Note 4 5 3 2 2 6 5 2" xfId="30636"/>
    <cellStyle name="Note 4 5 3 2 2 6 6" xfId="30637"/>
    <cellStyle name="Note 4 5 3 2 2 7" xfId="30638"/>
    <cellStyle name="Note 4 5 3 2 2 7 2" xfId="30639"/>
    <cellStyle name="Note 4 5 3 2 2 7 2 2" xfId="30640"/>
    <cellStyle name="Note 4 5 3 2 2 7 3" xfId="30641"/>
    <cellStyle name="Note 4 5 3 2 2 8" xfId="30642"/>
    <cellStyle name="Note 4 5 3 2 2 8 2" xfId="30643"/>
    <cellStyle name="Note 4 5 3 2 2 9" xfId="30644"/>
    <cellStyle name="Note 4 5 3 2 3" xfId="30645"/>
    <cellStyle name="Note 4 5 3 2 3 2" xfId="30646"/>
    <cellStyle name="Note 4 5 3 2 3 2 2" xfId="30647"/>
    <cellStyle name="Note 4 5 3 2 3 2 2 2" xfId="30648"/>
    <cellStyle name="Note 4 5 3 2 3 2 3" xfId="30649"/>
    <cellStyle name="Note 4 5 3 2 3 3" xfId="30650"/>
    <cellStyle name="Note 4 5 3 2 3 3 2" xfId="30651"/>
    <cellStyle name="Note 4 5 3 2 3 3 2 2" xfId="30652"/>
    <cellStyle name="Note 4 5 3 2 3 3 3" xfId="30653"/>
    <cellStyle name="Note 4 5 3 2 3 4" xfId="30654"/>
    <cellStyle name="Note 4 5 3 2 3 4 2" xfId="30655"/>
    <cellStyle name="Note 4 5 3 2 3 4 2 2" xfId="30656"/>
    <cellStyle name="Note 4 5 3 2 3 4 3" xfId="30657"/>
    <cellStyle name="Note 4 5 3 2 3 5" xfId="30658"/>
    <cellStyle name="Note 4 5 3 2 3 5 2" xfId="30659"/>
    <cellStyle name="Note 4 5 3 2 3 5 2 2" xfId="30660"/>
    <cellStyle name="Note 4 5 3 2 3 5 3" xfId="30661"/>
    <cellStyle name="Note 4 5 3 2 3 6" xfId="30662"/>
    <cellStyle name="Note 4 5 3 2 3 6 2" xfId="30663"/>
    <cellStyle name="Note 4 5 3 2 3 7" xfId="30664"/>
    <cellStyle name="Note 4 5 3 2 4" xfId="30665"/>
    <cellStyle name="Note 4 5 3 2 4 2" xfId="30666"/>
    <cellStyle name="Note 4 5 3 2 4 2 2" xfId="30667"/>
    <cellStyle name="Note 4 5 3 2 4 2 2 2" xfId="30668"/>
    <cellStyle name="Note 4 5 3 2 4 2 3" xfId="30669"/>
    <cellStyle name="Note 4 5 3 2 4 3" xfId="30670"/>
    <cellStyle name="Note 4 5 3 2 4 3 2" xfId="30671"/>
    <cellStyle name="Note 4 5 3 2 4 3 2 2" xfId="30672"/>
    <cellStyle name="Note 4 5 3 2 4 3 3" xfId="30673"/>
    <cellStyle name="Note 4 5 3 2 4 4" xfId="30674"/>
    <cellStyle name="Note 4 5 3 2 4 4 2" xfId="30675"/>
    <cellStyle name="Note 4 5 3 2 4 4 2 2" xfId="30676"/>
    <cellStyle name="Note 4 5 3 2 4 4 3" xfId="30677"/>
    <cellStyle name="Note 4 5 3 2 4 5" xfId="30678"/>
    <cellStyle name="Note 4 5 3 2 4 5 2" xfId="30679"/>
    <cellStyle name="Note 4 5 3 2 4 6" xfId="30680"/>
    <cellStyle name="Note 4 5 3 2 5" xfId="30681"/>
    <cellStyle name="Note 4 5 3 2 5 2" xfId="30682"/>
    <cellStyle name="Note 4 5 3 2 5 2 2" xfId="30683"/>
    <cellStyle name="Note 4 5 3 2 5 2 2 2" xfId="30684"/>
    <cellStyle name="Note 4 5 3 2 5 2 3" xfId="30685"/>
    <cellStyle name="Note 4 5 3 2 5 3" xfId="30686"/>
    <cellStyle name="Note 4 5 3 2 5 3 2" xfId="30687"/>
    <cellStyle name="Note 4 5 3 2 5 3 2 2" xfId="30688"/>
    <cellStyle name="Note 4 5 3 2 5 3 3" xfId="30689"/>
    <cellStyle name="Note 4 5 3 2 5 4" xfId="30690"/>
    <cellStyle name="Note 4 5 3 2 5 4 2" xfId="30691"/>
    <cellStyle name="Note 4 5 3 2 5 4 2 2" xfId="30692"/>
    <cellStyle name="Note 4 5 3 2 5 4 3" xfId="30693"/>
    <cellStyle name="Note 4 5 3 2 5 5" xfId="30694"/>
    <cellStyle name="Note 4 5 3 2 5 5 2" xfId="30695"/>
    <cellStyle name="Note 4 5 3 2 5 6" xfId="30696"/>
    <cellStyle name="Note 4 5 3 2 6" xfId="30697"/>
    <cellStyle name="Note 4 5 3 2 6 2" xfId="30698"/>
    <cellStyle name="Note 4 5 3 2 6 2 2" xfId="30699"/>
    <cellStyle name="Note 4 5 3 2 6 2 2 2" xfId="30700"/>
    <cellStyle name="Note 4 5 3 2 6 2 3" xfId="30701"/>
    <cellStyle name="Note 4 5 3 2 6 3" xfId="30702"/>
    <cellStyle name="Note 4 5 3 2 6 3 2" xfId="30703"/>
    <cellStyle name="Note 4 5 3 2 6 3 2 2" xfId="30704"/>
    <cellStyle name="Note 4 5 3 2 6 3 3" xfId="30705"/>
    <cellStyle name="Note 4 5 3 2 6 4" xfId="30706"/>
    <cellStyle name="Note 4 5 3 2 6 4 2" xfId="30707"/>
    <cellStyle name="Note 4 5 3 2 6 4 2 2" xfId="30708"/>
    <cellStyle name="Note 4 5 3 2 6 4 3" xfId="30709"/>
    <cellStyle name="Note 4 5 3 2 6 5" xfId="30710"/>
    <cellStyle name="Note 4 5 3 2 6 5 2" xfId="30711"/>
    <cellStyle name="Note 4 5 3 2 6 6" xfId="30712"/>
    <cellStyle name="Note 4 5 3 2 7" xfId="30713"/>
    <cellStyle name="Note 4 5 3 2 7 2" xfId="30714"/>
    <cellStyle name="Note 4 5 3 2 7 2 2" xfId="30715"/>
    <cellStyle name="Note 4 5 3 2 7 2 2 2" xfId="30716"/>
    <cellStyle name="Note 4 5 3 2 7 2 3" xfId="30717"/>
    <cellStyle name="Note 4 5 3 2 7 3" xfId="30718"/>
    <cellStyle name="Note 4 5 3 2 7 3 2" xfId="30719"/>
    <cellStyle name="Note 4 5 3 2 7 3 2 2" xfId="30720"/>
    <cellStyle name="Note 4 5 3 2 7 3 3" xfId="30721"/>
    <cellStyle name="Note 4 5 3 2 7 4" xfId="30722"/>
    <cellStyle name="Note 4 5 3 2 7 4 2" xfId="30723"/>
    <cellStyle name="Note 4 5 3 2 7 4 2 2" xfId="30724"/>
    <cellStyle name="Note 4 5 3 2 7 4 3" xfId="30725"/>
    <cellStyle name="Note 4 5 3 2 7 5" xfId="30726"/>
    <cellStyle name="Note 4 5 3 2 7 5 2" xfId="30727"/>
    <cellStyle name="Note 4 5 3 2 7 6" xfId="30728"/>
    <cellStyle name="Note 4 5 3 2 8" xfId="30729"/>
    <cellStyle name="Note 4 5 3 2 8 2" xfId="30730"/>
    <cellStyle name="Note 4 5 3 2 8 2 2" xfId="30731"/>
    <cellStyle name="Note 4 5 3 2 8 3" xfId="30732"/>
    <cellStyle name="Note 4 5 3 2 9" xfId="30733"/>
    <cellStyle name="Note 4 5 3 2 9 2" xfId="30734"/>
    <cellStyle name="Note 4 5 3 3" xfId="30735"/>
    <cellStyle name="Note 4 5 3 3 2" xfId="30736"/>
    <cellStyle name="Note 4 5 3 3 2 2" xfId="30737"/>
    <cellStyle name="Note 4 5 3 3 2 2 2" xfId="30738"/>
    <cellStyle name="Note 4 5 3 3 2 3" xfId="30739"/>
    <cellStyle name="Note 4 5 3 3 3" xfId="30740"/>
    <cellStyle name="Note 4 5 3 3 3 2" xfId="30741"/>
    <cellStyle name="Note 4 5 3 3 3 2 2" xfId="30742"/>
    <cellStyle name="Note 4 5 3 3 3 3" xfId="30743"/>
    <cellStyle name="Note 4 5 3 3 4" xfId="30744"/>
    <cellStyle name="Note 4 5 3 3 4 2" xfId="30745"/>
    <cellStyle name="Note 4 5 3 3 4 2 2" xfId="30746"/>
    <cellStyle name="Note 4 5 3 3 4 3" xfId="30747"/>
    <cellStyle name="Note 4 5 3 3 5" xfId="30748"/>
    <cellStyle name="Note 4 5 3 3 5 2" xfId="30749"/>
    <cellStyle name="Note 4 5 3 3 5 2 2" xfId="30750"/>
    <cellStyle name="Note 4 5 3 3 5 3" xfId="30751"/>
    <cellStyle name="Note 4 5 3 3 6" xfId="30752"/>
    <cellStyle name="Note 4 5 3 3 6 2" xfId="30753"/>
    <cellStyle name="Note 4 5 3 3 7" xfId="30754"/>
    <cellStyle name="Note 4 5 3 4" xfId="30755"/>
    <cellStyle name="Note 4 5 3 4 2" xfId="30756"/>
    <cellStyle name="Note 4 5 3 4 2 2" xfId="30757"/>
    <cellStyle name="Note 4 5 3 4 2 2 2" xfId="30758"/>
    <cellStyle name="Note 4 5 3 4 2 3" xfId="30759"/>
    <cellStyle name="Note 4 5 3 4 3" xfId="30760"/>
    <cellStyle name="Note 4 5 3 4 3 2" xfId="30761"/>
    <cellStyle name="Note 4 5 3 4 3 2 2" xfId="30762"/>
    <cellStyle name="Note 4 5 3 4 3 3" xfId="30763"/>
    <cellStyle name="Note 4 5 3 4 4" xfId="30764"/>
    <cellStyle name="Note 4 5 3 4 4 2" xfId="30765"/>
    <cellStyle name="Note 4 5 3 4 4 2 2" xfId="30766"/>
    <cellStyle name="Note 4 5 3 4 4 3" xfId="30767"/>
    <cellStyle name="Note 4 5 3 4 5" xfId="30768"/>
    <cellStyle name="Note 4 5 3 4 5 2" xfId="30769"/>
    <cellStyle name="Note 4 5 3 4 6" xfId="30770"/>
    <cellStyle name="Note 4 5 3 5" xfId="30771"/>
    <cellStyle name="Note 4 5 3 5 2" xfId="30772"/>
    <cellStyle name="Note 4 5 3 5 2 2" xfId="30773"/>
    <cellStyle name="Note 4 5 3 5 2 2 2" xfId="30774"/>
    <cellStyle name="Note 4 5 3 5 2 3" xfId="30775"/>
    <cellStyle name="Note 4 5 3 5 3" xfId="30776"/>
    <cellStyle name="Note 4 5 3 5 3 2" xfId="30777"/>
    <cellStyle name="Note 4 5 3 5 3 2 2" xfId="30778"/>
    <cellStyle name="Note 4 5 3 5 3 3" xfId="30779"/>
    <cellStyle name="Note 4 5 3 5 4" xfId="30780"/>
    <cellStyle name="Note 4 5 3 5 4 2" xfId="30781"/>
    <cellStyle name="Note 4 5 3 5 4 2 2" xfId="30782"/>
    <cellStyle name="Note 4 5 3 5 4 3" xfId="30783"/>
    <cellStyle name="Note 4 5 3 5 5" xfId="30784"/>
    <cellStyle name="Note 4 5 3 5 5 2" xfId="30785"/>
    <cellStyle name="Note 4 5 3 5 6" xfId="30786"/>
    <cellStyle name="Note 4 5 3 6" xfId="30787"/>
    <cellStyle name="Note 4 5 3 6 2" xfId="30788"/>
    <cellStyle name="Note 4 5 3 6 2 2" xfId="30789"/>
    <cellStyle name="Note 4 5 3 6 2 2 2" xfId="30790"/>
    <cellStyle name="Note 4 5 3 6 2 3" xfId="30791"/>
    <cellStyle name="Note 4 5 3 6 3" xfId="30792"/>
    <cellStyle name="Note 4 5 3 6 3 2" xfId="30793"/>
    <cellStyle name="Note 4 5 3 6 3 2 2" xfId="30794"/>
    <cellStyle name="Note 4 5 3 6 3 3" xfId="30795"/>
    <cellStyle name="Note 4 5 3 6 4" xfId="30796"/>
    <cellStyle name="Note 4 5 3 6 4 2" xfId="30797"/>
    <cellStyle name="Note 4 5 3 6 4 2 2" xfId="30798"/>
    <cellStyle name="Note 4 5 3 6 4 3" xfId="30799"/>
    <cellStyle name="Note 4 5 3 6 5" xfId="30800"/>
    <cellStyle name="Note 4 5 3 6 5 2" xfId="30801"/>
    <cellStyle name="Note 4 5 3 6 6" xfId="30802"/>
    <cellStyle name="Note 4 5 3 7" xfId="30803"/>
    <cellStyle name="Note 4 5 3 7 2" xfId="30804"/>
    <cellStyle name="Note 4 5 3 7 2 2" xfId="30805"/>
    <cellStyle name="Note 4 5 3 7 2 2 2" xfId="30806"/>
    <cellStyle name="Note 4 5 3 7 2 3" xfId="30807"/>
    <cellStyle name="Note 4 5 3 7 3" xfId="30808"/>
    <cellStyle name="Note 4 5 3 7 3 2" xfId="30809"/>
    <cellStyle name="Note 4 5 3 7 3 2 2" xfId="30810"/>
    <cellStyle name="Note 4 5 3 7 3 3" xfId="30811"/>
    <cellStyle name="Note 4 5 3 7 4" xfId="30812"/>
    <cellStyle name="Note 4 5 3 7 4 2" xfId="30813"/>
    <cellStyle name="Note 4 5 3 7 4 2 2" xfId="30814"/>
    <cellStyle name="Note 4 5 3 7 4 3" xfId="30815"/>
    <cellStyle name="Note 4 5 3 7 5" xfId="30816"/>
    <cellStyle name="Note 4 5 3 7 5 2" xfId="30817"/>
    <cellStyle name="Note 4 5 3 7 6" xfId="30818"/>
    <cellStyle name="Note 4 5 3 8" xfId="30819"/>
    <cellStyle name="Note 4 5 3 8 2" xfId="30820"/>
    <cellStyle name="Note 4 5 3 8 2 2" xfId="30821"/>
    <cellStyle name="Note 4 5 3 8 3" xfId="30822"/>
    <cellStyle name="Note 4 5 3 9" xfId="30823"/>
    <cellStyle name="Note 4 5 3 9 2" xfId="30824"/>
    <cellStyle name="Note 4 5 4" xfId="30825"/>
    <cellStyle name="Note 4 5 4 2" xfId="30826"/>
    <cellStyle name="Note 4 5 4 2 2" xfId="30827"/>
    <cellStyle name="Note 4 5 4 2 2 2" xfId="30828"/>
    <cellStyle name="Note 4 5 4 2 3" xfId="30829"/>
    <cellStyle name="Note 4 5 4 3" xfId="30830"/>
    <cellStyle name="Note 4 5 4 3 2" xfId="30831"/>
    <cellStyle name="Note 4 5 4 3 2 2" xfId="30832"/>
    <cellStyle name="Note 4 5 4 3 3" xfId="30833"/>
    <cellStyle name="Note 4 5 4 4" xfId="30834"/>
    <cellStyle name="Note 4 5 4 4 2" xfId="30835"/>
    <cellStyle name="Note 4 5 4 4 2 2" xfId="30836"/>
    <cellStyle name="Note 4 5 4 4 3" xfId="30837"/>
    <cellStyle name="Note 4 5 4 5" xfId="30838"/>
    <cellStyle name="Note 4 5 4 5 2" xfId="30839"/>
    <cellStyle name="Note 4 5 4 5 2 2" xfId="30840"/>
    <cellStyle name="Note 4 5 4 5 3" xfId="30841"/>
    <cellStyle name="Note 4 5 4 6" xfId="30842"/>
    <cellStyle name="Note 4 5 4 6 2" xfId="30843"/>
    <cellStyle name="Note 4 5 4 7" xfId="30844"/>
    <cellStyle name="Note 4 5 5" xfId="30845"/>
    <cellStyle name="Note 4 5 5 2" xfId="30846"/>
    <cellStyle name="Note 4 5 5 2 2" xfId="30847"/>
    <cellStyle name="Note 4 5 5 2 2 2" xfId="30848"/>
    <cellStyle name="Note 4 5 5 2 3" xfId="30849"/>
    <cellStyle name="Note 4 5 5 3" xfId="30850"/>
    <cellStyle name="Note 4 5 5 3 2" xfId="30851"/>
    <cellStyle name="Note 4 5 5 3 2 2" xfId="30852"/>
    <cellStyle name="Note 4 5 5 3 3" xfId="30853"/>
    <cellStyle name="Note 4 5 5 4" xfId="30854"/>
    <cellStyle name="Note 4 5 5 4 2" xfId="30855"/>
    <cellStyle name="Note 4 5 5 4 2 2" xfId="30856"/>
    <cellStyle name="Note 4 5 5 4 3" xfId="30857"/>
    <cellStyle name="Note 4 5 5 5" xfId="30858"/>
    <cellStyle name="Note 4 5 5 5 2" xfId="30859"/>
    <cellStyle name="Note 4 5 5 6" xfId="30860"/>
    <cellStyle name="Note 4 5 6" xfId="30861"/>
    <cellStyle name="Note 4 5 6 2" xfId="30862"/>
    <cellStyle name="Note 4 5 6 2 2" xfId="30863"/>
    <cellStyle name="Note 4 5 6 2 2 2" xfId="30864"/>
    <cellStyle name="Note 4 5 6 2 3" xfId="30865"/>
    <cellStyle name="Note 4 5 6 3" xfId="30866"/>
    <cellStyle name="Note 4 5 6 3 2" xfId="30867"/>
    <cellStyle name="Note 4 5 6 3 2 2" xfId="30868"/>
    <cellStyle name="Note 4 5 6 3 3" xfId="30869"/>
    <cellStyle name="Note 4 5 6 4" xfId="30870"/>
    <cellStyle name="Note 4 5 6 4 2" xfId="30871"/>
    <cellStyle name="Note 4 5 6 4 2 2" xfId="30872"/>
    <cellStyle name="Note 4 5 6 4 3" xfId="30873"/>
    <cellStyle name="Note 4 5 6 5" xfId="30874"/>
    <cellStyle name="Note 4 5 6 5 2" xfId="30875"/>
    <cellStyle name="Note 4 5 6 6" xfId="30876"/>
    <cellStyle name="Note 4 5 7" xfId="30877"/>
    <cellStyle name="Note 4 5 7 2" xfId="30878"/>
    <cellStyle name="Note 4 5 7 2 2" xfId="30879"/>
    <cellStyle name="Note 4 5 7 2 2 2" xfId="30880"/>
    <cellStyle name="Note 4 5 7 2 3" xfId="30881"/>
    <cellStyle name="Note 4 5 7 3" xfId="30882"/>
    <cellStyle name="Note 4 5 7 3 2" xfId="30883"/>
    <cellStyle name="Note 4 5 7 3 2 2" xfId="30884"/>
    <cellStyle name="Note 4 5 7 3 3" xfId="30885"/>
    <cellStyle name="Note 4 5 7 4" xfId="30886"/>
    <cellStyle name="Note 4 5 7 4 2" xfId="30887"/>
    <cellStyle name="Note 4 5 7 4 2 2" xfId="30888"/>
    <cellStyle name="Note 4 5 7 4 3" xfId="30889"/>
    <cellStyle name="Note 4 5 7 5" xfId="30890"/>
    <cellStyle name="Note 4 5 7 5 2" xfId="30891"/>
    <cellStyle name="Note 4 5 7 6" xfId="30892"/>
    <cellStyle name="Note 4 5 8" xfId="30893"/>
    <cellStyle name="Note 4 5 8 2" xfId="30894"/>
    <cellStyle name="Note 4 5 8 2 2" xfId="30895"/>
    <cellStyle name="Note 4 5 8 2 2 2" xfId="30896"/>
    <cellStyle name="Note 4 5 8 2 3" xfId="30897"/>
    <cellStyle name="Note 4 5 8 3" xfId="30898"/>
    <cellStyle name="Note 4 5 8 3 2" xfId="30899"/>
    <cellStyle name="Note 4 5 8 3 2 2" xfId="30900"/>
    <cellStyle name="Note 4 5 8 3 3" xfId="30901"/>
    <cellStyle name="Note 4 5 8 4" xfId="30902"/>
    <cellStyle name="Note 4 5 8 4 2" xfId="30903"/>
    <cellStyle name="Note 4 5 8 4 2 2" xfId="30904"/>
    <cellStyle name="Note 4 5 8 4 3" xfId="30905"/>
    <cellStyle name="Note 4 5 8 5" xfId="30906"/>
    <cellStyle name="Note 4 5 8 5 2" xfId="30907"/>
    <cellStyle name="Note 4 5 8 6" xfId="30908"/>
    <cellStyle name="Note 4 5 9" xfId="30909"/>
    <cellStyle name="Note 4 5 9 2" xfId="30910"/>
    <cellStyle name="Note 4 5 9 2 2" xfId="30911"/>
    <cellStyle name="Note 4 5 9 3" xfId="30912"/>
    <cellStyle name="Note 4 6" xfId="30913"/>
    <cellStyle name="Note 4 6 10" xfId="30914"/>
    <cellStyle name="Note 4 6 2" xfId="30915"/>
    <cellStyle name="Note 4 6 2 10" xfId="30916"/>
    <cellStyle name="Note 4 6 2 2" xfId="30917"/>
    <cellStyle name="Note 4 6 2 2 2" xfId="30918"/>
    <cellStyle name="Note 4 6 2 2 2 2" xfId="30919"/>
    <cellStyle name="Note 4 6 2 2 2 2 2" xfId="30920"/>
    <cellStyle name="Note 4 6 2 2 2 2 2 2" xfId="30921"/>
    <cellStyle name="Note 4 6 2 2 2 2 3" xfId="30922"/>
    <cellStyle name="Note 4 6 2 2 2 3" xfId="30923"/>
    <cellStyle name="Note 4 6 2 2 2 3 2" xfId="30924"/>
    <cellStyle name="Note 4 6 2 2 2 3 2 2" xfId="30925"/>
    <cellStyle name="Note 4 6 2 2 2 3 3" xfId="30926"/>
    <cellStyle name="Note 4 6 2 2 2 4" xfId="30927"/>
    <cellStyle name="Note 4 6 2 2 2 4 2" xfId="30928"/>
    <cellStyle name="Note 4 6 2 2 2 4 2 2" xfId="30929"/>
    <cellStyle name="Note 4 6 2 2 2 4 3" xfId="30930"/>
    <cellStyle name="Note 4 6 2 2 2 5" xfId="30931"/>
    <cellStyle name="Note 4 6 2 2 2 5 2" xfId="30932"/>
    <cellStyle name="Note 4 6 2 2 2 5 2 2" xfId="30933"/>
    <cellStyle name="Note 4 6 2 2 2 5 3" xfId="30934"/>
    <cellStyle name="Note 4 6 2 2 2 6" xfId="30935"/>
    <cellStyle name="Note 4 6 2 2 2 6 2" xfId="30936"/>
    <cellStyle name="Note 4 6 2 2 2 7" xfId="30937"/>
    <cellStyle name="Note 4 6 2 2 3" xfId="30938"/>
    <cellStyle name="Note 4 6 2 2 3 2" xfId="30939"/>
    <cellStyle name="Note 4 6 2 2 3 2 2" xfId="30940"/>
    <cellStyle name="Note 4 6 2 2 3 2 2 2" xfId="30941"/>
    <cellStyle name="Note 4 6 2 2 3 2 3" xfId="30942"/>
    <cellStyle name="Note 4 6 2 2 3 3" xfId="30943"/>
    <cellStyle name="Note 4 6 2 2 3 3 2" xfId="30944"/>
    <cellStyle name="Note 4 6 2 2 3 3 2 2" xfId="30945"/>
    <cellStyle name="Note 4 6 2 2 3 3 3" xfId="30946"/>
    <cellStyle name="Note 4 6 2 2 3 4" xfId="30947"/>
    <cellStyle name="Note 4 6 2 2 3 4 2" xfId="30948"/>
    <cellStyle name="Note 4 6 2 2 3 4 2 2" xfId="30949"/>
    <cellStyle name="Note 4 6 2 2 3 4 3" xfId="30950"/>
    <cellStyle name="Note 4 6 2 2 3 5" xfId="30951"/>
    <cellStyle name="Note 4 6 2 2 3 5 2" xfId="30952"/>
    <cellStyle name="Note 4 6 2 2 3 6" xfId="30953"/>
    <cellStyle name="Note 4 6 2 2 4" xfId="30954"/>
    <cellStyle name="Note 4 6 2 2 4 2" xfId="30955"/>
    <cellStyle name="Note 4 6 2 2 4 2 2" xfId="30956"/>
    <cellStyle name="Note 4 6 2 2 4 2 2 2" xfId="30957"/>
    <cellStyle name="Note 4 6 2 2 4 2 3" xfId="30958"/>
    <cellStyle name="Note 4 6 2 2 4 3" xfId="30959"/>
    <cellStyle name="Note 4 6 2 2 4 3 2" xfId="30960"/>
    <cellStyle name="Note 4 6 2 2 4 3 2 2" xfId="30961"/>
    <cellStyle name="Note 4 6 2 2 4 3 3" xfId="30962"/>
    <cellStyle name="Note 4 6 2 2 4 4" xfId="30963"/>
    <cellStyle name="Note 4 6 2 2 4 4 2" xfId="30964"/>
    <cellStyle name="Note 4 6 2 2 4 4 2 2" xfId="30965"/>
    <cellStyle name="Note 4 6 2 2 4 4 3" xfId="30966"/>
    <cellStyle name="Note 4 6 2 2 4 5" xfId="30967"/>
    <cellStyle name="Note 4 6 2 2 4 5 2" xfId="30968"/>
    <cellStyle name="Note 4 6 2 2 4 6" xfId="30969"/>
    <cellStyle name="Note 4 6 2 2 5" xfId="30970"/>
    <cellStyle name="Note 4 6 2 2 5 2" xfId="30971"/>
    <cellStyle name="Note 4 6 2 2 5 2 2" xfId="30972"/>
    <cellStyle name="Note 4 6 2 2 5 2 2 2" xfId="30973"/>
    <cellStyle name="Note 4 6 2 2 5 2 3" xfId="30974"/>
    <cellStyle name="Note 4 6 2 2 5 3" xfId="30975"/>
    <cellStyle name="Note 4 6 2 2 5 3 2" xfId="30976"/>
    <cellStyle name="Note 4 6 2 2 5 3 2 2" xfId="30977"/>
    <cellStyle name="Note 4 6 2 2 5 3 3" xfId="30978"/>
    <cellStyle name="Note 4 6 2 2 5 4" xfId="30979"/>
    <cellStyle name="Note 4 6 2 2 5 4 2" xfId="30980"/>
    <cellStyle name="Note 4 6 2 2 5 4 2 2" xfId="30981"/>
    <cellStyle name="Note 4 6 2 2 5 4 3" xfId="30982"/>
    <cellStyle name="Note 4 6 2 2 5 5" xfId="30983"/>
    <cellStyle name="Note 4 6 2 2 5 5 2" xfId="30984"/>
    <cellStyle name="Note 4 6 2 2 5 6" xfId="30985"/>
    <cellStyle name="Note 4 6 2 2 6" xfId="30986"/>
    <cellStyle name="Note 4 6 2 2 6 2" xfId="30987"/>
    <cellStyle name="Note 4 6 2 2 6 2 2" xfId="30988"/>
    <cellStyle name="Note 4 6 2 2 6 2 2 2" xfId="30989"/>
    <cellStyle name="Note 4 6 2 2 6 2 3" xfId="30990"/>
    <cellStyle name="Note 4 6 2 2 6 3" xfId="30991"/>
    <cellStyle name="Note 4 6 2 2 6 3 2" xfId="30992"/>
    <cellStyle name="Note 4 6 2 2 6 3 2 2" xfId="30993"/>
    <cellStyle name="Note 4 6 2 2 6 3 3" xfId="30994"/>
    <cellStyle name="Note 4 6 2 2 6 4" xfId="30995"/>
    <cellStyle name="Note 4 6 2 2 6 4 2" xfId="30996"/>
    <cellStyle name="Note 4 6 2 2 6 4 2 2" xfId="30997"/>
    <cellStyle name="Note 4 6 2 2 6 4 3" xfId="30998"/>
    <cellStyle name="Note 4 6 2 2 6 5" xfId="30999"/>
    <cellStyle name="Note 4 6 2 2 6 5 2" xfId="31000"/>
    <cellStyle name="Note 4 6 2 2 6 6" xfId="31001"/>
    <cellStyle name="Note 4 6 2 2 7" xfId="31002"/>
    <cellStyle name="Note 4 6 2 2 7 2" xfId="31003"/>
    <cellStyle name="Note 4 6 2 2 7 2 2" xfId="31004"/>
    <cellStyle name="Note 4 6 2 2 7 3" xfId="31005"/>
    <cellStyle name="Note 4 6 2 2 8" xfId="31006"/>
    <cellStyle name="Note 4 6 2 2 8 2" xfId="31007"/>
    <cellStyle name="Note 4 6 2 2 9" xfId="31008"/>
    <cellStyle name="Note 4 6 2 3" xfId="31009"/>
    <cellStyle name="Note 4 6 2 3 2" xfId="31010"/>
    <cellStyle name="Note 4 6 2 3 2 2" xfId="31011"/>
    <cellStyle name="Note 4 6 2 3 2 2 2" xfId="31012"/>
    <cellStyle name="Note 4 6 2 3 2 3" xfId="31013"/>
    <cellStyle name="Note 4 6 2 3 3" xfId="31014"/>
    <cellStyle name="Note 4 6 2 3 3 2" xfId="31015"/>
    <cellStyle name="Note 4 6 2 3 3 2 2" xfId="31016"/>
    <cellStyle name="Note 4 6 2 3 3 3" xfId="31017"/>
    <cellStyle name="Note 4 6 2 3 4" xfId="31018"/>
    <cellStyle name="Note 4 6 2 3 4 2" xfId="31019"/>
    <cellStyle name="Note 4 6 2 3 4 2 2" xfId="31020"/>
    <cellStyle name="Note 4 6 2 3 4 3" xfId="31021"/>
    <cellStyle name="Note 4 6 2 3 5" xfId="31022"/>
    <cellStyle name="Note 4 6 2 3 5 2" xfId="31023"/>
    <cellStyle name="Note 4 6 2 3 5 2 2" xfId="31024"/>
    <cellStyle name="Note 4 6 2 3 5 3" xfId="31025"/>
    <cellStyle name="Note 4 6 2 3 6" xfId="31026"/>
    <cellStyle name="Note 4 6 2 3 6 2" xfId="31027"/>
    <cellStyle name="Note 4 6 2 3 7" xfId="31028"/>
    <cellStyle name="Note 4 6 2 4" xfId="31029"/>
    <cellStyle name="Note 4 6 2 4 2" xfId="31030"/>
    <cellStyle name="Note 4 6 2 4 2 2" xfId="31031"/>
    <cellStyle name="Note 4 6 2 4 2 2 2" xfId="31032"/>
    <cellStyle name="Note 4 6 2 4 2 3" xfId="31033"/>
    <cellStyle name="Note 4 6 2 4 3" xfId="31034"/>
    <cellStyle name="Note 4 6 2 4 3 2" xfId="31035"/>
    <cellStyle name="Note 4 6 2 4 3 2 2" xfId="31036"/>
    <cellStyle name="Note 4 6 2 4 3 3" xfId="31037"/>
    <cellStyle name="Note 4 6 2 4 4" xfId="31038"/>
    <cellStyle name="Note 4 6 2 4 4 2" xfId="31039"/>
    <cellStyle name="Note 4 6 2 4 4 2 2" xfId="31040"/>
    <cellStyle name="Note 4 6 2 4 4 3" xfId="31041"/>
    <cellStyle name="Note 4 6 2 4 5" xfId="31042"/>
    <cellStyle name="Note 4 6 2 4 5 2" xfId="31043"/>
    <cellStyle name="Note 4 6 2 4 6" xfId="31044"/>
    <cellStyle name="Note 4 6 2 5" xfId="31045"/>
    <cellStyle name="Note 4 6 2 5 2" xfId="31046"/>
    <cellStyle name="Note 4 6 2 5 2 2" xfId="31047"/>
    <cellStyle name="Note 4 6 2 5 2 2 2" xfId="31048"/>
    <cellStyle name="Note 4 6 2 5 2 3" xfId="31049"/>
    <cellStyle name="Note 4 6 2 5 3" xfId="31050"/>
    <cellStyle name="Note 4 6 2 5 3 2" xfId="31051"/>
    <cellStyle name="Note 4 6 2 5 3 2 2" xfId="31052"/>
    <cellStyle name="Note 4 6 2 5 3 3" xfId="31053"/>
    <cellStyle name="Note 4 6 2 5 4" xfId="31054"/>
    <cellStyle name="Note 4 6 2 5 4 2" xfId="31055"/>
    <cellStyle name="Note 4 6 2 5 4 2 2" xfId="31056"/>
    <cellStyle name="Note 4 6 2 5 4 3" xfId="31057"/>
    <cellStyle name="Note 4 6 2 5 5" xfId="31058"/>
    <cellStyle name="Note 4 6 2 5 5 2" xfId="31059"/>
    <cellStyle name="Note 4 6 2 5 6" xfId="31060"/>
    <cellStyle name="Note 4 6 2 6" xfId="31061"/>
    <cellStyle name="Note 4 6 2 6 2" xfId="31062"/>
    <cellStyle name="Note 4 6 2 6 2 2" xfId="31063"/>
    <cellStyle name="Note 4 6 2 6 2 2 2" xfId="31064"/>
    <cellStyle name="Note 4 6 2 6 2 3" xfId="31065"/>
    <cellStyle name="Note 4 6 2 6 3" xfId="31066"/>
    <cellStyle name="Note 4 6 2 6 3 2" xfId="31067"/>
    <cellStyle name="Note 4 6 2 6 3 2 2" xfId="31068"/>
    <cellStyle name="Note 4 6 2 6 3 3" xfId="31069"/>
    <cellStyle name="Note 4 6 2 6 4" xfId="31070"/>
    <cellStyle name="Note 4 6 2 6 4 2" xfId="31071"/>
    <cellStyle name="Note 4 6 2 6 4 2 2" xfId="31072"/>
    <cellStyle name="Note 4 6 2 6 4 3" xfId="31073"/>
    <cellStyle name="Note 4 6 2 6 5" xfId="31074"/>
    <cellStyle name="Note 4 6 2 6 5 2" xfId="31075"/>
    <cellStyle name="Note 4 6 2 6 6" xfId="31076"/>
    <cellStyle name="Note 4 6 2 7" xfId="31077"/>
    <cellStyle name="Note 4 6 2 7 2" xfId="31078"/>
    <cellStyle name="Note 4 6 2 7 2 2" xfId="31079"/>
    <cellStyle name="Note 4 6 2 7 2 2 2" xfId="31080"/>
    <cellStyle name="Note 4 6 2 7 2 3" xfId="31081"/>
    <cellStyle name="Note 4 6 2 7 3" xfId="31082"/>
    <cellStyle name="Note 4 6 2 7 3 2" xfId="31083"/>
    <cellStyle name="Note 4 6 2 7 3 2 2" xfId="31084"/>
    <cellStyle name="Note 4 6 2 7 3 3" xfId="31085"/>
    <cellStyle name="Note 4 6 2 7 4" xfId="31086"/>
    <cellStyle name="Note 4 6 2 7 4 2" xfId="31087"/>
    <cellStyle name="Note 4 6 2 7 4 2 2" xfId="31088"/>
    <cellStyle name="Note 4 6 2 7 4 3" xfId="31089"/>
    <cellStyle name="Note 4 6 2 7 5" xfId="31090"/>
    <cellStyle name="Note 4 6 2 7 5 2" xfId="31091"/>
    <cellStyle name="Note 4 6 2 7 6" xfId="31092"/>
    <cellStyle name="Note 4 6 2 8" xfId="31093"/>
    <cellStyle name="Note 4 6 2 8 2" xfId="31094"/>
    <cellStyle name="Note 4 6 2 8 2 2" xfId="31095"/>
    <cellStyle name="Note 4 6 2 8 3" xfId="31096"/>
    <cellStyle name="Note 4 6 2 9" xfId="31097"/>
    <cellStyle name="Note 4 6 2 9 2" xfId="31098"/>
    <cellStyle name="Note 4 6 3" xfId="31099"/>
    <cellStyle name="Note 4 6 3 2" xfId="31100"/>
    <cellStyle name="Note 4 6 3 2 2" xfId="31101"/>
    <cellStyle name="Note 4 6 3 2 2 2" xfId="31102"/>
    <cellStyle name="Note 4 6 3 2 3" xfId="31103"/>
    <cellStyle name="Note 4 6 3 3" xfId="31104"/>
    <cellStyle name="Note 4 6 3 3 2" xfId="31105"/>
    <cellStyle name="Note 4 6 3 3 2 2" xfId="31106"/>
    <cellStyle name="Note 4 6 3 3 3" xfId="31107"/>
    <cellStyle name="Note 4 6 3 4" xfId="31108"/>
    <cellStyle name="Note 4 6 3 4 2" xfId="31109"/>
    <cellStyle name="Note 4 6 3 4 2 2" xfId="31110"/>
    <cellStyle name="Note 4 6 3 4 3" xfId="31111"/>
    <cellStyle name="Note 4 6 3 5" xfId="31112"/>
    <cellStyle name="Note 4 6 3 5 2" xfId="31113"/>
    <cellStyle name="Note 4 6 3 5 2 2" xfId="31114"/>
    <cellStyle name="Note 4 6 3 5 3" xfId="31115"/>
    <cellStyle name="Note 4 6 3 6" xfId="31116"/>
    <cellStyle name="Note 4 6 3 6 2" xfId="31117"/>
    <cellStyle name="Note 4 6 3 7" xfId="31118"/>
    <cellStyle name="Note 4 6 4" xfId="31119"/>
    <cellStyle name="Note 4 6 4 2" xfId="31120"/>
    <cellStyle name="Note 4 6 4 2 2" xfId="31121"/>
    <cellStyle name="Note 4 6 4 2 2 2" xfId="31122"/>
    <cellStyle name="Note 4 6 4 2 3" xfId="31123"/>
    <cellStyle name="Note 4 6 4 3" xfId="31124"/>
    <cellStyle name="Note 4 6 4 3 2" xfId="31125"/>
    <cellStyle name="Note 4 6 4 3 2 2" xfId="31126"/>
    <cellStyle name="Note 4 6 4 3 3" xfId="31127"/>
    <cellStyle name="Note 4 6 4 4" xfId="31128"/>
    <cellStyle name="Note 4 6 4 4 2" xfId="31129"/>
    <cellStyle name="Note 4 6 4 4 2 2" xfId="31130"/>
    <cellStyle name="Note 4 6 4 4 3" xfId="31131"/>
    <cellStyle name="Note 4 6 4 5" xfId="31132"/>
    <cellStyle name="Note 4 6 4 5 2" xfId="31133"/>
    <cellStyle name="Note 4 6 4 6" xfId="31134"/>
    <cellStyle name="Note 4 6 5" xfId="31135"/>
    <cellStyle name="Note 4 6 5 2" xfId="31136"/>
    <cellStyle name="Note 4 6 5 2 2" xfId="31137"/>
    <cellStyle name="Note 4 6 5 2 2 2" xfId="31138"/>
    <cellStyle name="Note 4 6 5 2 3" xfId="31139"/>
    <cellStyle name="Note 4 6 5 3" xfId="31140"/>
    <cellStyle name="Note 4 6 5 3 2" xfId="31141"/>
    <cellStyle name="Note 4 6 5 3 2 2" xfId="31142"/>
    <cellStyle name="Note 4 6 5 3 3" xfId="31143"/>
    <cellStyle name="Note 4 6 5 4" xfId="31144"/>
    <cellStyle name="Note 4 6 5 4 2" xfId="31145"/>
    <cellStyle name="Note 4 6 5 4 2 2" xfId="31146"/>
    <cellStyle name="Note 4 6 5 4 3" xfId="31147"/>
    <cellStyle name="Note 4 6 5 5" xfId="31148"/>
    <cellStyle name="Note 4 6 5 5 2" xfId="31149"/>
    <cellStyle name="Note 4 6 5 6" xfId="31150"/>
    <cellStyle name="Note 4 6 6" xfId="31151"/>
    <cellStyle name="Note 4 6 6 2" xfId="31152"/>
    <cellStyle name="Note 4 6 6 2 2" xfId="31153"/>
    <cellStyle name="Note 4 6 6 2 2 2" xfId="31154"/>
    <cellStyle name="Note 4 6 6 2 3" xfId="31155"/>
    <cellStyle name="Note 4 6 6 3" xfId="31156"/>
    <cellStyle name="Note 4 6 6 3 2" xfId="31157"/>
    <cellStyle name="Note 4 6 6 3 2 2" xfId="31158"/>
    <cellStyle name="Note 4 6 6 3 3" xfId="31159"/>
    <cellStyle name="Note 4 6 6 4" xfId="31160"/>
    <cellStyle name="Note 4 6 6 4 2" xfId="31161"/>
    <cellStyle name="Note 4 6 6 4 2 2" xfId="31162"/>
    <cellStyle name="Note 4 6 6 4 3" xfId="31163"/>
    <cellStyle name="Note 4 6 6 5" xfId="31164"/>
    <cellStyle name="Note 4 6 6 5 2" xfId="31165"/>
    <cellStyle name="Note 4 6 6 6" xfId="31166"/>
    <cellStyle name="Note 4 6 7" xfId="31167"/>
    <cellStyle name="Note 4 6 7 2" xfId="31168"/>
    <cellStyle name="Note 4 6 7 2 2" xfId="31169"/>
    <cellStyle name="Note 4 6 7 2 2 2" xfId="31170"/>
    <cellStyle name="Note 4 6 7 2 3" xfId="31171"/>
    <cellStyle name="Note 4 6 7 3" xfId="31172"/>
    <cellStyle name="Note 4 6 7 3 2" xfId="31173"/>
    <cellStyle name="Note 4 6 7 3 2 2" xfId="31174"/>
    <cellStyle name="Note 4 6 7 3 3" xfId="31175"/>
    <cellStyle name="Note 4 6 7 4" xfId="31176"/>
    <cellStyle name="Note 4 6 7 4 2" xfId="31177"/>
    <cellStyle name="Note 4 6 7 4 2 2" xfId="31178"/>
    <cellStyle name="Note 4 6 7 4 3" xfId="31179"/>
    <cellStyle name="Note 4 6 7 5" xfId="31180"/>
    <cellStyle name="Note 4 6 7 5 2" xfId="31181"/>
    <cellStyle name="Note 4 6 7 6" xfId="31182"/>
    <cellStyle name="Note 4 6 8" xfId="31183"/>
    <cellStyle name="Note 4 6 8 2" xfId="31184"/>
    <cellStyle name="Note 4 6 8 2 2" xfId="31185"/>
    <cellStyle name="Note 4 6 8 3" xfId="31186"/>
    <cellStyle name="Note 4 6 9" xfId="31187"/>
    <cellStyle name="Note 4 6 9 2" xfId="31188"/>
    <cellStyle name="Note 4 7" xfId="31189"/>
    <cellStyle name="Note 4 7 2" xfId="31190"/>
    <cellStyle name="Note 4 7 2 2" xfId="31191"/>
    <cellStyle name="Note 4 7 2 2 2" xfId="31192"/>
    <cellStyle name="Note 4 7 2 3" xfId="31193"/>
    <cellStyle name="Note 4 7 3" xfId="31194"/>
    <cellStyle name="Note 4 7 3 2" xfId="31195"/>
    <cellStyle name="Note 4 7 3 2 2" xfId="31196"/>
    <cellStyle name="Note 4 7 3 3" xfId="31197"/>
    <cellStyle name="Note 4 7 4" xfId="31198"/>
    <cellStyle name="Note 4 7 4 2" xfId="31199"/>
    <cellStyle name="Note 4 7 4 2 2" xfId="31200"/>
    <cellStyle name="Note 4 7 4 3" xfId="31201"/>
    <cellStyle name="Note 4 7 5" xfId="31202"/>
    <cellStyle name="Note 4 7 5 2" xfId="31203"/>
    <cellStyle name="Note 4 7 5 2 2" xfId="31204"/>
    <cellStyle name="Note 4 7 5 3" xfId="31205"/>
    <cellStyle name="Note 4 7 6" xfId="31206"/>
    <cellStyle name="Note 4 7 6 2" xfId="31207"/>
    <cellStyle name="Note 4 7 7" xfId="31208"/>
    <cellStyle name="Note 4 8" xfId="31209"/>
    <cellStyle name="Note 4 8 2" xfId="31210"/>
    <cellStyle name="Note 4 8 2 2" xfId="31211"/>
    <cellStyle name="Note 4 8 2 2 2" xfId="31212"/>
    <cellStyle name="Note 4 8 2 3" xfId="31213"/>
    <cellStyle name="Note 4 8 3" xfId="31214"/>
    <cellStyle name="Note 4 8 3 2" xfId="31215"/>
    <cellStyle name="Note 4 8 3 2 2" xfId="31216"/>
    <cellStyle name="Note 4 8 3 3" xfId="31217"/>
    <cellStyle name="Note 4 8 4" xfId="31218"/>
    <cellStyle name="Note 4 8 4 2" xfId="31219"/>
    <cellStyle name="Note 4 8 4 2 2" xfId="31220"/>
    <cellStyle name="Note 4 8 4 3" xfId="31221"/>
    <cellStyle name="Note 4 8 5" xfId="31222"/>
    <cellStyle name="Note 4 8 5 2" xfId="31223"/>
    <cellStyle name="Note 4 8 6" xfId="31224"/>
    <cellStyle name="Note 4 9" xfId="31225"/>
    <cellStyle name="Note 4 9 2" xfId="31226"/>
    <cellStyle name="Note 4 9 2 2" xfId="31227"/>
    <cellStyle name="Note 4 9 2 2 2" xfId="31228"/>
    <cellStyle name="Note 4 9 2 3" xfId="31229"/>
    <cellStyle name="Note 4 9 3" xfId="31230"/>
    <cellStyle name="Note 4 9 3 2" xfId="31231"/>
    <cellStyle name="Note 4 9 3 2 2" xfId="31232"/>
    <cellStyle name="Note 4 9 3 3" xfId="31233"/>
    <cellStyle name="Note 4 9 4" xfId="31234"/>
    <cellStyle name="Note 4 9 4 2" xfId="31235"/>
    <cellStyle name="Note 4 9 4 2 2" xfId="31236"/>
    <cellStyle name="Note 4 9 4 3" xfId="31237"/>
    <cellStyle name="Note 4 9 5" xfId="31238"/>
    <cellStyle name="Note 4 9 5 2" xfId="31239"/>
    <cellStyle name="Note 4 9 6" xfId="31240"/>
    <cellStyle name="Note 5" xfId="31241"/>
    <cellStyle name="Note 5 10" xfId="31242"/>
    <cellStyle name="Note 5 10 2" xfId="31243"/>
    <cellStyle name="Note 5 10 2 2" xfId="31244"/>
    <cellStyle name="Note 5 10 2 2 2" xfId="31245"/>
    <cellStyle name="Note 5 10 2 3" xfId="31246"/>
    <cellStyle name="Note 5 10 3" xfId="31247"/>
    <cellStyle name="Note 5 10 3 2" xfId="31248"/>
    <cellStyle name="Note 5 10 3 2 2" xfId="31249"/>
    <cellStyle name="Note 5 10 3 3" xfId="31250"/>
    <cellStyle name="Note 5 10 4" xfId="31251"/>
    <cellStyle name="Note 5 10 4 2" xfId="31252"/>
    <cellStyle name="Note 5 10 4 2 2" xfId="31253"/>
    <cellStyle name="Note 5 10 4 3" xfId="31254"/>
    <cellStyle name="Note 5 10 5" xfId="31255"/>
    <cellStyle name="Note 5 10 5 2" xfId="31256"/>
    <cellStyle name="Note 5 10 6" xfId="31257"/>
    <cellStyle name="Note 5 11" xfId="31258"/>
    <cellStyle name="Note 5 11 2" xfId="31259"/>
    <cellStyle name="Note 5 11 2 2" xfId="31260"/>
    <cellStyle name="Note 5 11 2 2 2" xfId="31261"/>
    <cellStyle name="Note 5 11 2 3" xfId="31262"/>
    <cellStyle name="Note 5 11 3" xfId="31263"/>
    <cellStyle name="Note 5 11 3 2" xfId="31264"/>
    <cellStyle name="Note 5 11 3 2 2" xfId="31265"/>
    <cellStyle name="Note 5 11 3 3" xfId="31266"/>
    <cellStyle name="Note 5 11 4" xfId="31267"/>
    <cellStyle name="Note 5 11 4 2" xfId="31268"/>
    <cellStyle name="Note 5 11 4 2 2" xfId="31269"/>
    <cellStyle name="Note 5 11 4 3" xfId="31270"/>
    <cellStyle name="Note 5 11 5" xfId="31271"/>
    <cellStyle name="Note 5 11 5 2" xfId="31272"/>
    <cellStyle name="Note 5 11 6" xfId="31273"/>
    <cellStyle name="Note 5 12" xfId="31274"/>
    <cellStyle name="Note 5 12 2" xfId="31275"/>
    <cellStyle name="Note 5 12 2 2" xfId="31276"/>
    <cellStyle name="Note 5 12 3" xfId="31277"/>
    <cellStyle name="Note 5 13" xfId="31278"/>
    <cellStyle name="Note 5 13 2" xfId="31279"/>
    <cellStyle name="Note 5 14" xfId="31280"/>
    <cellStyle name="Note 5 2" xfId="31281"/>
    <cellStyle name="Note 5 2 10" xfId="31282"/>
    <cellStyle name="Note 5 2 10 2" xfId="31283"/>
    <cellStyle name="Note 5 2 11" xfId="31284"/>
    <cellStyle name="Note 5 2 2" xfId="31285"/>
    <cellStyle name="Note 5 2 2 10" xfId="31286"/>
    <cellStyle name="Note 5 2 2 10 2" xfId="31287"/>
    <cellStyle name="Note 5 2 2 11" xfId="31288"/>
    <cellStyle name="Note 5 2 2 2" xfId="31289"/>
    <cellStyle name="Note 5 2 2 2 10" xfId="31290"/>
    <cellStyle name="Note 5 2 2 2 2" xfId="31291"/>
    <cellStyle name="Note 5 2 2 2 2 10" xfId="31292"/>
    <cellStyle name="Note 5 2 2 2 2 2" xfId="31293"/>
    <cellStyle name="Note 5 2 2 2 2 2 2" xfId="31294"/>
    <cellStyle name="Note 5 2 2 2 2 2 2 2" xfId="31295"/>
    <cellStyle name="Note 5 2 2 2 2 2 2 2 2" xfId="31296"/>
    <cellStyle name="Note 5 2 2 2 2 2 2 2 2 2" xfId="31297"/>
    <cellStyle name="Note 5 2 2 2 2 2 2 2 3" xfId="31298"/>
    <cellStyle name="Note 5 2 2 2 2 2 2 3" xfId="31299"/>
    <cellStyle name="Note 5 2 2 2 2 2 2 3 2" xfId="31300"/>
    <cellStyle name="Note 5 2 2 2 2 2 2 3 2 2" xfId="31301"/>
    <cellStyle name="Note 5 2 2 2 2 2 2 3 3" xfId="31302"/>
    <cellStyle name="Note 5 2 2 2 2 2 2 4" xfId="31303"/>
    <cellStyle name="Note 5 2 2 2 2 2 2 4 2" xfId="31304"/>
    <cellStyle name="Note 5 2 2 2 2 2 2 4 2 2" xfId="31305"/>
    <cellStyle name="Note 5 2 2 2 2 2 2 4 3" xfId="31306"/>
    <cellStyle name="Note 5 2 2 2 2 2 2 5" xfId="31307"/>
    <cellStyle name="Note 5 2 2 2 2 2 2 5 2" xfId="31308"/>
    <cellStyle name="Note 5 2 2 2 2 2 2 5 2 2" xfId="31309"/>
    <cellStyle name="Note 5 2 2 2 2 2 2 5 3" xfId="31310"/>
    <cellStyle name="Note 5 2 2 2 2 2 2 6" xfId="31311"/>
    <cellStyle name="Note 5 2 2 2 2 2 2 6 2" xfId="31312"/>
    <cellStyle name="Note 5 2 2 2 2 2 2 7" xfId="31313"/>
    <cellStyle name="Note 5 2 2 2 2 2 3" xfId="31314"/>
    <cellStyle name="Note 5 2 2 2 2 2 3 2" xfId="31315"/>
    <cellStyle name="Note 5 2 2 2 2 2 3 2 2" xfId="31316"/>
    <cellStyle name="Note 5 2 2 2 2 2 3 2 2 2" xfId="31317"/>
    <cellStyle name="Note 5 2 2 2 2 2 3 2 3" xfId="31318"/>
    <cellStyle name="Note 5 2 2 2 2 2 3 3" xfId="31319"/>
    <cellStyle name="Note 5 2 2 2 2 2 3 3 2" xfId="31320"/>
    <cellStyle name="Note 5 2 2 2 2 2 3 3 2 2" xfId="31321"/>
    <cellStyle name="Note 5 2 2 2 2 2 3 3 3" xfId="31322"/>
    <cellStyle name="Note 5 2 2 2 2 2 3 4" xfId="31323"/>
    <cellStyle name="Note 5 2 2 2 2 2 3 4 2" xfId="31324"/>
    <cellStyle name="Note 5 2 2 2 2 2 3 4 2 2" xfId="31325"/>
    <cellStyle name="Note 5 2 2 2 2 2 3 4 3" xfId="31326"/>
    <cellStyle name="Note 5 2 2 2 2 2 3 5" xfId="31327"/>
    <cellStyle name="Note 5 2 2 2 2 2 3 5 2" xfId="31328"/>
    <cellStyle name="Note 5 2 2 2 2 2 3 6" xfId="31329"/>
    <cellStyle name="Note 5 2 2 2 2 2 4" xfId="31330"/>
    <cellStyle name="Note 5 2 2 2 2 2 4 2" xfId="31331"/>
    <cellStyle name="Note 5 2 2 2 2 2 4 2 2" xfId="31332"/>
    <cellStyle name="Note 5 2 2 2 2 2 4 2 2 2" xfId="31333"/>
    <cellStyle name="Note 5 2 2 2 2 2 4 2 3" xfId="31334"/>
    <cellStyle name="Note 5 2 2 2 2 2 4 3" xfId="31335"/>
    <cellStyle name="Note 5 2 2 2 2 2 4 3 2" xfId="31336"/>
    <cellStyle name="Note 5 2 2 2 2 2 4 3 2 2" xfId="31337"/>
    <cellStyle name="Note 5 2 2 2 2 2 4 3 3" xfId="31338"/>
    <cellStyle name="Note 5 2 2 2 2 2 4 4" xfId="31339"/>
    <cellStyle name="Note 5 2 2 2 2 2 4 4 2" xfId="31340"/>
    <cellStyle name="Note 5 2 2 2 2 2 4 4 2 2" xfId="31341"/>
    <cellStyle name="Note 5 2 2 2 2 2 4 4 3" xfId="31342"/>
    <cellStyle name="Note 5 2 2 2 2 2 4 5" xfId="31343"/>
    <cellStyle name="Note 5 2 2 2 2 2 4 5 2" xfId="31344"/>
    <cellStyle name="Note 5 2 2 2 2 2 4 6" xfId="31345"/>
    <cellStyle name="Note 5 2 2 2 2 2 5" xfId="31346"/>
    <cellStyle name="Note 5 2 2 2 2 2 5 2" xfId="31347"/>
    <cellStyle name="Note 5 2 2 2 2 2 5 2 2" xfId="31348"/>
    <cellStyle name="Note 5 2 2 2 2 2 5 2 2 2" xfId="31349"/>
    <cellStyle name="Note 5 2 2 2 2 2 5 2 3" xfId="31350"/>
    <cellStyle name="Note 5 2 2 2 2 2 5 3" xfId="31351"/>
    <cellStyle name="Note 5 2 2 2 2 2 5 3 2" xfId="31352"/>
    <cellStyle name="Note 5 2 2 2 2 2 5 3 2 2" xfId="31353"/>
    <cellStyle name="Note 5 2 2 2 2 2 5 3 3" xfId="31354"/>
    <cellStyle name="Note 5 2 2 2 2 2 5 4" xfId="31355"/>
    <cellStyle name="Note 5 2 2 2 2 2 5 4 2" xfId="31356"/>
    <cellStyle name="Note 5 2 2 2 2 2 5 4 2 2" xfId="31357"/>
    <cellStyle name="Note 5 2 2 2 2 2 5 4 3" xfId="31358"/>
    <cellStyle name="Note 5 2 2 2 2 2 5 5" xfId="31359"/>
    <cellStyle name="Note 5 2 2 2 2 2 5 5 2" xfId="31360"/>
    <cellStyle name="Note 5 2 2 2 2 2 5 6" xfId="31361"/>
    <cellStyle name="Note 5 2 2 2 2 2 6" xfId="31362"/>
    <cellStyle name="Note 5 2 2 2 2 2 6 2" xfId="31363"/>
    <cellStyle name="Note 5 2 2 2 2 2 6 2 2" xfId="31364"/>
    <cellStyle name="Note 5 2 2 2 2 2 6 2 2 2" xfId="31365"/>
    <cellStyle name="Note 5 2 2 2 2 2 6 2 3" xfId="31366"/>
    <cellStyle name="Note 5 2 2 2 2 2 6 3" xfId="31367"/>
    <cellStyle name="Note 5 2 2 2 2 2 6 3 2" xfId="31368"/>
    <cellStyle name="Note 5 2 2 2 2 2 6 3 2 2" xfId="31369"/>
    <cellStyle name="Note 5 2 2 2 2 2 6 3 3" xfId="31370"/>
    <cellStyle name="Note 5 2 2 2 2 2 6 4" xfId="31371"/>
    <cellStyle name="Note 5 2 2 2 2 2 6 4 2" xfId="31372"/>
    <cellStyle name="Note 5 2 2 2 2 2 6 4 2 2" xfId="31373"/>
    <cellStyle name="Note 5 2 2 2 2 2 6 4 3" xfId="31374"/>
    <cellStyle name="Note 5 2 2 2 2 2 6 5" xfId="31375"/>
    <cellStyle name="Note 5 2 2 2 2 2 6 5 2" xfId="31376"/>
    <cellStyle name="Note 5 2 2 2 2 2 6 6" xfId="31377"/>
    <cellStyle name="Note 5 2 2 2 2 2 7" xfId="31378"/>
    <cellStyle name="Note 5 2 2 2 2 2 7 2" xfId="31379"/>
    <cellStyle name="Note 5 2 2 2 2 2 7 2 2" xfId="31380"/>
    <cellStyle name="Note 5 2 2 2 2 2 7 3" xfId="31381"/>
    <cellStyle name="Note 5 2 2 2 2 2 8" xfId="31382"/>
    <cellStyle name="Note 5 2 2 2 2 2 8 2" xfId="31383"/>
    <cellStyle name="Note 5 2 2 2 2 2 9" xfId="31384"/>
    <cellStyle name="Note 5 2 2 2 2 3" xfId="31385"/>
    <cellStyle name="Note 5 2 2 2 2 3 2" xfId="31386"/>
    <cellStyle name="Note 5 2 2 2 2 3 2 2" xfId="31387"/>
    <cellStyle name="Note 5 2 2 2 2 3 2 2 2" xfId="31388"/>
    <cellStyle name="Note 5 2 2 2 2 3 2 3" xfId="31389"/>
    <cellStyle name="Note 5 2 2 2 2 3 3" xfId="31390"/>
    <cellStyle name="Note 5 2 2 2 2 3 3 2" xfId="31391"/>
    <cellStyle name="Note 5 2 2 2 2 3 3 2 2" xfId="31392"/>
    <cellStyle name="Note 5 2 2 2 2 3 3 3" xfId="31393"/>
    <cellStyle name="Note 5 2 2 2 2 3 4" xfId="31394"/>
    <cellStyle name="Note 5 2 2 2 2 3 4 2" xfId="31395"/>
    <cellStyle name="Note 5 2 2 2 2 3 4 2 2" xfId="31396"/>
    <cellStyle name="Note 5 2 2 2 2 3 4 3" xfId="31397"/>
    <cellStyle name="Note 5 2 2 2 2 3 5" xfId="31398"/>
    <cellStyle name="Note 5 2 2 2 2 3 5 2" xfId="31399"/>
    <cellStyle name="Note 5 2 2 2 2 3 5 2 2" xfId="31400"/>
    <cellStyle name="Note 5 2 2 2 2 3 5 3" xfId="31401"/>
    <cellStyle name="Note 5 2 2 2 2 3 6" xfId="31402"/>
    <cellStyle name="Note 5 2 2 2 2 3 6 2" xfId="31403"/>
    <cellStyle name="Note 5 2 2 2 2 3 7" xfId="31404"/>
    <cellStyle name="Note 5 2 2 2 2 4" xfId="31405"/>
    <cellStyle name="Note 5 2 2 2 2 4 2" xfId="31406"/>
    <cellStyle name="Note 5 2 2 2 2 4 2 2" xfId="31407"/>
    <cellStyle name="Note 5 2 2 2 2 4 2 2 2" xfId="31408"/>
    <cellStyle name="Note 5 2 2 2 2 4 2 3" xfId="31409"/>
    <cellStyle name="Note 5 2 2 2 2 4 3" xfId="31410"/>
    <cellStyle name="Note 5 2 2 2 2 4 3 2" xfId="31411"/>
    <cellStyle name="Note 5 2 2 2 2 4 3 2 2" xfId="31412"/>
    <cellStyle name="Note 5 2 2 2 2 4 3 3" xfId="31413"/>
    <cellStyle name="Note 5 2 2 2 2 4 4" xfId="31414"/>
    <cellStyle name="Note 5 2 2 2 2 4 4 2" xfId="31415"/>
    <cellStyle name="Note 5 2 2 2 2 4 4 2 2" xfId="31416"/>
    <cellStyle name="Note 5 2 2 2 2 4 4 3" xfId="31417"/>
    <cellStyle name="Note 5 2 2 2 2 4 5" xfId="31418"/>
    <cellStyle name="Note 5 2 2 2 2 4 5 2" xfId="31419"/>
    <cellStyle name="Note 5 2 2 2 2 4 6" xfId="31420"/>
    <cellStyle name="Note 5 2 2 2 2 5" xfId="31421"/>
    <cellStyle name="Note 5 2 2 2 2 5 2" xfId="31422"/>
    <cellStyle name="Note 5 2 2 2 2 5 2 2" xfId="31423"/>
    <cellStyle name="Note 5 2 2 2 2 5 2 2 2" xfId="31424"/>
    <cellStyle name="Note 5 2 2 2 2 5 2 3" xfId="31425"/>
    <cellStyle name="Note 5 2 2 2 2 5 3" xfId="31426"/>
    <cellStyle name="Note 5 2 2 2 2 5 3 2" xfId="31427"/>
    <cellStyle name="Note 5 2 2 2 2 5 3 2 2" xfId="31428"/>
    <cellStyle name="Note 5 2 2 2 2 5 3 3" xfId="31429"/>
    <cellStyle name="Note 5 2 2 2 2 5 4" xfId="31430"/>
    <cellStyle name="Note 5 2 2 2 2 5 4 2" xfId="31431"/>
    <cellStyle name="Note 5 2 2 2 2 5 4 2 2" xfId="31432"/>
    <cellStyle name="Note 5 2 2 2 2 5 4 3" xfId="31433"/>
    <cellStyle name="Note 5 2 2 2 2 5 5" xfId="31434"/>
    <cellStyle name="Note 5 2 2 2 2 5 5 2" xfId="31435"/>
    <cellStyle name="Note 5 2 2 2 2 5 6" xfId="31436"/>
    <cellStyle name="Note 5 2 2 2 2 6" xfId="31437"/>
    <cellStyle name="Note 5 2 2 2 2 6 2" xfId="31438"/>
    <cellStyle name="Note 5 2 2 2 2 6 2 2" xfId="31439"/>
    <cellStyle name="Note 5 2 2 2 2 6 2 2 2" xfId="31440"/>
    <cellStyle name="Note 5 2 2 2 2 6 2 3" xfId="31441"/>
    <cellStyle name="Note 5 2 2 2 2 6 3" xfId="31442"/>
    <cellStyle name="Note 5 2 2 2 2 6 3 2" xfId="31443"/>
    <cellStyle name="Note 5 2 2 2 2 6 3 2 2" xfId="31444"/>
    <cellStyle name="Note 5 2 2 2 2 6 3 3" xfId="31445"/>
    <cellStyle name="Note 5 2 2 2 2 6 4" xfId="31446"/>
    <cellStyle name="Note 5 2 2 2 2 6 4 2" xfId="31447"/>
    <cellStyle name="Note 5 2 2 2 2 6 4 2 2" xfId="31448"/>
    <cellStyle name="Note 5 2 2 2 2 6 4 3" xfId="31449"/>
    <cellStyle name="Note 5 2 2 2 2 6 5" xfId="31450"/>
    <cellStyle name="Note 5 2 2 2 2 6 5 2" xfId="31451"/>
    <cellStyle name="Note 5 2 2 2 2 6 6" xfId="31452"/>
    <cellStyle name="Note 5 2 2 2 2 7" xfId="31453"/>
    <cellStyle name="Note 5 2 2 2 2 7 2" xfId="31454"/>
    <cellStyle name="Note 5 2 2 2 2 7 2 2" xfId="31455"/>
    <cellStyle name="Note 5 2 2 2 2 7 2 2 2" xfId="31456"/>
    <cellStyle name="Note 5 2 2 2 2 7 2 3" xfId="31457"/>
    <cellStyle name="Note 5 2 2 2 2 7 3" xfId="31458"/>
    <cellStyle name="Note 5 2 2 2 2 7 3 2" xfId="31459"/>
    <cellStyle name="Note 5 2 2 2 2 7 3 2 2" xfId="31460"/>
    <cellStyle name="Note 5 2 2 2 2 7 3 3" xfId="31461"/>
    <cellStyle name="Note 5 2 2 2 2 7 4" xfId="31462"/>
    <cellStyle name="Note 5 2 2 2 2 7 4 2" xfId="31463"/>
    <cellStyle name="Note 5 2 2 2 2 7 4 2 2" xfId="31464"/>
    <cellStyle name="Note 5 2 2 2 2 7 4 3" xfId="31465"/>
    <cellStyle name="Note 5 2 2 2 2 7 5" xfId="31466"/>
    <cellStyle name="Note 5 2 2 2 2 7 5 2" xfId="31467"/>
    <cellStyle name="Note 5 2 2 2 2 7 6" xfId="31468"/>
    <cellStyle name="Note 5 2 2 2 2 8" xfId="31469"/>
    <cellStyle name="Note 5 2 2 2 2 8 2" xfId="31470"/>
    <cellStyle name="Note 5 2 2 2 2 8 2 2" xfId="31471"/>
    <cellStyle name="Note 5 2 2 2 2 8 3" xfId="31472"/>
    <cellStyle name="Note 5 2 2 2 2 9" xfId="31473"/>
    <cellStyle name="Note 5 2 2 2 2 9 2" xfId="31474"/>
    <cellStyle name="Note 5 2 2 2 3" xfId="31475"/>
    <cellStyle name="Note 5 2 2 2 3 2" xfId="31476"/>
    <cellStyle name="Note 5 2 2 2 3 2 2" xfId="31477"/>
    <cellStyle name="Note 5 2 2 2 3 2 2 2" xfId="31478"/>
    <cellStyle name="Note 5 2 2 2 3 2 3" xfId="31479"/>
    <cellStyle name="Note 5 2 2 2 3 3" xfId="31480"/>
    <cellStyle name="Note 5 2 2 2 3 3 2" xfId="31481"/>
    <cellStyle name="Note 5 2 2 2 3 3 2 2" xfId="31482"/>
    <cellStyle name="Note 5 2 2 2 3 3 3" xfId="31483"/>
    <cellStyle name="Note 5 2 2 2 3 4" xfId="31484"/>
    <cellStyle name="Note 5 2 2 2 3 4 2" xfId="31485"/>
    <cellStyle name="Note 5 2 2 2 3 4 2 2" xfId="31486"/>
    <cellStyle name="Note 5 2 2 2 3 4 3" xfId="31487"/>
    <cellStyle name="Note 5 2 2 2 3 5" xfId="31488"/>
    <cellStyle name="Note 5 2 2 2 3 5 2" xfId="31489"/>
    <cellStyle name="Note 5 2 2 2 3 5 2 2" xfId="31490"/>
    <cellStyle name="Note 5 2 2 2 3 5 3" xfId="31491"/>
    <cellStyle name="Note 5 2 2 2 3 6" xfId="31492"/>
    <cellStyle name="Note 5 2 2 2 3 6 2" xfId="31493"/>
    <cellStyle name="Note 5 2 2 2 3 7" xfId="31494"/>
    <cellStyle name="Note 5 2 2 2 4" xfId="31495"/>
    <cellStyle name="Note 5 2 2 2 4 2" xfId="31496"/>
    <cellStyle name="Note 5 2 2 2 4 2 2" xfId="31497"/>
    <cellStyle name="Note 5 2 2 2 4 2 2 2" xfId="31498"/>
    <cellStyle name="Note 5 2 2 2 4 2 3" xfId="31499"/>
    <cellStyle name="Note 5 2 2 2 4 3" xfId="31500"/>
    <cellStyle name="Note 5 2 2 2 4 3 2" xfId="31501"/>
    <cellStyle name="Note 5 2 2 2 4 3 2 2" xfId="31502"/>
    <cellStyle name="Note 5 2 2 2 4 3 3" xfId="31503"/>
    <cellStyle name="Note 5 2 2 2 4 4" xfId="31504"/>
    <cellStyle name="Note 5 2 2 2 4 4 2" xfId="31505"/>
    <cellStyle name="Note 5 2 2 2 4 4 2 2" xfId="31506"/>
    <cellStyle name="Note 5 2 2 2 4 4 3" xfId="31507"/>
    <cellStyle name="Note 5 2 2 2 4 5" xfId="31508"/>
    <cellStyle name="Note 5 2 2 2 4 5 2" xfId="31509"/>
    <cellStyle name="Note 5 2 2 2 4 6" xfId="31510"/>
    <cellStyle name="Note 5 2 2 2 5" xfId="31511"/>
    <cellStyle name="Note 5 2 2 2 5 2" xfId="31512"/>
    <cellStyle name="Note 5 2 2 2 5 2 2" xfId="31513"/>
    <cellStyle name="Note 5 2 2 2 5 2 2 2" xfId="31514"/>
    <cellStyle name="Note 5 2 2 2 5 2 3" xfId="31515"/>
    <cellStyle name="Note 5 2 2 2 5 3" xfId="31516"/>
    <cellStyle name="Note 5 2 2 2 5 3 2" xfId="31517"/>
    <cellStyle name="Note 5 2 2 2 5 3 2 2" xfId="31518"/>
    <cellStyle name="Note 5 2 2 2 5 3 3" xfId="31519"/>
    <cellStyle name="Note 5 2 2 2 5 4" xfId="31520"/>
    <cellStyle name="Note 5 2 2 2 5 4 2" xfId="31521"/>
    <cellStyle name="Note 5 2 2 2 5 4 2 2" xfId="31522"/>
    <cellStyle name="Note 5 2 2 2 5 4 3" xfId="31523"/>
    <cellStyle name="Note 5 2 2 2 5 5" xfId="31524"/>
    <cellStyle name="Note 5 2 2 2 5 5 2" xfId="31525"/>
    <cellStyle name="Note 5 2 2 2 5 6" xfId="31526"/>
    <cellStyle name="Note 5 2 2 2 6" xfId="31527"/>
    <cellStyle name="Note 5 2 2 2 6 2" xfId="31528"/>
    <cellStyle name="Note 5 2 2 2 6 2 2" xfId="31529"/>
    <cellStyle name="Note 5 2 2 2 6 2 2 2" xfId="31530"/>
    <cellStyle name="Note 5 2 2 2 6 2 3" xfId="31531"/>
    <cellStyle name="Note 5 2 2 2 6 3" xfId="31532"/>
    <cellStyle name="Note 5 2 2 2 6 3 2" xfId="31533"/>
    <cellStyle name="Note 5 2 2 2 6 3 2 2" xfId="31534"/>
    <cellStyle name="Note 5 2 2 2 6 3 3" xfId="31535"/>
    <cellStyle name="Note 5 2 2 2 6 4" xfId="31536"/>
    <cellStyle name="Note 5 2 2 2 6 4 2" xfId="31537"/>
    <cellStyle name="Note 5 2 2 2 6 4 2 2" xfId="31538"/>
    <cellStyle name="Note 5 2 2 2 6 4 3" xfId="31539"/>
    <cellStyle name="Note 5 2 2 2 6 5" xfId="31540"/>
    <cellStyle name="Note 5 2 2 2 6 5 2" xfId="31541"/>
    <cellStyle name="Note 5 2 2 2 6 6" xfId="31542"/>
    <cellStyle name="Note 5 2 2 2 7" xfId="31543"/>
    <cellStyle name="Note 5 2 2 2 7 2" xfId="31544"/>
    <cellStyle name="Note 5 2 2 2 7 2 2" xfId="31545"/>
    <cellStyle name="Note 5 2 2 2 7 2 2 2" xfId="31546"/>
    <cellStyle name="Note 5 2 2 2 7 2 3" xfId="31547"/>
    <cellStyle name="Note 5 2 2 2 7 3" xfId="31548"/>
    <cellStyle name="Note 5 2 2 2 7 3 2" xfId="31549"/>
    <cellStyle name="Note 5 2 2 2 7 3 2 2" xfId="31550"/>
    <cellStyle name="Note 5 2 2 2 7 3 3" xfId="31551"/>
    <cellStyle name="Note 5 2 2 2 7 4" xfId="31552"/>
    <cellStyle name="Note 5 2 2 2 7 4 2" xfId="31553"/>
    <cellStyle name="Note 5 2 2 2 7 4 2 2" xfId="31554"/>
    <cellStyle name="Note 5 2 2 2 7 4 3" xfId="31555"/>
    <cellStyle name="Note 5 2 2 2 7 5" xfId="31556"/>
    <cellStyle name="Note 5 2 2 2 7 5 2" xfId="31557"/>
    <cellStyle name="Note 5 2 2 2 7 6" xfId="31558"/>
    <cellStyle name="Note 5 2 2 2 8" xfId="31559"/>
    <cellStyle name="Note 5 2 2 2 8 2" xfId="31560"/>
    <cellStyle name="Note 5 2 2 2 8 2 2" xfId="31561"/>
    <cellStyle name="Note 5 2 2 2 8 3" xfId="31562"/>
    <cellStyle name="Note 5 2 2 2 9" xfId="31563"/>
    <cellStyle name="Note 5 2 2 2 9 2" xfId="31564"/>
    <cellStyle name="Note 5 2 2 3" xfId="31565"/>
    <cellStyle name="Note 5 2 2 3 10" xfId="31566"/>
    <cellStyle name="Note 5 2 2 3 2" xfId="31567"/>
    <cellStyle name="Note 5 2 2 3 2 10" xfId="31568"/>
    <cellStyle name="Note 5 2 2 3 2 2" xfId="31569"/>
    <cellStyle name="Note 5 2 2 3 2 2 2" xfId="31570"/>
    <cellStyle name="Note 5 2 2 3 2 2 2 2" xfId="31571"/>
    <cellStyle name="Note 5 2 2 3 2 2 2 2 2" xfId="31572"/>
    <cellStyle name="Note 5 2 2 3 2 2 2 2 2 2" xfId="31573"/>
    <cellStyle name="Note 5 2 2 3 2 2 2 2 3" xfId="31574"/>
    <cellStyle name="Note 5 2 2 3 2 2 2 3" xfId="31575"/>
    <cellStyle name="Note 5 2 2 3 2 2 2 3 2" xfId="31576"/>
    <cellStyle name="Note 5 2 2 3 2 2 2 3 2 2" xfId="31577"/>
    <cellStyle name="Note 5 2 2 3 2 2 2 3 3" xfId="31578"/>
    <cellStyle name="Note 5 2 2 3 2 2 2 4" xfId="31579"/>
    <cellStyle name="Note 5 2 2 3 2 2 2 4 2" xfId="31580"/>
    <cellStyle name="Note 5 2 2 3 2 2 2 4 2 2" xfId="31581"/>
    <cellStyle name="Note 5 2 2 3 2 2 2 4 3" xfId="31582"/>
    <cellStyle name="Note 5 2 2 3 2 2 2 5" xfId="31583"/>
    <cellStyle name="Note 5 2 2 3 2 2 2 5 2" xfId="31584"/>
    <cellStyle name="Note 5 2 2 3 2 2 2 5 2 2" xfId="31585"/>
    <cellStyle name="Note 5 2 2 3 2 2 2 5 3" xfId="31586"/>
    <cellStyle name="Note 5 2 2 3 2 2 2 6" xfId="31587"/>
    <cellStyle name="Note 5 2 2 3 2 2 2 6 2" xfId="31588"/>
    <cellStyle name="Note 5 2 2 3 2 2 2 7" xfId="31589"/>
    <cellStyle name="Note 5 2 2 3 2 2 3" xfId="31590"/>
    <cellStyle name="Note 5 2 2 3 2 2 3 2" xfId="31591"/>
    <cellStyle name="Note 5 2 2 3 2 2 3 2 2" xfId="31592"/>
    <cellStyle name="Note 5 2 2 3 2 2 3 2 2 2" xfId="31593"/>
    <cellStyle name="Note 5 2 2 3 2 2 3 2 3" xfId="31594"/>
    <cellStyle name="Note 5 2 2 3 2 2 3 3" xfId="31595"/>
    <cellStyle name="Note 5 2 2 3 2 2 3 3 2" xfId="31596"/>
    <cellStyle name="Note 5 2 2 3 2 2 3 3 2 2" xfId="31597"/>
    <cellStyle name="Note 5 2 2 3 2 2 3 3 3" xfId="31598"/>
    <cellStyle name="Note 5 2 2 3 2 2 3 4" xfId="31599"/>
    <cellStyle name="Note 5 2 2 3 2 2 3 4 2" xfId="31600"/>
    <cellStyle name="Note 5 2 2 3 2 2 3 4 2 2" xfId="31601"/>
    <cellStyle name="Note 5 2 2 3 2 2 3 4 3" xfId="31602"/>
    <cellStyle name="Note 5 2 2 3 2 2 3 5" xfId="31603"/>
    <cellStyle name="Note 5 2 2 3 2 2 3 5 2" xfId="31604"/>
    <cellStyle name="Note 5 2 2 3 2 2 3 6" xfId="31605"/>
    <cellStyle name="Note 5 2 2 3 2 2 4" xfId="31606"/>
    <cellStyle name="Note 5 2 2 3 2 2 4 2" xfId="31607"/>
    <cellStyle name="Note 5 2 2 3 2 2 4 2 2" xfId="31608"/>
    <cellStyle name="Note 5 2 2 3 2 2 4 2 2 2" xfId="31609"/>
    <cellStyle name="Note 5 2 2 3 2 2 4 2 3" xfId="31610"/>
    <cellStyle name="Note 5 2 2 3 2 2 4 3" xfId="31611"/>
    <cellStyle name="Note 5 2 2 3 2 2 4 3 2" xfId="31612"/>
    <cellStyle name="Note 5 2 2 3 2 2 4 3 2 2" xfId="31613"/>
    <cellStyle name="Note 5 2 2 3 2 2 4 3 3" xfId="31614"/>
    <cellStyle name="Note 5 2 2 3 2 2 4 4" xfId="31615"/>
    <cellStyle name="Note 5 2 2 3 2 2 4 4 2" xfId="31616"/>
    <cellStyle name="Note 5 2 2 3 2 2 4 4 2 2" xfId="31617"/>
    <cellStyle name="Note 5 2 2 3 2 2 4 4 3" xfId="31618"/>
    <cellStyle name="Note 5 2 2 3 2 2 4 5" xfId="31619"/>
    <cellStyle name="Note 5 2 2 3 2 2 4 5 2" xfId="31620"/>
    <cellStyle name="Note 5 2 2 3 2 2 4 6" xfId="31621"/>
    <cellStyle name="Note 5 2 2 3 2 2 5" xfId="31622"/>
    <cellStyle name="Note 5 2 2 3 2 2 5 2" xfId="31623"/>
    <cellStyle name="Note 5 2 2 3 2 2 5 2 2" xfId="31624"/>
    <cellStyle name="Note 5 2 2 3 2 2 5 2 2 2" xfId="31625"/>
    <cellStyle name="Note 5 2 2 3 2 2 5 2 3" xfId="31626"/>
    <cellStyle name="Note 5 2 2 3 2 2 5 3" xfId="31627"/>
    <cellStyle name="Note 5 2 2 3 2 2 5 3 2" xfId="31628"/>
    <cellStyle name="Note 5 2 2 3 2 2 5 3 2 2" xfId="31629"/>
    <cellStyle name="Note 5 2 2 3 2 2 5 3 3" xfId="31630"/>
    <cellStyle name="Note 5 2 2 3 2 2 5 4" xfId="31631"/>
    <cellStyle name="Note 5 2 2 3 2 2 5 4 2" xfId="31632"/>
    <cellStyle name="Note 5 2 2 3 2 2 5 4 2 2" xfId="31633"/>
    <cellStyle name="Note 5 2 2 3 2 2 5 4 3" xfId="31634"/>
    <cellStyle name="Note 5 2 2 3 2 2 5 5" xfId="31635"/>
    <cellStyle name="Note 5 2 2 3 2 2 5 5 2" xfId="31636"/>
    <cellStyle name="Note 5 2 2 3 2 2 5 6" xfId="31637"/>
    <cellStyle name="Note 5 2 2 3 2 2 6" xfId="31638"/>
    <cellStyle name="Note 5 2 2 3 2 2 6 2" xfId="31639"/>
    <cellStyle name="Note 5 2 2 3 2 2 6 2 2" xfId="31640"/>
    <cellStyle name="Note 5 2 2 3 2 2 6 2 2 2" xfId="31641"/>
    <cellStyle name="Note 5 2 2 3 2 2 6 2 3" xfId="31642"/>
    <cellStyle name="Note 5 2 2 3 2 2 6 3" xfId="31643"/>
    <cellStyle name="Note 5 2 2 3 2 2 6 3 2" xfId="31644"/>
    <cellStyle name="Note 5 2 2 3 2 2 6 3 2 2" xfId="31645"/>
    <cellStyle name="Note 5 2 2 3 2 2 6 3 3" xfId="31646"/>
    <cellStyle name="Note 5 2 2 3 2 2 6 4" xfId="31647"/>
    <cellStyle name="Note 5 2 2 3 2 2 6 4 2" xfId="31648"/>
    <cellStyle name="Note 5 2 2 3 2 2 6 4 2 2" xfId="31649"/>
    <cellStyle name="Note 5 2 2 3 2 2 6 4 3" xfId="31650"/>
    <cellStyle name="Note 5 2 2 3 2 2 6 5" xfId="31651"/>
    <cellStyle name="Note 5 2 2 3 2 2 6 5 2" xfId="31652"/>
    <cellStyle name="Note 5 2 2 3 2 2 6 6" xfId="31653"/>
    <cellStyle name="Note 5 2 2 3 2 2 7" xfId="31654"/>
    <cellStyle name="Note 5 2 2 3 2 2 7 2" xfId="31655"/>
    <cellStyle name="Note 5 2 2 3 2 2 7 2 2" xfId="31656"/>
    <cellStyle name="Note 5 2 2 3 2 2 7 3" xfId="31657"/>
    <cellStyle name="Note 5 2 2 3 2 2 8" xfId="31658"/>
    <cellStyle name="Note 5 2 2 3 2 2 8 2" xfId="31659"/>
    <cellStyle name="Note 5 2 2 3 2 2 9" xfId="31660"/>
    <cellStyle name="Note 5 2 2 3 2 3" xfId="31661"/>
    <cellStyle name="Note 5 2 2 3 2 3 2" xfId="31662"/>
    <cellStyle name="Note 5 2 2 3 2 3 2 2" xfId="31663"/>
    <cellStyle name="Note 5 2 2 3 2 3 2 2 2" xfId="31664"/>
    <cellStyle name="Note 5 2 2 3 2 3 2 3" xfId="31665"/>
    <cellStyle name="Note 5 2 2 3 2 3 3" xfId="31666"/>
    <cellStyle name="Note 5 2 2 3 2 3 3 2" xfId="31667"/>
    <cellStyle name="Note 5 2 2 3 2 3 3 2 2" xfId="31668"/>
    <cellStyle name="Note 5 2 2 3 2 3 3 3" xfId="31669"/>
    <cellStyle name="Note 5 2 2 3 2 3 4" xfId="31670"/>
    <cellStyle name="Note 5 2 2 3 2 3 4 2" xfId="31671"/>
    <cellStyle name="Note 5 2 2 3 2 3 4 2 2" xfId="31672"/>
    <cellStyle name="Note 5 2 2 3 2 3 4 3" xfId="31673"/>
    <cellStyle name="Note 5 2 2 3 2 3 5" xfId="31674"/>
    <cellStyle name="Note 5 2 2 3 2 3 5 2" xfId="31675"/>
    <cellStyle name="Note 5 2 2 3 2 3 5 2 2" xfId="31676"/>
    <cellStyle name="Note 5 2 2 3 2 3 5 3" xfId="31677"/>
    <cellStyle name="Note 5 2 2 3 2 3 6" xfId="31678"/>
    <cellStyle name="Note 5 2 2 3 2 3 6 2" xfId="31679"/>
    <cellStyle name="Note 5 2 2 3 2 3 7" xfId="31680"/>
    <cellStyle name="Note 5 2 2 3 2 4" xfId="31681"/>
    <cellStyle name="Note 5 2 2 3 2 4 2" xfId="31682"/>
    <cellStyle name="Note 5 2 2 3 2 4 2 2" xfId="31683"/>
    <cellStyle name="Note 5 2 2 3 2 4 2 2 2" xfId="31684"/>
    <cellStyle name="Note 5 2 2 3 2 4 2 3" xfId="31685"/>
    <cellStyle name="Note 5 2 2 3 2 4 3" xfId="31686"/>
    <cellStyle name="Note 5 2 2 3 2 4 3 2" xfId="31687"/>
    <cellStyle name="Note 5 2 2 3 2 4 3 2 2" xfId="31688"/>
    <cellStyle name="Note 5 2 2 3 2 4 3 3" xfId="31689"/>
    <cellStyle name="Note 5 2 2 3 2 4 4" xfId="31690"/>
    <cellStyle name="Note 5 2 2 3 2 4 4 2" xfId="31691"/>
    <cellStyle name="Note 5 2 2 3 2 4 4 2 2" xfId="31692"/>
    <cellStyle name="Note 5 2 2 3 2 4 4 3" xfId="31693"/>
    <cellStyle name="Note 5 2 2 3 2 4 5" xfId="31694"/>
    <cellStyle name="Note 5 2 2 3 2 4 5 2" xfId="31695"/>
    <cellStyle name="Note 5 2 2 3 2 4 6" xfId="31696"/>
    <cellStyle name="Note 5 2 2 3 2 5" xfId="31697"/>
    <cellStyle name="Note 5 2 2 3 2 5 2" xfId="31698"/>
    <cellStyle name="Note 5 2 2 3 2 5 2 2" xfId="31699"/>
    <cellStyle name="Note 5 2 2 3 2 5 2 2 2" xfId="31700"/>
    <cellStyle name="Note 5 2 2 3 2 5 2 3" xfId="31701"/>
    <cellStyle name="Note 5 2 2 3 2 5 3" xfId="31702"/>
    <cellStyle name="Note 5 2 2 3 2 5 3 2" xfId="31703"/>
    <cellStyle name="Note 5 2 2 3 2 5 3 2 2" xfId="31704"/>
    <cellStyle name="Note 5 2 2 3 2 5 3 3" xfId="31705"/>
    <cellStyle name="Note 5 2 2 3 2 5 4" xfId="31706"/>
    <cellStyle name="Note 5 2 2 3 2 5 4 2" xfId="31707"/>
    <cellStyle name="Note 5 2 2 3 2 5 4 2 2" xfId="31708"/>
    <cellStyle name="Note 5 2 2 3 2 5 4 3" xfId="31709"/>
    <cellStyle name="Note 5 2 2 3 2 5 5" xfId="31710"/>
    <cellStyle name="Note 5 2 2 3 2 5 5 2" xfId="31711"/>
    <cellStyle name="Note 5 2 2 3 2 5 6" xfId="31712"/>
    <cellStyle name="Note 5 2 2 3 2 6" xfId="31713"/>
    <cellStyle name="Note 5 2 2 3 2 6 2" xfId="31714"/>
    <cellStyle name="Note 5 2 2 3 2 6 2 2" xfId="31715"/>
    <cellStyle name="Note 5 2 2 3 2 6 2 2 2" xfId="31716"/>
    <cellStyle name="Note 5 2 2 3 2 6 2 3" xfId="31717"/>
    <cellStyle name="Note 5 2 2 3 2 6 3" xfId="31718"/>
    <cellStyle name="Note 5 2 2 3 2 6 3 2" xfId="31719"/>
    <cellStyle name="Note 5 2 2 3 2 6 3 2 2" xfId="31720"/>
    <cellStyle name="Note 5 2 2 3 2 6 3 3" xfId="31721"/>
    <cellStyle name="Note 5 2 2 3 2 6 4" xfId="31722"/>
    <cellStyle name="Note 5 2 2 3 2 6 4 2" xfId="31723"/>
    <cellStyle name="Note 5 2 2 3 2 6 4 2 2" xfId="31724"/>
    <cellStyle name="Note 5 2 2 3 2 6 4 3" xfId="31725"/>
    <cellStyle name="Note 5 2 2 3 2 6 5" xfId="31726"/>
    <cellStyle name="Note 5 2 2 3 2 6 5 2" xfId="31727"/>
    <cellStyle name="Note 5 2 2 3 2 6 6" xfId="31728"/>
    <cellStyle name="Note 5 2 2 3 2 7" xfId="31729"/>
    <cellStyle name="Note 5 2 2 3 2 7 2" xfId="31730"/>
    <cellStyle name="Note 5 2 2 3 2 7 2 2" xfId="31731"/>
    <cellStyle name="Note 5 2 2 3 2 7 2 2 2" xfId="31732"/>
    <cellStyle name="Note 5 2 2 3 2 7 2 3" xfId="31733"/>
    <cellStyle name="Note 5 2 2 3 2 7 3" xfId="31734"/>
    <cellStyle name="Note 5 2 2 3 2 7 3 2" xfId="31735"/>
    <cellStyle name="Note 5 2 2 3 2 7 3 2 2" xfId="31736"/>
    <cellStyle name="Note 5 2 2 3 2 7 3 3" xfId="31737"/>
    <cellStyle name="Note 5 2 2 3 2 7 4" xfId="31738"/>
    <cellStyle name="Note 5 2 2 3 2 7 4 2" xfId="31739"/>
    <cellStyle name="Note 5 2 2 3 2 7 4 2 2" xfId="31740"/>
    <cellStyle name="Note 5 2 2 3 2 7 4 3" xfId="31741"/>
    <cellStyle name="Note 5 2 2 3 2 7 5" xfId="31742"/>
    <cellStyle name="Note 5 2 2 3 2 7 5 2" xfId="31743"/>
    <cellStyle name="Note 5 2 2 3 2 7 6" xfId="31744"/>
    <cellStyle name="Note 5 2 2 3 2 8" xfId="31745"/>
    <cellStyle name="Note 5 2 2 3 2 8 2" xfId="31746"/>
    <cellStyle name="Note 5 2 2 3 2 8 2 2" xfId="31747"/>
    <cellStyle name="Note 5 2 2 3 2 8 3" xfId="31748"/>
    <cellStyle name="Note 5 2 2 3 2 9" xfId="31749"/>
    <cellStyle name="Note 5 2 2 3 2 9 2" xfId="31750"/>
    <cellStyle name="Note 5 2 2 3 3" xfId="31751"/>
    <cellStyle name="Note 5 2 2 3 3 2" xfId="31752"/>
    <cellStyle name="Note 5 2 2 3 3 2 2" xfId="31753"/>
    <cellStyle name="Note 5 2 2 3 3 2 2 2" xfId="31754"/>
    <cellStyle name="Note 5 2 2 3 3 2 3" xfId="31755"/>
    <cellStyle name="Note 5 2 2 3 3 3" xfId="31756"/>
    <cellStyle name="Note 5 2 2 3 3 3 2" xfId="31757"/>
    <cellStyle name="Note 5 2 2 3 3 3 2 2" xfId="31758"/>
    <cellStyle name="Note 5 2 2 3 3 3 3" xfId="31759"/>
    <cellStyle name="Note 5 2 2 3 3 4" xfId="31760"/>
    <cellStyle name="Note 5 2 2 3 3 4 2" xfId="31761"/>
    <cellStyle name="Note 5 2 2 3 3 4 2 2" xfId="31762"/>
    <cellStyle name="Note 5 2 2 3 3 4 3" xfId="31763"/>
    <cellStyle name="Note 5 2 2 3 3 5" xfId="31764"/>
    <cellStyle name="Note 5 2 2 3 3 5 2" xfId="31765"/>
    <cellStyle name="Note 5 2 2 3 3 5 2 2" xfId="31766"/>
    <cellStyle name="Note 5 2 2 3 3 5 3" xfId="31767"/>
    <cellStyle name="Note 5 2 2 3 3 6" xfId="31768"/>
    <cellStyle name="Note 5 2 2 3 3 6 2" xfId="31769"/>
    <cellStyle name="Note 5 2 2 3 3 7" xfId="31770"/>
    <cellStyle name="Note 5 2 2 3 4" xfId="31771"/>
    <cellStyle name="Note 5 2 2 3 4 2" xfId="31772"/>
    <cellStyle name="Note 5 2 2 3 4 2 2" xfId="31773"/>
    <cellStyle name="Note 5 2 2 3 4 2 2 2" xfId="31774"/>
    <cellStyle name="Note 5 2 2 3 4 2 3" xfId="31775"/>
    <cellStyle name="Note 5 2 2 3 4 3" xfId="31776"/>
    <cellStyle name="Note 5 2 2 3 4 3 2" xfId="31777"/>
    <cellStyle name="Note 5 2 2 3 4 3 2 2" xfId="31778"/>
    <cellStyle name="Note 5 2 2 3 4 3 3" xfId="31779"/>
    <cellStyle name="Note 5 2 2 3 4 4" xfId="31780"/>
    <cellStyle name="Note 5 2 2 3 4 4 2" xfId="31781"/>
    <cellStyle name="Note 5 2 2 3 4 4 2 2" xfId="31782"/>
    <cellStyle name="Note 5 2 2 3 4 4 3" xfId="31783"/>
    <cellStyle name="Note 5 2 2 3 4 5" xfId="31784"/>
    <cellStyle name="Note 5 2 2 3 4 5 2" xfId="31785"/>
    <cellStyle name="Note 5 2 2 3 4 6" xfId="31786"/>
    <cellStyle name="Note 5 2 2 3 5" xfId="31787"/>
    <cellStyle name="Note 5 2 2 3 5 2" xfId="31788"/>
    <cellStyle name="Note 5 2 2 3 5 2 2" xfId="31789"/>
    <cellStyle name="Note 5 2 2 3 5 2 2 2" xfId="31790"/>
    <cellStyle name="Note 5 2 2 3 5 2 3" xfId="31791"/>
    <cellStyle name="Note 5 2 2 3 5 3" xfId="31792"/>
    <cellStyle name="Note 5 2 2 3 5 3 2" xfId="31793"/>
    <cellStyle name="Note 5 2 2 3 5 3 2 2" xfId="31794"/>
    <cellStyle name="Note 5 2 2 3 5 3 3" xfId="31795"/>
    <cellStyle name="Note 5 2 2 3 5 4" xfId="31796"/>
    <cellStyle name="Note 5 2 2 3 5 4 2" xfId="31797"/>
    <cellStyle name="Note 5 2 2 3 5 4 2 2" xfId="31798"/>
    <cellStyle name="Note 5 2 2 3 5 4 3" xfId="31799"/>
    <cellStyle name="Note 5 2 2 3 5 5" xfId="31800"/>
    <cellStyle name="Note 5 2 2 3 5 5 2" xfId="31801"/>
    <cellStyle name="Note 5 2 2 3 5 6" xfId="31802"/>
    <cellStyle name="Note 5 2 2 3 6" xfId="31803"/>
    <cellStyle name="Note 5 2 2 3 6 2" xfId="31804"/>
    <cellStyle name="Note 5 2 2 3 6 2 2" xfId="31805"/>
    <cellStyle name="Note 5 2 2 3 6 2 2 2" xfId="31806"/>
    <cellStyle name="Note 5 2 2 3 6 2 3" xfId="31807"/>
    <cellStyle name="Note 5 2 2 3 6 3" xfId="31808"/>
    <cellStyle name="Note 5 2 2 3 6 3 2" xfId="31809"/>
    <cellStyle name="Note 5 2 2 3 6 3 2 2" xfId="31810"/>
    <cellStyle name="Note 5 2 2 3 6 3 3" xfId="31811"/>
    <cellStyle name="Note 5 2 2 3 6 4" xfId="31812"/>
    <cellStyle name="Note 5 2 2 3 6 4 2" xfId="31813"/>
    <cellStyle name="Note 5 2 2 3 6 4 2 2" xfId="31814"/>
    <cellStyle name="Note 5 2 2 3 6 4 3" xfId="31815"/>
    <cellStyle name="Note 5 2 2 3 6 5" xfId="31816"/>
    <cellStyle name="Note 5 2 2 3 6 5 2" xfId="31817"/>
    <cellStyle name="Note 5 2 2 3 6 6" xfId="31818"/>
    <cellStyle name="Note 5 2 2 3 7" xfId="31819"/>
    <cellStyle name="Note 5 2 2 3 7 2" xfId="31820"/>
    <cellStyle name="Note 5 2 2 3 7 2 2" xfId="31821"/>
    <cellStyle name="Note 5 2 2 3 7 2 2 2" xfId="31822"/>
    <cellStyle name="Note 5 2 2 3 7 2 3" xfId="31823"/>
    <cellStyle name="Note 5 2 2 3 7 3" xfId="31824"/>
    <cellStyle name="Note 5 2 2 3 7 3 2" xfId="31825"/>
    <cellStyle name="Note 5 2 2 3 7 3 2 2" xfId="31826"/>
    <cellStyle name="Note 5 2 2 3 7 3 3" xfId="31827"/>
    <cellStyle name="Note 5 2 2 3 7 4" xfId="31828"/>
    <cellStyle name="Note 5 2 2 3 7 4 2" xfId="31829"/>
    <cellStyle name="Note 5 2 2 3 7 4 2 2" xfId="31830"/>
    <cellStyle name="Note 5 2 2 3 7 4 3" xfId="31831"/>
    <cellStyle name="Note 5 2 2 3 7 5" xfId="31832"/>
    <cellStyle name="Note 5 2 2 3 7 5 2" xfId="31833"/>
    <cellStyle name="Note 5 2 2 3 7 6" xfId="31834"/>
    <cellStyle name="Note 5 2 2 3 8" xfId="31835"/>
    <cellStyle name="Note 5 2 2 3 8 2" xfId="31836"/>
    <cellStyle name="Note 5 2 2 3 8 2 2" xfId="31837"/>
    <cellStyle name="Note 5 2 2 3 8 3" xfId="31838"/>
    <cellStyle name="Note 5 2 2 3 9" xfId="31839"/>
    <cellStyle name="Note 5 2 2 3 9 2" xfId="31840"/>
    <cellStyle name="Note 5 2 2 4" xfId="31841"/>
    <cellStyle name="Note 5 2 2 4 2" xfId="31842"/>
    <cellStyle name="Note 5 2 2 4 2 2" xfId="31843"/>
    <cellStyle name="Note 5 2 2 4 2 2 2" xfId="31844"/>
    <cellStyle name="Note 5 2 2 4 2 3" xfId="31845"/>
    <cellStyle name="Note 5 2 2 4 3" xfId="31846"/>
    <cellStyle name="Note 5 2 2 4 3 2" xfId="31847"/>
    <cellStyle name="Note 5 2 2 4 3 2 2" xfId="31848"/>
    <cellStyle name="Note 5 2 2 4 3 3" xfId="31849"/>
    <cellStyle name="Note 5 2 2 4 4" xfId="31850"/>
    <cellStyle name="Note 5 2 2 4 4 2" xfId="31851"/>
    <cellStyle name="Note 5 2 2 4 4 2 2" xfId="31852"/>
    <cellStyle name="Note 5 2 2 4 4 3" xfId="31853"/>
    <cellStyle name="Note 5 2 2 4 5" xfId="31854"/>
    <cellStyle name="Note 5 2 2 4 5 2" xfId="31855"/>
    <cellStyle name="Note 5 2 2 4 5 2 2" xfId="31856"/>
    <cellStyle name="Note 5 2 2 4 5 3" xfId="31857"/>
    <cellStyle name="Note 5 2 2 4 6" xfId="31858"/>
    <cellStyle name="Note 5 2 2 4 6 2" xfId="31859"/>
    <cellStyle name="Note 5 2 2 4 7" xfId="31860"/>
    <cellStyle name="Note 5 2 2 5" xfId="31861"/>
    <cellStyle name="Note 5 2 2 5 2" xfId="31862"/>
    <cellStyle name="Note 5 2 2 5 2 2" xfId="31863"/>
    <cellStyle name="Note 5 2 2 5 2 2 2" xfId="31864"/>
    <cellStyle name="Note 5 2 2 5 2 3" xfId="31865"/>
    <cellStyle name="Note 5 2 2 5 3" xfId="31866"/>
    <cellStyle name="Note 5 2 2 5 3 2" xfId="31867"/>
    <cellStyle name="Note 5 2 2 5 3 2 2" xfId="31868"/>
    <cellStyle name="Note 5 2 2 5 3 3" xfId="31869"/>
    <cellStyle name="Note 5 2 2 5 4" xfId="31870"/>
    <cellStyle name="Note 5 2 2 5 4 2" xfId="31871"/>
    <cellStyle name="Note 5 2 2 5 4 2 2" xfId="31872"/>
    <cellStyle name="Note 5 2 2 5 4 3" xfId="31873"/>
    <cellStyle name="Note 5 2 2 5 5" xfId="31874"/>
    <cellStyle name="Note 5 2 2 5 5 2" xfId="31875"/>
    <cellStyle name="Note 5 2 2 5 6" xfId="31876"/>
    <cellStyle name="Note 5 2 2 6" xfId="31877"/>
    <cellStyle name="Note 5 2 2 6 2" xfId="31878"/>
    <cellStyle name="Note 5 2 2 6 2 2" xfId="31879"/>
    <cellStyle name="Note 5 2 2 6 2 2 2" xfId="31880"/>
    <cellStyle name="Note 5 2 2 6 2 3" xfId="31881"/>
    <cellStyle name="Note 5 2 2 6 3" xfId="31882"/>
    <cellStyle name="Note 5 2 2 6 3 2" xfId="31883"/>
    <cellStyle name="Note 5 2 2 6 3 2 2" xfId="31884"/>
    <cellStyle name="Note 5 2 2 6 3 3" xfId="31885"/>
    <cellStyle name="Note 5 2 2 6 4" xfId="31886"/>
    <cellStyle name="Note 5 2 2 6 4 2" xfId="31887"/>
    <cellStyle name="Note 5 2 2 6 4 2 2" xfId="31888"/>
    <cellStyle name="Note 5 2 2 6 4 3" xfId="31889"/>
    <cellStyle name="Note 5 2 2 6 5" xfId="31890"/>
    <cellStyle name="Note 5 2 2 6 5 2" xfId="31891"/>
    <cellStyle name="Note 5 2 2 6 6" xfId="31892"/>
    <cellStyle name="Note 5 2 2 7" xfId="31893"/>
    <cellStyle name="Note 5 2 2 7 2" xfId="31894"/>
    <cellStyle name="Note 5 2 2 7 2 2" xfId="31895"/>
    <cellStyle name="Note 5 2 2 7 2 2 2" xfId="31896"/>
    <cellStyle name="Note 5 2 2 7 2 3" xfId="31897"/>
    <cellStyle name="Note 5 2 2 7 3" xfId="31898"/>
    <cellStyle name="Note 5 2 2 7 3 2" xfId="31899"/>
    <cellStyle name="Note 5 2 2 7 3 2 2" xfId="31900"/>
    <cellStyle name="Note 5 2 2 7 3 3" xfId="31901"/>
    <cellStyle name="Note 5 2 2 7 4" xfId="31902"/>
    <cellStyle name="Note 5 2 2 7 4 2" xfId="31903"/>
    <cellStyle name="Note 5 2 2 7 4 2 2" xfId="31904"/>
    <cellStyle name="Note 5 2 2 7 4 3" xfId="31905"/>
    <cellStyle name="Note 5 2 2 7 5" xfId="31906"/>
    <cellStyle name="Note 5 2 2 7 5 2" xfId="31907"/>
    <cellStyle name="Note 5 2 2 7 6" xfId="31908"/>
    <cellStyle name="Note 5 2 2 8" xfId="31909"/>
    <cellStyle name="Note 5 2 2 8 2" xfId="31910"/>
    <cellStyle name="Note 5 2 2 8 2 2" xfId="31911"/>
    <cellStyle name="Note 5 2 2 8 2 2 2" xfId="31912"/>
    <cellStyle name="Note 5 2 2 8 2 3" xfId="31913"/>
    <cellStyle name="Note 5 2 2 8 3" xfId="31914"/>
    <cellStyle name="Note 5 2 2 8 3 2" xfId="31915"/>
    <cellStyle name="Note 5 2 2 8 3 2 2" xfId="31916"/>
    <cellStyle name="Note 5 2 2 8 3 3" xfId="31917"/>
    <cellStyle name="Note 5 2 2 8 4" xfId="31918"/>
    <cellStyle name="Note 5 2 2 8 4 2" xfId="31919"/>
    <cellStyle name="Note 5 2 2 8 4 2 2" xfId="31920"/>
    <cellStyle name="Note 5 2 2 8 4 3" xfId="31921"/>
    <cellStyle name="Note 5 2 2 8 5" xfId="31922"/>
    <cellStyle name="Note 5 2 2 8 5 2" xfId="31923"/>
    <cellStyle name="Note 5 2 2 8 6" xfId="31924"/>
    <cellStyle name="Note 5 2 2 9" xfId="31925"/>
    <cellStyle name="Note 5 2 2 9 2" xfId="31926"/>
    <cellStyle name="Note 5 2 2 9 2 2" xfId="31927"/>
    <cellStyle name="Note 5 2 2 9 3" xfId="31928"/>
    <cellStyle name="Note 5 2 3" xfId="31929"/>
    <cellStyle name="Note 5 2 3 10" xfId="31930"/>
    <cellStyle name="Note 5 2 3 2" xfId="31931"/>
    <cellStyle name="Note 5 2 3 2 2" xfId="31932"/>
    <cellStyle name="Note 5 2 3 2 2 2" xfId="31933"/>
    <cellStyle name="Note 5 2 3 2 2 2 2" xfId="31934"/>
    <cellStyle name="Note 5 2 3 2 2 2 2 2" xfId="31935"/>
    <cellStyle name="Note 5 2 3 2 2 2 3" xfId="31936"/>
    <cellStyle name="Note 5 2 3 2 2 3" xfId="31937"/>
    <cellStyle name="Note 5 2 3 2 2 3 2" xfId="31938"/>
    <cellStyle name="Note 5 2 3 2 2 3 2 2" xfId="31939"/>
    <cellStyle name="Note 5 2 3 2 2 3 3" xfId="31940"/>
    <cellStyle name="Note 5 2 3 2 2 4" xfId="31941"/>
    <cellStyle name="Note 5 2 3 2 2 4 2" xfId="31942"/>
    <cellStyle name="Note 5 2 3 2 2 4 2 2" xfId="31943"/>
    <cellStyle name="Note 5 2 3 2 2 4 3" xfId="31944"/>
    <cellStyle name="Note 5 2 3 2 2 5" xfId="31945"/>
    <cellStyle name="Note 5 2 3 2 2 5 2" xfId="31946"/>
    <cellStyle name="Note 5 2 3 2 2 5 2 2" xfId="31947"/>
    <cellStyle name="Note 5 2 3 2 2 5 3" xfId="31948"/>
    <cellStyle name="Note 5 2 3 2 2 6" xfId="31949"/>
    <cellStyle name="Note 5 2 3 2 2 6 2" xfId="31950"/>
    <cellStyle name="Note 5 2 3 2 2 7" xfId="31951"/>
    <cellStyle name="Note 5 2 3 2 3" xfId="31952"/>
    <cellStyle name="Note 5 2 3 2 3 2" xfId="31953"/>
    <cellStyle name="Note 5 2 3 2 3 2 2" xfId="31954"/>
    <cellStyle name="Note 5 2 3 2 3 2 2 2" xfId="31955"/>
    <cellStyle name="Note 5 2 3 2 3 2 3" xfId="31956"/>
    <cellStyle name="Note 5 2 3 2 3 3" xfId="31957"/>
    <cellStyle name="Note 5 2 3 2 3 3 2" xfId="31958"/>
    <cellStyle name="Note 5 2 3 2 3 3 2 2" xfId="31959"/>
    <cellStyle name="Note 5 2 3 2 3 3 3" xfId="31960"/>
    <cellStyle name="Note 5 2 3 2 3 4" xfId="31961"/>
    <cellStyle name="Note 5 2 3 2 3 4 2" xfId="31962"/>
    <cellStyle name="Note 5 2 3 2 3 4 2 2" xfId="31963"/>
    <cellStyle name="Note 5 2 3 2 3 4 3" xfId="31964"/>
    <cellStyle name="Note 5 2 3 2 3 5" xfId="31965"/>
    <cellStyle name="Note 5 2 3 2 3 5 2" xfId="31966"/>
    <cellStyle name="Note 5 2 3 2 3 6" xfId="31967"/>
    <cellStyle name="Note 5 2 3 2 4" xfId="31968"/>
    <cellStyle name="Note 5 2 3 2 4 2" xfId="31969"/>
    <cellStyle name="Note 5 2 3 2 4 2 2" xfId="31970"/>
    <cellStyle name="Note 5 2 3 2 4 2 2 2" xfId="31971"/>
    <cellStyle name="Note 5 2 3 2 4 2 3" xfId="31972"/>
    <cellStyle name="Note 5 2 3 2 4 3" xfId="31973"/>
    <cellStyle name="Note 5 2 3 2 4 3 2" xfId="31974"/>
    <cellStyle name="Note 5 2 3 2 4 3 2 2" xfId="31975"/>
    <cellStyle name="Note 5 2 3 2 4 3 3" xfId="31976"/>
    <cellStyle name="Note 5 2 3 2 4 4" xfId="31977"/>
    <cellStyle name="Note 5 2 3 2 4 4 2" xfId="31978"/>
    <cellStyle name="Note 5 2 3 2 4 4 2 2" xfId="31979"/>
    <cellStyle name="Note 5 2 3 2 4 4 3" xfId="31980"/>
    <cellStyle name="Note 5 2 3 2 4 5" xfId="31981"/>
    <cellStyle name="Note 5 2 3 2 4 5 2" xfId="31982"/>
    <cellStyle name="Note 5 2 3 2 4 6" xfId="31983"/>
    <cellStyle name="Note 5 2 3 2 5" xfId="31984"/>
    <cellStyle name="Note 5 2 3 2 5 2" xfId="31985"/>
    <cellStyle name="Note 5 2 3 2 5 2 2" xfId="31986"/>
    <cellStyle name="Note 5 2 3 2 5 2 2 2" xfId="31987"/>
    <cellStyle name="Note 5 2 3 2 5 2 3" xfId="31988"/>
    <cellStyle name="Note 5 2 3 2 5 3" xfId="31989"/>
    <cellStyle name="Note 5 2 3 2 5 3 2" xfId="31990"/>
    <cellStyle name="Note 5 2 3 2 5 3 2 2" xfId="31991"/>
    <cellStyle name="Note 5 2 3 2 5 3 3" xfId="31992"/>
    <cellStyle name="Note 5 2 3 2 5 4" xfId="31993"/>
    <cellStyle name="Note 5 2 3 2 5 4 2" xfId="31994"/>
    <cellStyle name="Note 5 2 3 2 5 4 2 2" xfId="31995"/>
    <cellStyle name="Note 5 2 3 2 5 4 3" xfId="31996"/>
    <cellStyle name="Note 5 2 3 2 5 5" xfId="31997"/>
    <cellStyle name="Note 5 2 3 2 5 5 2" xfId="31998"/>
    <cellStyle name="Note 5 2 3 2 5 6" xfId="31999"/>
    <cellStyle name="Note 5 2 3 2 6" xfId="32000"/>
    <cellStyle name="Note 5 2 3 2 6 2" xfId="32001"/>
    <cellStyle name="Note 5 2 3 2 6 2 2" xfId="32002"/>
    <cellStyle name="Note 5 2 3 2 6 2 2 2" xfId="32003"/>
    <cellStyle name="Note 5 2 3 2 6 2 3" xfId="32004"/>
    <cellStyle name="Note 5 2 3 2 6 3" xfId="32005"/>
    <cellStyle name="Note 5 2 3 2 6 3 2" xfId="32006"/>
    <cellStyle name="Note 5 2 3 2 6 3 2 2" xfId="32007"/>
    <cellStyle name="Note 5 2 3 2 6 3 3" xfId="32008"/>
    <cellStyle name="Note 5 2 3 2 6 4" xfId="32009"/>
    <cellStyle name="Note 5 2 3 2 6 4 2" xfId="32010"/>
    <cellStyle name="Note 5 2 3 2 6 4 2 2" xfId="32011"/>
    <cellStyle name="Note 5 2 3 2 6 4 3" xfId="32012"/>
    <cellStyle name="Note 5 2 3 2 6 5" xfId="32013"/>
    <cellStyle name="Note 5 2 3 2 6 5 2" xfId="32014"/>
    <cellStyle name="Note 5 2 3 2 6 6" xfId="32015"/>
    <cellStyle name="Note 5 2 3 2 7" xfId="32016"/>
    <cellStyle name="Note 5 2 3 2 7 2" xfId="32017"/>
    <cellStyle name="Note 5 2 3 2 7 2 2" xfId="32018"/>
    <cellStyle name="Note 5 2 3 2 7 3" xfId="32019"/>
    <cellStyle name="Note 5 2 3 2 8" xfId="32020"/>
    <cellStyle name="Note 5 2 3 2 8 2" xfId="32021"/>
    <cellStyle name="Note 5 2 3 2 9" xfId="32022"/>
    <cellStyle name="Note 5 2 3 3" xfId="32023"/>
    <cellStyle name="Note 5 2 3 3 2" xfId="32024"/>
    <cellStyle name="Note 5 2 3 3 2 2" xfId="32025"/>
    <cellStyle name="Note 5 2 3 3 2 2 2" xfId="32026"/>
    <cellStyle name="Note 5 2 3 3 2 3" xfId="32027"/>
    <cellStyle name="Note 5 2 3 3 3" xfId="32028"/>
    <cellStyle name="Note 5 2 3 3 3 2" xfId="32029"/>
    <cellStyle name="Note 5 2 3 3 3 2 2" xfId="32030"/>
    <cellStyle name="Note 5 2 3 3 3 3" xfId="32031"/>
    <cellStyle name="Note 5 2 3 3 4" xfId="32032"/>
    <cellStyle name="Note 5 2 3 3 4 2" xfId="32033"/>
    <cellStyle name="Note 5 2 3 3 4 2 2" xfId="32034"/>
    <cellStyle name="Note 5 2 3 3 4 3" xfId="32035"/>
    <cellStyle name="Note 5 2 3 3 5" xfId="32036"/>
    <cellStyle name="Note 5 2 3 3 5 2" xfId="32037"/>
    <cellStyle name="Note 5 2 3 3 5 2 2" xfId="32038"/>
    <cellStyle name="Note 5 2 3 3 5 3" xfId="32039"/>
    <cellStyle name="Note 5 2 3 3 6" xfId="32040"/>
    <cellStyle name="Note 5 2 3 3 6 2" xfId="32041"/>
    <cellStyle name="Note 5 2 3 3 7" xfId="32042"/>
    <cellStyle name="Note 5 2 3 4" xfId="32043"/>
    <cellStyle name="Note 5 2 3 4 2" xfId="32044"/>
    <cellStyle name="Note 5 2 3 4 2 2" xfId="32045"/>
    <cellStyle name="Note 5 2 3 4 2 2 2" xfId="32046"/>
    <cellStyle name="Note 5 2 3 4 2 3" xfId="32047"/>
    <cellStyle name="Note 5 2 3 4 3" xfId="32048"/>
    <cellStyle name="Note 5 2 3 4 3 2" xfId="32049"/>
    <cellStyle name="Note 5 2 3 4 3 2 2" xfId="32050"/>
    <cellStyle name="Note 5 2 3 4 3 3" xfId="32051"/>
    <cellStyle name="Note 5 2 3 4 4" xfId="32052"/>
    <cellStyle name="Note 5 2 3 4 4 2" xfId="32053"/>
    <cellStyle name="Note 5 2 3 4 4 2 2" xfId="32054"/>
    <cellStyle name="Note 5 2 3 4 4 3" xfId="32055"/>
    <cellStyle name="Note 5 2 3 4 5" xfId="32056"/>
    <cellStyle name="Note 5 2 3 4 5 2" xfId="32057"/>
    <cellStyle name="Note 5 2 3 4 6" xfId="32058"/>
    <cellStyle name="Note 5 2 3 5" xfId="32059"/>
    <cellStyle name="Note 5 2 3 5 2" xfId="32060"/>
    <cellStyle name="Note 5 2 3 5 2 2" xfId="32061"/>
    <cellStyle name="Note 5 2 3 5 2 2 2" xfId="32062"/>
    <cellStyle name="Note 5 2 3 5 2 3" xfId="32063"/>
    <cellStyle name="Note 5 2 3 5 3" xfId="32064"/>
    <cellStyle name="Note 5 2 3 5 3 2" xfId="32065"/>
    <cellStyle name="Note 5 2 3 5 3 2 2" xfId="32066"/>
    <cellStyle name="Note 5 2 3 5 3 3" xfId="32067"/>
    <cellStyle name="Note 5 2 3 5 4" xfId="32068"/>
    <cellStyle name="Note 5 2 3 5 4 2" xfId="32069"/>
    <cellStyle name="Note 5 2 3 5 4 2 2" xfId="32070"/>
    <cellStyle name="Note 5 2 3 5 4 3" xfId="32071"/>
    <cellStyle name="Note 5 2 3 5 5" xfId="32072"/>
    <cellStyle name="Note 5 2 3 5 5 2" xfId="32073"/>
    <cellStyle name="Note 5 2 3 5 6" xfId="32074"/>
    <cellStyle name="Note 5 2 3 6" xfId="32075"/>
    <cellStyle name="Note 5 2 3 6 2" xfId="32076"/>
    <cellStyle name="Note 5 2 3 6 2 2" xfId="32077"/>
    <cellStyle name="Note 5 2 3 6 2 2 2" xfId="32078"/>
    <cellStyle name="Note 5 2 3 6 2 3" xfId="32079"/>
    <cellStyle name="Note 5 2 3 6 3" xfId="32080"/>
    <cellStyle name="Note 5 2 3 6 3 2" xfId="32081"/>
    <cellStyle name="Note 5 2 3 6 3 2 2" xfId="32082"/>
    <cellStyle name="Note 5 2 3 6 3 3" xfId="32083"/>
    <cellStyle name="Note 5 2 3 6 4" xfId="32084"/>
    <cellStyle name="Note 5 2 3 6 4 2" xfId="32085"/>
    <cellStyle name="Note 5 2 3 6 4 2 2" xfId="32086"/>
    <cellStyle name="Note 5 2 3 6 4 3" xfId="32087"/>
    <cellStyle name="Note 5 2 3 6 5" xfId="32088"/>
    <cellStyle name="Note 5 2 3 6 5 2" xfId="32089"/>
    <cellStyle name="Note 5 2 3 6 6" xfId="32090"/>
    <cellStyle name="Note 5 2 3 7" xfId="32091"/>
    <cellStyle name="Note 5 2 3 7 2" xfId="32092"/>
    <cellStyle name="Note 5 2 3 7 2 2" xfId="32093"/>
    <cellStyle name="Note 5 2 3 7 2 2 2" xfId="32094"/>
    <cellStyle name="Note 5 2 3 7 2 3" xfId="32095"/>
    <cellStyle name="Note 5 2 3 7 3" xfId="32096"/>
    <cellStyle name="Note 5 2 3 7 3 2" xfId="32097"/>
    <cellStyle name="Note 5 2 3 7 3 2 2" xfId="32098"/>
    <cellStyle name="Note 5 2 3 7 3 3" xfId="32099"/>
    <cellStyle name="Note 5 2 3 7 4" xfId="32100"/>
    <cellStyle name="Note 5 2 3 7 4 2" xfId="32101"/>
    <cellStyle name="Note 5 2 3 7 4 2 2" xfId="32102"/>
    <cellStyle name="Note 5 2 3 7 4 3" xfId="32103"/>
    <cellStyle name="Note 5 2 3 7 5" xfId="32104"/>
    <cellStyle name="Note 5 2 3 7 5 2" xfId="32105"/>
    <cellStyle name="Note 5 2 3 7 6" xfId="32106"/>
    <cellStyle name="Note 5 2 3 8" xfId="32107"/>
    <cellStyle name="Note 5 2 3 8 2" xfId="32108"/>
    <cellStyle name="Note 5 2 3 8 2 2" xfId="32109"/>
    <cellStyle name="Note 5 2 3 8 3" xfId="32110"/>
    <cellStyle name="Note 5 2 3 9" xfId="32111"/>
    <cellStyle name="Note 5 2 3 9 2" xfId="32112"/>
    <cellStyle name="Note 5 2 4" xfId="32113"/>
    <cellStyle name="Note 5 2 4 2" xfId="32114"/>
    <cellStyle name="Note 5 2 4 2 2" xfId="32115"/>
    <cellStyle name="Note 5 2 4 2 2 2" xfId="32116"/>
    <cellStyle name="Note 5 2 4 2 3" xfId="32117"/>
    <cellStyle name="Note 5 2 4 3" xfId="32118"/>
    <cellStyle name="Note 5 2 4 3 2" xfId="32119"/>
    <cellStyle name="Note 5 2 4 3 2 2" xfId="32120"/>
    <cellStyle name="Note 5 2 4 3 3" xfId="32121"/>
    <cellStyle name="Note 5 2 4 4" xfId="32122"/>
    <cellStyle name="Note 5 2 4 4 2" xfId="32123"/>
    <cellStyle name="Note 5 2 4 4 2 2" xfId="32124"/>
    <cellStyle name="Note 5 2 4 4 3" xfId="32125"/>
    <cellStyle name="Note 5 2 4 5" xfId="32126"/>
    <cellStyle name="Note 5 2 4 5 2" xfId="32127"/>
    <cellStyle name="Note 5 2 4 5 2 2" xfId="32128"/>
    <cellStyle name="Note 5 2 4 5 3" xfId="32129"/>
    <cellStyle name="Note 5 2 4 6" xfId="32130"/>
    <cellStyle name="Note 5 2 4 6 2" xfId="32131"/>
    <cellStyle name="Note 5 2 4 7" xfId="32132"/>
    <cellStyle name="Note 5 2 5" xfId="32133"/>
    <cellStyle name="Note 5 2 5 2" xfId="32134"/>
    <cellStyle name="Note 5 2 5 2 2" xfId="32135"/>
    <cellStyle name="Note 5 2 5 2 2 2" xfId="32136"/>
    <cellStyle name="Note 5 2 5 2 3" xfId="32137"/>
    <cellStyle name="Note 5 2 5 3" xfId="32138"/>
    <cellStyle name="Note 5 2 5 3 2" xfId="32139"/>
    <cellStyle name="Note 5 2 5 3 2 2" xfId="32140"/>
    <cellStyle name="Note 5 2 5 3 3" xfId="32141"/>
    <cellStyle name="Note 5 2 5 4" xfId="32142"/>
    <cellStyle name="Note 5 2 5 4 2" xfId="32143"/>
    <cellStyle name="Note 5 2 5 4 2 2" xfId="32144"/>
    <cellStyle name="Note 5 2 5 4 3" xfId="32145"/>
    <cellStyle name="Note 5 2 5 5" xfId="32146"/>
    <cellStyle name="Note 5 2 5 5 2" xfId="32147"/>
    <cellStyle name="Note 5 2 5 6" xfId="32148"/>
    <cellStyle name="Note 5 2 6" xfId="32149"/>
    <cellStyle name="Note 5 2 6 2" xfId="32150"/>
    <cellStyle name="Note 5 2 6 2 2" xfId="32151"/>
    <cellStyle name="Note 5 2 6 2 2 2" xfId="32152"/>
    <cellStyle name="Note 5 2 6 2 3" xfId="32153"/>
    <cellStyle name="Note 5 2 6 3" xfId="32154"/>
    <cellStyle name="Note 5 2 6 3 2" xfId="32155"/>
    <cellStyle name="Note 5 2 6 3 2 2" xfId="32156"/>
    <cellStyle name="Note 5 2 6 3 3" xfId="32157"/>
    <cellStyle name="Note 5 2 6 4" xfId="32158"/>
    <cellStyle name="Note 5 2 6 4 2" xfId="32159"/>
    <cellStyle name="Note 5 2 6 4 2 2" xfId="32160"/>
    <cellStyle name="Note 5 2 6 4 3" xfId="32161"/>
    <cellStyle name="Note 5 2 6 5" xfId="32162"/>
    <cellStyle name="Note 5 2 6 5 2" xfId="32163"/>
    <cellStyle name="Note 5 2 6 6" xfId="32164"/>
    <cellStyle name="Note 5 2 7" xfId="32165"/>
    <cellStyle name="Note 5 2 7 2" xfId="32166"/>
    <cellStyle name="Note 5 2 7 2 2" xfId="32167"/>
    <cellStyle name="Note 5 2 7 2 2 2" xfId="32168"/>
    <cellStyle name="Note 5 2 7 2 3" xfId="32169"/>
    <cellStyle name="Note 5 2 7 3" xfId="32170"/>
    <cellStyle name="Note 5 2 7 3 2" xfId="32171"/>
    <cellStyle name="Note 5 2 7 3 2 2" xfId="32172"/>
    <cellStyle name="Note 5 2 7 3 3" xfId="32173"/>
    <cellStyle name="Note 5 2 7 4" xfId="32174"/>
    <cellStyle name="Note 5 2 7 4 2" xfId="32175"/>
    <cellStyle name="Note 5 2 7 4 2 2" xfId="32176"/>
    <cellStyle name="Note 5 2 7 4 3" xfId="32177"/>
    <cellStyle name="Note 5 2 7 5" xfId="32178"/>
    <cellStyle name="Note 5 2 7 5 2" xfId="32179"/>
    <cellStyle name="Note 5 2 7 6" xfId="32180"/>
    <cellStyle name="Note 5 2 8" xfId="32181"/>
    <cellStyle name="Note 5 2 8 2" xfId="32182"/>
    <cellStyle name="Note 5 2 8 2 2" xfId="32183"/>
    <cellStyle name="Note 5 2 8 2 2 2" xfId="32184"/>
    <cellStyle name="Note 5 2 8 2 3" xfId="32185"/>
    <cellStyle name="Note 5 2 8 3" xfId="32186"/>
    <cellStyle name="Note 5 2 8 3 2" xfId="32187"/>
    <cellStyle name="Note 5 2 8 3 2 2" xfId="32188"/>
    <cellStyle name="Note 5 2 8 3 3" xfId="32189"/>
    <cellStyle name="Note 5 2 8 4" xfId="32190"/>
    <cellStyle name="Note 5 2 8 4 2" xfId="32191"/>
    <cellStyle name="Note 5 2 8 4 2 2" xfId="32192"/>
    <cellStyle name="Note 5 2 8 4 3" xfId="32193"/>
    <cellStyle name="Note 5 2 8 5" xfId="32194"/>
    <cellStyle name="Note 5 2 8 5 2" xfId="32195"/>
    <cellStyle name="Note 5 2 8 6" xfId="32196"/>
    <cellStyle name="Note 5 2 9" xfId="32197"/>
    <cellStyle name="Note 5 2 9 2" xfId="32198"/>
    <cellStyle name="Note 5 2 9 2 2" xfId="32199"/>
    <cellStyle name="Note 5 2 9 3" xfId="32200"/>
    <cellStyle name="Note 5 3" xfId="32201"/>
    <cellStyle name="Note 5 3 10" xfId="32202"/>
    <cellStyle name="Note 5 3 10 2" xfId="32203"/>
    <cellStyle name="Note 5 3 11" xfId="32204"/>
    <cellStyle name="Note 5 3 2" xfId="32205"/>
    <cellStyle name="Note 5 3 2 10" xfId="32206"/>
    <cellStyle name="Note 5 3 2 10 2" xfId="32207"/>
    <cellStyle name="Note 5 3 2 11" xfId="32208"/>
    <cellStyle name="Note 5 3 2 2" xfId="32209"/>
    <cellStyle name="Note 5 3 2 2 10" xfId="32210"/>
    <cellStyle name="Note 5 3 2 2 2" xfId="32211"/>
    <cellStyle name="Note 5 3 2 2 2 10" xfId="32212"/>
    <cellStyle name="Note 5 3 2 2 2 2" xfId="32213"/>
    <cellStyle name="Note 5 3 2 2 2 2 2" xfId="32214"/>
    <cellStyle name="Note 5 3 2 2 2 2 2 2" xfId="32215"/>
    <cellStyle name="Note 5 3 2 2 2 2 2 2 2" xfId="32216"/>
    <cellStyle name="Note 5 3 2 2 2 2 2 2 2 2" xfId="32217"/>
    <cellStyle name="Note 5 3 2 2 2 2 2 2 3" xfId="32218"/>
    <cellStyle name="Note 5 3 2 2 2 2 2 3" xfId="32219"/>
    <cellStyle name="Note 5 3 2 2 2 2 2 3 2" xfId="32220"/>
    <cellStyle name="Note 5 3 2 2 2 2 2 3 2 2" xfId="32221"/>
    <cellStyle name="Note 5 3 2 2 2 2 2 3 3" xfId="32222"/>
    <cellStyle name="Note 5 3 2 2 2 2 2 4" xfId="32223"/>
    <cellStyle name="Note 5 3 2 2 2 2 2 4 2" xfId="32224"/>
    <cellStyle name="Note 5 3 2 2 2 2 2 4 2 2" xfId="32225"/>
    <cellStyle name="Note 5 3 2 2 2 2 2 4 3" xfId="32226"/>
    <cellStyle name="Note 5 3 2 2 2 2 2 5" xfId="32227"/>
    <cellStyle name="Note 5 3 2 2 2 2 2 5 2" xfId="32228"/>
    <cellStyle name="Note 5 3 2 2 2 2 2 5 2 2" xfId="32229"/>
    <cellStyle name="Note 5 3 2 2 2 2 2 5 3" xfId="32230"/>
    <cellStyle name="Note 5 3 2 2 2 2 2 6" xfId="32231"/>
    <cellStyle name="Note 5 3 2 2 2 2 2 6 2" xfId="32232"/>
    <cellStyle name="Note 5 3 2 2 2 2 2 7" xfId="32233"/>
    <cellStyle name="Note 5 3 2 2 2 2 3" xfId="32234"/>
    <cellStyle name="Note 5 3 2 2 2 2 3 2" xfId="32235"/>
    <cellStyle name="Note 5 3 2 2 2 2 3 2 2" xfId="32236"/>
    <cellStyle name="Note 5 3 2 2 2 2 3 2 2 2" xfId="32237"/>
    <cellStyle name="Note 5 3 2 2 2 2 3 2 3" xfId="32238"/>
    <cellStyle name="Note 5 3 2 2 2 2 3 3" xfId="32239"/>
    <cellStyle name="Note 5 3 2 2 2 2 3 3 2" xfId="32240"/>
    <cellStyle name="Note 5 3 2 2 2 2 3 3 2 2" xfId="32241"/>
    <cellStyle name="Note 5 3 2 2 2 2 3 3 3" xfId="32242"/>
    <cellStyle name="Note 5 3 2 2 2 2 3 4" xfId="32243"/>
    <cellStyle name="Note 5 3 2 2 2 2 3 4 2" xfId="32244"/>
    <cellStyle name="Note 5 3 2 2 2 2 3 4 2 2" xfId="32245"/>
    <cellStyle name="Note 5 3 2 2 2 2 3 4 3" xfId="32246"/>
    <cellStyle name="Note 5 3 2 2 2 2 3 5" xfId="32247"/>
    <cellStyle name="Note 5 3 2 2 2 2 3 5 2" xfId="32248"/>
    <cellStyle name="Note 5 3 2 2 2 2 3 6" xfId="32249"/>
    <cellStyle name="Note 5 3 2 2 2 2 4" xfId="32250"/>
    <cellStyle name="Note 5 3 2 2 2 2 4 2" xfId="32251"/>
    <cellStyle name="Note 5 3 2 2 2 2 4 2 2" xfId="32252"/>
    <cellStyle name="Note 5 3 2 2 2 2 4 2 2 2" xfId="32253"/>
    <cellStyle name="Note 5 3 2 2 2 2 4 2 3" xfId="32254"/>
    <cellStyle name="Note 5 3 2 2 2 2 4 3" xfId="32255"/>
    <cellStyle name="Note 5 3 2 2 2 2 4 3 2" xfId="32256"/>
    <cellStyle name="Note 5 3 2 2 2 2 4 3 2 2" xfId="32257"/>
    <cellStyle name="Note 5 3 2 2 2 2 4 3 3" xfId="32258"/>
    <cellStyle name="Note 5 3 2 2 2 2 4 4" xfId="32259"/>
    <cellStyle name="Note 5 3 2 2 2 2 4 4 2" xfId="32260"/>
    <cellStyle name="Note 5 3 2 2 2 2 4 4 2 2" xfId="32261"/>
    <cellStyle name="Note 5 3 2 2 2 2 4 4 3" xfId="32262"/>
    <cellStyle name="Note 5 3 2 2 2 2 4 5" xfId="32263"/>
    <cellStyle name="Note 5 3 2 2 2 2 4 5 2" xfId="32264"/>
    <cellStyle name="Note 5 3 2 2 2 2 4 6" xfId="32265"/>
    <cellStyle name="Note 5 3 2 2 2 2 5" xfId="32266"/>
    <cellStyle name="Note 5 3 2 2 2 2 5 2" xfId="32267"/>
    <cellStyle name="Note 5 3 2 2 2 2 5 2 2" xfId="32268"/>
    <cellStyle name="Note 5 3 2 2 2 2 5 2 2 2" xfId="32269"/>
    <cellStyle name="Note 5 3 2 2 2 2 5 2 3" xfId="32270"/>
    <cellStyle name="Note 5 3 2 2 2 2 5 3" xfId="32271"/>
    <cellStyle name="Note 5 3 2 2 2 2 5 3 2" xfId="32272"/>
    <cellStyle name="Note 5 3 2 2 2 2 5 3 2 2" xfId="32273"/>
    <cellStyle name="Note 5 3 2 2 2 2 5 3 3" xfId="32274"/>
    <cellStyle name="Note 5 3 2 2 2 2 5 4" xfId="32275"/>
    <cellStyle name="Note 5 3 2 2 2 2 5 4 2" xfId="32276"/>
    <cellStyle name="Note 5 3 2 2 2 2 5 4 2 2" xfId="32277"/>
    <cellStyle name="Note 5 3 2 2 2 2 5 4 3" xfId="32278"/>
    <cellStyle name="Note 5 3 2 2 2 2 5 5" xfId="32279"/>
    <cellStyle name="Note 5 3 2 2 2 2 5 5 2" xfId="32280"/>
    <cellStyle name="Note 5 3 2 2 2 2 5 6" xfId="32281"/>
    <cellStyle name="Note 5 3 2 2 2 2 6" xfId="32282"/>
    <cellStyle name="Note 5 3 2 2 2 2 6 2" xfId="32283"/>
    <cellStyle name="Note 5 3 2 2 2 2 6 2 2" xfId="32284"/>
    <cellStyle name="Note 5 3 2 2 2 2 6 2 2 2" xfId="32285"/>
    <cellStyle name="Note 5 3 2 2 2 2 6 2 3" xfId="32286"/>
    <cellStyle name="Note 5 3 2 2 2 2 6 3" xfId="32287"/>
    <cellStyle name="Note 5 3 2 2 2 2 6 3 2" xfId="32288"/>
    <cellStyle name="Note 5 3 2 2 2 2 6 3 2 2" xfId="32289"/>
    <cellStyle name="Note 5 3 2 2 2 2 6 3 3" xfId="32290"/>
    <cellStyle name="Note 5 3 2 2 2 2 6 4" xfId="32291"/>
    <cellStyle name="Note 5 3 2 2 2 2 6 4 2" xfId="32292"/>
    <cellStyle name="Note 5 3 2 2 2 2 6 4 2 2" xfId="32293"/>
    <cellStyle name="Note 5 3 2 2 2 2 6 4 3" xfId="32294"/>
    <cellStyle name="Note 5 3 2 2 2 2 6 5" xfId="32295"/>
    <cellStyle name="Note 5 3 2 2 2 2 6 5 2" xfId="32296"/>
    <cellStyle name="Note 5 3 2 2 2 2 6 6" xfId="32297"/>
    <cellStyle name="Note 5 3 2 2 2 2 7" xfId="32298"/>
    <cellStyle name="Note 5 3 2 2 2 2 7 2" xfId="32299"/>
    <cellStyle name="Note 5 3 2 2 2 2 7 2 2" xfId="32300"/>
    <cellStyle name="Note 5 3 2 2 2 2 7 3" xfId="32301"/>
    <cellStyle name="Note 5 3 2 2 2 2 8" xfId="32302"/>
    <cellStyle name="Note 5 3 2 2 2 2 8 2" xfId="32303"/>
    <cellStyle name="Note 5 3 2 2 2 2 9" xfId="32304"/>
    <cellStyle name="Note 5 3 2 2 2 3" xfId="32305"/>
    <cellStyle name="Note 5 3 2 2 2 3 2" xfId="32306"/>
    <cellStyle name="Note 5 3 2 2 2 3 2 2" xfId="32307"/>
    <cellStyle name="Note 5 3 2 2 2 3 2 2 2" xfId="32308"/>
    <cellStyle name="Note 5 3 2 2 2 3 2 3" xfId="32309"/>
    <cellStyle name="Note 5 3 2 2 2 3 3" xfId="32310"/>
    <cellStyle name="Note 5 3 2 2 2 3 3 2" xfId="32311"/>
    <cellStyle name="Note 5 3 2 2 2 3 3 2 2" xfId="32312"/>
    <cellStyle name="Note 5 3 2 2 2 3 3 3" xfId="32313"/>
    <cellStyle name="Note 5 3 2 2 2 3 4" xfId="32314"/>
    <cellStyle name="Note 5 3 2 2 2 3 4 2" xfId="32315"/>
    <cellStyle name="Note 5 3 2 2 2 3 4 2 2" xfId="32316"/>
    <cellStyle name="Note 5 3 2 2 2 3 4 3" xfId="32317"/>
    <cellStyle name="Note 5 3 2 2 2 3 5" xfId="32318"/>
    <cellStyle name="Note 5 3 2 2 2 3 5 2" xfId="32319"/>
    <cellStyle name="Note 5 3 2 2 2 3 5 2 2" xfId="32320"/>
    <cellStyle name="Note 5 3 2 2 2 3 5 3" xfId="32321"/>
    <cellStyle name="Note 5 3 2 2 2 3 6" xfId="32322"/>
    <cellStyle name="Note 5 3 2 2 2 3 6 2" xfId="32323"/>
    <cellStyle name="Note 5 3 2 2 2 3 7" xfId="32324"/>
    <cellStyle name="Note 5 3 2 2 2 4" xfId="32325"/>
    <cellStyle name="Note 5 3 2 2 2 4 2" xfId="32326"/>
    <cellStyle name="Note 5 3 2 2 2 4 2 2" xfId="32327"/>
    <cellStyle name="Note 5 3 2 2 2 4 2 2 2" xfId="32328"/>
    <cellStyle name="Note 5 3 2 2 2 4 2 3" xfId="32329"/>
    <cellStyle name="Note 5 3 2 2 2 4 3" xfId="32330"/>
    <cellStyle name="Note 5 3 2 2 2 4 3 2" xfId="32331"/>
    <cellStyle name="Note 5 3 2 2 2 4 3 2 2" xfId="32332"/>
    <cellStyle name="Note 5 3 2 2 2 4 3 3" xfId="32333"/>
    <cellStyle name="Note 5 3 2 2 2 4 4" xfId="32334"/>
    <cellStyle name="Note 5 3 2 2 2 4 4 2" xfId="32335"/>
    <cellStyle name="Note 5 3 2 2 2 4 4 2 2" xfId="32336"/>
    <cellStyle name="Note 5 3 2 2 2 4 4 3" xfId="32337"/>
    <cellStyle name="Note 5 3 2 2 2 4 5" xfId="32338"/>
    <cellStyle name="Note 5 3 2 2 2 4 5 2" xfId="32339"/>
    <cellStyle name="Note 5 3 2 2 2 4 6" xfId="32340"/>
    <cellStyle name="Note 5 3 2 2 2 5" xfId="32341"/>
    <cellStyle name="Note 5 3 2 2 2 5 2" xfId="32342"/>
    <cellStyle name="Note 5 3 2 2 2 5 2 2" xfId="32343"/>
    <cellStyle name="Note 5 3 2 2 2 5 2 2 2" xfId="32344"/>
    <cellStyle name="Note 5 3 2 2 2 5 2 3" xfId="32345"/>
    <cellStyle name="Note 5 3 2 2 2 5 3" xfId="32346"/>
    <cellStyle name="Note 5 3 2 2 2 5 3 2" xfId="32347"/>
    <cellStyle name="Note 5 3 2 2 2 5 3 2 2" xfId="32348"/>
    <cellStyle name="Note 5 3 2 2 2 5 3 3" xfId="32349"/>
    <cellStyle name="Note 5 3 2 2 2 5 4" xfId="32350"/>
    <cellStyle name="Note 5 3 2 2 2 5 4 2" xfId="32351"/>
    <cellStyle name="Note 5 3 2 2 2 5 4 2 2" xfId="32352"/>
    <cellStyle name="Note 5 3 2 2 2 5 4 3" xfId="32353"/>
    <cellStyle name="Note 5 3 2 2 2 5 5" xfId="32354"/>
    <cellStyle name="Note 5 3 2 2 2 5 5 2" xfId="32355"/>
    <cellStyle name="Note 5 3 2 2 2 5 6" xfId="32356"/>
    <cellStyle name="Note 5 3 2 2 2 6" xfId="32357"/>
    <cellStyle name="Note 5 3 2 2 2 6 2" xfId="32358"/>
    <cellStyle name="Note 5 3 2 2 2 6 2 2" xfId="32359"/>
    <cellStyle name="Note 5 3 2 2 2 6 2 2 2" xfId="32360"/>
    <cellStyle name="Note 5 3 2 2 2 6 2 3" xfId="32361"/>
    <cellStyle name="Note 5 3 2 2 2 6 3" xfId="32362"/>
    <cellStyle name="Note 5 3 2 2 2 6 3 2" xfId="32363"/>
    <cellStyle name="Note 5 3 2 2 2 6 3 2 2" xfId="32364"/>
    <cellStyle name="Note 5 3 2 2 2 6 3 3" xfId="32365"/>
    <cellStyle name="Note 5 3 2 2 2 6 4" xfId="32366"/>
    <cellStyle name="Note 5 3 2 2 2 6 4 2" xfId="32367"/>
    <cellStyle name="Note 5 3 2 2 2 6 4 2 2" xfId="32368"/>
    <cellStyle name="Note 5 3 2 2 2 6 4 3" xfId="32369"/>
    <cellStyle name="Note 5 3 2 2 2 6 5" xfId="32370"/>
    <cellStyle name="Note 5 3 2 2 2 6 5 2" xfId="32371"/>
    <cellStyle name="Note 5 3 2 2 2 6 6" xfId="32372"/>
    <cellStyle name="Note 5 3 2 2 2 7" xfId="32373"/>
    <cellStyle name="Note 5 3 2 2 2 7 2" xfId="32374"/>
    <cellStyle name="Note 5 3 2 2 2 7 2 2" xfId="32375"/>
    <cellStyle name="Note 5 3 2 2 2 7 2 2 2" xfId="32376"/>
    <cellStyle name="Note 5 3 2 2 2 7 2 3" xfId="32377"/>
    <cellStyle name="Note 5 3 2 2 2 7 3" xfId="32378"/>
    <cellStyle name="Note 5 3 2 2 2 7 3 2" xfId="32379"/>
    <cellStyle name="Note 5 3 2 2 2 7 3 2 2" xfId="32380"/>
    <cellStyle name="Note 5 3 2 2 2 7 3 3" xfId="32381"/>
    <cellStyle name="Note 5 3 2 2 2 7 4" xfId="32382"/>
    <cellStyle name="Note 5 3 2 2 2 7 4 2" xfId="32383"/>
    <cellStyle name="Note 5 3 2 2 2 7 4 2 2" xfId="32384"/>
    <cellStyle name="Note 5 3 2 2 2 7 4 3" xfId="32385"/>
    <cellStyle name="Note 5 3 2 2 2 7 5" xfId="32386"/>
    <cellStyle name="Note 5 3 2 2 2 7 5 2" xfId="32387"/>
    <cellStyle name="Note 5 3 2 2 2 7 6" xfId="32388"/>
    <cellStyle name="Note 5 3 2 2 2 8" xfId="32389"/>
    <cellStyle name="Note 5 3 2 2 2 8 2" xfId="32390"/>
    <cellStyle name="Note 5 3 2 2 2 8 2 2" xfId="32391"/>
    <cellStyle name="Note 5 3 2 2 2 8 3" xfId="32392"/>
    <cellStyle name="Note 5 3 2 2 2 9" xfId="32393"/>
    <cellStyle name="Note 5 3 2 2 2 9 2" xfId="32394"/>
    <cellStyle name="Note 5 3 2 2 3" xfId="32395"/>
    <cellStyle name="Note 5 3 2 2 3 2" xfId="32396"/>
    <cellStyle name="Note 5 3 2 2 3 2 2" xfId="32397"/>
    <cellStyle name="Note 5 3 2 2 3 2 2 2" xfId="32398"/>
    <cellStyle name="Note 5 3 2 2 3 2 3" xfId="32399"/>
    <cellStyle name="Note 5 3 2 2 3 3" xfId="32400"/>
    <cellStyle name="Note 5 3 2 2 3 3 2" xfId="32401"/>
    <cellStyle name="Note 5 3 2 2 3 3 2 2" xfId="32402"/>
    <cellStyle name="Note 5 3 2 2 3 3 3" xfId="32403"/>
    <cellStyle name="Note 5 3 2 2 3 4" xfId="32404"/>
    <cellStyle name="Note 5 3 2 2 3 4 2" xfId="32405"/>
    <cellStyle name="Note 5 3 2 2 3 4 2 2" xfId="32406"/>
    <cellStyle name="Note 5 3 2 2 3 4 3" xfId="32407"/>
    <cellStyle name="Note 5 3 2 2 3 5" xfId="32408"/>
    <cellStyle name="Note 5 3 2 2 3 5 2" xfId="32409"/>
    <cellStyle name="Note 5 3 2 2 3 5 2 2" xfId="32410"/>
    <cellStyle name="Note 5 3 2 2 3 5 3" xfId="32411"/>
    <cellStyle name="Note 5 3 2 2 3 6" xfId="32412"/>
    <cellStyle name="Note 5 3 2 2 3 6 2" xfId="32413"/>
    <cellStyle name="Note 5 3 2 2 3 7" xfId="32414"/>
    <cellStyle name="Note 5 3 2 2 4" xfId="32415"/>
    <cellStyle name="Note 5 3 2 2 4 2" xfId="32416"/>
    <cellStyle name="Note 5 3 2 2 4 2 2" xfId="32417"/>
    <cellStyle name="Note 5 3 2 2 4 2 2 2" xfId="32418"/>
    <cellStyle name="Note 5 3 2 2 4 2 3" xfId="32419"/>
    <cellStyle name="Note 5 3 2 2 4 3" xfId="32420"/>
    <cellStyle name="Note 5 3 2 2 4 3 2" xfId="32421"/>
    <cellStyle name="Note 5 3 2 2 4 3 2 2" xfId="32422"/>
    <cellStyle name="Note 5 3 2 2 4 3 3" xfId="32423"/>
    <cellStyle name="Note 5 3 2 2 4 4" xfId="32424"/>
    <cellStyle name="Note 5 3 2 2 4 4 2" xfId="32425"/>
    <cellStyle name="Note 5 3 2 2 4 4 2 2" xfId="32426"/>
    <cellStyle name="Note 5 3 2 2 4 4 3" xfId="32427"/>
    <cellStyle name="Note 5 3 2 2 4 5" xfId="32428"/>
    <cellStyle name="Note 5 3 2 2 4 5 2" xfId="32429"/>
    <cellStyle name="Note 5 3 2 2 4 6" xfId="32430"/>
    <cellStyle name="Note 5 3 2 2 5" xfId="32431"/>
    <cellStyle name="Note 5 3 2 2 5 2" xfId="32432"/>
    <cellStyle name="Note 5 3 2 2 5 2 2" xfId="32433"/>
    <cellStyle name="Note 5 3 2 2 5 2 2 2" xfId="32434"/>
    <cellStyle name="Note 5 3 2 2 5 2 3" xfId="32435"/>
    <cellStyle name="Note 5 3 2 2 5 3" xfId="32436"/>
    <cellStyle name="Note 5 3 2 2 5 3 2" xfId="32437"/>
    <cellStyle name="Note 5 3 2 2 5 3 2 2" xfId="32438"/>
    <cellStyle name="Note 5 3 2 2 5 3 3" xfId="32439"/>
    <cellStyle name="Note 5 3 2 2 5 4" xfId="32440"/>
    <cellStyle name="Note 5 3 2 2 5 4 2" xfId="32441"/>
    <cellStyle name="Note 5 3 2 2 5 4 2 2" xfId="32442"/>
    <cellStyle name="Note 5 3 2 2 5 4 3" xfId="32443"/>
    <cellStyle name="Note 5 3 2 2 5 5" xfId="32444"/>
    <cellStyle name="Note 5 3 2 2 5 5 2" xfId="32445"/>
    <cellStyle name="Note 5 3 2 2 5 6" xfId="32446"/>
    <cellStyle name="Note 5 3 2 2 6" xfId="32447"/>
    <cellStyle name="Note 5 3 2 2 6 2" xfId="32448"/>
    <cellStyle name="Note 5 3 2 2 6 2 2" xfId="32449"/>
    <cellStyle name="Note 5 3 2 2 6 2 2 2" xfId="32450"/>
    <cellStyle name="Note 5 3 2 2 6 2 3" xfId="32451"/>
    <cellStyle name="Note 5 3 2 2 6 3" xfId="32452"/>
    <cellStyle name="Note 5 3 2 2 6 3 2" xfId="32453"/>
    <cellStyle name="Note 5 3 2 2 6 3 2 2" xfId="32454"/>
    <cellStyle name="Note 5 3 2 2 6 3 3" xfId="32455"/>
    <cellStyle name="Note 5 3 2 2 6 4" xfId="32456"/>
    <cellStyle name="Note 5 3 2 2 6 4 2" xfId="32457"/>
    <cellStyle name="Note 5 3 2 2 6 4 2 2" xfId="32458"/>
    <cellStyle name="Note 5 3 2 2 6 4 3" xfId="32459"/>
    <cellStyle name="Note 5 3 2 2 6 5" xfId="32460"/>
    <cellStyle name="Note 5 3 2 2 6 5 2" xfId="32461"/>
    <cellStyle name="Note 5 3 2 2 6 6" xfId="32462"/>
    <cellStyle name="Note 5 3 2 2 7" xfId="32463"/>
    <cellStyle name="Note 5 3 2 2 7 2" xfId="32464"/>
    <cellStyle name="Note 5 3 2 2 7 2 2" xfId="32465"/>
    <cellStyle name="Note 5 3 2 2 7 2 2 2" xfId="32466"/>
    <cellStyle name="Note 5 3 2 2 7 2 3" xfId="32467"/>
    <cellStyle name="Note 5 3 2 2 7 3" xfId="32468"/>
    <cellStyle name="Note 5 3 2 2 7 3 2" xfId="32469"/>
    <cellStyle name="Note 5 3 2 2 7 3 2 2" xfId="32470"/>
    <cellStyle name="Note 5 3 2 2 7 3 3" xfId="32471"/>
    <cellStyle name="Note 5 3 2 2 7 4" xfId="32472"/>
    <cellStyle name="Note 5 3 2 2 7 4 2" xfId="32473"/>
    <cellStyle name="Note 5 3 2 2 7 4 2 2" xfId="32474"/>
    <cellStyle name="Note 5 3 2 2 7 4 3" xfId="32475"/>
    <cellStyle name="Note 5 3 2 2 7 5" xfId="32476"/>
    <cellStyle name="Note 5 3 2 2 7 5 2" xfId="32477"/>
    <cellStyle name="Note 5 3 2 2 7 6" xfId="32478"/>
    <cellStyle name="Note 5 3 2 2 8" xfId="32479"/>
    <cellStyle name="Note 5 3 2 2 8 2" xfId="32480"/>
    <cellStyle name="Note 5 3 2 2 8 2 2" xfId="32481"/>
    <cellStyle name="Note 5 3 2 2 8 3" xfId="32482"/>
    <cellStyle name="Note 5 3 2 2 9" xfId="32483"/>
    <cellStyle name="Note 5 3 2 2 9 2" xfId="32484"/>
    <cellStyle name="Note 5 3 2 3" xfId="32485"/>
    <cellStyle name="Note 5 3 2 3 10" xfId="32486"/>
    <cellStyle name="Note 5 3 2 3 2" xfId="32487"/>
    <cellStyle name="Note 5 3 2 3 2 10" xfId="32488"/>
    <cellStyle name="Note 5 3 2 3 2 2" xfId="32489"/>
    <cellStyle name="Note 5 3 2 3 2 2 2" xfId="32490"/>
    <cellStyle name="Note 5 3 2 3 2 2 2 2" xfId="32491"/>
    <cellStyle name="Note 5 3 2 3 2 2 2 2 2" xfId="32492"/>
    <cellStyle name="Note 5 3 2 3 2 2 2 2 2 2" xfId="32493"/>
    <cellStyle name="Note 5 3 2 3 2 2 2 2 3" xfId="32494"/>
    <cellStyle name="Note 5 3 2 3 2 2 2 3" xfId="32495"/>
    <cellStyle name="Note 5 3 2 3 2 2 2 3 2" xfId="32496"/>
    <cellStyle name="Note 5 3 2 3 2 2 2 3 2 2" xfId="32497"/>
    <cellStyle name="Note 5 3 2 3 2 2 2 3 3" xfId="32498"/>
    <cellStyle name="Note 5 3 2 3 2 2 2 4" xfId="32499"/>
    <cellStyle name="Note 5 3 2 3 2 2 2 4 2" xfId="32500"/>
    <cellStyle name="Note 5 3 2 3 2 2 2 4 2 2" xfId="32501"/>
    <cellStyle name="Note 5 3 2 3 2 2 2 4 3" xfId="32502"/>
    <cellStyle name="Note 5 3 2 3 2 2 2 5" xfId="32503"/>
    <cellStyle name="Note 5 3 2 3 2 2 2 5 2" xfId="32504"/>
    <cellStyle name="Note 5 3 2 3 2 2 2 5 2 2" xfId="32505"/>
    <cellStyle name="Note 5 3 2 3 2 2 2 5 3" xfId="32506"/>
    <cellStyle name="Note 5 3 2 3 2 2 2 6" xfId="32507"/>
    <cellStyle name="Note 5 3 2 3 2 2 2 6 2" xfId="32508"/>
    <cellStyle name="Note 5 3 2 3 2 2 2 7" xfId="32509"/>
    <cellStyle name="Note 5 3 2 3 2 2 3" xfId="32510"/>
    <cellStyle name="Note 5 3 2 3 2 2 3 2" xfId="32511"/>
    <cellStyle name="Note 5 3 2 3 2 2 3 2 2" xfId="32512"/>
    <cellStyle name="Note 5 3 2 3 2 2 3 2 2 2" xfId="32513"/>
    <cellStyle name="Note 5 3 2 3 2 2 3 2 3" xfId="32514"/>
    <cellStyle name="Note 5 3 2 3 2 2 3 3" xfId="32515"/>
    <cellStyle name="Note 5 3 2 3 2 2 3 3 2" xfId="32516"/>
    <cellStyle name="Note 5 3 2 3 2 2 3 3 2 2" xfId="32517"/>
    <cellStyle name="Note 5 3 2 3 2 2 3 3 3" xfId="32518"/>
    <cellStyle name="Note 5 3 2 3 2 2 3 4" xfId="32519"/>
    <cellStyle name="Note 5 3 2 3 2 2 3 4 2" xfId="32520"/>
    <cellStyle name="Note 5 3 2 3 2 2 3 4 2 2" xfId="32521"/>
    <cellStyle name="Note 5 3 2 3 2 2 3 4 3" xfId="32522"/>
    <cellStyle name="Note 5 3 2 3 2 2 3 5" xfId="32523"/>
    <cellStyle name="Note 5 3 2 3 2 2 3 5 2" xfId="32524"/>
    <cellStyle name="Note 5 3 2 3 2 2 3 6" xfId="32525"/>
    <cellStyle name="Note 5 3 2 3 2 2 4" xfId="32526"/>
    <cellStyle name="Note 5 3 2 3 2 2 4 2" xfId="32527"/>
    <cellStyle name="Note 5 3 2 3 2 2 4 2 2" xfId="32528"/>
    <cellStyle name="Note 5 3 2 3 2 2 4 2 2 2" xfId="32529"/>
    <cellStyle name="Note 5 3 2 3 2 2 4 2 3" xfId="32530"/>
    <cellStyle name="Note 5 3 2 3 2 2 4 3" xfId="32531"/>
    <cellStyle name="Note 5 3 2 3 2 2 4 3 2" xfId="32532"/>
    <cellStyle name="Note 5 3 2 3 2 2 4 3 2 2" xfId="32533"/>
    <cellStyle name="Note 5 3 2 3 2 2 4 3 3" xfId="32534"/>
    <cellStyle name="Note 5 3 2 3 2 2 4 4" xfId="32535"/>
    <cellStyle name="Note 5 3 2 3 2 2 4 4 2" xfId="32536"/>
    <cellStyle name="Note 5 3 2 3 2 2 4 4 2 2" xfId="32537"/>
    <cellStyle name="Note 5 3 2 3 2 2 4 4 3" xfId="32538"/>
    <cellStyle name="Note 5 3 2 3 2 2 4 5" xfId="32539"/>
    <cellStyle name="Note 5 3 2 3 2 2 4 5 2" xfId="32540"/>
    <cellStyle name="Note 5 3 2 3 2 2 4 6" xfId="32541"/>
    <cellStyle name="Note 5 3 2 3 2 2 5" xfId="32542"/>
    <cellStyle name="Note 5 3 2 3 2 2 5 2" xfId="32543"/>
    <cellStyle name="Note 5 3 2 3 2 2 5 2 2" xfId="32544"/>
    <cellStyle name="Note 5 3 2 3 2 2 5 2 2 2" xfId="32545"/>
    <cellStyle name="Note 5 3 2 3 2 2 5 2 3" xfId="32546"/>
    <cellStyle name="Note 5 3 2 3 2 2 5 3" xfId="32547"/>
    <cellStyle name="Note 5 3 2 3 2 2 5 3 2" xfId="32548"/>
    <cellStyle name="Note 5 3 2 3 2 2 5 3 2 2" xfId="32549"/>
    <cellStyle name="Note 5 3 2 3 2 2 5 3 3" xfId="32550"/>
    <cellStyle name="Note 5 3 2 3 2 2 5 4" xfId="32551"/>
    <cellStyle name="Note 5 3 2 3 2 2 5 4 2" xfId="32552"/>
    <cellStyle name="Note 5 3 2 3 2 2 5 4 2 2" xfId="32553"/>
    <cellStyle name="Note 5 3 2 3 2 2 5 4 3" xfId="32554"/>
    <cellStyle name="Note 5 3 2 3 2 2 5 5" xfId="32555"/>
    <cellStyle name="Note 5 3 2 3 2 2 5 5 2" xfId="32556"/>
    <cellStyle name="Note 5 3 2 3 2 2 5 6" xfId="32557"/>
    <cellStyle name="Note 5 3 2 3 2 2 6" xfId="32558"/>
    <cellStyle name="Note 5 3 2 3 2 2 6 2" xfId="32559"/>
    <cellStyle name="Note 5 3 2 3 2 2 6 2 2" xfId="32560"/>
    <cellStyle name="Note 5 3 2 3 2 2 6 2 2 2" xfId="32561"/>
    <cellStyle name="Note 5 3 2 3 2 2 6 2 3" xfId="32562"/>
    <cellStyle name="Note 5 3 2 3 2 2 6 3" xfId="32563"/>
    <cellStyle name="Note 5 3 2 3 2 2 6 3 2" xfId="32564"/>
    <cellStyle name="Note 5 3 2 3 2 2 6 3 2 2" xfId="32565"/>
    <cellStyle name="Note 5 3 2 3 2 2 6 3 3" xfId="32566"/>
    <cellStyle name="Note 5 3 2 3 2 2 6 4" xfId="32567"/>
    <cellStyle name="Note 5 3 2 3 2 2 6 4 2" xfId="32568"/>
    <cellStyle name="Note 5 3 2 3 2 2 6 4 2 2" xfId="32569"/>
    <cellStyle name="Note 5 3 2 3 2 2 6 4 3" xfId="32570"/>
    <cellStyle name="Note 5 3 2 3 2 2 6 5" xfId="32571"/>
    <cellStyle name="Note 5 3 2 3 2 2 6 5 2" xfId="32572"/>
    <cellStyle name="Note 5 3 2 3 2 2 6 6" xfId="32573"/>
    <cellStyle name="Note 5 3 2 3 2 2 7" xfId="32574"/>
    <cellStyle name="Note 5 3 2 3 2 2 7 2" xfId="32575"/>
    <cellStyle name="Note 5 3 2 3 2 2 7 2 2" xfId="32576"/>
    <cellStyle name="Note 5 3 2 3 2 2 7 3" xfId="32577"/>
    <cellStyle name="Note 5 3 2 3 2 2 8" xfId="32578"/>
    <cellStyle name="Note 5 3 2 3 2 2 8 2" xfId="32579"/>
    <cellStyle name="Note 5 3 2 3 2 2 9" xfId="32580"/>
    <cellStyle name="Note 5 3 2 3 2 3" xfId="32581"/>
    <cellStyle name="Note 5 3 2 3 2 3 2" xfId="32582"/>
    <cellStyle name="Note 5 3 2 3 2 3 2 2" xfId="32583"/>
    <cellStyle name="Note 5 3 2 3 2 3 2 2 2" xfId="32584"/>
    <cellStyle name="Note 5 3 2 3 2 3 2 3" xfId="32585"/>
    <cellStyle name="Note 5 3 2 3 2 3 3" xfId="32586"/>
    <cellStyle name="Note 5 3 2 3 2 3 3 2" xfId="32587"/>
    <cellStyle name="Note 5 3 2 3 2 3 3 2 2" xfId="32588"/>
    <cellStyle name="Note 5 3 2 3 2 3 3 3" xfId="32589"/>
    <cellStyle name="Note 5 3 2 3 2 3 4" xfId="32590"/>
    <cellStyle name="Note 5 3 2 3 2 3 4 2" xfId="32591"/>
    <cellStyle name="Note 5 3 2 3 2 3 4 2 2" xfId="32592"/>
    <cellStyle name="Note 5 3 2 3 2 3 4 3" xfId="32593"/>
    <cellStyle name="Note 5 3 2 3 2 3 5" xfId="32594"/>
    <cellStyle name="Note 5 3 2 3 2 3 5 2" xfId="32595"/>
    <cellStyle name="Note 5 3 2 3 2 3 5 2 2" xfId="32596"/>
    <cellStyle name="Note 5 3 2 3 2 3 5 3" xfId="32597"/>
    <cellStyle name="Note 5 3 2 3 2 3 6" xfId="32598"/>
    <cellStyle name="Note 5 3 2 3 2 3 6 2" xfId="32599"/>
    <cellStyle name="Note 5 3 2 3 2 3 7" xfId="32600"/>
    <cellStyle name="Note 5 3 2 3 2 4" xfId="32601"/>
    <cellStyle name="Note 5 3 2 3 2 4 2" xfId="32602"/>
    <cellStyle name="Note 5 3 2 3 2 4 2 2" xfId="32603"/>
    <cellStyle name="Note 5 3 2 3 2 4 2 2 2" xfId="32604"/>
    <cellStyle name="Note 5 3 2 3 2 4 2 3" xfId="32605"/>
    <cellStyle name="Note 5 3 2 3 2 4 3" xfId="32606"/>
    <cellStyle name="Note 5 3 2 3 2 4 3 2" xfId="32607"/>
    <cellStyle name="Note 5 3 2 3 2 4 3 2 2" xfId="32608"/>
    <cellStyle name="Note 5 3 2 3 2 4 3 3" xfId="32609"/>
    <cellStyle name="Note 5 3 2 3 2 4 4" xfId="32610"/>
    <cellStyle name="Note 5 3 2 3 2 4 4 2" xfId="32611"/>
    <cellStyle name="Note 5 3 2 3 2 4 4 2 2" xfId="32612"/>
    <cellStyle name="Note 5 3 2 3 2 4 4 3" xfId="32613"/>
    <cellStyle name="Note 5 3 2 3 2 4 5" xfId="32614"/>
    <cellStyle name="Note 5 3 2 3 2 4 5 2" xfId="32615"/>
    <cellStyle name="Note 5 3 2 3 2 4 6" xfId="32616"/>
    <cellStyle name="Note 5 3 2 3 2 5" xfId="32617"/>
    <cellStyle name="Note 5 3 2 3 2 5 2" xfId="32618"/>
    <cellStyle name="Note 5 3 2 3 2 5 2 2" xfId="32619"/>
    <cellStyle name="Note 5 3 2 3 2 5 2 2 2" xfId="32620"/>
    <cellStyle name="Note 5 3 2 3 2 5 2 3" xfId="32621"/>
    <cellStyle name="Note 5 3 2 3 2 5 3" xfId="32622"/>
    <cellStyle name="Note 5 3 2 3 2 5 3 2" xfId="32623"/>
    <cellStyle name="Note 5 3 2 3 2 5 3 2 2" xfId="32624"/>
    <cellStyle name="Note 5 3 2 3 2 5 3 3" xfId="32625"/>
    <cellStyle name="Note 5 3 2 3 2 5 4" xfId="32626"/>
    <cellStyle name="Note 5 3 2 3 2 5 4 2" xfId="32627"/>
    <cellStyle name="Note 5 3 2 3 2 5 4 2 2" xfId="32628"/>
    <cellStyle name="Note 5 3 2 3 2 5 4 3" xfId="32629"/>
    <cellStyle name="Note 5 3 2 3 2 5 5" xfId="32630"/>
    <cellStyle name="Note 5 3 2 3 2 5 5 2" xfId="32631"/>
    <cellStyle name="Note 5 3 2 3 2 5 6" xfId="32632"/>
    <cellStyle name="Note 5 3 2 3 2 6" xfId="32633"/>
    <cellStyle name="Note 5 3 2 3 2 6 2" xfId="32634"/>
    <cellStyle name="Note 5 3 2 3 2 6 2 2" xfId="32635"/>
    <cellStyle name="Note 5 3 2 3 2 6 2 2 2" xfId="32636"/>
    <cellStyle name="Note 5 3 2 3 2 6 2 3" xfId="32637"/>
    <cellStyle name="Note 5 3 2 3 2 6 3" xfId="32638"/>
    <cellStyle name="Note 5 3 2 3 2 6 3 2" xfId="32639"/>
    <cellStyle name="Note 5 3 2 3 2 6 3 2 2" xfId="32640"/>
    <cellStyle name="Note 5 3 2 3 2 6 3 3" xfId="32641"/>
    <cellStyle name="Note 5 3 2 3 2 6 4" xfId="32642"/>
    <cellStyle name="Note 5 3 2 3 2 6 4 2" xfId="32643"/>
    <cellStyle name="Note 5 3 2 3 2 6 4 2 2" xfId="32644"/>
    <cellStyle name="Note 5 3 2 3 2 6 4 3" xfId="32645"/>
    <cellStyle name="Note 5 3 2 3 2 6 5" xfId="32646"/>
    <cellStyle name="Note 5 3 2 3 2 6 5 2" xfId="32647"/>
    <cellStyle name="Note 5 3 2 3 2 6 6" xfId="32648"/>
    <cellStyle name="Note 5 3 2 3 2 7" xfId="32649"/>
    <cellStyle name="Note 5 3 2 3 2 7 2" xfId="32650"/>
    <cellStyle name="Note 5 3 2 3 2 7 2 2" xfId="32651"/>
    <cellStyle name="Note 5 3 2 3 2 7 2 2 2" xfId="32652"/>
    <cellStyle name="Note 5 3 2 3 2 7 2 3" xfId="32653"/>
    <cellStyle name="Note 5 3 2 3 2 7 3" xfId="32654"/>
    <cellStyle name="Note 5 3 2 3 2 7 3 2" xfId="32655"/>
    <cellStyle name="Note 5 3 2 3 2 7 3 2 2" xfId="32656"/>
    <cellStyle name="Note 5 3 2 3 2 7 3 3" xfId="32657"/>
    <cellStyle name="Note 5 3 2 3 2 7 4" xfId="32658"/>
    <cellStyle name="Note 5 3 2 3 2 7 4 2" xfId="32659"/>
    <cellStyle name="Note 5 3 2 3 2 7 4 2 2" xfId="32660"/>
    <cellStyle name="Note 5 3 2 3 2 7 4 3" xfId="32661"/>
    <cellStyle name="Note 5 3 2 3 2 7 5" xfId="32662"/>
    <cellStyle name="Note 5 3 2 3 2 7 5 2" xfId="32663"/>
    <cellStyle name="Note 5 3 2 3 2 7 6" xfId="32664"/>
    <cellStyle name="Note 5 3 2 3 2 8" xfId="32665"/>
    <cellStyle name="Note 5 3 2 3 2 8 2" xfId="32666"/>
    <cellStyle name="Note 5 3 2 3 2 8 2 2" xfId="32667"/>
    <cellStyle name="Note 5 3 2 3 2 8 3" xfId="32668"/>
    <cellStyle name="Note 5 3 2 3 2 9" xfId="32669"/>
    <cellStyle name="Note 5 3 2 3 2 9 2" xfId="32670"/>
    <cellStyle name="Note 5 3 2 3 3" xfId="32671"/>
    <cellStyle name="Note 5 3 2 3 3 2" xfId="32672"/>
    <cellStyle name="Note 5 3 2 3 3 2 2" xfId="32673"/>
    <cellStyle name="Note 5 3 2 3 3 2 2 2" xfId="32674"/>
    <cellStyle name="Note 5 3 2 3 3 2 3" xfId="32675"/>
    <cellStyle name="Note 5 3 2 3 3 3" xfId="32676"/>
    <cellStyle name="Note 5 3 2 3 3 3 2" xfId="32677"/>
    <cellStyle name="Note 5 3 2 3 3 3 2 2" xfId="32678"/>
    <cellStyle name="Note 5 3 2 3 3 3 3" xfId="32679"/>
    <cellStyle name="Note 5 3 2 3 3 4" xfId="32680"/>
    <cellStyle name="Note 5 3 2 3 3 4 2" xfId="32681"/>
    <cellStyle name="Note 5 3 2 3 3 4 2 2" xfId="32682"/>
    <cellStyle name="Note 5 3 2 3 3 4 3" xfId="32683"/>
    <cellStyle name="Note 5 3 2 3 3 5" xfId="32684"/>
    <cellStyle name="Note 5 3 2 3 3 5 2" xfId="32685"/>
    <cellStyle name="Note 5 3 2 3 3 5 2 2" xfId="32686"/>
    <cellStyle name="Note 5 3 2 3 3 5 3" xfId="32687"/>
    <cellStyle name="Note 5 3 2 3 3 6" xfId="32688"/>
    <cellStyle name="Note 5 3 2 3 3 6 2" xfId="32689"/>
    <cellStyle name="Note 5 3 2 3 3 7" xfId="32690"/>
    <cellStyle name="Note 5 3 2 3 4" xfId="32691"/>
    <cellStyle name="Note 5 3 2 3 4 2" xfId="32692"/>
    <cellStyle name="Note 5 3 2 3 4 2 2" xfId="32693"/>
    <cellStyle name="Note 5 3 2 3 4 2 2 2" xfId="32694"/>
    <cellStyle name="Note 5 3 2 3 4 2 3" xfId="32695"/>
    <cellStyle name="Note 5 3 2 3 4 3" xfId="32696"/>
    <cellStyle name="Note 5 3 2 3 4 3 2" xfId="32697"/>
    <cellStyle name="Note 5 3 2 3 4 3 2 2" xfId="32698"/>
    <cellStyle name="Note 5 3 2 3 4 3 3" xfId="32699"/>
    <cellStyle name="Note 5 3 2 3 4 4" xfId="32700"/>
    <cellStyle name="Note 5 3 2 3 4 4 2" xfId="32701"/>
    <cellStyle name="Note 5 3 2 3 4 4 2 2" xfId="32702"/>
    <cellStyle name="Note 5 3 2 3 4 4 3" xfId="32703"/>
    <cellStyle name="Note 5 3 2 3 4 5" xfId="32704"/>
    <cellStyle name="Note 5 3 2 3 4 5 2" xfId="32705"/>
    <cellStyle name="Note 5 3 2 3 4 6" xfId="32706"/>
    <cellStyle name="Note 5 3 2 3 5" xfId="32707"/>
    <cellStyle name="Note 5 3 2 3 5 2" xfId="32708"/>
    <cellStyle name="Note 5 3 2 3 5 2 2" xfId="32709"/>
    <cellStyle name="Note 5 3 2 3 5 2 2 2" xfId="32710"/>
    <cellStyle name="Note 5 3 2 3 5 2 3" xfId="32711"/>
    <cellStyle name="Note 5 3 2 3 5 3" xfId="32712"/>
    <cellStyle name="Note 5 3 2 3 5 3 2" xfId="32713"/>
    <cellStyle name="Note 5 3 2 3 5 3 2 2" xfId="32714"/>
    <cellStyle name="Note 5 3 2 3 5 3 3" xfId="32715"/>
    <cellStyle name="Note 5 3 2 3 5 4" xfId="32716"/>
    <cellStyle name="Note 5 3 2 3 5 4 2" xfId="32717"/>
    <cellStyle name="Note 5 3 2 3 5 4 2 2" xfId="32718"/>
    <cellStyle name="Note 5 3 2 3 5 4 3" xfId="32719"/>
    <cellStyle name="Note 5 3 2 3 5 5" xfId="32720"/>
    <cellStyle name="Note 5 3 2 3 5 5 2" xfId="32721"/>
    <cellStyle name="Note 5 3 2 3 5 6" xfId="32722"/>
    <cellStyle name="Note 5 3 2 3 6" xfId="32723"/>
    <cellStyle name="Note 5 3 2 3 6 2" xfId="32724"/>
    <cellStyle name="Note 5 3 2 3 6 2 2" xfId="32725"/>
    <cellStyle name="Note 5 3 2 3 6 2 2 2" xfId="32726"/>
    <cellStyle name="Note 5 3 2 3 6 2 3" xfId="32727"/>
    <cellStyle name="Note 5 3 2 3 6 3" xfId="32728"/>
    <cellStyle name="Note 5 3 2 3 6 3 2" xfId="32729"/>
    <cellStyle name="Note 5 3 2 3 6 3 2 2" xfId="32730"/>
    <cellStyle name="Note 5 3 2 3 6 3 3" xfId="32731"/>
    <cellStyle name="Note 5 3 2 3 6 4" xfId="32732"/>
    <cellStyle name="Note 5 3 2 3 6 4 2" xfId="32733"/>
    <cellStyle name="Note 5 3 2 3 6 4 2 2" xfId="32734"/>
    <cellStyle name="Note 5 3 2 3 6 4 3" xfId="32735"/>
    <cellStyle name="Note 5 3 2 3 6 5" xfId="32736"/>
    <cellStyle name="Note 5 3 2 3 6 5 2" xfId="32737"/>
    <cellStyle name="Note 5 3 2 3 6 6" xfId="32738"/>
    <cellStyle name="Note 5 3 2 3 7" xfId="32739"/>
    <cellStyle name="Note 5 3 2 3 7 2" xfId="32740"/>
    <cellStyle name="Note 5 3 2 3 7 2 2" xfId="32741"/>
    <cellStyle name="Note 5 3 2 3 7 2 2 2" xfId="32742"/>
    <cellStyle name="Note 5 3 2 3 7 2 3" xfId="32743"/>
    <cellStyle name="Note 5 3 2 3 7 3" xfId="32744"/>
    <cellStyle name="Note 5 3 2 3 7 3 2" xfId="32745"/>
    <cellStyle name="Note 5 3 2 3 7 3 2 2" xfId="32746"/>
    <cellStyle name="Note 5 3 2 3 7 3 3" xfId="32747"/>
    <cellStyle name="Note 5 3 2 3 7 4" xfId="32748"/>
    <cellStyle name="Note 5 3 2 3 7 4 2" xfId="32749"/>
    <cellStyle name="Note 5 3 2 3 7 4 2 2" xfId="32750"/>
    <cellStyle name="Note 5 3 2 3 7 4 3" xfId="32751"/>
    <cellStyle name="Note 5 3 2 3 7 5" xfId="32752"/>
    <cellStyle name="Note 5 3 2 3 7 5 2" xfId="32753"/>
    <cellStyle name="Note 5 3 2 3 7 6" xfId="32754"/>
    <cellStyle name="Note 5 3 2 3 8" xfId="32755"/>
    <cellStyle name="Note 5 3 2 3 8 2" xfId="32756"/>
    <cellStyle name="Note 5 3 2 3 8 2 2" xfId="32757"/>
    <cellStyle name="Note 5 3 2 3 8 3" xfId="32758"/>
    <cellStyle name="Note 5 3 2 3 9" xfId="32759"/>
    <cellStyle name="Note 5 3 2 3 9 2" xfId="32760"/>
    <cellStyle name="Note 5 3 2 4" xfId="32761"/>
    <cellStyle name="Note 5 3 2 4 2" xfId="32762"/>
    <cellStyle name="Note 5 3 2 4 2 2" xfId="32763"/>
    <cellStyle name="Note 5 3 2 4 2 2 2" xfId="32764"/>
    <cellStyle name="Note 5 3 2 4 2 3" xfId="32765"/>
    <cellStyle name="Note 5 3 2 4 3" xfId="32766"/>
    <cellStyle name="Note 5 3 2 4 3 2" xfId="32767"/>
    <cellStyle name="Note 5 3 2 4 3 2 2" xfId="32768"/>
    <cellStyle name="Note 5 3 2 4 3 3" xfId="32769"/>
    <cellStyle name="Note 5 3 2 4 4" xfId="32770"/>
    <cellStyle name="Note 5 3 2 4 4 2" xfId="32771"/>
    <cellStyle name="Note 5 3 2 4 4 2 2" xfId="32772"/>
    <cellStyle name="Note 5 3 2 4 4 3" xfId="32773"/>
    <cellStyle name="Note 5 3 2 4 5" xfId="32774"/>
    <cellStyle name="Note 5 3 2 4 5 2" xfId="32775"/>
    <cellStyle name="Note 5 3 2 4 5 2 2" xfId="32776"/>
    <cellStyle name="Note 5 3 2 4 5 3" xfId="32777"/>
    <cellStyle name="Note 5 3 2 4 6" xfId="32778"/>
    <cellStyle name="Note 5 3 2 4 6 2" xfId="32779"/>
    <cellStyle name="Note 5 3 2 4 7" xfId="32780"/>
    <cellStyle name="Note 5 3 2 5" xfId="32781"/>
    <cellStyle name="Note 5 3 2 5 2" xfId="32782"/>
    <cellStyle name="Note 5 3 2 5 2 2" xfId="32783"/>
    <cellStyle name="Note 5 3 2 5 2 2 2" xfId="32784"/>
    <cellStyle name="Note 5 3 2 5 2 3" xfId="32785"/>
    <cellStyle name="Note 5 3 2 5 3" xfId="32786"/>
    <cellStyle name="Note 5 3 2 5 3 2" xfId="32787"/>
    <cellStyle name="Note 5 3 2 5 3 2 2" xfId="32788"/>
    <cellStyle name="Note 5 3 2 5 3 3" xfId="32789"/>
    <cellStyle name="Note 5 3 2 5 4" xfId="32790"/>
    <cellStyle name="Note 5 3 2 5 4 2" xfId="32791"/>
    <cellStyle name="Note 5 3 2 5 4 2 2" xfId="32792"/>
    <cellStyle name="Note 5 3 2 5 4 3" xfId="32793"/>
    <cellStyle name="Note 5 3 2 5 5" xfId="32794"/>
    <cellStyle name="Note 5 3 2 5 5 2" xfId="32795"/>
    <cellStyle name="Note 5 3 2 5 6" xfId="32796"/>
    <cellStyle name="Note 5 3 2 6" xfId="32797"/>
    <cellStyle name="Note 5 3 2 6 2" xfId="32798"/>
    <cellStyle name="Note 5 3 2 6 2 2" xfId="32799"/>
    <cellStyle name="Note 5 3 2 6 2 2 2" xfId="32800"/>
    <cellStyle name="Note 5 3 2 6 2 3" xfId="32801"/>
    <cellStyle name="Note 5 3 2 6 3" xfId="32802"/>
    <cellStyle name="Note 5 3 2 6 3 2" xfId="32803"/>
    <cellStyle name="Note 5 3 2 6 3 2 2" xfId="32804"/>
    <cellStyle name="Note 5 3 2 6 3 3" xfId="32805"/>
    <cellStyle name="Note 5 3 2 6 4" xfId="32806"/>
    <cellStyle name="Note 5 3 2 6 4 2" xfId="32807"/>
    <cellStyle name="Note 5 3 2 6 4 2 2" xfId="32808"/>
    <cellStyle name="Note 5 3 2 6 4 3" xfId="32809"/>
    <cellStyle name="Note 5 3 2 6 5" xfId="32810"/>
    <cellStyle name="Note 5 3 2 6 5 2" xfId="32811"/>
    <cellStyle name="Note 5 3 2 6 6" xfId="32812"/>
    <cellStyle name="Note 5 3 2 7" xfId="32813"/>
    <cellStyle name="Note 5 3 2 7 2" xfId="32814"/>
    <cellStyle name="Note 5 3 2 7 2 2" xfId="32815"/>
    <cellStyle name="Note 5 3 2 7 2 2 2" xfId="32816"/>
    <cellStyle name="Note 5 3 2 7 2 3" xfId="32817"/>
    <cellStyle name="Note 5 3 2 7 3" xfId="32818"/>
    <cellStyle name="Note 5 3 2 7 3 2" xfId="32819"/>
    <cellStyle name="Note 5 3 2 7 3 2 2" xfId="32820"/>
    <cellStyle name="Note 5 3 2 7 3 3" xfId="32821"/>
    <cellStyle name="Note 5 3 2 7 4" xfId="32822"/>
    <cellStyle name="Note 5 3 2 7 4 2" xfId="32823"/>
    <cellStyle name="Note 5 3 2 7 4 2 2" xfId="32824"/>
    <cellStyle name="Note 5 3 2 7 4 3" xfId="32825"/>
    <cellStyle name="Note 5 3 2 7 5" xfId="32826"/>
    <cellStyle name="Note 5 3 2 7 5 2" xfId="32827"/>
    <cellStyle name="Note 5 3 2 7 6" xfId="32828"/>
    <cellStyle name="Note 5 3 2 8" xfId="32829"/>
    <cellStyle name="Note 5 3 2 8 2" xfId="32830"/>
    <cellStyle name="Note 5 3 2 8 2 2" xfId="32831"/>
    <cellStyle name="Note 5 3 2 8 2 2 2" xfId="32832"/>
    <cellStyle name="Note 5 3 2 8 2 3" xfId="32833"/>
    <cellStyle name="Note 5 3 2 8 3" xfId="32834"/>
    <cellStyle name="Note 5 3 2 8 3 2" xfId="32835"/>
    <cellStyle name="Note 5 3 2 8 3 2 2" xfId="32836"/>
    <cellStyle name="Note 5 3 2 8 3 3" xfId="32837"/>
    <cellStyle name="Note 5 3 2 8 4" xfId="32838"/>
    <cellStyle name="Note 5 3 2 8 4 2" xfId="32839"/>
    <cellStyle name="Note 5 3 2 8 4 2 2" xfId="32840"/>
    <cellStyle name="Note 5 3 2 8 4 3" xfId="32841"/>
    <cellStyle name="Note 5 3 2 8 5" xfId="32842"/>
    <cellStyle name="Note 5 3 2 8 5 2" xfId="32843"/>
    <cellStyle name="Note 5 3 2 8 6" xfId="32844"/>
    <cellStyle name="Note 5 3 2 9" xfId="32845"/>
    <cellStyle name="Note 5 3 2 9 2" xfId="32846"/>
    <cellStyle name="Note 5 3 2 9 2 2" xfId="32847"/>
    <cellStyle name="Note 5 3 2 9 3" xfId="32848"/>
    <cellStyle name="Note 5 3 3" xfId="32849"/>
    <cellStyle name="Note 5 3 3 10" xfId="32850"/>
    <cellStyle name="Note 5 3 3 2" xfId="32851"/>
    <cellStyle name="Note 5 3 3 2 2" xfId="32852"/>
    <cellStyle name="Note 5 3 3 2 2 2" xfId="32853"/>
    <cellStyle name="Note 5 3 3 2 2 2 2" xfId="32854"/>
    <cellStyle name="Note 5 3 3 2 2 2 2 2" xfId="32855"/>
    <cellStyle name="Note 5 3 3 2 2 2 3" xfId="32856"/>
    <cellStyle name="Note 5 3 3 2 2 3" xfId="32857"/>
    <cellStyle name="Note 5 3 3 2 2 3 2" xfId="32858"/>
    <cellStyle name="Note 5 3 3 2 2 3 2 2" xfId="32859"/>
    <cellStyle name="Note 5 3 3 2 2 3 3" xfId="32860"/>
    <cellStyle name="Note 5 3 3 2 2 4" xfId="32861"/>
    <cellStyle name="Note 5 3 3 2 2 4 2" xfId="32862"/>
    <cellStyle name="Note 5 3 3 2 2 4 2 2" xfId="32863"/>
    <cellStyle name="Note 5 3 3 2 2 4 3" xfId="32864"/>
    <cellStyle name="Note 5 3 3 2 2 5" xfId="32865"/>
    <cellStyle name="Note 5 3 3 2 2 5 2" xfId="32866"/>
    <cellStyle name="Note 5 3 3 2 2 5 2 2" xfId="32867"/>
    <cellStyle name="Note 5 3 3 2 2 5 3" xfId="32868"/>
    <cellStyle name="Note 5 3 3 2 2 6" xfId="32869"/>
    <cellStyle name="Note 5 3 3 2 2 6 2" xfId="32870"/>
    <cellStyle name="Note 5 3 3 2 2 7" xfId="32871"/>
    <cellStyle name="Note 5 3 3 2 3" xfId="32872"/>
    <cellStyle name="Note 5 3 3 2 3 2" xfId="32873"/>
    <cellStyle name="Note 5 3 3 2 3 2 2" xfId="32874"/>
    <cellStyle name="Note 5 3 3 2 3 2 2 2" xfId="32875"/>
    <cellStyle name="Note 5 3 3 2 3 2 3" xfId="32876"/>
    <cellStyle name="Note 5 3 3 2 3 3" xfId="32877"/>
    <cellStyle name="Note 5 3 3 2 3 3 2" xfId="32878"/>
    <cellStyle name="Note 5 3 3 2 3 3 2 2" xfId="32879"/>
    <cellStyle name="Note 5 3 3 2 3 3 3" xfId="32880"/>
    <cellStyle name="Note 5 3 3 2 3 4" xfId="32881"/>
    <cellStyle name="Note 5 3 3 2 3 4 2" xfId="32882"/>
    <cellStyle name="Note 5 3 3 2 3 4 2 2" xfId="32883"/>
    <cellStyle name="Note 5 3 3 2 3 4 3" xfId="32884"/>
    <cellStyle name="Note 5 3 3 2 3 5" xfId="32885"/>
    <cellStyle name="Note 5 3 3 2 3 5 2" xfId="32886"/>
    <cellStyle name="Note 5 3 3 2 3 6" xfId="32887"/>
    <cellStyle name="Note 5 3 3 2 4" xfId="32888"/>
    <cellStyle name="Note 5 3 3 2 4 2" xfId="32889"/>
    <cellStyle name="Note 5 3 3 2 4 2 2" xfId="32890"/>
    <cellStyle name="Note 5 3 3 2 4 2 2 2" xfId="32891"/>
    <cellStyle name="Note 5 3 3 2 4 2 3" xfId="32892"/>
    <cellStyle name="Note 5 3 3 2 4 3" xfId="32893"/>
    <cellStyle name="Note 5 3 3 2 4 3 2" xfId="32894"/>
    <cellStyle name="Note 5 3 3 2 4 3 2 2" xfId="32895"/>
    <cellStyle name="Note 5 3 3 2 4 3 3" xfId="32896"/>
    <cellStyle name="Note 5 3 3 2 4 4" xfId="32897"/>
    <cellStyle name="Note 5 3 3 2 4 4 2" xfId="32898"/>
    <cellStyle name="Note 5 3 3 2 4 4 2 2" xfId="32899"/>
    <cellStyle name="Note 5 3 3 2 4 4 3" xfId="32900"/>
    <cellStyle name="Note 5 3 3 2 4 5" xfId="32901"/>
    <cellStyle name="Note 5 3 3 2 4 5 2" xfId="32902"/>
    <cellStyle name="Note 5 3 3 2 4 6" xfId="32903"/>
    <cellStyle name="Note 5 3 3 2 5" xfId="32904"/>
    <cellStyle name="Note 5 3 3 2 5 2" xfId="32905"/>
    <cellStyle name="Note 5 3 3 2 5 2 2" xfId="32906"/>
    <cellStyle name="Note 5 3 3 2 5 2 2 2" xfId="32907"/>
    <cellStyle name="Note 5 3 3 2 5 2 3" xfId="32908"/>
    <cellStyle name="Note 5 3 3 2 5 3" xfId="32909"/>
    <cellStyle name="Note 5 3 3 2 5 3 2" xfId="32910"/>
    <cellStyle name="Note 5 3 3 2 5 3 2 2" xfId="32911"/>
    <cellStyle name="Note 5 3 3 2 5 3 3" xfId="32912"/>
    <cellStyle name="Note 5 3 3 2 5 4" xfId="32913"/>
    <cellStyle name="Note 5 3 3 2 5 4 2" xfId="32914"/>
    <cellStyle name="Note 5 3 3 2 5 4 2 2" xfId="32915"/>
    <cellStyle name="Note 5 3 3 2 5 4 3" xfId="32916"/>
    <cellStyle name="Note 5 3 3 2 5 5" xfId="32917"/>
    <cellStyle name="Note 5 3 3 2 5 5 2" xfId="32918"/>
    <cellStyle name="Note 5 3 3 2 5 6" xfId="32919"/>
    <cellStyle name="Note 5 3 3 2 6" xfId="32920"/>
    <cellStyle name="Note 5 3 3 2 6 2" xfId="32921"/>
    <cellStyle name="Note 5 3 3 2 6 2 2" xfId="32922"/>
    <cellStyle name="Note 5 3 3 2 6 2 2 2" xfId="32923"/>
    <cellStyle name="Note 5 3 3 2 6 2 3" xfId="32924"/>
    <cellStyle name="Note 5 3 3 2 6 3" xfId="32925"/>
    <cellStyle name="Note 5 3 3 2 6 3 2" xfId="32926"/>
    <cellStyle name="Note 5 3 3 2 6 3 2 2" xfId="32927"/>
    <cellStyle name="Note 5 3 3 2 6 3 3" xfId="32928"/>
    <cellStyle name="Note 5 3 3 2 6 4" xfId="32929"/>
    <cellStyle name="Note 5 3 3 2 6 4 2" xfId="32930"/>
    <cellStyle name="Note 5 3 3 2 6 4 2 2" xfId="32931"/>
    <cellStyle name="Note 5 3 3 2 6 4 3" xfId="32932"/>
    <cellStyle name="Note 5 3 3 2 6 5" xfId="32933"/>
    <cellStyle name="Note 5 3 3 2 6 5 2" xfId="32934"/>
    <cellStyle name="Note 5 3 3 2 6 6" xfId="32935"/>
    <cellStyle name="Note 5 3 3 2 7" xfId="32936"/>
    <cellStyle name="Note 5 3 3 2 7 2" xfId="32937"/>
    <cellStyle name="Note 5 3 3 2 7 2 2" xfId="32938"/>
    <cellStyle name="Note 5 3 3 2 7 3" xfId="32939"/>
    <cellStyle name="Note 5 3 3 2 8" xfId="32940"/>
    <cellStyle name="Note 5 3 3 2 8 2" xfId="32941"/>
    <cellStyle name="Note 5 3 3 2 9" xfId="32942"/>
    <cellStyle name="Note 5 3 3 3" xfId="32943"/>
    <cellStyle name="Note 5 3 3 3 2" xfId="32944"/>
    <cellStyle name="Note 5 3 3 3 2 2" xfId="32945"/>
    <cellStyle name="Note 5 3 3 3 2 2 2" xfId="32946"/>
    <cellStyle name="Note 5 3 3 3 2 3" xfId="32947"/>
    <cellStyle name="Note 5 3 3 3 3" xfId="32948"/>
    <cellStyle name="Note 5 3 3 3 3 2" xfId="32949"/>
    <cellStyle name="Note 5 3 3 3 3 2 2" xfId="32950"/>
    <cellStyle name="Note 5 3 3 3 3 3" xfId="32951"/>
    <cellStyle name="Note 5 3 3 3 4" xfId="32952"/>
    <cellStyle name="Note 5 3 3 3 4 2" xfId="32953"/>
    <cellStyle name="Note 5 3 3 3 4 2 2" xfId="32954"/>
    <cellStyle name="Note 5 3 3 3 4 3" xfId="32955"/>
    <cellStyle name="Note 5 3 3 3 5" xfId="32956"/>
    <cellStyle name="Note 5 3 3 3 5 2" xfId="32957"/>
    <cellStyle name="Note 5 3 3 3 5 2 2" xfId="32958"/>
    <cellStyle name="Note 5 3 3 3 5 3" xfId="32959"/>
    <cellStyle name="Note 5 3 3 3 6" xfId="32960"/>
    <cellStyle name="Note 5 3 3 3 6 2" xfId="32961"/>
    <cellStyle name="Note 5 3 3 3 7" xfId="32962"/>
    <cellStyle name="Note 5 3 3 4" xfId="32963"/>
    <cellStyle name="Note 5 3 3 4 2" xfId="32964"/>
    <cellStyle name="Note 5 3 3 4 2 2" xfId="32965"/>
    <cellStyle name="Note 5 3 3 4 2 2 2" xfId="32966"/>
    <cellStyle name="Note 5 3 3 4 2 3" xfId="32967"/>
    <cellStyle name="Note 5 3 3 4 3" xfId="32968"/>
    <cellStyle name="Note 5 3 3 4 3 2" xfId="32969"/>
    <cellStyle name="Note 5 3 3 4 3 2 2" xfId="32970"/>
    <cellStyle name="Note 5 3 3 4 3 3" xfId="32971"/>
    <cellStyle name="Note 5 3 3 4 4" xfId="32972"/>
    <cellStyle name="Note 5 3 3 4 4 2" xfId="32973"/>
    <cellStyle name="Note 5 3 3 4 4 2 2" xfId="32974"/>
    <cellStyle name="Note 5 3 3 4 4 3" xfId="32975"/>
    <cellStyle name="Note 5 3 3 4 5" xfId="32976"/>
    <cellStyle name="Note 5 3 3 4 5 2" xfId="32977"/>
    <cellStyle name="Note 5 3 3 4 6" xfId="32978"/>
    <cellStyle name="Note 5 3 3 5" xfId="32979"/>
    <cellStyle name="Note 5 3 3 5 2" xfId="32980"/>
    <cellStyle name="Note 5 3 3 5 2 2" xfId="32981"/>
    <cellStyle name="Note 5 3 3 5 2 2 2" xfId="32982"/>
    <cellStyle name="Note 5 3 3 5 2 3" xfId="32983"/>
    <cellStyle name="Note 5 3 3 5 3" xfId="32984"/>
    <cellStyle name="Note 5 3 3 5 3 2" xfId="32985"/>
    <cellStyle name="Note 5 3 3 5 3 2 2" xfId="32986"/>
    <cellStyle name="Note 5 3 3 5 3 3" xfId="32987"/>
    <cellStyle name="Note 5 3 3 5 4" xfId="32988"/>
    <cellStyle name="Note 5 3 3 5 4 2" xfId="32989"/>
    <cellStyle name="Note 5 3 3 5 4 2 2" xfId="32990"/>
    <cellStyle name="Note 5 3 3 5 4 3" xfId="32991"/>
    <cellStyle name="Note 5 3 3 5 5" xfId="32992"/>
    <cellStyle name="Note 5 3 3 5 5 2" xfId="32993"/>
    <cellStyle name="Note 5 3 3 5 6" xfId="32994"/>
    <cellStyle name="Note 5 3 3 6" xfId="32995"/>
    <cellStyle name="Note 5 3 3 6 2" xfId="32996"/>
    <cellStyle name="Note 5 3 3 6 2 2" xfId="32997"/>
    <cellStyle name="Note 5 3 3 6 2 2 2" xfId="32998"/>
    <cellStyle name="Note 5 3 3 6 2 3" xfId="32999"/>
    <cellStyle name="Note 5 3 3 6 3" xfId="33000"/>
    <cellStyle name="Note 5 3 3 6 3 2" xfId="33001"/>
    <cellStyle name="Note 5 3 3 6 3 2 2" xfId="33002"/>
    <cellStyle name="Note 5 3 3 6 3 3" xfId="33003"/>
    <cellStyle name="Note 5 3 3 6 4" xfId="33004"/>
    <cellStyle name="Note 5 3 3 6 4 2" xfId="33005"/>
    <cellStyle name="Note 5 3 3 6 4 2 2" xfId="33006"/>
    <cellStyle name="Note 5 3 3 6 4 3" xfId="33007"/>
    <cellStyle name="Note 5 3 3 6 5" xfId="33008"/>
    <cellStyle name="Note 5 3 3 6 5 2" xfId="33009"/>
    <cellStyle name="Note 5 3 3 6 6" xfId="33010"/>
    <cellStyle name="Note 5 3 3 7" xfId="33011"/>
    <cellStyle name="Note 5 3 3 7 2" xfId="33012"/>
    <cellStyle name="Note 5 3 3 7 2 2" xfId="33013"/>
    <cellStyle name="Note 5 3 3 7 2 2 2" xfId="33014"/>
    <cellStyle name="Note 5 3 3 7 2 3" xfId="33015"/>
    <cellStyle name="Note 5 3 3 7 3" xfId="33016"/>
    <cellStyle name="Note 5 3 3 7 3 2" xfId="33017"/>
    <cellStyle name="Note 5 3 3 7 3 2 2" xfId="33018"/>
    <cellStyle name="Note 5 3 3 7 3 3" xfId="33019"/>
    <cellStyle name="Note 5 3 3 7 4" xfId="33020"/>
    <cellStyle name="Note 5 3 3 7 4 2" xfId="33021"/>
    <cellStyle name="Note 5 3 3 7 4 2 2" xfId="33022"/>
    <cellStyle name="Note 5 3 3 7 4 3" xfId="33023"/>
    <cellStyle name="Note 5 3 3 7 5" xfId="33024"/>
    <cellStyle name="Note 5 3 3 7 5 2" xfId="33025"/>
    <cellStyle name="Note 5 3 3 7 6" xfId="33026"/>
    <cellStyle name="Note 5 3 3 8" xfId="33027"/>
    <cellStyle name="Note 5 3 3 8 2" xfId="33028"/>
    <cellStyle name="Note 5 3 3 8 2 2" xfId="33029"/>
    <cellStyle name="Note 5 3 3 8 3" xfId="33030"/>
    <cellStyle name="Note 5 3 3 9" xfId="33031"/>
    <cellStyle name="Note 5 3 3 9 2" xfId="33032"/>
    <cellStyle name="Note 5 3 4" xfId="33033"/>
    <cellStyle name="Note 5 3 4 2" xfId="33034"/>
    <cellStyle name="Note 5 3 4 2 2" xfId="33035"/>
    <cellStyle name="Note 5 3 4 2 2 2" xfId="33036"/>
    <cellStyle name="Note 5 3 4 2 3" xfId="33037"/>
    <cellStyle name="Note 5 3 4 3" xfId="33038"/>
    <cellStyle name="Note 5 3 4 3 2" xfId="33039"/>
    <cellStyle name="Note 5 3 4 3 2 2" xfId="33040"/>
    <cellStyle name="Note 5 3 4 3 3" xfId="33041"/>
    <cellStyle name="Note 5 3 4 4" xfId="33042"/>
    <cellStyle name="Note 5 3 4 4 2" xfId="33043"/>
    <cellStyle name="Note 5 3 4 4 2 2" xfId="33044"/>
    <cellStyle name="Note 5 3 4 4 3" xfId="33045"/>
    <cellStyle name="Note 5 3 4 5" xfId="33046"/>
    <cellStyle name="Note 5 3 4 5 2" xfId="33047"/>
    <cellStyle name="Note 5 3 4 5 2 2" xfId="33048"/>
    <cellStyle name="Note 5 3 4 5 3" xfId="33049"/>
    <cellStyle name="Note 5 3 4 6" xfId="33050"/>
    <cellStyle name="Note 5 3 4 6 2" xfId="33051"/>
    <cellStyle name="Note 5 3 4 7" xfId="33052"/>
    <cellStyle name="Note 5 3 5" xfId="33053"/>
    <cellStyle name="Note 5 3 5 2" xfId="33054"/>
    <cellStyle name="Note 5 3 5 2 2" xfId="33055"/>
    <cellStyle name="Note 5 3 5 2 2 2" xfId="33056"/>
    <cellStyle name="Note 5 3 5 2 3" xfId="33057"/>
    <cellStyle name="Note 5 3 5 3" xfId="33058"/>
    <cellStyle name="Note 5 3 5 3 2" xfId="33059"/>
    <cellStyle name="Note 5 3 5 3 2 2" xfId="33060"/>
    <cellStyle name="Note 5 3 5 3 3" xfId="33061"/>
    <cellStyle name="Note 5 3 5 4" xfId="33062"/>
    <cellStyle name="Note 5 3 5 4 2" xfId="33063"/>
    <cellStyle name="Note 5 3 5 4 2 2" xfId="33064"/>
    <cellStyle name="Note 5 3 5 4 3" xfId="33065"/>
    <cellStyle name="Note 5 3 5 5" xfId="33066"/>
    <cellStyle name="Note 5 3 5 5 2" xfId="33067"/>
    <cellStyle name="Note 5 3 5 6" xfId="33068"/>
    <cellStyle name="Note 5 3 6" xfId="33069"/>
    <cellStyle name="Note 5 3 6 2" xfId="33070"/>
    <cellStyle name="Note 5 3 6 2 2" xfId="33071"/>
    <cellStyle name="Note 5 3 6 2 2 2" xfId="33072"/>
    <cellStyle name="Note 5 3 6 2 3" xfId="33073"/>
    <cellStyle name="Note 5 3 6 3" xfId="33074"/>
    <cellStyle name="Note 5 3 6 3 2" xfId="33075"/>
    <cellStyle name="Note 5 3 6 3 2 2" xfId="33076"/>
    <cellStyle name="Note 5 3 6 3 3" xfId="33077"/>
    <cellStyle name="Note 5 3 6 4" xfId="33078"/>
    <cellStyle name="Note 5 3 6 4 2" xfId="33079"/>
    <cellStyle name="Note 5 3 6 4 2 2" xfId="33080"/>
    <cellStyle name="Note 5 3 6 4 3" xfId="33081"/>
    <cellStyle name="Note 5 3 6 5" xfId="33082"/>
    <cellStyle name="Note 5 3 6 5 2" xfId="33083"/>
    <cellStyle name="Note 5 3 6 6" xfId="33084"/>
    <cellStyle name="Note 5 3 7" xfId="33085"/>
    <cellStyle name="Note 5 3 7 2" xfId="33086"/>
    <cellStyle name="Note 5 3 7 2 2" xfId="33087"/>
    <cellStyle name="Note 5 3 7 2 2 2" xfId="33088"/>
    <cellStyle name="Note 5 3 7 2 3" xfId="33089"/>
    <cellStyle name="Note 5 3 7 3" xfId="33090"/>
    <cellStyle name="Note 5 3 7 3 2" xfId="33091"/>
    <cellStyle name="Note 5 3 7 3 2 2" xfId="33092"/>
    <cellStyle name="Note 5 3 7 3 3" xfId="33093"/>
    <cellStyle name="Note 5 3 7 4" xfId="33094"/>
    <cellStyle name="Note 5 3 7 4 2" xfId="33095"/>
    <cellStyle name="Note 5 3 7 4 2 2" xfId="33096"/>
    <cellStyle name="Note 5 3 7 4 3" xfId="33097"/>
    <cellStyle name="Note 5 3 7 5" xfId="33098"/>
    <cellStyle name="Note 5 3 7 5 2" xfId="33099"/>
    <cellStyle name="Note 5 3 7 6" xfId="33100"/>
    <cellStyle name="Note 5 3 8" xfId="33101"/>
    <cellStyle name="Note 5 3 8 2" xfId="33102"/>
    <cellStyle name="Note 5 3 8 2 2" xfId="33103"/>
    <cellStyle name="Note 5 3 8 2 2 2" xfId="33104"/>
    <cellStyle name="Note 5 3 8 2 3" xfId="33105"/>
    <cellStyle name="Note 5 3 8 3" xfId="33106"/>
    <cellStyle name="Note 5 3 8 3 2" xfId="33107"/>
    <cellStyle name="Note 5 3 8 3 2 2" xfId="33108"/>
    <cellStyle name="Note 5 3 8 3 3" xfId="33109"/>
    <cellStyle name="Note 5 3 8 4" xfId="33110"/>
    <cellStyle name="Note 5 3 8 4 2" xfId="33111"/>
    <cellStyle name="Note 5 3 8 4 2 2" xfId="33112"/>
    <cellStyle name="Note 5 3 8 4 3" xfId="33113"/>
    <cellStyle name="Note 5 3 8 5" xfId="33114"/>
    <cellStyle name="Note 5 3 8 5 2" xfId="33115"/>
    <cellStyle name="Note 5 3 8 6" xfId="33116"/>
    <cellStyle name="Note 5 3 9" xfId="33117"/>
    <cellStyle name="Note 5 3 9 2" xfId="33118"/>
    <cellStyle name="Note 5 3 9 2 2" xfId="33119"/>
    <cellStyle name="Note 5 3 9 3" xfId="33120"/>
    <cellStyle name="Note 5 4" xfId="33121"/>
    <cellStyle name="Note 5 4 10" xfId="33122"/>
    <cellStyle name="Note 5 4 2" xfId="33123"/>
    <cellStyle name="Note 5 4 2 10" xfId="33124"/>
    <cellStyle name="Note 5 4 2 2" xfId="33125"/>
    <cellStyle name="Note 5 4 2 2 2" xfId="33126"/>
    <cellStyle name="Note 5 4 2 2 2 2" xfId="33127"/>
    <cellStyle name="Note 5 4 2 2 2 2 2" xfId="33128"/>
    <cellStyle name="Note 5 4 2 2 2 2 2 2" xfId="33129"/>
    <cellStyle name="Note 5 4 2 2 2 2 3" xfId="33130"/>
    <cellStyle name="Note 5 4 2 2 2 3" xfId="33131"/>
    <cellStyle name="Note 5 4 2 2 2 3 2" xfId="33132"/>
    <cellStyle name="Note 5 4 2 2 2 3 2 2" xfId="33133"/>
    <cellStyle name="Note 5 4 2 2 2 3 3" xfId="33134"/>
    <cellStyle name="Note 5 4 2 2 2 4" xfId="33135"/>
    <cellStyle name="Note 5 4 2 2 2 4 2" xfId="33136"/>
    <cellStyle name="Note 5 4 2 2 2 4 2 2" xfId="33137"/>
    <cellStyle name="Note 5 4 2 2 2 4 3" xfId="33138"/>
    <cellStyle name="Note 5 4 2 2 2 5" xfId="33139"/>
    <cellStyle name="Note 5 4 2 2 2 5 2" xfId="33140"/>
    <cellStyle name="Note 5 4 2 2 2 5 2 2" xfId="33141"/>
    <cellStyle name="Note 5 4 2 2 2 5 3" xfId="33142"/>
    <cellStyle name="Note 5 4 2 2 2 6" xfId="33143"/>
    <cellStyle name="Note 5 4 2 2 2 6 2" xfId="33144"/>
    <cellStyle name="Note 5 4 2 2 2 7" xfId="33145"/>
    <cellStyle name="Note 5 4 2 2 3" xfId="33146"/>
    <cellStyle name="Note 5 4 2 2 3 2" xfId="33147"/>
    <cellStyle name="Note 5 4 2 2 3 2 2" xfId="33148"/>
    <cellStyle name="Note 5 4 2 2 3 2 2 2" xfId="33149"/>
    <cellStyle name="Note 5 4 2 2 3 2 3" xfId="33150"/>
    <cellStyle name="Note 5 4 2 2 3 3" xfId="33151"/>
    <cellStyle name="Note 5 4 2 2 3 3 2" xfId="33152"/>
    <cellStyle name="Note 5 4 2 2 3 3 2 2" xfId="33153"/>
    <cellStyle name="Note 5 4 2 2 3 3 3" xfId="33154"/>
    <cellStyle name="Note 5 4 2 2 3 4" xfId="33155"/>
    <cellStyle name="Note 5 4 2 2 3 4 2" xfId="33156"/>
    <cellStyle name="Note 5 4 2 2 3 4 2 2" xfId="33157"/>
    <cellStyle name="Note 5 4 2 2 3 4 3" xfId="33158"/>
    <cellStyle name="Note 5 4 2 2 3 5" xfId="33159"/>
    <cellStyle name="Note 5 4 2 2 3 5 2" xfId="33160"/>
    <cellStyle name="Note 5 4 2 2 3 6" xfId="33161"/>
    <cellStyle name="Note 5 4 2 2 4" xfId="33162"/>
    <cellStyle name="Note 5 4 2 2 4 2" xfId="33163"/>
    <cellStyle name="Note 5 4 2 2 4 2 2" xfId="33164"/>
    <cellStyle name="Note 5 4 2 2 4 2 2 2" xfId="33165"/>
    <cellStyle name="Note 5 4 2 2 4 2 3" xfId="33166"/>
    <cellStyle name="Note 5 4 2 2 4 3" xfId="33167"/>
    <cellStyle name="Note 5 4 2 2 4 3 2" xfId="33168"/>
    <cellStyle name="Note 5 4 2 2 4 3 2 2" xfId="33169"/>
    <cellStyle name="Note 5 4 2 2 4 3 3" xfId="33170"/>
    <cellStyle name="Note 5 4 2 2 4 4" xfId="33171"/>
    <cellStyle name="Note 5 4 2 2 4 4 2" xfId="33172"/>
    <cellStyle name="Note 5 4 2 2 4 4 2 2" xfId="33173"/>
    <cellStyle name="Note 5 4 2 2 4 4 3" xfId="33174"/>
    <cellStyle name="Note 5 4 2 2 4 5" xfId="33175"/>
    <cellStyle name="Note 5 4 2 2 4 5 2" xfId="33176"/>
    <cellStyle name="Note 5 4 2 2 4 6" xfId="33177"/>
    <cellStyle name="Note 5 4 2 2 5" xfId="33178"/>
    <cellStyle name="Note 5 4 2 2 5 2" xfId="33179"/>
    <cellStyle name="Note 5 4 2 2 5 2 2" xfId="33180"/>
    <cellStyle name="Note 5 4 2 2 5 2 2 2" xfId="33181"/>
    <cellStyle name="Note 5 4 2 2 5 2 3" xfId="33182"/>
    <cellStyle name="Note 5 4 2 2 5 3" xfId="33183"/>
    <cellStyle name="Note 5 4 2 2 5 3 2" xfId="33184"/>
    <cellStyle name="Note 5 4 2 2 5 3 2 2" xfId="33185"/>
    <cellStyle name="Note 5 4 2 2 5 3 3" xfId="33186"/>
    <cellStyle name="Note 5 4 2 2 5 4" xfId="33187"/>
    <cellStyle name="Note 5 4 2 2 5 4 2" xfId="33188"/>
    <cellStyle name="Note 5 4 2 2 5 4 2 2" xfId="33189"/>
    <cellStyle name="Note 5 4 2 2 5 4 3" xfId="33190"/>
    <cellStyle name="Note 5 4 2 2 5 5" xfId="33191"/>
    <cellStyle name="Note 5 4 2 2 5 5 2" xfId="33192"/>
    <cellStyle name="Note 5 4 2 2 5 6" xfId="33193"/>
    <cellStyle name="Note 5 4 2 2 6" xfId="33194"/>
    <cellStyle name="Note 5 4 2 2 6 2" xfId="33195"/>
    <cellStyle name="Note 5 4 2 2 6 2 2" xfId="33196"/>
    <cellStyle name="Note 5 4 2 2 6 2 2 2" xfId="33197"/>
    <cellStyle name="Note 5 4 2 2 6 2 3" xfId="33198"/>
    <cellStyle name="Note 5 4 2 2 6 3" xfId="33199"/>
    <cellStyle name="Note 5 4 2 2 6 3 2" xfId="33200"/>
    <cellStyle name="Note 5 4 2 2 6 3 2 2" xfId="33201"/>
    <cellStyle name="Note 5 4 2 2 6 3 3" xfId="33202"/>
    <cellStyle name="Note 5 4 2 2 6 4" xfId="33203"/>
    <cellStyle name="Note 5 4 2 2 6 4 2" xfId="33204"/>
    <cellStyle name="Note 5 4 2 2 6 4 2 2" xfId="33205"/>
    <cellStyle name="Note 5 4 2 2 6 4 3" xfId="33206"/>
    <cellStyle name="Note 5 4 2 2 6 5" xfId="33207"/>
    <cellStyle name="Note 5 4 2 2 6 5 2" xfId="33208"/>
    <cellStyle name="Note 5 4 2 2 6 6" xfId="33209"/>
    <cellStyle name="Note 5 4 2 2 7" xfId="33210"/>
    <cellStyle name="Note 5 4 2 2 7 2" xfId="33211"/>
    <cellStyle name="Note 5 4 2 2 7 2 2" xfId="33212"/>
    <cellStyle name="Note 5 4 2 2 7 3" xfId="33213"/>
    <cellStyle name="Note 5 4 2 2 8" xfId="33214"/>
    <cellStyle name="Note 5 4 2 2 8 2" xfId="33215"/>
    <cellStyle name="Note 5 4 2 2 9" xfId="33216"/>
    <cellStyle name="Note 5 4 2 3" xfId="33217"/>
    <cellStyle name="Note 5 4 2 3 2" xfId="33218"/>
    <cellStyle name="Note 5 4 2 3 2 2" xfId="33219"/>
    <cellStyle name="Note 5 4 2 3 2 2 2" xfId="33220"/>
    <cellStyle name="Note 5 4 2 3 2 3" xfId="33221"/>
    <cellStyle name="Note 5 4 2 3 3" xfId="33222"/>
    <cellStyle name="Note 5 4 2 3 3 2" xfId="33223"/>
    <cellStyle name="Note 5 4 2 3 3 2 2" xfId="33224"/>
    <cellStyle name="Note 5 4 2 3 3 3" xfId="33225"/>
    <cellStyle name="Note 5 4 2 3 4" xfId="33226"/>
    <cellStyle name="Note 5 4 2 3 4 2" xfId="33227"/>
    <cellStyle name="Note 5 4 2 3 4 2 2" xfId="33228"/>
    <cellStyle name="Note 5 4 2 3 4 3" xfId="33229"/>
    <cellStyle name="Note 5 4 2 3 5" xfId="33230"/>
    <cellStyle name="Note 5 4 2 3 5 2" xfId="33231"/>
    <cellStyle name="Note 5 4 2 3 5 2 2" xfId="33232"/>
    <cellStyle name="Note 5 4 2 3 5 3" xfId="33233"/>
    <cellStyle name="Note 5 4 2 3 6" xfId="33234"/>
    <cellStyle name="Note 5 4 2 3 6 2" xfId="33235"/>
    <cellStyle name="Note 5 4 2 3 7" xfId="33236"/>
    <cellStyle name="Note 5 4 2 4" xfId="33237"/>
    <cellStyle name="Note 5 4 2 4 2" xfId="33238"/>
    <cellStyle name="Note 5 4 2 4 2 2" xfId="33239"/>
    <cellStyle name="Note 5 4 2 4 2 2 2" xfId="33240"/>
    <cellStyle name="Note 5 4 2 4 2 3" xfId="33241"/>
    <cellStyle name="Note 5 4 2 4 3" xfId="33242"/>
    <cellStyle name="Note 5 4 2 4 3 2" xfId="33243"/>
    <cellStyle name="Note 5 4 2 4 3 2 2" xfId="33244"/>
    <cellStyle name="Note 5 4 2 4 3 3" xfId="33245"/>
    <cellStyle name="Note 5 4 2 4 4" xfId="33246"/>
    <cellStyle name="Note 5 4 2 4 4 2" xfId="33247"/>
    <cellStyle name="Note 5 4 2 4 4 2 2" xfId="33248"/>
    <cellStyle name="Note 5 4 2 4 4 3" xfId="33249"/>
    <cellStyle name="Note 5 4 2 4 5" xfId="33250"/>
    <cellStyle name="Note 5 4 2 4 5 2" xfId="33251"/>
    <cellStyle name="Note 5 4 2 4 6" xfId="33252"/>
    <cellStyle name="Note 5 4 2 5" xfId="33253"/>
    <cellStyle name="Note 5 4 2 5 2" xfId="33254"/>
    <cellStyle name="Note 5 4 2 5 2 2" xfId="33255"/>
    <cellStyle name="Note 5 4 2 5 2 2 2" xfId="33256"/>
    <cellStyle name="Note 5 4 2 5 2 3" xfId="33257"/>
    <cellStyle name="Note 5 4 2 5 3" xfId="33258"/>
    <cellStyle name="Note 5 4 2 5 3 2" xfId="33259"/>
    <cellStyle name="Note 5 4 2 5 3 2 2" xfId="33260"/>
    <cellStyle name="Note 5 4 2 5 3 3" xfId="33261"/>
    <cellStyle name="Note 5 4 2 5 4" xfId="33262"/>
    <cellStyle name="Note 5 4 2 5 4 2" xfId="33263"/>
    <cellStyle name="Note 5 4 2 5 4 2 2" xfId="33264"/>
    <cellStyle name="Note 5 4 2 5 4 3" xfId="33265"/>
    <cellStyle name="Note 5 4 2 5 5" xfId="33266"/>
    <cellStyle name="Note 5 4 2 5 5 2" xfId="33267"/>
    <cellStyle name="Note 5 4 2 5 6" xfId="33268"/>
    <cellStyle name="Note 5 4 2 6" xfId="33269"/>
    <cellStyle name="Note 5 4 2 6 2" xfId="33270"/>
    <cellStyle name="Note 5 4 2 6 2 2" xfId="33271"/>
    <cellStyle name="Note 5 4 2 6 2 2 2" xfId="33272"/>
    <cellStyle name="Note 5 4 2 6 2 3" xfId="33273"/>
    <cellStyle name="Note 5 4 2 6 3" xfId="33274"/>
    <cellStyle name="Note 5 4 2 6 3 2" xfId="33275"/>
    <cellStyle name="Note 5 4 2 6 3 2 2" xfId="33276"/>
    <cellStyle name="Note 5 4 2 6 3 3" xfId="33277"/>
    <cellStyle name="Note 5 4 2 6 4" xfId="33278"/>
    <cellStyle name="Note 5 4 2 6 4 2" xfId="33279"/>
    <cellStyle name="Note 5 4 2 6 4 2 2" xfId="33280"/>
    <cellStyle name="Note 5 4 2 6 4 3" xfId="33281"/>
    <cellStyle name="Note 5 4 2 6 5" xfId="33282"/>
    <cellStyle name="Note 5 4 2 6 5 2" xfId="33283"/>
    <cellStyle name="Note 5 4 2 6 6" xfId="33284"/>
    <cellStyle name="Note 5 4 2 7" xfId="33285"/>
    <cellStyle name="Note 5 4 2 7 2" xfId="33286"/>
    <cellStyle name="Note 5 4 2 7 2 2" xfId="33287"/>
    <cellStyle name="Note 5 4 2 7 2 2 2" xfId="33288"/>
    <cellStyle name="Note 5 4 2 7 2 3" xfId="33289"/>
    <cellStyle name="Note 5 4 2 7 3" xfId="33290"/>
    <cellStyle name="Note 5 4 2 7 3 2" xfId="33291"/>
    <cellStyle name="Note 5 4 2 7 3 2 2" xfId="33292"/>
    <cellStyle name="Note 5 4 2 7 3 3" xfId="33293"/>
    <cellStyle name="Note 5 4 2 7 4" xfId="33294"/>
    <cellStyle name="Note 5 4 2 7 4 2" xfId="33295"/>
    <cellStyle name="Note 5 4 2 7 4 2 2" xfId="33296"/>
    <cellStyle name="Note 5 4 2 7 4 3" xfId="33297"/>
    <cellStyle name="Note 5 4 2 7 5" xfId="33298"/>
    <cellStyle name="Note 5 4 2 7 5 2" xfId="33299"/>
    <cellStyle name="Note 5 4 2 7 6" xfId="33300"/>
    <cellStyle name="Note 5 4 2 8" xfId="33301"/>
    <cellStyle name="Note 5 4 2 8 2" xfId="33302"/>
    <cellStyle name="Note 5 4 2 8 2 2" xfId="33303"/>
    <cellStyle name="Note 5 4 2 8 3" xfId="33304"/>
    <cellStyle name="Note 5 4 2 9" xfId="33305"/>
    <cellStyle name="Note 5 4 2 9 2" xfId="33306"/>
    <cellStyle name="Note 5 4 3" xfId="33307"/>
    <cellStyle name="Note 5 4 3 2" xfId="33308"/>
    <cellStyle name="Note 5 4 3 2 2" xfId="33309"/>
    <cellStyle name="Note 5 4 3 2 2 2" xfId="33310"/>
    <cellStyle name="Note 5 4 3 2 3" xfId="33311"/>
    <cellStyle name="Note 5 4 3 3" xfId="33312"/>
    <cellStyle name="Note 5 4 3 3 2" xfId="33313"/>
    <cellStyle name="Note 5 4 3 3 2 2" xfId="33314"/>
    <cellStyle name="Note 5 4 3 3 3" xfId="33315"/>
    <cellStyle name="Note 5 4 3 4" xfId="33316"/>
    <cellStyle name="Note 5 4 3 4 2" xfId="33317"/>
    <cellStyle name="Note 5 4 3 4 2 2" xfId="33318"/>
    <cellStyle name="Note 5 4 3 4 3" xfId="33319"/>
    <cellStyle name="Note 5 4 3 5" xfId="33320"/>
    <cellStyle name="Note 5 4 3 5 2" xfId="33321"/>
    <cellStyle name="Note 5 4 3 5 2 2" xfId="33322"/>
    <cellStyle name="Note 5 4 3 5 3" xfId="33323"/>
    <cellStyle name="Note 5 4 3 6" xfId="33324"/>
    <cellStyle name="Note 5 4 3 6 2" xfId="33325"/>
    <cellStyle name="Note 5 4 3 7" xfId="33326"/>
    <cellStyle name="Note 5 4 4" xfId="33327"/>
    <cellStyle name="Note 5 4 4 2" xfId="33328"/>
    <cellStyle name="Note 5 4 4 2 2" xfId="33329"/>
    <cellStyle name="Note 5 4 4 2 2 2" xfId="33330"/>
    <cellStyle name="Note 5 4 4 2 3" xfId="33331"/>
    <cellStyle name="Note 5 4 4 3" xfId="33332"/>
    <cellStyle name="Note 5 4 4 3 2" xfId="33333"/>
    <cellStyle name="Note 5 4 4 3 2 2" xfId="33334"/>
    <cellStyle name="Note 5 4 4 3 3" xfId="33335"/>
    <cellStyle name="Note 5 4 4 4" xfId="33336"/>
    <cellStyle name="Note 5 4 4 4 2" xfId="33337"/>
    <cellStyle name="Note 5 4 4 4 2 2" xfId="33338"/>
    <cellStyle name="Note 5 4 4 4 3" xfId="33339"/>
    <cellStyle name="Note 5 4 4 5" xfId="33340"/>
    <cellStyle name="Note 5 4 4 5 2" xfId="33341"/>
    <cellStyle name="Note 5 4 4 6" xfId="33342"/>
    <cellStyle name="Note 5 4 5" xfId="33343"/>
    <cellStyle name="Note 5 4 5 2" xfId="33344"/>
    <cellStyle name="Note 5 4 5 2 2" xfId="33345"/>
    <cellStyle name="Note 5 4 5 2 2 2" xfId="33346"/>
    <cellStyle name="Note 5 4 5 2 3" xfId="33347"/>
    <cellStyle name="Note 5 4 5 3" xfId="33348"/>
    <cellStyle name="Note 5 4 5 3 2" xfId="33349"/>
    <cellStyle name="Note 5 4 5 3 2 2" xfId="33350"/>
    <cellStyle name="Note 5 4 5 3 3" xfId="33351"/>
    <cellStyle name="Note 5 4 5 4" xfId="33352"/>
    <cellStyle name="Note 5 4 5 4 2" xfId="33353"/>
    <cellStyle name="Note 5 4 5 4 2 2" xfId="33354"/>
    <cellStyle name="Note 5 4 5 4 3" xfId="33355"/>
    <cellStyle name="Note 5 4 5 5" xfId="33356"/>
    <cellStyle name="Note 5 4 5 5 2" xfId="33357"/>
    <cellStyle name="Note 5 4 5 6" xfId="33358"/>
    <cellStyle name="Note 5 4 6" xfId="33359"/>
    <cellStyle name="Note 5 4 6 2" xfId="33360"/>
    <cellStyle name="Note 5 4 6 2 2" xfId="33361"/>
    <cellStyle name="Note 5 4 6 2 2 2" xfId="33362"/>
    <cellStyle name="Note 5 4 6 2 3" xfId="33363"/>
    <cellStyle name="Note 5 4 6 3" xfId="33364"/>
    <cellStyle name="Note 5 4 6 3 2" xfId="33365"/>
    <cellStyle name="Note 5 4 6 3 2 2" xfId="33366"/>
    <cellStyle name="Note 5 4 6 3 3" xfId="33367"/>
    <cellStyle name="Note 5 4 6 4" xfId="33368"/>
    <cellStyle name="Note 5 4 6 4 2" xfId="33369"/>
    <cellStyle name="Note 5 4 6 4 2 2" xfId="33370"/>
    <cellStyle name="Note 5 4 6 4 3" xfId="33371"/>
    <cellStyle name="Note 5 4 6 5" xfId="33372"/>
    <cellStyle name="Note 5 4 6 5 2" xfId="33373"/>
    <cellStyle name="Note 5 4 6 6" xfId="33374"/>
    <cellStyle name="Note 5 4 7" xfId="33375"/>
    <cellStyle name="Note 5 4 7 2" xfId="33376"/>
    <cellStyle name="Note 5 4 7 2 2" xfId="33377"/>
    <cellStyle name="Note 5 4 7 2 2 2" xfId="33378"/>
    <cellStyle name="Note 5 4 7 2 3" xfId="33379"/>
    <cellStyle name="Note 5 4 7 3" xfId="33380"/>
    <cellStyle name="Note 5 4 7 3 2" xfId="33381"/>
    <cellStyle name="Note 5 4 7 3 2 2" xfId="33382"/>
    <cellStyle name="Note 5 4 7 3 3" xfId="33383"/>
    <cellStyle name="Note 5 4 7 4" xfId="33384"/>
    <cellStyle name="Note 5 4 7 4 2" xfId="33385"/>
    <cellStyle name="Note 5 4 7 4 2 2" xfId="33386"/>
    <cellStyle name="Note 5 4 7 4 3" xfId="33387"/>
    <cellStyle name="Note 5 4 7 5" xfId="33388"/>
    <cellStyle name="Note 5 4 7 5 2" xfId="33389"/>
    <cellStyle name="Note 5 4 7 6" xfId="33390"/>
    <cellStyle name="Note 5 4 8" xfId="33391"/>
    <cellStyle name="Note 5 4 8 2" xfId="33392"/>
    <cellStyle name="Note 5 4 8 2 2" xfId="33393"/>
    <cellStyle name="Note 5 4 8 3" xfId="33394"/>
    <cellStyle name="Note 5 4 9" xfId="33395"/>
    <cellStyle name="Note 5 4 9 2" xfId="33396"/>
    <cellStyle name="Note 5 5" xfId="33397"/>
    <cellStyle name="Note 5 5 10" xfId="33398"/>
    <cellStyle name="Note 5 5 10 2" xfId="33399"/>
    <cellStyle name="Note 5 5 11" xfId="33400"/>
    <cellStyle name="Note 5 5 2" xfId="33401"/>
    <cellStyle name="Note 5 5 2 10" xfId="33402"/>
    <cellStyle name="Note 5 5 2 2" xfId="33403"/>
    <cellStyle name="Note 5 5 2 2 10" xfId="33404"/>
    <cellStyle name="Note 5 5 2 2 2" xfId="33405"/>
    <cellStyle name="Note 5 5 2 2 2 2" xfId="33406"/>
    <cellStyle name="Note 5 5 2 2 2 2 2" xfId="33407"/>
    <cellStyle name="Note 5 5 2 2 2 2 2 2" xfId="33408"/>
    <cellStyle name="Note 5 5 2 2 2 2 2 2 2" xfId="33409"/>
    <cellStyle name="Note 5 5 2 2 2 2 2 3" xfId="33410"/>
    <cellStyle name="Note 5 5 2 2 2 2 3" xfId="33411"/>
    <cellStyle name="Note 5 5 2 2 2 2 3 2" xfId="33412"/>
    <cellStyle name="Note 5 5 2 2 2 2 3 2 2" xfId="33413"/>
    <cellStyle name="Note 5 5 2 2 2 2 3 3" xfId="33414"/>
    <cellStyle name="Note 5 5 2 2 2 2 4" xfId="33415"/>
    <cellStyle name="Note 5 5 2 2 2 2 4 2" xfId="33416"/>
    <cellStyle name="Note 5 5 2 2 2 2 4 2 2" xfId="33417"/>
    <cellStyle name="Note 5 5 2 2 2 2 4 3" xfId="33418"/>
    <cellStyle name="Note 5 5 2 2 2 2 5" xfId="33419"/>
    <cellStyle name="Note 5 5 2 2 2 2 5 2" xfId="33420"/>
    <cellStyle name="Note 5 5 2 2 2 2 5 2 2" xfId="33421"/>
    <cellStyle name="Note 5 5 2 2 2 2 5 3" xfId="33422"/>
    <cellStyle name="Note 5 5 2 2 2 2 6" xfId="33423"/>
    <cellStyle name="Note 5 5 2 2 2 2 6 2" xfId="33424"/>
    <cellStyle name="Note 5 5 2 2 2 2 7" xfId="33425"/>
    <cellStyle name="Note 5 5 2 2 2 3" xfId="33426"/>
    <cellStyle name="Note 5 5 2 2 2 3 2" xfId="33427"/>
    <cellStyle name="Note 5 5 2 2 2 3 2 2" xfId="33428"/>
    <cellStyle name="Note 5 5 2 2 2 3 2 2 2" xfId="33429"/>
    <cellStyle name="Note 5 5 2 2 2 3 2 3" xfId="33430"/>
    <cellStyle name="Note 5 5 2 2 2 3 3" xfId="33431"/>
    <cellStyle name="Note 5 5 2 2 2 3 3 2" xfId="33432"/>
    <cellStyle name="Note 5 5 2 2 2 3 3 2 2" xfId="33433"/>
    <cellStyle name="Note 5 5 2 2 2 3 3 3" xfId="33434"/>
    <cellStyle name="Note 5 5 2 2 2 3 4" xfId="33435"/>
    <cellStyle name="Note 5 5 2 2 2 3 4 2" xfId="33436"/>
    <cellStyle name="Note 5 5 2 2 2 3 4 2 2" xfId="33437"/>
    <cellStyle name="Note 5 5 2 2 2 3 4 3" xfId="33438"/>
    <cellStyle name="Note 5 5 2 2 2 3 5" xfId="33439"/>
    <cellStyle name="Note 5 5 2 2 2 3 5 2" xfId="33440"/>
    <cellStyle name="Note 5 5 2 2 2 3 6" xfId="33441"/>
    <cellStyle name="Note 5 5 2 2 2 4" xfId="33442"/>
    <cellStyle name="Note 5 5 2 2 2 4 2" xfId="33443"/>
    <cellStyle name="Note 5 5 2 2 2 4 2 2" xfId="33444"/>
    <cellStyle name="Note 5 5 2 2 2 4 2 2 2" xfId="33445"/>
    <cellStyle name="Note 5 5 2 2 2 4 2 3" xfId="33446"/>
    <cellStyle name="Note 5 5 2 2 2 4 3" xfId="33447"/>
    <cellStyle name="Note 5 5 2 2 2 4 3 2" xfId="33448"/>
    <cellStyle name="Note 5 5 2 2 2 4 3 2 2" xfId="33449"/>
    <cellStyle name="Note 5 5 2 2 2 4 3 3" xfId="33450"/>
    <cellStyle name="Note 5 5 2 2 2 4 4" xfId="33451"/>
    <cellStyle name="Note 5 5 2 2 2 4 4 2" xfId="33452"/>
    <cellStyle name="Note 5 5 2 2 2 4 4 2 2" xfId="33453"/>
    <cellStyle name="Note 5 5 2 2 2 4 4 3" xfId="33454"/>
    <cellStyle name="Note 5 5 2 2 2 4 5" xfId="33455"/>
    <cellStyle name="Note 5 5 2 2 2 4 5 2" xfId="33456"/>
    <cellStyle name="Note 5 5 2 2 2 4 6" xfId="33457"/>
    <cellStyle name="Note 5 5 2 2 2 5" xfId="33458"/>
    <cellStyle name="Note 5 5 2 2 2 5 2" xfId="33459"/>
    <cellStyle name="Note 5 5 2 2 2 5 2 2" xfId="33460"/>
    <cellStyle name="Note 5 5 2 2 2 5 2 2 2" xfId="33461"/>
    <cellStyle name="Note 5 5 2 2 2 5 2 3" xfId="33462"/>
    <cellStyle name="Note 5 5 2 2 2 5 3" xfId="33463"/>
    <cellStyle name="Note 5 5 2 2 2 5 3 2" xfId="33464"/>
    <cellStyle name="Note 5 5 2 2 2 5 3 2 2" xfId="33465"/>
    <cellStyle name="Note 5 5 2 2 2 5 3 3" xfId="33466"/>
    <cellStyle name="Note 5 5 2 2 2 5 4" xfId="33467"/>
    <cellStyle name="Note 5 5 2 2 2 5 4 2" xfId="33468"/>
    <cellStyle name="Note 5 5 2 2 2 5 4 2 2" xfId="33469"/>
    <cellStyle name="Note 5 5 2 2 2 5 4 3" xfId="33470"/>
    <cellStyle name="Note 5 5 2 2 2 5 5" xfId="33471"/>
    <cellStyle name="Note 5 5 2 2 2 5 5 2" xfId="33472"/>
    <cellStyle name="Note 5 5 2 2 2 5 6" xfId="33473"/>
    <cellStyle name="Note 5 5 2 2 2 6" xfId="33474"/>
    <cellStyle name="Note 5 5 2 2 2 6 2" xfId="33475"/>
    <cellStyle name="Note 5 5 2 2 2 6 2 2" xfId="33476"/>
    <cellStyle name="Note 5 5 2 2 2 6 2 2 2" xfId="33477"/>
    <cellStyle name="Note 5 5 2 2 2 6 2 3" xfId="33478"/>
    <cellStyle name="Note 5 5 2 2 2 6 3" xfId="33479"/>
    <cellStyle name="Note 5 5 2 2 2 6 3 2" xfId="33480"/>
    <cellStyle name="Note 5 5 2 2 2 6 3 2 2" xfId="33481"/>
    <cellStyle name="Note 5 5 2 2 2 6 3 3" xfId="33482"/>
    <cellStyle name="Note 5 5 2 2 2 6 4" xfId="33483"/>
    <cellStyle name="Note 5 5 2 2 2 6 4 2" xfId="33484"/>
    <cellStyle name="Note 5 5 2 2 2 6 4 2 2" xfId="33485"/>
    <cellStyle name="Note 5 5 2 2 2 6 4 3" xfId="33486"/>
    <cellStyle name="Note 5 5 2 2 2 6 5" xfId="33487"/>
    <cellStyle name="Note 5 5 2 2 2 6 5 2" xfId="33488"/>
    <cellStyle name="Note 5 5 2 2 2 6 6" xfId="33489"/>
    <cellStyle name="Note 5 5 2 2 2 7" xfId="33490"/>
    <cellStyle name="Note 5 5 2 2 2 7 2" xfId="33491"/>
    <cellStyle name="Note 5 5 2 2 2 7 2 2" xfId="33492"/>
    <cellStyle name="Note 5 5 2 2 2 7 3" xfId="33493"/>
    <cellStyle name="Note 5 5 2 2 2 8" xfId="33494"/>
    <cellStyle name="Note 5 5 2 2 2 8 2" xfId="33495"/>
    <cellStyle name="Note 5 5 2 2 2 9" xfId="33496"/>
    <cellStyle name="Note 5 5 2 2 3" xfId="33497"/>
    <cellStyle name="Note 5 5 2 2 3 2" xfId="33498"/>
    <cellStyle name="Note 5 5 2 2 3 2 2" xfId="33499"/>
    <cellStyle name="Note 5 5 2 2 3 2 2 2" xfId="33500"/>
    <cellStyle name="Note 5 5 2 2 3 2 3" xfId="33501"/>
    <cellStyle name="Note 5 5 2 2 3 3" xfId="33502"/>
    <cellStyle name="Note 5 5 2 2 3 3 2" xfId="33503"/>
    <cellStyle name="Note 5 5 2 2 3 3 2 2" xfId="33504"/>
    <cellStyle name="Note 5 5 2 2 3 3 3" xfId="33505"/>
    <cellStyle name="Note 5 5 2 2 3 4" xfId="33506"/>
    <cellStyle name="Note 5 5 2 2 3 4 2" xfId="33507"/>
    <cellStyle name="Note 5 5 2 2 3 4 2 2" xfId="33508"/>
    <cellStyle name="Note 5 5 2 2 3 4 3" xfId="33509"/>
    <cellStyle name="Note 5 5 2 2 3 5" xfId="33510"/>
    <cellStyle name="Note 5 5 2 2 3 5 2" xfId="33511"/>
    <cellStyle name="Note 5 5 2 2 3 5 2 2" xfId="33512"/>
    <cellStyle name="Note 5 5 2 2 3 5 3" xfId="33513"/>
    <cellStyle name="Note 5 5 2 2 3 6" xfId="33514"/>
    <cellStyle name="Note 5 5 2 2 3 6 2" xfId="33515"/>
    <cellStyle name="Note 5 5 2 2 3 7" xfId="33516"/>
    <cellStyle name="Note 5 5 2 2 4" xfId="33517"/>
    <cellStyle name="Note 5 5 2 2 4 2" xfId="33518"/>
    <cellStyle name="Note 5 5 2 2 4 2 2" xfId="33519"/>
    <cellStyle name="Note 5 5 2 2 4 2 2 2" xfId="33520"/>
    <cellStyle name="Note 5 5 2 2 4 2 3" xfId="33521"/>
    <cellStyle name="Note 5 5 2 2 4 3" xfId="33522"/>
    <cellStyle name="Note 5 5 2 2 4 3 2" xfId="33523"/>
    <cellStyle name="Note 5 5 2 2 4 3 2 2" xfId="33524"/>
    <cellStyle name="Note 5 5 2 2 4 3 3" xfId="33525"/>
    <cellStyle name="Note 5 5 2 2 4 4" xfId="33526"/>
    <cellStyle name="Note 5 5 2 2 4 4 2" xfId="33527"/>
    <cellStyle name="Note 5 5 2 2 4 4 2 2" xfId="33528"/>
    <cellStyle name="Note 5 5 2 2 4 4 3" xfId="33529"/>
    <cellStyle name="Note 5 5 2 2 4 5" xfId="33530"/>
    <cellStyle name="Note 5 5 2 2 4 5 2" xfId="33531"/>
    <cellStyle name="Note 5 5 2 2 4 6" xfId="33532"/>
    <cellStyle name="Note 5 5 2 2 5" xfId="33533"/>
    <cellStyle name="Note 5 5 2 2 5 2" xfId="33534"/>
    <cellStyle name="Note 5 5 2 2 5 2 2" xfId="33535"/>
    <cellStyle name="Note 5 5 2 2 5 2 2 2" xfId="33536"/>
    <cellStyle name="Note 5 5 2 2 5 2 3" xfId="33537"/>
    <cellStyle name="Note 5 5 2 2 5 3" xfId="33538"/>
    <cellStyle name="Note 5 5 2 2 5 3 2" xfId="33539"/>
    <cellStyle name="Note 5 5 2 2 5 3 2 2" xfId="33540"/>
    <cellStyle name="Note 5 5 2 2 5 3 3" xfId="33541"/>
    <cellStyle name="Note 5 5 2 2 5 4" xfId="33542"/>
    <cellStyle name="Note 5 5 2 2 5 4 2" xfId="33543"/>
    <cellStyle name="Note 5 5 2 2 5 4 2 2" xfId="33544"/>
    <cellStyle name="Note 5 5 2 2 5 4 3" xfId="33545"/>
    <cellStyle name="Note 5 5 2 2 5 5" xfId="33546"/>
    <cellStyle name="Note 5 5 2 2 5 5 2" xfId="33547"/>
    <cellStyle name="Note 5 5 2 2 5 6" xfId="33548"/>
    <cellStyle name="Note 5 5 2 2 6" xfId="33549"/>
    <cellStyle name="Note 5 5 2 2 6 2" xfId="33550"/>
    <cellStyle name="Note 5 5 2 2 6 2 2" xfId="33551"/>
    <cellStyle name="Note 5 5 2 2 6 2 2 2" xfId="33552"/>
    <cellStyle name="Note 5 5 2 2 6 2 3" xfId="33553"/>
    <cellStyle name="Note 5 5 2 2 6 3" xfId="33554"/>
    <cellStyle name="Note 5 5 2 2 6 3 2" xfId="33555"/>
    <cellStyle name="Note 5 5 2 2 6 3 2 2" xfId="33556"/>
    <cellStyle name="Note 5 5 2 2 6 3 3" xfId="33557"/>
    <cellStyle name="Note 5 5 2 2 6 4" xfId="33558"/>
    <cellStyle name="Note 5 5 2 2 6 4 2" xfId="33559"/>
    <cellStyle name="Note 5 5 2 2 6 4 2 2" xfId="33560"/>
    <cellStyle name="Note 5 5 2 2 6 4 3" xfId="33561"/>
    <cellStyle name="Note 5 5 2 2 6 5" xfId="33562"/>
    <cellStyle name="Note 5 5 2 2 6 5 2" xfId="33563"/>
    <cellStyle name="Note 5 5 2 2 6 6" xfId="33564"/>
    <cellStyle name="Note 5 5 2 2 7" xfId="33565"/>
    <cellStyle name="Note 5 5 2 2 7 2" xfId="33566"/>
    <cellStyle name="Note 5 5 2 2 7 2 2" xfId="33567"/>
    <cellStyle name="Note 5 5 2 2 7 2 2 2" xfId="33568"/>
    <cellStyle name="Note 5 5 2 2 7 2 3" xfId="33569"/>
    <cellStyle name="Note 5 5 2 2 7 3" xfId="33570"/>
    <cellStyle name="Note 5 5 2 2 7 3 2" xfId="33571"/>
    <cellStyle name="Note 5 5 2 2 7 3 2 2" xfId="33572"/>
    <cellStyle name="Note 5 5 2 2 7 3 3" xfId="33573"/>
    <cellStyle name="Note 5 5 2 2 7 4" xfId="33574"/>
    <cellStyle name="Note 5 5 2 2 7 4 2" xfId="33575"/>
    <cellStyle name="Note 5 5 2 2 7 4 2 2" xfId="33576"/>
    <cellStyle name="Note 5 5 2 2 7 4 3" xfId="33577"/>
    <cellStyle name="Note 5 5 2 2 7 5" xfId="33578"/>
    <cellStyle name="Note 5 5 2 2 7 5 2" xfId="33579"/>
    <cellStyle name="Note 5 5 2 2 7 6" xfId="33580"/>
    <cellStyle name="Note 5 5 2 2 8" xfId="33581"/>
    <cellStyle name="Note 5 5 2 2 8 2" xfId="33582"/>
    <cellStyle name="Note 5 5 2 2 8 2 2" xfId="33583"/>
    <cellStyle name="Note 5 5 2 2 8 3" xfId="33584"/>
    <cellStyle name="Note 5 5 2 2 9" xfId="33585"/>
    <cellStyle name="Note 5 5 2 2 9 2" xfId="33586"/>
    <cellStyle name="Note 5 5 2 3" xfId="33587"/>
    <cellStyle name="Note 5 5 2 3 2" xfId="33588"/>
    <cellStyle name="Note 5 5 2 3 2 2" xfId="33589"/>
    <cellStyle name="Note 5 5 2 3 2 2 2" xfId="33590"/>
    <cellStyle name="Note 5 5 2 3 2 3" xfId="33591"/>
    <cellStyle name="Note 5 5 2 3 3" xfId="33592"/>
    <cellStyle name="Note 5 5 2 3 3 2" xfId="33593"/>
    <cellStyle name="Note 5 5 2 3 3 2 2" xfId="33594"/>
    <cellStyle name="Note 5 5 2 3 3 3" xfId="33595"/>
    <cellStyle name="Note 5 5 2 3 4" xfId="33596"/>
    <cellStyle name="Note 5 5 2 3 4 2" xfId="33597"/>
    <cellStyle name="Note 5 5 2 3 4 2 2" xfId="33598"/>
    <cellStyle name="Note 5 5 2 3 4 3" xfId="33599"/>
    <cellStyle name="Note 5 5 2 3 5" xfId="33600"/>
    <cellStyle name="Note 5 5 2 3 5 2" xfId="33601"/>
    <cellStyle name="Note 5 5 2 3 5 2 2" xfId="33602"/>
    <cellStyle name="Note 5 5 2 3 5 3" xfId="33603"/>
    <cellStyle name="Note 5 5 2 3 6" xfId="33604"/>
    <cellStyle name="Note 5 5 2 3 6 2" xfId="33605"/>
    <cellStyle name="Note 5 5 2 3 7" xfId="33606"/>
    <cellStyle name="Note 5 5 2 4" xfId="33607"/>
    <cellStyle name="Note 5 5 2 4 2" xfId="33608"/>
    <cellStyle name="Note 5 5 2 4 2 2" xfId="33609"/>
    <cellStyle name="Note 5 5 2 4 2 2 2" xfId="33610"/>
    <cellStyle name="Note 5 5 2 4 2 3" xfId="33611"/>
    <cellStyle name="Note 5 5 2 4 3" xfId="33612"/>
    <cellStyle name="Note 5 5 2 4 3 2" xfId="33613"/>
    <cellStyle name="Note 5 5 2 4 3 2 2" xfId="33614"/>
    <cellStyle name="Note 5 5 2 4 3 3" xfId="33615"/>
    <cellStyle name="Note 5 5 2 4 4" xfId="33616"/>
    <cellStyle name="Note 5 5 2 4 4 2" xfId="33617"/>
    <cellStyle name="Note 5 5 2 4 4 2 2" xfId="33618"/>
    <cellStyle name="Note 5 5 2 4 4 3" xfId="33619"/>
    <cellStyle name="Note 5 5 2 4 5" xfId="33620"/>
    <cellStyle name="Note 5 5 2 4 5 2" xfId="33621"/>
    <cellStyle name="Note 5 5 2 4 6" xfId="33622"/>
    <cellStyle name="Note 5 5 2 5" xfId="33623"/>
    <cellStyle name="Note 5 5 2 5 2" xfId="33624"/>
    <cellStyle name="Note 5 5 2 5 2 2" xfId="33625"/>
    <cellStyle name="Note 5 5 2 5 2 2 2" xfId="33626"/>
    <cellStyle name="Note 5 5 2 5 2 3" xfId="33627"/>
    <cellStyle name="Note 5 5 2 5 3" xfId="33628"/>
    <cellStyle name="Note 5 5 2 5 3 2" xfId="33629"/>
    <cellStyle name="Note 5 5 2 5 3 2 2" xfId="33630"/>
    <cellStyle name="Note 5 5 2 5 3 3" xfId="33631"/>
    <cellStyle name="Note 5 5 2 5 4" xfId="33632"/>
    <cellStyle name="Note 5 5 2 5 4 2" xfId="33633"/>
    <cellStyle name="Note 5 5 2 5 4 2 2" xfId="33634"/>
    <cellStyle name="Note 5 5 2 5 4 3" xfId="33635"/>
    <cellStyle name="Note 5 5 2 5 5" xfId="33636"/>
    <cellStyle name="Note 5 5 2 5 5 2" xfId="33637"/>
    <cellStyle name="Note 5 5 2 5 6" xfId="33638"/>
    <cellStyle name="Note 5 5 2 6" xfId="33639"/>
    <cellStyle name="Note 5 5 2 6 2" xfId="33640"/>
    <cellStyle name="Note 5 5 2 6 2 2" xfId="33641"/>
    <cellStyle name="Note 5 5 2 6 2 2 2" xfId="33642"/>
    <cellStyle name="Note 5 5 2 6 2 3" xfId="33643"/>
    <cellStyle name="Note 5 5 2 6 3" xfId="33644"/>
    <cellStyle name="Note 5 5 2 6 3 2" xfId="33645"/>
    <cellStyle name="Note 5 5 2 6 3 2 2" xfId="33646"/>
    <cellStyle name="Note 5 5 2 6 3 3" xfId="33647"/>
    <cellStyle name="Note 5 5 2 6 4" xfId="33648"/>
    <cellStyle name="Note 5 5 2 6 4 2" xfId="33649"/>
    <cellStyle name="Note 5 5 2 6 4 2 2" xfId="33650"/>
    <cellStyle name="Note 5 5 2 6 4 3" xfId="33651"/>
    <cellStyle name="Note 5 5 2 6 5" xfId="33652"/>
    <cellStyle name="Note 5 5 2 6 5 2" xfId="33653"/>
    <cellStyle name="Note 5 5 2 6 6" xfId="33654"/>
    <cellStyle name="Note 5 5 2 7" xfId="33655"/>
    <cellStyle name="Note 5 5 2 7 2" xfId="33656"/>
    <cellStyle name="Note 5 5 2 7 2 2" xfId="33657"/>
    <cellStyle name="Note 5 5 2 7 2 2 2" xfId="33658"/>
    <cellStyle name="Note 5 5 2 7 2 3" xfId="33659"/>
    <cellStyle name="Note 5 5 2 7 3" xfId="33660"/>
    <cellStyle name="Note 5 5 2 7 3 2" xfId="33661"/>
    <cellStyle name="Note 5 5 2 7 3 2 2" xfId="33662"/>
    <cellStyle name="Note 5 5 2 7 3 3" xfId="33663"/>
    <cellStyle name="Note 5 5 2 7 4" xfId="33664"/>
    <cellStyle name="Note 5 5 2 7 4 2" xfId="33665"/>
    <cellStyle name="Note 5 5 2 7 4 2 2" xfId="33666"/>
    <cellStyle name="Note 5 5 2 7 4 3" xfId="33667"/>
    <cellStyle name="Note 5 5 2 7 5" xfId="33668"/>
    <cellStyle name="Note 5 5 2 7 5 2" xfId="33669"/>
    <cellStyle name="Note 5 5 2 7 6" xfId="33670"/>
    <cellStyle name="Note 5 5 2 8" xfId="33671"/>
    <cellStyle name="Note 5 5 2 8 2" xfId="33672"/>
    <cellStyle name="Note 5 5 2 8 2 2" xfId="33673"/>
    <cellStyle name="Note 5 5 2 8 3" xfId="33674"/>
    <cellStyle name="Note 5 5 2 9" xfId="33675"/>
    <cellStyle name="Note 5 5 2 9 2" xfId="33676"/>
    <cellStyle name="Note 5 5 3" xfId="33677"/>
    <cellStyle name="Note 5 5 3 10" xfId="33678"/>
    <cellStyle name="Note 5 5 3 2" xfId="33679"/>
    <cellStyle name="Note 5 5 3 2 10" xfId="33680"/>
    <cellStyle name="Note 5 5 3 2 2" xfId="33681"/>
    <cellStyle name="Note 5 5 3 2 2 2" xfId="33682"/>
    <cellStyle name="Note 5 5 3 2 2 2 2" xfId="33683"/>
    <cellStyle name="Note 5 5 3 2 2 2 2 2" xfId="33684"/>
    <cellStyle name="Note 5 5 3 2 2 2 2 2 2" xfId="33685"/>
    <cellStyle name="Note 5 5 3 2 2 2 2 3" xfId="33686"/>
    <cellStyle name="Note 5 5 3 2 2 2 3" xfId="33687"/>
    <cellStyle name="Note 5 5 3 2 2 2 3 2" xfId="33688"/>
    <cellStyle name="Note 5 5 3 2 2 2 3 2 2" xfId="33689"/>
    <cellStyle name="Note 5 5 3 2 2 2 3 3" xfId="33690"/>
    <cellStyle name="Note 5 5 3 2 2 2 4" xfId="33691"/>
    <cellStyle name="Note 5 5 3 2 2 2 4 2" xfId="33692"/>
    <cellStyle name="Note 5 5 3 2 2 2 4 2 2" xfId="33693"/>
    <cellStyle name="Note 5 5 3 2 2 2 4 3" xfId="33694"/>
    <cellStyle name="Note 5 5 3 2 2 2 5" xfId="33695"/>
    <cellStyle name="Note 5 5 3 2 2 2 5 2" xfId="33696"/>
    <cellStyle name="Note 5 5 3 2 2 2 5 2 2" xfId="33697"/>
    <cellStyle name="Note 5 5 3 2 2 2 5 3" xfId="33698"/>
    <cellStyle name="Note 5 5 3 2 2 2 6" xfId="33699"/>
    <cellStyle name="Note 5 5 3 2 2 2 6 2" xfId="33700"/>
    <cellStyle name="Note 5 5 3 2 2 2 7" xfId="33701"/>
    <cellStyle name="Note 5 5 3 2 2 3" xfId="33702"/>
    <cellStyle name="Note 5 5 3 2 2 3 2" xfId="33703"/>
    <cellStyle name="Note 5 5 3 2 2 3 2 2" xfId="33704"/>
    <cellStyle name="Note 5 5 3 2 2 3 2 2 2" xfId="33705"/>
    <cellStyle name="Note 5 5 3 2 2 3 2 3" xfId="33706"/>
    <cellStyle name="Note 5 5 3 2 2 3 3" xfId="33707"/>
    <cellStyle name="Note 5 5 3 2 2 3 3 2" xfId="33708"/>
    <cellStyle name="Note 5 5 3 2 2 3 3 2 2" xfId="33709"/>
    <cellStyle name="Note 5 5 3 2 2 3 3 3" xfId="33710"/>
    <cellStyle name="Note 5 5 3 2 2 3 4" xfId="33711"/>
    <cellStyle name="Note 5 5 3 2 2 3 4 2" xfId="33712"/>
    <cellStyle name="Note 5 5 3 2 2 3 4 2 2" xfId="33713"/>
    <cellStyle name="Note 5 5 3 2 2 3 4 3" xfId="33714"/>
    <cellStyle name="Note 5 5 3 2 2 3 5" xfId="33715"/>
    <cellStyle name="Note 5 5 3 2 2 3 5 2" xfId="33716"/>
    <cellStyle name="Note 5 5 3 2 2 3 6" xfId="33717"/>
    <cellStyle name="Note 5 5 3 2 2 4" xfId="33718"/>
    <cellStyle name="Note 5 5 3 2 2 4 2" xfId="33719"/>
    <cellStyle name="Note 5 5 3 2 2 4 2 2" xfId="33720"/>
    <cellStyle name="Note 5 5 3 2 2 4 2 2 2" xfId="33721"/>
    <cellStyle name="Note 5 5 3 2 2 4 2 3" xfId="33722"/>
    <cellStyle name="Note 5 5 3 2 2 4 3" xfId="33723"/>
    <cellStyle name="Note 5 5 3 2 2 4 3 2" xfId="33724"/>
    <cellStyle name="Note 5 5 3 2 2 4 3 2 2" xfId="33725"/>
    <cellStyle name="Note 5 5 3 2 2 4 3 3" xfId="33726"/>
    <cellStyle name="Note 5 5 3 2 2 4 4" xfId="33727"/>
    <cellStyle name="Note 5 5 3 2 2 4 4 2" xfId="33728"/>
    <cellStyle name="Note 5 5 3 2 2 4 4 2 2" xfId="33729"/>
    <cellStyle name="Note 5 5 3 2 2 4 4 3" xfId="33730"/>
    <cellStyle name="Note 5 5 3 2 2 4 5" xfId="33731"/>
    <cellStyle name="Note 5 5 3 2 2 4 5 2" xfId="33732"/>
    <cellStyle name="Note 5 5 3 2 2 4 6" xfId="33733"/>
    <cellStyle name="Note 5 5 3 2 2 5" xfId="33734"/>
    <cellStyle name="Note 5 5 3 2 2 5 2" xfId="33735"/>
    <cellStyle name="Note 5 5 3 2 2 5 2 2" xfId="33736"/>
    <cellStyle name="Note 5 5 3 2 2 5 2 2 2" xfId="33737"/>
    <cellStyle name="Note 5 5 3 2 2 5 2 3" xfId="33738"/>
    <cellStyle name="Note 5 5 3 2 2 5 3" xfId="33739"/>
    <cellStyle name="Note 5 5 3 2 2 5 3 2" xfId="33740"/>
    <cellStyle name="Note 5 5 3 2 2 5 3 2 2" xfId="33741"/>
    <cellStyle name="Note 5 5 3 2 2 5 3 3" xfId="33742"/>
    <cellStyle name="Note 5 5 3 2 2 5 4" xfId="33743"/>
    <cellStyle name="Note 5 5 3 2 2 5 4 2" xfId="33744"/>
    <cellStyle name="Note 5 5 3 2 2 5 4 2 2" xfId="33745"/>
    <cellStyle name="Note 5 5 3 2 2 5 4 3" xfId="33746"/>
    <cellStyle name="Note 5 5 3 2 2 5 5" xfId="33747"/>
    <cellStyle name="Note 5 5 3 2 2 5 5 2" xfId="33748"/>
    <cellStyle name="Note 5 5 3 2 2 5 6" xfId="33749"/>
    <cellStyle name="Note 5 5 3 2 2 6" xfId="33750"/>
    <cellStyle name="Note 5 5 3 2 2 6 2" xfId="33751"/>
    <cellStyle name="Note 5 5 3 2 2 6 2 2" xfId="33752"/>
    <cellStyle name="Note 5 5 3 2 2 6 2 2 2" xfId="33753"/>
    <cellStyle name="Note 5 5 3 2 2 6 2 3" xfId="33754"/>
    <cellStyle name="Note 5 5 3 2 2 6 3" xfId="33755"/>
    <cellStyle name="Note 5 5 3 2 2 6 3 2" xfId="33756"/>
    <cellStyle name="Note 5 5 3 2 2 6 3 2 2" xfId="33757"/>
    <cellStyle name="Note 5 5 3 2 2 6 3 3" xfId="33758"/>
    <cellStyle name="Note 5 5 3 2 2 6 4" xfId="33759"/>
    <cellStyle name="Note 5 5 3 2 2 6 4 2" xfId="33760"/>
    <cellStyle name="Note 5 5 3 2 2 6 4 2 2" xfId="33761"/>
    <cellStyle name="Note 5 5 3 2 2 6 4 3" xfId="33762"/>
    <cellStyle name="Note 5 5 3 2 2 6 5" xfId="33763"/>
    <cellStyle name="Note 5 5 3 2 2 6 5 2" xfId="33764"/>
    <cellStyle name="Note 5 5 3 2 2 6 6" xfId="33765"/>
    <cellStyle name="Note 5 5 3 2 2 7" xfId="33766"/>
    <cellStyle name="Note 5 5 3 2 2 7 2" xfId="33767"/>
    <cellStyle name="Note 5 5 3 2 2 7 2 2" xfId="33768"/>
    <cellStyle name="Note 5 5 3 2 2 7 3" xfId="33769"/>
    <cellStyle name="Note 5 5 3 2 2 8" xfId="33770"/>
    <cellStyle name="Note 5 5 3 2 2 8 2" xfId="33771"/>
    <cellStyle name="Note 5 5 3 2 2 9" xfId="33772"/>
    <cellStyle name="Note 5 5 3 2 3" xfId="33773"/>
    <cellStyle name="Note 5 5 3 2 3 2" xfId="33774"/>
    <cellStyle name="Note 5 5 3 2 3 2 2" xfId="33775"/>
    <cellStyle name="Note 5 5 3 2 3 2 2 2" xfId="33776"/>
    <cellStyle name="Note 5 5 3 2 3 2 3" xfId="33777"/>
    <cellStyle name="Note 5 5 3 2 3 3" xfId="33778"/>
    <cellStyle name="Note 5 5 3 2 3 3 2" xfId="33779"/>
    <cellStyle name="Note 5 5 3 2 3 3 2 2" xfId="33780"/>
    <cellStyle name="Note 5 5 3 2 3 3 3" xfId="33781"/>
    <cellStyle name="Note 5 5 3 2 3 4" xfId="33782"/>
    <cellStyle name="Note 5 5 3 2 3 4 2" xfId="33783"/>
    <cellStyle name="Note 5 5 3 2 3 4 2 2" xfId="33784"/>
    <cellStyle name="Note 5 5 3 2 3 4 3" xfId="33785"/>
    <cellStyle name="Note 5 5 3 2 3 5" xfId="33786"/>
    <cellStyle name="Note 5 5 3 2 3 5 2" xfId="33787"/>
    <cellStyle name="Note 5 5 3 2 3 5 2 2" xfId="33788"/>
    <cellStyle name="Note 5 5 3 2 3 5 3" xfId="33789"/>
    <cellStyle name="Note 5 5 3 2 3 6" xfId="33790"/>
    <cellStyle name="Note 5 5 3 2 3 6 2" xfId="33791"/>
    <cellStyle name="Note 5 5 3 2 3 7" xfId="33792"/>
    <cellStyle name="Note 5 5 3 2 4" xfId="33793"/>
    <cellStyle name="Note 5 5 3 2 4 2" xfId="33794"/>
    <cellStyle name="Note 5 5 3 2 4 2 2" xfId="33795"/>
    <cellStyle name="Note 5 5 3 2 4 2 2 2" xfId="33796"/>
    <cellStyle name="Note 5 5 3 2 4 2 3" xfId="33797"/>
    <cellStyle name="Note 5 5 3 2 4 3" xfId="33798"/>
    <cellStyle name="Note 5 5 3 2 4 3 2" xfId="33799"/>
    <cellStyle name="Note 5 5 3 2 4 3 2 2" xfId="33800"/>
    <cellStyle name="Note 5 5 3 2 4 3 3" xfId="33801"/>
    <cellStyle name="Note 5 5 3 2 4 4" xfId="33802"/>
    <cellStyle name="Note 5 5 3 2 4 4 2" xfId="33803"/>
    <cellStyle name="Note 5 5 3 2 4 4 2 2" xfId="33804"/>
    <cellStyle name="Note 5 5 3 2 4 4 3" xfId="33805"/>
    <cellStyle name="Note 5 5 3 2 4 5" xfId="33806"/>
    <cellStyle name="Note 5 5 3 2 4 5 2" xfId="33807"/>
    <cellStyle name="Note 5 5 3 2 4 6" xfId="33808"/>
    <cellStyle name="Note 5 5 3 2 5" xfId="33809"/>
    <cellStyle name="Note 5 5 3 2 5 2" xfId="33810"/>
    <cellStyle name="Note 5 5 3 2 5 2 2" xfId="33811"/>
    <cellStyle name="Note 5 5 3 2 5 2 2 2" xfId="33812"/>
    <cellStyle name="Note 5 5 3 2 5 2 3" xfId="33813"/>
    <cellStyle name="Note 5 5 3 2 5 3" xfId="33814"/>
    <cellStyle name="Note 5 5 3 2 5 3 2" xfId="33815"/>
    <cellStyle name="Note 5 5 3 2 5 3 2 2" xfId="33816"/>
    <cellStyle name="Note 5 5 3 2 5 3 3" xfId="33817"/>
    <cellStyle name="Note 5 5 3 2 5 4" xfId="33818"/>
    <cellStyle name="Note 5 5 3 2 5 4 2" xfId="33819"/>
    <cellStyle name="Note 5 5 3 2 5 4 2 2" xfId="33820"/>
    <cellStyle name="Note 5 5 3 2 5 4 3" xfId="33821"/>
    <cellStyle name="Note 5 5 3 2 5 5" xfId="33822"/>
    <cellStyle name="Note 5 5 3 2 5 5 2" xfId="33823"/>
    <cellStyle name="Note 5 5 3 2 5 6" xfId="33824"/>
    <cellStyle name="Note 5 5 3 2 6" xfId="33825"/>
    <cellStyle name="Note 5 5 3 2 6 2" xfId="33826"/>
    <cellStyle name="Note 5 5 3 2 6 2 2" xfId="33827"/>
    <cellStyle name="Note 5 5 3 2 6 2 2 2" xfId="33828"/>
    <cellStyle name="Note 5 5 3 2 6 2 3" xfId="33829"/>
    <cellStyle name="Note 5 5 3 2 6 3" xfId="33830"/>
    <cellStyle name="Note 5 5 3 2 6 3 2" xfId="33831"/>
    <cellStyle name="Note 5 5 3 2 6 3 2 2" xfId="33832"/>
    <cellStyle name="Note 5 5 3 2 6 3 3" xfId="33833"/>
    <cellStyle name="Note 5 5 3 2 6 4" xfId="33834"/>
    <cellStyle name="Note 5 5 3 2 6 4 2" xfId="33835"/>
    <cellStyle name="Note 5 5 3 2 6 4 2 2" xfId="33836"/>
    <cellStyle name="Note 5 5 3 2 6 4 3" xfId="33837"/>
    <cellStyle name="Note 5 5 3 2 6 5" xfId="33838"/>
    <cellStyle name="Note 5 5 3 2 6 5 2" xfId="33839"/>
    <cellStyle name="Note 5 5 3 2 6 6" xfId="33840"/>
    <cellStyle name="Note 5 5 3 2 7" xfId="33841"/>
    <cellStyle name="Note 5 5 3 2 7 2" xfId="33842"/>
    <cellStyle name="Note 5 5 3 2 7 2 2" xfId="33843"/>
    <cellStyle name="Note 5 5 3 2 7 2 2 2" xfId="33844"/>
    <cellStyle name="Note 5 5 3 2 7 2 3" xfId="33845"/>
    <cellStyle name="Note 5 5 3 2 7 3" xfId="33846"/>
    <cellStyle name="Note 5 5 3 2 7 3 2" xfId="33847"/>
    <cellStyle name="Note 5 5 3 2 7 3 2 2" xfId="33848"/>
    <cellStyle name="Note 5 5 3 2 7 3 3" xfId="33849"/>
    <cellStyle name="Note 5 5 3 2 7 4" xfId="33850"/>
    <cellStyle name="Note 5 5 3 2 7 4 2" xfId="33851"/>
    <cellStyle name="Note 5 5 3 2 7 4 2 2" xfId="33852"/>
    <cellStyle name="Note 5 5 3 2 7 4 3" xfId="33853"/>
    <cellStyle name="Note 5 5 3 2 7 5" xfId="33854"/>
    <cellStyle name="Note 5 5 3 2 7 5 2" xfId="33855"/>
    <cellStyle name="Note 5 5 3 2 7 6" xfId="33856"/>
    <cellStyle name="Note 5 5 3 2 8" xfId="33857"/>
    <cellStyle name="Note 5 5 3 2 8 2" xfId="33858"/>
    <cellStyle name="Note 5 5 3 2 8 2 2" xfId="33859"/>
    <cellStyle name="Note 5 5 3 2 8 3" xfId="33860"/>
    <cellStyle name="Note 5 5 3 2 9" xfId="33861"/>
    <cellStyle name="Note 5 5 3 2 9 2" xfId="33862"/>
    <cellStyle name="Note 5 5 3 3" xfId="33863"/>
    <cellStyle name="Note 5 5 3 3 2" xfId="33864"/>
    <cellStyle name="Note 5 5 3 3 2 2" xfId="33865"/>
    <cellStyle name="Note 5 5 3 3 2 2 2" xfId="33866"/>
    <cellStyle name="Note 5 5 3 3 2 3" xfId="33867"/>
    <cellStyle name="Note 5 5 3 3 3" xfId="33868"/>
    <cellStyle name="Note 5 5 3 3 3 2" xfId="33869"/>
    <cellStyle name="Note 5 5 3 3 3 2 2" xfId="33870"/>
    <cellStyle name="Note 5 5 3 3 3 3" xfId="33871"/>
    <cellStyle name="Note 5 5 3 3 4" xfId="33872"/>
    <cellStyle name="Note 5 5 3 3 4 2" xfId="33873"/>
    <cellStyle name="Note 5 5 3 3 4 2 2" xfId="33874"/>
    <cellStyle name="Note 5 5 3 3 4 3" xfId="33875"/>
    <cellStyle name="Note 5 5 3 3 5" xfId="33876"/>
    <cellStyle name="Note 5 5 3 3 5 2" xfId="33877"/>
    <cellStyle name="Note 5 5 3 3 5 2 2" xfId="33878"/>
    <cellStyle name="Note 5 5 3 3 5 3" xfId="33879"/>
    <cellStyle name="Note 5 5 3 3 6" xfId="33880"/>
    <cellStyle name="Note 5 5 3 3 6 2" xfId="33881"/>
    <cellStyle name="Note 5 5 3 3 7" xfId="33882"/>
    <cellStyle name="Note 5 5 3 4" xfId="33883"/>
    <cellStyle name="Note 5 5 3 4 2" xfId="33884"/>
    <cellStyle name="Note 5 5 3 4 2 2" xfId="33885"/>
    <cellStyle name="Note 5 5 3 4 2 2 2" xfId="33886"/>
    <cellStyle name="Note 5 5 3 4 2 3" xfId="33887"/>
    <cellStyle name="Note 5 5 3 4 3" xfId="33888"/>
    <cellStyle name="Note 5 5 3 4 3 2" xfId="33889"/>
    <cellStyle name="Note 5 5 3 4 3 2 2" xfId="33890"/>
    <cellStyle name="Note 5 5 3 4 3 3" xfId="33891"/>
    <cellStyle name="Note 5 5 3 4 4" xfId="33892"/>
    <cellStyle name="Note 5 5 3 4 4 2" xfId="33893"/>
    <cellStyle name="Note 5 5 3 4 4 2 2" xfId="33894"/>
    <cellStyle name="Note 5 5 3 4 4 3" xfId="33895"/>
    <cellStyle name="Note 5 5 3 4 5" xfId="33896"/>
    <cellStyle name="Note 5 5 3 4 5 2" xfId="33897"/>
    <cellStyle name="Note 5 5 3 4 6" xfId="33898"/>
    <cellStyle name="Note 5 5 3 5" xfId="33899"/>
    <cellStyle name="Note 5 5 3 5 2" xfId="33900"/>
    <cellStyle name="Note 5 5 3 5 2 2" xfId="33901"/>
    <cellStyle name="Note 5 5 3 5 2 2 2" xfId="33902"/>
    <cellStyle name="Note 5 5 3 5 2 3" xfId="33903"/>
    <cellStyle name="Note 5 5 3 5 3" xfId="33904"/>
    <cellStyle name="Note 5 5 3 5 3 2" xfId="33905"/>
    <cellStyle name="Note 5 5 3 5 3 2 2" xfId="33906"/>
    <cellStyle name="Note 5 5 3 5 3 3" xfId="33907"/>
    <cellStyle name="Note 5 5 3 5 4" xfId="33908"/>
    <cellStyle name="Note 5 5 3 5 4 2" xfId="33909"/>
    <cellStyle name="Note 5 5 3 5 4 2 2" xfId="33910"/>
    <cellStyle name="Note 5 5 3 5 4 3" xfId="33911"/>
    <cellStyle name="Note 5 5 3 5 5" xfId="33912"/>
    <cellStyle name="Note 5 5 3 5 5 2" xfId="33913"/>
    <cellStyle name="Note 5 5 3 5 6" xfId="33914"/>
    <cellStyle name="Note 5 5 3 6" xfId="33915"/>
    <cellStyle name="Note 5 5 3 6 2" xfId="33916"/>
    <cellStyle name="Note 5 5 3 6 2 2" xfId="33917"/>
    <cellStyle name="Note 5 5 3 6 2 2 2" xfId="33918"/>
    <cellStyle name="Note 5 5 3 6 2 3" xfId="33919"/>
    <cellStyle name="Note 5 5 3 6 3" xfId="33920"/>
    <cellStyle name="Note 5 5 3 6 3 2" xfId="33921"/>
    <cellStyle name="Note 5 5 3 6 3 2 2" xfId="33922"/>
    <cellStyle name="Note 5 5 3 6 3 3" xfId="33923"/>
    <cellStyle name="Note 5 5 3 6 4" xfId="33924"/>
    <cellStyle name="Note 5 5 3 6 4 2" xfId="33925"/>
    <cellStyle name="Note 5 5 3 6 4 2 2" xfId="33926"/>
    <cellStyle name="Note 5 5 3 6 4 3" xfId="33927"/>
    <cellStyle name="Note 5 5 3 6 5" xfId="33928"/>
    <cellStyle name="Note 5 5 3 6 5 2" xfId="33929"/>
    <cellStyle name="Note 5 5 3 6 6" xfId="33930"/>
    <cellStyle name="Note 5 5 3 7" xfId="33931"/>
    <cellStyle name="Note 5 5 3 7 2" xfId="33932"/>
    <cellStyle name="Note 5 5 3 7 2 2" xfId="33933"/>
    <cellStyle name="Note 5 5 3 7 2 2 2" xfId="33934"/>
    <cellStyle name="Note 5 5 3 7 2 3" xfId="33935"/>
    <cellStyle name="Note 5 5 3 7 3" xfId="33936"/>
    <cellStyle name="Note 5 5 3 7 3 2" xfId="33937"/>
    <cellStyle name="Note 5 5 3 7 3 2 2" xfId="33938"/>
    <cellStyle name="Note 5 5 3 7 3 3" xfId="33939"/>
    <cellStyle name="Note 5 5 3 7 4" xfId="33940"/>
    <cellStyle name="Note 5 5 3 7 4 2" xfId="33941"/>
    <cellStyle name="Note 5 5 3 7 4 2 2" xfId="33942"/>
    <cellStyle name="Note 5 5 3 7 4 3" xfId="33943"/>
    <cellStyle name="Note 5 5 3 7 5" xfId="33944"/>
    <cellStyle name="Note 5 5 3 7 5 2" xfId="33945"/>
    <cellStyle name="Note 5 5 3 7 6" xfId="33946"/>
    <cellStyle name="Note 5 5 3 8" xfId="33947"/>
    <cellStyle name="Note 5 5 3 8 2" xfId="33948"/>
    <cellStyle name="Note 5 5 3 8 2 2" xfId="33949"/>
    <cellStyle name="Note 5 5 3 8 3" xfId="33950"/>
    <cellStyle name="Note 5 5 3 9" xfId="33951"/>
    <cellStyle name="Note 5 5 3 9 2" xfId="33952"/>
    <cellStyle name="Note 5 5 4" xfId="33953"/>
    <cellStyle name="Note 5 5 4 2" xfId="33954"/>
    <cellStyle name="Note 5 5 4 2 2" xfId="33955"/>
    <cellStyle name="Note 5 5 4 2 2 2" xfId="33956"/>
    <cellStyle name="Note 5 5 4 2 3" xfId="33957"/>
    <cellStyle name="Note 5 5 4 3" xfId="33958"/>
    <cellStyle name="Note 5 5 4 3 2" xfId="33959"/>
    <cellStyle name="Note 5 5 4 3 2 2" xfId="33960"/>
    <cellStyle name="Note 5 5 4 3 3" xfId="33961"/>
    <cellStyle name="Note 5 5 4 4" xfId="33962"/>
    <cellStyle name="Note 5 5 4 4 2" xfId="33963"/>
    <cellStyle name="Note 5 5 4 4 2 2" xfId="33964"/>
    <cellStyle name="Note 5 5 4 4 3" xfId="33965"/>
    <cellStyle name="Note 5 5 4 5" xfId="33966"/>
    <cellStyle name="Note 5 5 4 5 2" xfId="33967"/>
    <cellStyle name="Note 5 5 4 5 2 2" xfId="33968"/>
    <cellStyle name="Note 5 5 4 5 3" xfId="33969"/>
    <cellStyle name="Note 5 5 4 6" xfId="33970"/>
    <cellStyle name="Note 5 5 4 6 2" xfId="33971"/>
    <cellStyle name="Note 5 5 4 7" xfId="33972"/>
    <cellStyle name="Note 5 5 5" xfId="33973"/>
    <cellStyle name="Note 5 5 5 2" xfId="33974"/>
    <cellStyle name="Note 5 5 5 2 2" xfId="33975"/>
    <cellStyle name="Note 5 5 5 2 2 2" xfId="33976"/>
    <cellStyle name="Note 5 5 5 2 3" xfId="33977"/>
    <cellStyle name="Note 5 5 5 3" xfId="33978"/>
    <cellStyle name="Note 5 5 5 3 2" xfId="33979"/>
    <cellStyle name="Note 5 5 5 3 2 2" xfId="33980"/>
    <cellStyle name="Note 5 5 5 3 3" xfId="33981"/>
    <cellStyle name="Note 5 5 5 4" xfId="33982"/>
    <cellStyle name="Note 5 5 5 4 2" xfId="33983"/>
    <cellStyle name="Note 5 5 5 4 2 2" xfId="33984"/>
    <cellStyle name="Note 5 5 5 4 3" xfId="33985"/>
    <cellStyle name="Note 5 5 5 5" xfId="33986"/>
    <cellStyle name="Note 5 5 5 5 2" xfId="33987"/>
    <cellStyle name="Note 5 5 5 6" xfId="33988"/>
    <cellStyle name="Note 5 5 6" xfId="33989"/>
    <cellStyle name="Note 5 5 6 2" xfId="33990"/>
    <cellStyle name="Note 5 5 6 2 2" xfId="33991"/>
    <cellStyle name="Note 5 5 6 2 2 2" xfId="33992"/>
    <cellStyle name="Note 5 5 6 2 3" xfId="33993"/>
    <cellStyle name="Note 5 5 6 3" xfId="33994"/>
    <cellStyle name="Note 5 5 6 3 2" xfId="33995"/>
    <cellStyle name="Note 5 5 6 3 2 2" xfId="33996"/>
    <cellStyle name="Note 5 5 6 3 3" xfId="33997"/>
    <cellStyle name="Note 5 5 6 4" xfId="33998"/>
    <cellStyle name="Note 5 5 6 4 2" xfId="33999"/>
    <cellStyle name="Note 5 5 6 4 2 2" xfId="34000"/>
    <cellStyle name="Note 5 5 6 4 3" xfId="34001"/>
    <cellStyle name="Note 5 5 6 5" xfId="34002"/>
    <cellStyle name="Note 5 5 6 5 2" xfId="34003"/>
    <cellStyle name="Note 5 5 6 6" xfId="34004"/>
    <cellStyle name="Note 5 5 7" xfId="34005"/>
    <cellStyle name="Note 5 5 7 2" xfId="34006"/>
    <cellStyle name="Note 5 5 7 2 2" xfId="34007"/>
    <cellStyle name="Note 5 5 7 2 2 2" xfId="34008"/>
    <cellStyle name="Note 5 5 7 2 3" xfId="34009"/>
    <cellStyle name="Note 5 5 7 3" xfId="34010"/>
    <cellStyle name="Note 5 5 7 3 2" xfId="34011"/>
    <cellStyle name="Note 5 5 7 3 2 2" xfId="34012"/>
    <cellStyle name="Note 5 5 7 3 3" xfId="34013"/>
    <cellStyle name="Note 5 5 7 4" xfId="34014"/>
    <cellStyle name="Note 5 5 7 4 2" xfId="34015"/>
    <cellStyle name="Note 5 5 7 4 2 2" xfId="34016"/>
    <cellStyle name="Note 5 5 7 4 3" xfId="34017"/>
    <cellStyle name="Note 5 5 7 5" xfId="34018"/>
    <cellStyle name="Note 5 5 7 5 2" xfId="34019"/>
    <cellStyle name="Note 5 5 7 6" xfId="34020"/>
    <cellStyle name="Note 5 5 8" xfId="34021"/>
    <cellStyle name="Note 5 5 8 2" xfId="34022"/>
    <cellStyle name="Note 5 5 8 2 2" xfId="34023"/>
    <cellStyle name="Note 5 5 8 2 2 2" xfId="34024"/>
    <cellStyle name="Note 5 5 8 2 3" xfId="34025"/>
    <cellStyle name="Note 5 5 8 3" xfId="34026"/>
    <cellStyle name="Note 5 5 8 3 2" xfId="34027"/>
    <cellStyle name="Note 5 5 8 3 2 2" xfId="34028"/>
    <cellStyle name="Note 5 5 8 3 3" xfId="34029"/>
    <cellStyle name="Note 5 5 8 4" xfId="34030"/>
    <cellStyle name="Note 5 5 8 4 2" xfId="34031"/>
    <cellStyle name="Note 5 5 8 4 2 2" xfId="34032"/>
    <cellStyle name="Note 5 5 8 4 3" xfId="34033"/>
    <cellStyle name="Note 5 5 8 5" xfId="34034"/>
    <cellStyle name="Note 5 5 8 5 2" xfId="34035"/>
    <cellStyle name="Note 5 5 8 6" xfId="34036"/>
    <cellStyle name="Note 5 5 9" xfId="34037"/>
    <cellStyle name="Note 5 5 9 2" xfId="34038"/>
    <cellStyle name="Note 5 5 9 2 2" xfId="34039"/>
    <cellStyle name="Note 5 5 9 3" xfId="34040"/>
    <cellStyle name="Note 5 6" xfId="34041"/>
    <cellStyle name="Note 5 6 10" xfId="34042"/>
    <cellStyle name="Note 5 6 2" xfId="34043"/>
    <cellStyle name="Note 5 6 2 10" xfId="34044"/>
    <cellStyle name="Note 5 6 2 2" xfId="34045"/>
    <cellStyle name="Note 5 6 2 2 2" xfId="34046"/>
    <cellStyle name="Note 5 6 2 2 2 2" xfId="34047"/>
    <cellStyle name="Note 5 6 2 2 2 2 2" xfId="34048"/>
    <cellStyle name="Note 5 6 2 2 2 2 2 2" xfId="34049"/>
    <cellStyle name="Note 5 6 2 2 2 2 3" xfId="34050"/>
    <cellStyle name="Note 5 6 2 2 2 3" xfId="34051"/>
    <cellStyle name="Note 5 6 2 2 2 3 2" xfId="34052"/>
    <cellStyle name="Note 5 6 2 2 2 3 2 2" xfId="34053"/>
    <cellStyle name="Note 5 6 2 2 2 3 3" xfId="34054"/>
    <cellStyle name="Note 5 6 2 2 2 4" xfId="34055"/>
    <cellStyle name="Note 5 6 2 2 2 4 2" xfId="34056"/>
    <cellStyle name="Note 5 6 2 2 2 4 2 2" xfId="34057"/>
    <cellStyle name="Note 5 6 2 2 2 4 3" xfId="34058"/>
    <cellStyle name="Note 5 6 2 2 2 5" xfId="34059"/>
    <cellStyle name="Note 5 6 2 2 2 5 2" xfId="34060"/>
    <cellStyle name="Note 5 6 2 2 2 5 2 2" xfId="34061"/>
    <cellStyle name="Note 5 6 2 2 2 5 3" xfId="34062"/>
    <cellStyle name="Note 5 6 2 2 2 6" xfId="34063"/>
    <cellStyle name="Note 5 6 2 2 2 6 2" xfId="34064"/>
    <cellStyle name="Note 5 6 2 2 2 7" xfId="34065"/>
    <cellStyle name="Note 5 6 2 2 3" xfId="34066"/>
    <cellStyle name="Note 5 6 2 2 3 2" xfId="34067"/>
    <cellStyle name="Note 5 6 2 2 3 2 2" xfId="34068"/>
    <cellStyle name="Note 5 6 2 2 3 2 2 2" xfId="34069"/>
    <cellStyle name="Note 5 6 2 2 3 2 3" xfId="34070"/>
    <cellStyle name="Note 5 6 2 2 3 3" xfId="34071"/>
    <cellStyle name="Note 5 6 2 2 3 3 2" xfId="34072"/>
    <cellStyle name="Note 5 6 2 2 3 3 2 2" xfId="34073"/>
    <cellStyle name="Note 5 6 2 2 3 3 3" xfId="34074"/>
    <cellStyle name="Note 5 6 2 2 3 4" xfId="34075"/>
    <cellStyle name="Note 5 6 2 2 3 4 2" xfId="34076"/>
    <cellStyle name="Note 5 6 2 2 3 4 2 2" xfId="34077"/>
    <cellStyle name="Note 5 6 2 2 3 4 3" xfId="34078"/>
    <cellStyle name="Note 5 6 2 2 3 5" xfId="34079"/>
    <cellStyle name="Note 5 6 2 2 3 5 2" xfId="34080"/>
    <cellStyle name="Note 5 6 2 2 3 6" xfId="34081"/>
    <cellStyle name="Note 5 6 2 2 4" xfId="34082"/>
    <cellStyle name="Note 5 6 2 2 4 2" xfId="34083"/>
    <cellStyle name="Note 5 6 2 2 4 2 2" xfId="34084"/>
    <cellStyle name="Note 5 6 2 2 4 2 2 2" xfId="34085"/>
    <cellStyle name="Note 5 6 2 2 4 2 3" xfId="34086"/>
    <cellStyle name="Note 5 6 2 2 4 3" xfId="34087"/>
    <cellStyle name="Note 5 6 2 2 4 3 2" xfId="34088"/>
    <cellStyle name="Note 5 6 2 2 4 3 2 2" xfId="34089"/>
    <cellStyle name="Note 5 6 2 2 4 3 3" xfId="34090"/>
    <cellStyle name="Note 5 6 2 2 4 4" xfId="34091"/>
    <cellStyle name="Note 5 6 2 2 4 4 2" xfId="34092"/>
    <cellStyle name="Note 5 6 2 2 4 4 2 2" xfId="34093"/>
    <cellStyle name="Note 5 6 2 2 4 4 3" xfId="34094"/>
    <cellStyle name="Note 5 6 2 2 4 5" xfId="34095"/>
    <cellStyle name="Note 5 6 2 2 4 5 2" xfId="34096"/>
    <cellStyle name="Note 5 6 2 2 4 6" xfId="34097"/>
    <cellStyle name="Note 5 6 2 2 5" xfId="34098"/>
    <cellStyle name="Note 5 6 2 2 5 2" xfId="34099"/>
    <cellStyle name="Note 5 6 2 2 5 2 2" xfId="34100"/>
    <cellStyle name="Note 5 6 2 2 5 2 2 2" xfId="34101"/>
    <cellStyle name="Note 5 6 2 2 5 2 3" xfId="34102"/>
    <cellStyle name="Note 5 6 2 2 5 3" xfId="34103"/>
    <cellStyle name="Note 5 6 2 2 5 3 2" xfId="34104"/>
    <cellStyle name="Note 5 6 2 2 5 3 2 2" xfId="34105"/>
    <cellStyle name="Note 5 6 2 2 5 3 3" xfId="34106"/>
    <cellStyle name="Note 5 6 2 2 5 4" xfId="34107"/>
    <cellStyle name="Note 5 6 2 2 5 4 2" xfId="34108"/>
    <cellStyle name="Note 5 6 2 2 5 4 2 2" xfId="34109"/>
    <cellStyle name="Note 5 6 2 2 5 4 3" xfId="34110"/>
    <cellStyle name="Note 5 6 2 2 5 5" xfId="34111"/>
    <cellStyle name="Note 5 6 2 2 5 5 2" xfId="34112"/>
    <cellStyle name="Note 5 6 2 2 5 6" xfId="34113"/>
    <cellStyle name="Note 5 6 2 2 6" xfId="34114"/>
    <cellStyle name="Note 5 6 2 2 6 2" xfId="34115"/>
    <cellStyle name="Note 5 6 2 2 6 2 2" xfId="34116"/>
    <cellStyle name="Note 5 6 2 2 6 2 2 2" xfId="34117"/>
    <cellStyle name="Note 5 6 2 2 6 2 3" xfId="34118"/>
    <cellStyle name="Note 5 6 2 2 6 3" xfId="34119"/>
    <cellStyle name="Note 5 6 2 2 6 3 2" xfId="34120"/>
    <cellStyle name="Note 5 6 2 2 6 3 2 2" xfId="34121"/>
    <cellStyle name="Note 5 6 2 2 6 3 3" xfId="34122"/>
    <cellStyle name="Note 5 6 2 2 6 4" xfId="34123"/>
    <cellStyle name="Note 5 6 2 2 6 4 2" xfId="34124"/>
    <cellStyle name="Note 5 6 2 2 6 4 2 2" xfId="34125"/>
    <cellStyle name="Note 5 6 2 2 6 4 3" xfId="34126"/>
    <cellStyle name="Note 5 6 2 2 6 5" xfId="34127"/>
    <cellStyle name="Note 5 6 2 2 6 5 2" xfId="34128"/>
    <cellStyle name="Note 5 6 2 2 6 6" xfId="34129"/>
    <cellStyle name="Note 5 6 2 2 7" xfId="34130"/>
    <cellStyle name="Note 5 6 2 2 7 2" xfId="34131"/>
    <cellStyle name="Note 5 6 2 2 7 2 2" xfId="34132"/>
    <cellStyle name="Note 5 6 2 2 7 3" xfId="34133"/>
    <cellStyle name="Note 5 6 2 2 8" xfId="34134"/>
    <cellStyle name="Note 5 6 2 2 8 2" xfId="34135"/>
    <cellStyle name="Note 5 6 2 2 9" xfId="34136"/>
    <cellStyle name="Note 5 6 2 3" xfId="34137"/>
    <cellStyle name="Note 5 6 2 3 2" xfId="34138"/>
    <cellStyle name="Note 5 6 2 3 2 2" xfId="34139"/>
    <cellStyle name="Note 5 6 2 3 2 2 2" xfId="34140"/>
    <cellStyle name="Note 5 6 2 3 2 3" xfId="34141"/>
    <cellStyle name="Note 5 6 2 3 3" xfId="34142"/>
    <cellStyle name="Note 5 6 2 3 3 2" xfId="34143"/>
    <cellStyle name="Note 5 6 2 3 3 2 2" xfId="34144"/>
    <cellStyle name="Note 5 6 2 3 3 3" xfId="34145"/>
    <cellStyle name="Note 5 6 2 3 4" xfId="34146"/>
    <cellStyle name="Note 5 6 2 3 4 2" xfId="34147"/>
    <cellStyle name="Note 5 6 2 3 4 2 2" xfId="34148"/>
    <cellStyle name="Note 5 6 2 3 4 3" xfId="34149"/>
    <cellStyle name="Note 5 6 2 3 5" xfId="34150"/>
    <cellStyle name="Note 5 6 2 3 5 2" xfId="34151"/>
    <cellStyle name="Note 5 6 2 3 5 2 2" xfId="34152"/>
    <cellStyle name="Note 5 6 2 3 5 3" xfId="34153"/>
    <cellStyle name="Note 5 6 2 3 6" xfId="34154"/>
    <cellStyle name="Note 5 6 2 3 6 2" xfId="34155"/>
    <cellStyle name="Note 5 6 2 3 7" xfId="34156"/>
    <cellStyle name="Note 5 6 2 4" xfId="34157"/>
    <cellStyle name="Note 5 6 2 4 2" xfId="34158"/>
    <cellStyle name="Note 5 6 2 4 2 2" xfId="34159"/>
    <cellStyle name="Note 5 6 2 4 2 2 2" xfId="34160"/>
    <cellStyle name="Note 5 6 2 4 2 3" xfId="34161"/>
    <cellStyle name="Note 5 6 2 4 3" xfId="34162"/>
    <cellStyle name="Note 5 6 2 4 3 2" xfId="34163"/>
    <cellStyle name="Note 5 6 2 4 3 2 2" xfId="34164"/>
    <cellStyle name="Note 5 6 2 4 3 3" xfId="34165"/>
    <cellStyle name="Note 5 6 2 4 4" xfId="34166"/>
    <cellStyle name="Note 5 6 2 4 4 2" xfId="34167"/>
    <cellStyle name="Note 5 6 2 4 4 2 2" xfId="34168"/>
    <cellStyle name="Note 5 6 2 4 4 3" xfId="34169"/>
    <cellStyle name="Note 5 6 2 4 5" xfId="34170"/>
    <cellStyle name="Note 5 6 2 4 5 2" xfId="34171"/>
    <cellStyle name="Note 5 6 2 4 6" xfId="34172"/>
    <cellStyle name="Note 5 6 2 5" xfId="34173"/>
    <cellStyle name="Note 5 6 2 5 2" xfId="34174"/>
    <cellStyle name="Note 5 6 2 5 2 2" xfId="34175"/>
    <cellStyle name="Note 5 6 2 5 2 2 2" xfId="34176"/>
    <cellStyle name="Note 5 6 2 5 2 3" xfId="34177"/>
    <cellStyle name="Note 5 6 2 5 3" xfId="34178"/>
    <cellStyle name="Note 5 6 2 5 3 2" xfId="34179"/>
    <cellStyle name="Note 5 6 2 5 3 2 2" xfId="34180"/>
    <cellStyle name="Note 5 6 2 5 3 3" xfId="34181"/>
    <cellStyle name="Note 5 6 2 5 4" xfId="34182"/>
    <cellStyle name="Note 5 6 2 5 4 2" xfId="34183"/>
    <cellStyle name="Note 5 6 2 5 4 2 2" xfId="34184"/>
    <cellStyle name="Note 5 6 2 5 4 3" xfId="34185"/>
    <cellStyle name="Note 5 6 2 5 5" xfId="34186"/>
    <cellStyle name="Note 5 6 2 5 5 2" xfId="34187"/>
    <cellStyle name="Note 5 6 2 5 6" xfId="34188"/>
    <cellStyle name="Note 5 6 2 6" xfId="34189"/>
    <cellStyle name="Note 5 6 2 6 2" xfId="34190"/>
    <cellStyle name="Note 5 6 2 6 2 2" xfId="34191"/>
    <cellStyle name="Note 5 6 2 6 2 2 2" xfId="34192"/>
    <cellStyle name="Note 5 6 2 6 2 3" xfId="34193"/>
    <cellStyle name="Note 5 6 2 6 3" xfId="34194"/>
    <cellStyle name="Note 5 6 2 6 3 2" xfId="34195"/>
    <cellStyle name="Note 5 6 2 6 3 2 2" xfId="34196"/>
    <cellStyle name="Note 5 6 2 6 3 3" xfId="34197"/>
    <cellStyle name="Note 5 6 2 6 4" xfId="34198"/>
    <cellStyle name="Note 5 6 2 6 4 2" xfId="34199"/>
    <cellStyle name="Note 5 6 2 6 4 2 2" xfId="34200"/>
    <cellStyle name="Note 5 6 2 6 4 3" xfId="34201"/>
    <cellStyle name="Note 5 6 2 6 5" xfId="34202"/>
    <cellStyle name="Note 5 6 2 6 5 2" xfId="34203"/>
    <cellStyle name="Note 5 6 2 6 6" xfId="34204"/>
    <cellStyle name="Note 5 6 2 7" xfId="34205"/>
    <cellStyle name="Note 5 6 2 7 2" xfId="34206"/>
    <cellStyle name="Note 5 6 2 7 2 2" xfId="34207"/>
    <cellStyle name="Note 5 6 2 7 2 2 2" xfId="34208"/>
    <cellStyle name="Note 5 6 2 7 2 3" xfId="34209"/>
    <cellStyle name="Note 5 6 2 7 3" xfId="34210"/>
    <cellStyle name="Note 5 6 2 7 3 2" xfId="34211"/>
    <cellStyle name="Note 5 6 2 7 3 2 2" xfId="34212"/>
    <cellStyle name="Note 5 6 2 7 3 3" xfId="34213"/>
    <cellStyle name="Note 5 6 2 7 4" xfId="34214"/>
    <cellStyle name="Note 5 6 2 7 4 2" xfId="34215"/>
    <cellStyle name="Note 5 6 2 7 4 2 2" xfId="34216"/>
    <cellStyle name="Note 5 6 2 7 4 3" xfId="34217"/>
    <cellStyle name="Note 5 6 2 7 5" xfId="34218"/>
    <cellStyle name="Note 5 6 2 7 5 2" xfId="34219"/>
    <cellStyle name="Note 5 6 2 7 6" xfId="34220"/>
    <cellStyle name="Note 5 6 2 8" xfId="34221"/>
    <cellStyle name="Note 5 6 2 8 2" xfId="34222"/>
    <cellStyle name="Note 5 6 2 8 2 2" xfId="34223"/>
    <cellStyle name="Note 5 6 2 8 3" xfId="34224"/>
    <cellStyle name="Note 5 6 2 9" xfId="34225"/>
    <cellStyle name="Note 5 6 2 9 2" xfId="34226"/>
    <cellStyle name="Note 5 6 3" xfId="34227"/>
    <cellStyle name="Note 5 6 3 2" xfId="34228"/>
    <cellStyle name="Note 5 6 3 2 2" xfId="34229"/>
    <cellStyle name="Note 5 6 3 2 2 2" xfId="34230"/>
    <cellStyle name="Note 5 6 3 2 3" xfId="34231"/>
    <cellStyle name="Note 5 6 3 3" xfId="34232"/>
    <cellStyle name="Note 5 6 3 3 2" xfId="34233"/>
    <cellStyle name="Note 5 6 3 3 2 2" xfId="34234"/>
    <cellStyle name="Note 5 6 3 3 3" xfId="34235"/>
    <cellStyle name="Note 5 6 3 4" xfId="34236"/>
    <cellStyle name="Note 5 6 3 4 2" xfId="34237"/>
    <cellStyle name="Note 5 6 3 4 2 2" xfId="34238"/>
    <cellStyle name="Note 5 6 3 4 3" xfId="34239"/>
    <cellStyle name="Note 5 6 3 5" xfId="34240"/>
    <cellStyle name="Note 5 6 3 5 2" xfId="34241"/>
    <cellStyle name="Note 5 6 3 5 2 2" xfId="34242"/>
    <cellStyle name="Note 5 6 3 5 3" xfId="34243"/>
    <cellStyle name="Note 5 6 3 6" xfId="34244"/>
    <cellStyle name="Note 5 6 3 6 2" xfId="34245"/>
    <cellStyle name="Note 5 6 3 7" xfId="34246"/>
    <cellStyle name="Note 5 6 4" xfId="34247"/>
    <cellStyle name="Note 5 6 4 2" xfId="34248"/>
    <cellStyle name="Note 5 6 4 2 2" xfId="34249"/>
    <cellStyle name="Note 5 6 4 2 2 2" xfId="34250"/>
    <cellStyle name="Note 5 6 4 2 3" xfId="34251"/>
    <cellStyle name="Note 5 6 4 3" xfId="34252"/>
    <cellStyle name="Note 5 6 4 3 2" xfId="34253"/>
    <cellStyle name="Note 5 6 4 3 2 2" xfId="34254"/>
    <cellStyle name="Note 5 6 4 3 3" xfId="34255"/>
    <cellStyle name="Note 5 6 4 4" xfId="34256"/>
    <cellStyle name="Note 5 6 4 4 2" xfId="34257"/>
    <cellStyle name="Note 5 6 4 4 2 2" xfId="34258"/>
    <cellStyle name="Note 5 6 4 4 3" xfId="34259"/>
    <cellStyle name="Note 5 6 4 5" xfId="34260"/>
    <cellStyle name="Note 5 6 4 5 2" xfId="34261"/>
    <cellStyle name="Note 5 6 4 6" xfId="34262"/>
    <cellStyle name="Note 5 6 5" xfId="34263"/>
    <cellStyle name="Note 5 6 5 2" xfId="34264"/>
    <cellStyle name="Note 5 6 5 2 2" xfId="34265"/>
    <cellStyle name="Note 5 6 5 2 2 2" xfId="34266"/>
    <cellStyle name="Note 5 6 5 2 3" xfId="34267"/>
    <cellStyle name="Note 5 6 5 3" xfId="34268"/>
    <cellStyle name="Note 5 6 5 3 2" xfId="34269"/>
    <cellStyle name="Note 5 6 5 3 2 2" xfId="34270"/>
    <cellStyle name="Note 5 6 5 3 3" xfId="34271"/>
    <cellStyle name="Note 5 6 5 4" xfId="34272"/>
    <cellStyle name="Note 5 6 5 4 2" xfId="34273"/>
    <cellStyle name="Note 5 6 5 4 2 2" xfId="34274"/>
    <cellStyle name="Note 5 6 5 4 3" xfId="34275"/>
    <cellStyle name="Note 5 6 5 5" xfId="34276"/>
    <cellStyle name="Note 5 6 5 5 2" xfId="34277"/>
    <cellStyle name="Note 5 6 5 6" xfId="34278"/>
    <cellStyle name="Note 5 6 6" xfId="34279"/>
    <cellStyle name="Note 5 6 6 2" xfId="34280"/>
    <cellStyle name="Note 5 6 6 2 2" xfId="34281"/>
    <cellStyle name="Note 5 6 6 2 2 2" xfId="34282"/>
    <cellStyle name="Note 5 6 6 2 3" xfId="34283"/>
    <cellStyle name="Note 5 6 6 3" xfId="34284"/>
    <cellStyle name="Note 5 6 6 3 2" xfId="34285"/>
    <cellStyle name="Note 5 6 6 3 2 2" xfId="34286"/>
    <cellStyle name="Note 5 6 6 3 3" xfId="34287"/>
    <cellStyle name="Note 5 6 6 4" xfId="34288"/>
    <cellStyle name="Note 5 6 6 4 2" xfId="34289"/>
    <cellStyle name="Note 5 6 6 4 2 2" xfId="34290"/>
    <cellStyle name="Note 5 6 6 4 3" xfId="34291"/>
    <cellStyle name="Note 5 6 6 5" xfId="34292"/>
    <cellStyle name="Note 5 6 6 5 2" xfId="34293"/>
    <cellStyle name="Note 5 6 6 6" xfId="34294"/>
    <cellStyle name="Note 5 6 7" xfId="34295"/>
    <cellStyle name="Note 5 6 7 2" xfId="34296"/>
    <cellStyle name="Note 5 6 7 2 2" xfId="34297"/>
    <cellStyle name="Note 5 6 7 2 2 2" xfId="34298"/>
    <cellStyle name="Note 5 6 7 2 3" xfId="34299"/>
    <cellStyle name="Note 5 6 7 3" xfId="34300"/>
    <cellStyle name="Note 5 6 7 3 2" xfId="34301"/>
    <cellStyle name="Note 5 6 7 3 2 2" xfId="34302"/>
    <cellStyle name="Note 5 6 7 3 3" xfId="34303"/>
    <cellStyle name="Note 5 6 7 4" xfId="34304"/>
    <cellStyle name="Note 5 6 7 4 2" xfId="34305"/>
    <cellStyle name="Note 5 6 7 4 2 2" xfId="34306"/>
    <cellStyle name="Note 5 6 7 4 3" xfId="34307"/>
    <cellStyle name="Note 5 6 7 5" xfId="34308"/>
    <cellStyle name="Note 5 6 7 5 2" xfId="34309"/>
    <cellStyle name="Note 5 6 7 6" xfId="34310"/>
    <cellStyle name="Note 5 6 8" xfId="34311"/>
    <cellStyle name="Note 5 6 8 2" xfId="34312"/>
    <cellStyle name="Note 5 6 8 2 2" xfId="34313"/>
    <cellStyle name="Note 5 6 8 3" xfId="34314"/>
    <cellStyle name="Note 5 6 9" xfId="34315"/>
    <cellStyle name="Note 5 6 9 2" xfId="34316"/>
    <cellStyle name="Note 5 7" xfId="34317"/>
    <cellStyle name="Note 5 7 2" xfId="34318"/>
    <cellStyle name="Note 5 7 2 2" xfId="34319"/>
    <cellStyle name="Note 5 7 2 2 2" xfId="34320"/>
    <cellStyle name="Note 5 7 2 3" xfId="34321"/>
    <cellStyle name="Note 5 7 3" xfId="34322"/>
    <cellStyle name="Note 5 7 3 2" xfId="34323"/>
    <cellStyle name="Note 5 7 3 2 2" xfId="34324"/>
    <cellStyle name="Note 5 7 3 3" xfId="34325"/>
    <cellStyle name="Note 5 7 4" xfId="34326"/>
    <cellStyle name="Note 5 7 4 2" xfId="34327"/>
    <cellStyle name="Note 5 7 4 2 2" xfId="34328"/>
    <cellStyle name="Note 5 7 4 3" xfId="34329"/>
    <cellStyle name="Note 5 7 5" xfId="34330"/>
    <cellStyle name="Note 5 7 5 2" xfId="34331"/>
    <cellStyle name="Note 5 7 5 2 2" xfId="34332"/>
    <cellStyle name="Note 5 7 5 3" xfId="34333"/>
    <cellStyle name="Note 5 7 6" xfId="34334"/>
    <cellStyle name="Note 5 7 6 2" xfId="34335"/>
    <cellStyle name="Note 5 7 7" xfId="34336"/>
    <cellStyle name="Note 5 8" xfId="34337"/>
    <cellStyle name="Note 5 8 2" xfId="34338"/>
    <cellStyle name="Note 5 8 2 2" xfId="34339"/>
    <cellStyle name="Note 5 8 2 2 2" xfId="34340"/>
    <cellStyle name="Note 5 8 2 3" xfId="34341"/>
    <cellStyle name="Note 5 8 3" xfId="34342"/>
    <cellStyle name="Note 5 8 3 2" xfId="34343"/>
    <cellStyle name="Note 5 8 3 2 2" xfId="34344"/>
    <cellStyle name="Note 5 8 3 3" xfId="34345"/>
    <cellStyle name="Note 5 8 4" xfId="34346"/>
    <cellStyle name="Note 5 8 4 2" xfId="34347"/>
    <cellStyle name="Note 5 8 4 2 2" xfId="34348"/>
    <cellStyle name="Note 5 8 4 3" xfId="34349"/>
    <cellStyle name="Note 5 8 5" xfId="34350"/>
    <cellStyle name="Note 5 8 5 2" xfId="34351"/>
    <cellStyle name="Note 5 8 6" xfId="34352"/>
    <cellStyle name="Note 5 9" xfId="34353"/>
    <cellStyle name="Note 5 9 2" xfId="34354"/>
    <cellStyle name="Note 5 9 2 2" xfId="34355"/>
    <cellStyle name="Note 5 9 2 2 2" xfId="34356"/>
    <cellStyle name="Note 5 9 2 3" xfId="34357"/>
    <cellStyle name="Note 5 9 3" xfId="34358"/>
    <cellStyle name="Note 5 9 3 2" xfId="34359"/>
    <cellStyle name="Note 5 9 3 2 2" xfId="34360"/>
    <cellStyle name="Note 5 9 3 3" xfId="34361"/>
    <cellStyle name="Note 5 9 4" xfId="34362"/>
    <cellStyle name="Note 5 9 4 2" xfId="34363"/>
    <cellStyle name="Note 5 9 4 2 2" xfId="34364"/>
    <cellStyle name="Note 5 9 4 3" xfId="34365"/>
    <cellStyle name="Note 5 9 5" xfId="34366"/>
    <cellStyle name="Note 5 9 5 2" xfId="34367"/>
    <cellStyle name="Note 5 9 6" xfId="34368"/>
    <cellStyle name="Note 6" xfId="34369"/>
    <cellStyle name="Note 6 10" xfId="34370"/>
    <cellStyle name="Note 6 10 2" xfId="34371"/>
    <cellStyle name="Note 6 10 2 2" xfId="34372"/>
    <cellStyle name="Note 6 10 2 2 2" xfId="34373"/>
    <cellStyle name="Note 6 10 2 3" xfId="34374"/>
    <cellStyle name="Note 6 10 3" xfId="34375"/>
    <cellStyle name="Note 6 10 3 2" xfId="34376"/>
    <cellStyle name="Note 6 10 3 2 2" xfId="34377"/>
    <cellStyle name="Note 6 10 3 3" xfId="34378"/>
    <cellStyle name="Note 6 10 4" xfId="34379"/>
    <cellStyle name="Note 6 10 4 2" xfId="34380"/>
    <cellStyle name="Note 6 10 4 2 2" xfId="34381"/>
    <cellStyle name="Note 6 10 4 3" xfId="34382"/>
    <cellStyle name="Note 6 10 5" xfId="34383"/>
    <cellStyle name="Note 6 10 5 2" xfId="34384"/>
    <cellStyle name="Note 6 10 6" xfId="34385"/>
    <cellStyle name="Note 6 11" xfId="34386"/>
    <cellStyle name="Note 6 11 2" xfId="34387"/>
    <cellStyle name="Note 6 11 2 2" xfId="34388"/>
    <cellStyle name="Note 6 11 2 2 2" xfId="34389"/>
    <cellStyle name="Note 6 11 2 3" xfId="34390"/>
    <cellStyle name="Note 6 11 3" xfId="34391"/>
    <cellStyle name="Note 6 11 3 2" xfId="34392"/>
    <cellStyle name="Note 6 11 3 2 2" xfId="34393"/>
    <cellStyle name="Note 6 11 3 3" xfId="34394"/>
    <cellStyle name="Note 6 11 4" xfId="34395"/>
    <cellStyle name="Note 6 11 4 2" xfId="34396"/>
    <cellStyle name="Note 6 11 4 2 2" xfId="34397"/>
    <cellStyle name="Note 6 11 4 3" xfId="34398"/>
    <cellStyle name="Note 6 11 5" xfId="34399"/>
    <cellStyle name="Note 6 11 5 2" xfId="34400"/>
    <cellStyle name="Note 6 11 6" xfId="34401"/>
    <cellStyle name="Note 6 12" xfId="34402"/>
    <cellStyle name="Note 6 12 2" xfId="34403"/>
    <cellStyle name="Note 6 12 2 2" xfId="34404"/>
    <cellStyle name="Note 6 12 3" xfId="34405"/>
    <cellStyle name="Note 6 13" xfId="34406"/>
    <cellStyle name="Note 6 13 2" xfId="34407"/>
    <cellStyle name="Note 6 14" xfId="34408"/>
    <cellStyle name="Note 6 2" xfId="34409"/>
    <cellStyle name="Note 6 2 10" xfId="34410"/>
    <cellStyle name="Note 6 2 10 2" xfId="34411"/>
    <cellStyle name="Note 6 2 11" xfId="34412"/>
    <cellStyle name="Note 6 2 2" xfId="34413"/>
    <cellStyle name="Note 6 2 2 10" xfId="34414"/>
    <cellStyle name="Note 6 2 2 10 2" xfId="34415"/>
    <cellStyle name="Note 6 2 2 11" xfId="34416"/>
    <cellStyle name="Note 6 2 2 2" xfId="34417"/>
    <cellStyle name="Note 6 2 2 2 10" xfId="34418"/>
    <cellStyle name="Note 6 2 2 2 2" xfId="34419"/>
    <cellStyle name="Note 6 2 2 2 2 10" xfId="34420"/>
    <cellStyle name="Note 6 2 2 2 2 2" xfId="34421"/>
    <cellStyle name="Note 6 2 2 2 2 2 2" xfId="34422"/>
    <cellStyle name="Note 6 2 2 2 2 2 2 2" xfId="34423"/>
    <cellStyle name="Note 6 2 2 2 2 2 2 2 2" xfId="34424"/>
    <cellStyle name="Note 6 2 2 2 2 2 2 2 2 2" xfId="34425"/>
    <cellStyle name="Note 6 2 2 2 2 2 2 2 3" xfId="34426"/>
    <cellStyle name="Note 6 2 2 2 2 2 2 3" xfId="34427"/>
    <cellStyle name="Note 6 2 2 2 2 2 2 3 2" xfId="34428"/>
    <cellStyle name="Note 6 2 2 2 2 2 2 3 2 2" xfId="34429"/>
    <cellStyle name="Note 6 2 2 2 2 2 2 3 3" xfId="34430"/>
    <cellStyle name="Note 6 2 2 2 2 2 2 4" xfId="34431"/>
    <cellStyle name="Note 6 2 2 2 2 2 2 4 2" xfId="34432"/>
    <cellStyle name="Note 6 2 2 2 2 2 2 4 2 2" xfId="34433"/>
    <cellStyle name="Note 6 2 2 2 2 2 2 4 3" xfId="34434"/>
    <cellStyle name="Note 6 2 2 2 2 2 2 5" xfId="34435"/>
    <cellStyle name="Note 6 2 2 2 2 2 2 5 2" xfId="34436"/>
    <cellStyle name="Note 6 2 2 2 2 2 2 5 2 2" xfId="34437"/>
    <cellStyle name="Note 6 2 2 2 2 2 2 5 3" xfId="34438"/>
    <cellStyle name="Note 6 2 2 2 2 2 2 6" xfId="34439"/>
    <cellStyle name="Note 6 2 2 2 2 2 2 6 2" xfId="34440"/>
    <cellStyle name="Note 6 2 2 2 2 2 2 7" xfId="34441"/>
    <cellStyle name="Note 6 2 2 2 2 2 3" xfId="34442"/>
    <cellStyle name="Note 6 2 2 2 2 2 3 2" xfId="34443"/>
    <cellStyle name="Note 6 2 2 2 2 2 3 2 2" xfId="34444"/>
    <cellStyle name="Note 6 2 2 2 2 2 3 2 2 2" xfId="34445"/>
    <cellStyle name="Note 6 2 2 2 2 2 3 2 3" xfId="34446"/>
    <cellStyle name="Note 6 2 2 2 2 2 3 3" xfId="34447"/>
    <cellStyle name="Note 6 2 2 2 2 2 3 3 2" xfId="34448"/>
    <cellStyle name="Note 6 2 2 2 2 2 3 3 2 2" xfId="34449"/>
    <cellStyle name="Note 6 2 2 2 2 2 3 3 3" xfId="34450"/>
    <cellStyle name="Note 6 2 2 2 2 2 3 4" xfId="34451"/>
    <cellStyle name="Note 6 2 2 2 2 2 3 4 2" xfId="34452"/>
    <cellStyle name="Note 6 2 2 2 2 2 3 4 2 2" xfId="34453"/>
    <cellStyle name="Note 6 2 2 2 2 2 3 4 3" xfId="34454"/>
    <cellStyle name="Note 6 2 2 2 2 2 3 5" xfId="34455"/>
    <cellStyle name="Note 6 2 2 2 2 2 3 5 2" xfId="34456"/>
    <cellStyle name="Note 6 2 2 2 2 2 3 6" xfId="34457"/>
    <cellStyle name="Note 6 2 2 2 2 2 4" xfId="34458"/>
    <cellStyle name="Note 6 2 2 2 2 2 4 2" xfId="34459"/>
    <cellStyle name="Note 6 2 2 2 2 2 4 2 2" xfId="34460"/>
    <cellStyle name="Note 6 2 2 2 2 2 4 2 2 2" xfId="34461"/>
    <cellStyle name="Note 6 2 2 2 2 2 4 2 3" xfId="34462"/>
    <cellStyle name="Note 6 2 2 2 2 2 4 3" xfId="34463"/>
    <cellStyle name="Note 6 2 2 2 2 2 4 3 2" xfId="34464"/>
    <cellStyle name="Note 6 2 2 2 2 2 4 3 2 2" xfId="34465"/>
    <cellStyle name="Note 6 2 2 2 2 2 4 3 3" xfId="34466"/>
    <cellStyle name="Note 6 2 2 2 2 2 4 4" xfId="34467"/>
    <cellStyle name="Note 6 2 2 2 2 2 4 4 2" xfId="34468"/>
    <cellStyle name="Note 6 2 2 2 2 2 4 4 2 2" xfId="34469"/>
    <cellStyle name="Note 6 2 2 2 2 2 4 4 3" xfId="34470"/>
    <cellStyle name="Note 6 2 2 2 2 2 4 5" xfId="34471"/>
    <cellStyle name="Note 6 2 2 2 2 2 4 5 2" xfId="34472"/>
    <cellStyle name="Note 6 2 2 2 2 2 4 6" xfId="34473"/>
    <cellStyle name="Note 6 2 2 2 2 2 5" xfId="34474"/>
    <cellStyle name="Note 6 2 2 2 2 2 5 2" xfId="34475"/>
    <cellStyle name="Note 6 2 2 2 2 2 5 2 2" xfId="34476"/>
    <cellStyle name="Note 6 2 2 2 2 2 5 2 2 2" xfId="34477"/>
    <cellStyle name="Note 6 2 2 2 2 2 5 2 3" xfId="34478"/>
    <cellStyle name="Note 6 2 2 2 2 2 5 3" xfId="34479"/>
    <cellStyle name="Note 6 2 2 2 2 2 5 3 2" xfId="34480"/>
    <cellStyle name="Note 6 2 2 2 2 2 5 3 2 2" xfId="34481"/>
    <cellStyle name="Note 6 2 2 2 2 2 5 3 3" xfId="34482"/>
    <cellStyle name="Note 6 2 2 2 2 2 5 4" xfId="34483"/>
    <cellStyle name="Note 6 2 2 2 2 2 5 4 2" xfId="34484"/>
    <cellStyle name="Note 6 2 2 2 2 2 5 4 2 2" xfId="34485"/>
    <cellStyle name="Note 6 2 2 2 2 2 5 4 3" xfId="34486"/>
    <cellStyle name="Note 6 2 2 2 2 2 5 5" xfId="34487"/>
    <cellStyle name="Note 6 2 2 2 2 2 5 5 2" xfId="34488"/>
    <cellStyle name="Note 6 2 2 2 2 2 5 6" xfId="34489"/>
    <cellStyle name="Note 6 2 2 2 2 2 6" xfId="34490"/>
    <cellStyle name="Note 6 2 2 2 2 2 6 2" xfId="34491"/>
    <cellStyle name="Note 6 2 2 2 2 2 6 2 2" xfId="34492"/>
    <cellStyle name="Note 6 2 2 2 2 2 6 2 2 2" xfId="34493"/>
    <cellStyle name="Note 6 2 2 2 2 2 6 2 3" xfId="34494"/>
    <cellStyle name="Note 6 2 2 2 2 2 6 3" xfId="34495"/>
    <cellStyle name="Note 6 2 2 2 2 2 6 3 2" xfId="34496"/>
    <cellStyle name="Note 6 2 2 2 2 2 6 3 2 2" xfId="34497"/>
    <cellStyle name="Note 6 2 2 2 2 2 6 3 3" xfId="34498"/>
    <cellStyle name="Note 6 2 2 2 2 2 6 4" xfId="34499"/>
    <cellStyle name="Note 6 2 2 2 2 2 6 4 2" xfId="34500"/>
    <cellStyle name="Note 6 2 2 2 2 2 6 4 2 2" xfId="34501"/>
    <cellStyle name="Note 6 2 2 2 2 2 6 4 3" xfId="34502"/>
    <cellStyle name="Note 6 2 2 2 2 2 6 5" xfId="34503"/>
    <cellStyle name="Note 6 2 2 2 2 2 6 5 2" xfId="34504"/>
    <cellStyle name="Note 6 2 2 2 2 2 6 6" xfId="34505"/>
    <cellStyle name="Note 6 2 2 2 2 2 7" xfId="34506"/>
    <cellStyle name="Note 6 2 2 2 2 2 7 2" xfId="34507"/>
    <cellStyle name="Note 6 2 2 2 2 2 7 2 2" xfId="34508"/>
    <cellStyle name="Note 6 2 2 2 2 2 7 3" xfId="34509"/>
    <cellStyle name="Note 6 2 2 2 2 2 8" xfId="34510"/>
    <cellStyle name="Note 6 2 2 2 2 2 8 2" xfId="34511"/>
    <cellStyle name="Note 6 2 2 2 2 2 9" xfId="34512"/>
    <cellStyle name="Note 6 2 2 2 2 3" xfId="34513"/>
    <cellStyle name="Note 6 2 2 2 2 3 2" xfId="34514"/>
    <cellStyle name="Note 6 2 2 2 2 3 2 2" xfId="34515"/>
    <cellStyle name="Note 6 2 2 2 2 3 2 2 2" xfId="34516"/>
    <cellStyle name="Note 6 2 2 2 2 3 2 3" xfId="34517"/>
    <cellStyle name="Note 6 2 2 2 2 3 3" xfId="34518"/>
    <cellStyle name="Note 6 2 2 2 2 3 3 2" xfId="34519"/>
    <cellStyle name="Note 6 2 2 2 2 3 3 2 2" xfId="34520"/>
    <cellStyle name="Note 6 2 2 2 2 3 3 3" xfId="34521"/>
    <cellStyle name="Note 6 2 2 2 2 3 4" xfId="34522"/>
    <cellStyle name="Note 6 2 2 2 2 3 4 2" xfId="34523"/>
    <cellStyle name="Note 6 2 2 2 2 3 4 2 2" xfId="34524"/>
    <cellStyle name="Note 6 2 2 2 2 3 4 3" xfId="34525"/>
    <cellStyle name="Note 6 2 2 2 2 3 5" xfId="34526"/>
    <cellStyle name="Note 6 2 2 2 2 3 5 2" xfId="34527"/>
    <cellStyle name="Note 6 2 2 2 2 3 5 2 2" xfId="34528"/>
    <cellStyle name="Note 6 2 2 2 2 3 5 3" xfId="34529"/>
    <cellStyle name="Note 6 2 2 2 2 3 6" xfId="34530"/>
    <cellStyle name="Note 6 2 2 2 2 3 6 2" xfId="34531"/>
    <cellStyle name="Note 6 2 2 2 2 3 7" xfId="34532"/>
    <cellStyle name="Note 6 2 2 2 2 4" xfId="34533"/>
    <cellStyle name="Note 6 2 2 2 2 4 2" xfId="34534"/>
    <cellStyle name="Note 6 2 2 2 2 4 2 2" xfId="34535"/>
    <cellStyle name="Note 6 2 2 2 2 4 2 2 2" xfId="34536"/>
    <cellStyle name="Note 6 2 2 2 2 4 2 3" xfId="34537"/>
    <cellStyle name="Note 6 2 2 2 2 4 3" xfId="34538"/>
    <cellStyle name="Note 6 2 2 2 2 4 3 2" xfId="34539"/>
    <cellStyle name="Note 6 2 2 2 2 4 3 2 2" xfId="34540"/>
    <cellStyle name="Note 6 2 2 2 2 4 3 3" xfId="34541"/>
    <cellStyle name="Note 6 2 2 2 2 4 4" xfId="34542"/>
    <cellStyle name="Note 6 2 2 2 2 4 4 2" xfId="34543"/>
    <cellStyle name="Note 6 2 2 2 2 4 4 2 2" xfId="34544"/>
    <cellStyle name="Note 6 2 2 2 2 4 4 3" xfId="34545"/>
    <cellStyle name="Note 6 2 2 2 2 4 5" xfId="34546"/>
    <cellStyle name="Note 6 2 2 2 2 4 5 2" xfId="34547"/>
    <cellStyle name="Note 6 2 2 2 2 4 6" xfId="34548"/>
    <cellStyle name="Note 6 2 2 2 2 5" xfId="34549"/>
    <cellStyle name="Note 6 2 2 2 2 5 2" xfId="34550"/>
    <cellStyle name="Note 6 2 2 2 2 5 2 2" xfId="34551"/>
    <cellStyle name="Note 6 2 2 2 2 5 2 2 2" xfId="34552"/>
    <cellStyle name="Note 6 2 2 2 2 5 2 3" xfId="34553"/>
    <cellStyle name="Note 6 2 2 2 2 5 3" xfId="34554"/>
    <cellStyle name="Note 6 2 2 2 2 5 3 2" xfId="34555"/>
    <cellStyle name="Note 6 2 2 2 2 5 3 2 2" xfId="34556"/>
    <cellStyle name="Note 6 2 2 2 2 5 3 3" xfId="34557"/>
    <cellStyle name="Note 6 2 2 2 2 5 4" xfId="34558"/>
    <cellStyle name="Note 6 2 2 2 2 5 4 2" xfId="34559"/>
    <cellStyle name="Note 6 2 2 2 2 5 4 2 2" xfId="34560"/>
    <cellStyle name="Note 6 2 2 2 2 5 4 3" xfId="34561"/>
    <cellStyle name="Note 6 2 2 2 2 5 5" xfId="34562"/>
    <cellStyle name="Note 6 2 2 2 2 5 5 2" xfId="34563"/>
    <cellStyle name="Note 6 2 2 2 2 5 6" xfId="34564"/>
    <cellStyle name="Note 6 2 2 2 2 6" xfId="34565"/>
    <cellStyle name="Note 6 2 2 2 2 6 2" xfId="34566"/>
    <cellStyle name="Note 6 2 2 2 2 6 2 2" xfId="34567"/>
    <cellStyle name="Note 6 2 2 2 2 6 2 2 2" xfId="34568"/>
    <cellStyle name="Note 6 2 2 2 2 6 2 3" xfId="34569"/>
    <cellStyle name="Note 6 2 2 2 2 6 3" xfId="34570"/>
    <cellStyle name="Note 6 2 2 2 2 6 3 2" xfId="34571"/>
    <cellStyle name="Note 6 2 2 2 2 6 3 2 2" xfId="34572"/>
    <cellStyle name="Note 6 2 2 2 2 6 3 3" xfId="34573"/>
    <cellStyle name="Note 6 2 2 2 2 6 4" xfId="34574"/>
    <cellStyle name="Note 6 2 2 2 2 6 4 2" xfId="34575"/>
    <cellStyle name="Note 6 2 2 2 2 6 4 2 2" xfId="34576"/>
    <cellStyle name="Note 6 2 2 2 2 6 4 3" xfId="34577"/>
    <cellStyle name="Note 6 2 2 2 2 6 5" xfId="34578"/>
    <cellStyle name="Note 6 2 2 2 2 6 5 2" xfId="34579"/>
    <cellStyle name="Note 6 2 2 2 2 6 6" xfId="34580"/>
    <cellStyle name="Note 6 2 2 2 2 7" xfId="34581"/>
    <cellStyle name="Note 6 2 2 2 2 7 2" xfId="34582"/>
    <cellStyle name="Note 6 2 2 2 2 7 2 2" xfId="34583"/>
    <cellStyle name="Note 6 2 2 2 2 7 2 2 2" xfId="34584"/>
    <cellStyle name="Note 6 2 2 2 2 7 2 3" xfId="34585"/>
    <cellStyle name="Note 6 2 2 2 2 7 3" xfId="34586"/>
    <cellStyle name="Note 6 2 2 2 2 7 3 2" xfId="34587"/>
    <cellStyle name="Note 6 2 2 2 2 7 3 2 2" xfId="34588"/>
    <cellStyle name="Note 6 2 2 2 2 7 3 3" xfId="34589"/>
    <cellStyle name="Note 6 2 2 2 2 7 4" xfId="34590"/>
    <cellStyle name="Note 6 2 2 2 2 7 4 2" xfId="34591"/>
    <cellStyle name="Note 6 2 2 2 2 7 4 2 2" xfId="34592"/>
    <cellStyle name="Note 6 2 2 2 2 7 4 3" xfId="34593"/>
    <cellStyle name="Note 6 2 2 2 2 7 5" xfId="34594"/>
    <cellStyle name="Note 6 2 2 2 2 7 5 2" xfId="34595"/>
    <cellStyle name="Note 6 2 2 2 2 7 6" xfId="34596"/>
    <cellStyle name="Note 6 2 2 2 2 8" xfId="34597"/>
    <cellStyle name="Note 6 2 2 2 2 8 2" xfId="34598"/>
    <cellStyle name="Note 6 2 2 2 2 8 2 2" xfId="34599"/>
    <cellStyle name="Note 6 2 2 2 2 8 3" xfId="34600"/>
    <cellStyle name="Note 6 2 2 2 2 9" xfId="34601"/>
    <cellStyle name="Note 6 2 2 2 2 9 2" xfId="34602"/>
    <cellStyle name="Note 6 2 2 2 3" xfId="34603"/>
    <cellStyle name="Note 6 2 2 2 3 2" xfId="34604"/>
    <cellStyle name="Note 6 2 2 2 3 2 2" xfId="34605"/>
    <cellStyle name="Note 6 2 2 2 3 2 2 2" xfId="34606"/>
    <cellStyle name="Note 6 2 2 2 3 2 3" xfId="34607"/>
    <cellStyle name="Note 6 2 2 2 3 3" xfId="34608"/>
    <cellStyle name="Note 6 2 2 2 3 3 2" xfId="34609"/>
    <cellStyle name="Note 6 2 2 2 3 3 2 2" xfId="34610"/>
    <cellStyle name="Note 6 2 2 2 3 3 3" xfId="34611"/>
    <cellStyle name="Note 6 2 2 2 3 4" xfId="34612"/>
    <cellStyle name="Note 6 2 2 2 3 4 2" xfId="34613"/>
    <cellStyle name="Note 6 2 2 2 3 4 2 2" xfId="34614"/>
    <cellStyle name="Note 6 2 2 2 3 4 3" xfId="34615"/>
    <cellStyle name="Note 6 2 2 2 3 5" xfId="34616"/>
    <cellStyle name="Note 6 2 2 2 3 5 2" xfId="34617"/>
    <cellStyle name="Note 6 2 2 2 3 5 2 2" xfId="34618"/>
    <cellStyle name="Note 6 2 2 2 3 5 3" xfId="34619"/>
    <cellStyle name="Note 6 2 2 2 3 6" xfId="34620"/>
    <cellStyle name="Note 6 2 2 2 3 6 2" xfId="34621"/>
    <cellStyle name="Note 6 2 2 2 3 7" xfId="34622"/>
    <cellStyle name="Note 6 2 2 2 4" xfId="34623"/>
    <cellStyle name="Note 6 2 2 2 4 2" xfId="34624"/>
    <cellStyle name="Note 6 2 2 2 4 2 2" xfId="34625"/>
    <cellStyle name="Note 6 2 2 2 4 2 2 2" xfId="34626"/>
    <cellStyle name="Note 6 2 2 2 4 2 3" xfId="34627"/>
    <cellStyle name="Note 6 2 2 2 4 3" xfId="34628"/>
    <cellStyle name="Note 6 2 2 2 4 3 2" xfId="34629"/>
    <cellStyle name="Note 6 2 2 2 4 3 2 2" xfId="34630"/>
    <cellStyle name="Note 6 2 2 2 4 3 3" xfId="34631"/>
    <cellStyle name="Note 6 2 2 2 4 4" xfId="34632"/>
    <cellStyle name="Note 6 2 2 2 4 4 2" xfId="34633"/>
    <cellStyle name="Note 6 2 2 2 4 4 2 2" xfId="34634"/>
    <cellStyle name="Note 6 2 2 2 4 4 3" xfId="34635"/>
    <cellStyle name="Note 6 2 2 2 4 5" xfId="34636"/>
    <cellStyle name="Note 6 2 2 2 4 5 2" xfId="34637"/>
    <cellStyle name="Note 6 2 2 2 4 6" xfId="34638"/>
    <cellStyle name="Note 6 2 2 2 5" xfId="34639"/>
    <cellStyle name="Note 6 2 2 2 5 2" xfId="34640"/>
    <cellStyle name="Note 6 2 2 2 5 2 2" xfId="34641"/>
    <cellStyle name="Note 6 2 2 2 5 2 2 2" xfId="34642"/>
    <cellStyle name="Note 6 2 2 2 5 2 3" xfId="34643"/>
    <cellStyle name="Note 6 2 2 2 5 3" xfId="34644"/>
    <cellStyle name="Note 6 2 2 2 5 3 2" xfId="34645"/>
    <cellStyle name="Note 6 2 2 2 5 3 2 2" xfId="34646"/>
    <cellStyle name="Note 6 2 2 2 5 3 3" xfId="34647"/>
    <cellStyle name="Note 6 2 2 2 5 4" xfId="34648"/>
    <cellStyle name="Note 6 2 2 2 5 4 2" xfId="34649"/>
    <cellStyle name="Note 6 2 2 2 5 4 2 2" xfId="34650"/>
    <cellStyle name="Note 6 2 2 2 5 4 3" xfId="34651"/>
    <cellStyle name="Note 6 2 2 2 5 5" xfId="34652"/>
    <cellStyle name="Note 6 2 2 2 5 5 2" xfId="34653"/>
    <cellStyle name="Note 6 2 2 2 5 6" xfId="34654"/>
    <cellStyle name="Note 6 2 2 2 6" xfId="34655"/>
    <cellStyle name="Note 6 2 2 2 6 2" xfId="34656"/>
    <cellStyle name="Note 6 2 2 2 6 2 2" xfId="34657"/>
    <cellStyle name="Note 6 2 2 2 6 2 2 2" xfId="34658"/>
    <cellStyle name="Note 6 2 2 2 6 2 3" xfId="34659"/>
    <cellStyle name="Note 6 2 2 2 6 3" xfId="34660"/>
    <cellStyle name="Note 6 2 2 2 6 3 2" xfId="34661"/>
    <cellStyle name="Note 6 2 2 2 6 3 2 2" xfId="34662"/>
    <cellStyle name="Note 6 2 2 2 6 3 3" xfId="34663"/>
    <cellStyle name="Note 6 2 2 2 6 4" xfId="34664"/>
    <cellStyle name="Note 6 2 2 2 6 4 2" xfId="34665"/>
    <cellStyle name="Note 6 2 2 2 6 4 2 2" xfId="34666"/>
    <cellStyle name="Note 6 2 2 2 6 4 3" xfId="34667"/>
    <cellStyle name="Note 6 2 2 2 6 5" xfId="34668"/>
    <cellStyle name="Note 6 2 2 2 6 5 2" xfId="34669"/>
    <cellStyle name="Note 6 2 2 2 6 6" xfId="34670"/>
    <cellStyle name="Note 6 2 2 2 7" xfId="34671"/>
    <cellStyle name="Note 6 2 2 2 7 2" xfId="34672"/>
    <cellStyle name="Note 6 2 2 2 7 2 2" xfId="34673"/>
    <cellStyle name="Note 6 2 2 2 7 2 2 2" xfId="34674"/>
    <cellStyle name="Note 6 2 2 2 7 2 3" xfId="34675"/>
    <cellStyle name="Note 6 2 2 2 7 3" xfId="34676"/>
    <cellStyle name="Note 6 2 2 2 7 3 2" xfId="34677"/>
    <cellStyle name="Note 6 2 2 2 7 3 2 2" xfId="34678"/>
    <cellStyle name="Note 6 2 2 2 7 3 3" xfId="34679"/>
    <cellStyle name="Note 6 2 2 2 7 4" xfId="34680"/>
    <cellStyle name="Note 6 2 2 2 7 4 2" xfId="34681"/>
    <cellStyle name="Note 6 2 2 2 7 4 2 2" xfId="34682"/>
    <cellStyle name="Note 6 2 2 2 7 4 3" xfId="34683"/>
    <cellStyle name="Note 6 2 2 2 7 5" xfId="34684"/>
    <cellStyle name="Note 6 2 2 2 7 5 2" xfId="34685"/>
    <cellStyle name="Note 6 2 2 2 7 6" xfId="34686"/>
    <cellStyle name="Note 6 2 2 2 8" xfId="34687"/>
    <cellStyle name="Note 6 2 2 2 8 2" xfId="34688"/>
    <cellStyle name="Note 6 2 2 2 8 2 2" xfId="34689"/>
    <cellStyle name="Note 6 2 2 2 8 3" xfId="34690"/>
    <cellStyle name="Note 6 2 2 2 9" xfId="34691"/>
    <cellStyle name="Note 6 2 2 2 9 2" xfId="34692"/>
    <cellStyle name="Note 6 2 2 3" xfId="34693"/>
    <cellStyle name="Note 6 2 2 3 10" xfId="34694"/>
    <cellStyle name="Note 6 2 2 3 2" xfId="34695"/>
    <cellStyle name="Note 6 2 2 3 2 10" xfId="34696"/>
    <cellStyle name="Note 6 2 2 3 2 2" xfId="34697"/>
    <cellStyle name="Note 6 2 2 3 2 2 2" xfId="34698"/>
    <cellStyle name="Note 6 2 2 3 2 2 2 2" xfId="34699"/>
    <cellStyle name="Note 6 2 2 3 2 2 2 2 2" xfId="34700"/>
    <cellStyle name="Note 6 2 2 3 2 2 2 2 2 2" xfId="34701"/>
    <cellStyle name="Note 6 2 2 3 2 2 2 2 3" xfId="34702"/>
    <cellStyle name="Note 6 2 2 3 2 2 2 3" xfId="34703"/>
    <cellStyle name="Note 6 2 2 3 2 2 2 3 2" xfId="34704"/>
    <cellStyle name="Note 6 2 2 3 2 2 2 3 2 2" xfId="34705"/>
    <cellStyle name="Note 6 2 2 3 2 2 2 3 3" xfId="34706"/>
    <cellStyle name="Note 6 2 2 3 2 2 2 4" xfId="34707"/>
    <cellStyle name="Note 6 2 2 3 2 2 2 4 2" xfId="34708"/>
    <cellStyle name="Note 6 2 2 3 2 2 2 4 2 2" xfId="34709"/>
    <cellStyle name="Note 6 2 2 3 2 2 2 4 3" xfId="34710"/>
    <cellStyle name="Note 6 2 2 3 2 2 2 5" xfId="34711"/>
    <cellStyle name="Note 6 2 2 3 2 2 2 5 2" xfId="34712"/>
    <cellStyle name="Note 6 2 2 3 2 2 2 5 2 2" xfId="34713"/>
    <cellStyle name="Note 6 2 2 3 2 2 2 5 3" xfId="34714"/>
    <cellStyle name="Note 6 2 2 3 2 2 2 6" xfId="34715"/>
    <cellStyle name="Note 6 2 2 3 2 2 2 6 2" xfId="34716"/>
    <cellStyle name="Note 6 2 2 3 2 2 2 7" xfId="34717"/>
    <cellStyle name="Note 6 2 2 3 2 2 3" xfId="34718"/>
    <cellStyle name="Note 6 2 2 3 2 2 3 2" xfId="34719"/>
    <cellStyle name="Note 6 2 2 3 2 2 3 2 2" xfId="34720"/>
    <cellStyle name="Note 6 2 2 3 2 2 3 2 2 2" xfId="34721"/>
    <cellStyle name="Note 6 2 2 3 2 2 3 2 3" xfId="34722"/>
    <cellStyle name="Note 6 2 2 3 2 2 3 3" xfId="34723"/>
    <cellStyle name="Note 6 2 2 3 2 2 3 3 2" xfId="34724"/>
    <cellStyle name="Note 6 2 2 3 2 2 3 3 2 2" xfId="34725"/>
    <cellStyle name="Note 6 2 2 3 2 2 3 3 3" xfId="34726"/>
    <cellStyle name="Note 6 2 2 3 2 2 3 4" xfId="34727"/>
    <cellStyle name="Note 6 2 2 3 2 2 3 4 2" xfId="34728"/>
    <cellStyle name="Note 6 2 2 3 2 2 3 4 2 2" xfId="34729"/>
    <cellStyle name="Note 6 2 2 3 2 2 3 4 3" xfId="34730"/>
    <cellStyle name="Note 6 2 2 3 2 2 3 5" xfId="34731"/>
    <cellStyle name="Note 6 2 2 3 2 2 3 5 2" xfId="34732"/>
    <cellStyle name="Note 6 2 2 3 2 2 3 6" xfId="34733"/>
    <cellStyle name="Note 6 2 2 3 2 2 4" xfId="34734"/>
    <cellStyle name="Note 6 2 2 3 2 2 4 2" xfId="34735"/>
    <cellStyle name="Note 6 2 2 3 2 2 4 2 2" xfId="34736"/>
    <cellStyle name="Note 6 2 2 3 2 2 4 2 2 2" xfId="34737"/>
    <cellStyle name="Note 6 2 2 3 2 2 4 2 3" xfId="34738"/>
    <cellStyle name="Note 6 2 2 3 2 2 4 3" xfId="34739"/>
    <cellStyle name="Note 6 2 2 3 2 2 4 3 2" xfId="34740"/>
    <cellStyle name="Note 6 2 2 3 2 2 4 3 2 2" xfId="34741"/>
    <cellStyle name="Note 6 2 2 3 2 2 4 3 3" xfId="34742"/>
    <cellStyle name="Note 6 2 2 3 2 2 4 4" xfId="34743"/>
    <cellStyle name="Note 6 2 2 3 2 2 4 4 2" xfId="34744"/>
    <cellStyle name="Note 6 2 2 3 2 2 4 4 2 2" xfId="34745"/>
    <cellStyle name="Note 6 2 2 3 2 2 4 4 3" xfId="34746"/>
    <cellStyle name="Note 6 2 2 3 2 2 4 5" xfId="34747"/>
    <cellStyle name="Note 6 2 2 3 2 2 4 5 2" xfId="34748"/>
    <cellStyle name="Note 6 2 2 3 2 2 4 6" xfId="34749"/>
    <cellStyle name="Note 6 2 2 3 2 2 5" xfId="34750"/>
    <cellStyle name="Note 6 2 2 3 2 2 5 2" xfId="34751"/>
    <cellStyle name="Note 6 2 2 3 2 2 5 2 2" xfId="34752"/>
    <cellStyle name="Note 6 2 2 3 2 2 5 2 2 2" xfId="34753"/>
    <cellStyle name="Note 6 2 2 3 2 2 5 2 3" xfId="34754"/>
    <cellStyle name="Note 6 2 2 3 2 2 5 3" xfId="34755"/>
    <cellStyle name="Note 6 2 2 3 2 2 5 3 2" xfId="34756"/>
    <cellStyle name="Note 6 2 2 3 2 2 5 3 2 2" xfId="34757"/>
    <cellStyle name="Note 6 2 2 3 2 2 5 3 3" xfId="34758"/>
    <cellStyle name="Note 6 2 2 3 2 2 5 4" xfId="34759"/>
    <cellStyle name="Note 6 2 2 3 2 2 5 4 2" xfId="34760"/>
    <cellStyle name="Note 6 2 2 3 2 2 5 4 2 2" xfId="34761"/>
    <cellStyle name="Note 6 2 2 3 2 2 5 4 3" xfId="34762"/>
    <cellStyle name="Note 6 2 2 3 2 2 5 5" xfId="34763"/>
    <cellStyle name="Note 6 2 2 3 2 2 5 5 2" xfId="34764"/>
    <cellStyle name="Note 6 2 2 3 2 2 5 6" xfId="34765"/>
    <cellStyle name="Note 6 2 2 3 2 2 6" xfId="34766"/>
    <cellStyle name="Note 6 2 2 3 2 2 6 2" xfId="34767"/>
    <cellStyle name="Note 6 2 2 3 2 2 6 2 2" xfId="34768"/>
    <cellStyle name="Note 6 2 2 3 2 2 6 2 2 2" xfId="34769"/>
    <cellStyle name="Note 6 2 2 3 2 2 6 2 3" xfId="34770"/>
    <cellStyle name="Note 6 2 2 3 2 2 6 3" xfId="34771"/>
    <cellStyle name="Note 6 2 2 3 2 2 6 3 2" xfId="34772"/>
    <cellStyle name="Note 6 2 2 3 2 2 6 3 2 2" xfId="34773"/>
    <cellStyle name="Note 6 2 2 3 2 2 6 3 3" xfId="34774"/>
    <cellStyle name="Note 6 2 2 3 2 2 6 4" xfId="34775"/>
    <cellStyle name="Note 6 2 2 3 2 2 6 4 2" xfId="34776"/>
    <cellStyle name="Note 6 2 2 3 2 2 6 4 2 2" xfId="34777"/>
    <cellStyle name="Note 6 2 2 3 2 2 6 4 3" xfId="34778"/>
    <cellStyle name="Note 6 2 2 3 2 2 6 5" xfId="34779"/>
    <cellStyle name="Note 6 2 2 3 2 2 6 5 2" xfId="34780"/>
    <cellStyle name="Note 6 2 2 3 2 2 6 6" xfId="34781"/>
    <cellStyle name="Note 6 2 2 3 2 2 7" xfId="34782"/>
    <cellStyle name="Note 6 2 2 3 2 2 7 2" xfId="34783"/>
    <cellStyle name="Note 6 2 2 3 2 2 7 2 2" xfId="34784"/>
    <cellStyle name="Note 6 2 2 3 2 2 7 3" xfId="34785"/>
    <cellStyle name="Note 6 2 2 3 2 2 8" xfId="34786"/>
    <cellStyle name="Note 6 2 2 3 2 2 8 2" xfId="34787"/>
    <cellStyle name="Note 6 2 2 3 2 2 9" xfId="34788"/>
    <cellStyle name="Note 6 2 2 3 2 3" xfId="34789"/>
    <cellStyle name="Note 6 2 2 3 2 3 2" xfId="34790"/>
    <cellStyle name="Note 6 2 2 3 2 3 2 2" xfId="34791"/>
    <cellStyle name="Note 6 2 2 3 2 3 2 2 2" xfId="34792"/>
    <cellStyle name="Note 6 2 2 3 2 3 2 3" xfId="34793"/>
    <cellStyle name="Note 6 2 2 3 2 3 3" xfId="34794"/>
    <cellStyle name="Note 6 2 2 3 2 3 3 2" xfId="34795"/>
    <cellStyle name="Note 6 2 2 3 2 3 3 2 2" xfId="34796"/>
    <cellStyle name="Note 6 2 2 3 2 3 3 3" xfId="34797"/>
    <cellStyle name="Note 6 2 2 3 2 3 4" xfId="34798"/>
    <cellStyle name="Note 6 2 2 3 2 3 4 2" xfId="34799"/>
    <cellStyle name="Note 6 2 2 3 2 3 4 2 2" xfId="34800"/>
    <cellStyle name="Note 6 2 2 3 2 3 4 3" xfId="34801"/>
    <cellStyle name="Note 6 2 2 3 2 3 5" xfId="34802"/>
    <cellStyle name="Note 6 2 2 3 2 3 5 2" xfId="34803"/>
    <cellStyle name="Note 6 2 2 3 2 3 5 2 2" xfId="34804"/>
    <cellStyle name="Note 6 2 2 3 2 3 5 3" xfId="34805"/>
    <cellStyle name="Note 6 2 2 3 2 3 6" xfId="34806"/>
    <cellStyle name="Note 6 2 2 3 2 3 6 2" xfId="34807"/>
    <cellStyle name="Note 6 2 2 3 2 3 7" xfId="34808"/>
    <cellStyle name="Note 6 2 2 3 2 4" xfId="34809"/>
    <cellStyle name="Note 6 2 2 3 2 4 2" xfId="34810"/>
    <cellStyle name="Note 6 2 2 3 2 4 2 2" xfId="34811"/>
    <cellStyle name="Note 6 2 2 3 2 4 2 2 2" xfId="34812"/>
    <cellStyle name="Note 6 2 2 3 2 4 2 3" xfId="34813"/>
    <cellStyle name="Note 6 2 2 3 2 4 3" xfId="34814"/>
    <cellStyle name="Note 6 2 2 3 2 4 3 2" xfId="34815"/>
    <cellStyle name="Note 6 2 2 3 2 4 3 2 2" xfId="34816"/>
    <cellStyle name="Note 6 2 2 3 2 4 3 3" xfId="34817"/>
    <cellStyle name="Note 6 2 2 3 2 4 4" xfId="34818"/>
    <cellStyle name="Note 6 2 2 3 2 4 4 2" xfId="34819"/>
    <cellStyle name="Note 6 2 2 3 2 4 4 2 2" xfId="34820"/>
    <cellStyle name="Note 6 2 2 3 2 4 4 3" xfId="34821"/>
    <cellStyle name="Note 6 2 2 3 2 4 5" xfId="34822"/>
    <cellStyle name="Note 6 2 2 3 2 4 5 2" xfId="34823"/>
    <cellStyle name="Note 6 2 2 3 2 4 6" xfId="34824"/>
    <cellStyle name="Note 6 2 2 3 2 5" xfId="34825"/>
    <cellStyle name="Note 6 2 2 3 2 5 2" xfId="34826"/>
    <cellStyle name="Note 6 2 2 3 2 5 2 2" xfId="34827"/>
    <cellStyle name="Note 6 2 2 3 2 5 2 2 2" xfId="34828"/>
    <cellStyle name="Note 6 2 2 3 2 5 2 3" xfId="34829"/>
    <cellStyle name="Note 6 2 2 3 2 5 3" xfId="34830"/>
    <cellStyle name="Note 6 2 2 3 2 5 3 2" xfId="34831"/>
    <cellStyle name="Note 6 2 2 3 2 5 3 2 2" xfId="34832"/>
    <cellStyle name="Note 6 2 2 3 2 5 3 3" xfId="34833"/>
    <cellStyle name="Note 6 2 2 3 2 5 4" xfId="34834"/>
    <cellStyle name="Note 6 2 2 3 2 5 4 2" xfId="34835"/>
    <cellStyle name="Note 6 2 2 3 2 5 4 2 2" xfId="34836"/>
    <cellStyle name="Note 6 2 2 3 2 5 4 3" xfId="34837"/>
    <cellStyle name="Note 6 2 2 3 2 5 5" xfId="34838"/>
    <cellStyle name="Note 6 2 2 3 2 5 5 2" xfId="34839"/>
    <cellStyle name="Note 6 2 2 3 2 5 6" xfId="34840"/>
    <cellStyle name="Note 6 2 2 3 2 6" xfId="34841"/>
    <cellStyle name="Note 6 2 2 3 2 6 2" xfId="34842"/>
    <cellStyle name="Note 6 2 2 3 2 6 2 2" xfId="34843"/>
    <cellStyle name="Note 6 2 2 3 2 6 2 2 2" xfId="34844"/>
    <cellStyle name="Note 6 2 2 3 2 6 2 3" xfId="34845"/>
    <cellStyle name="Note 6 2 2 3 2 6 3" xfId="34846"/>
    <cellStyle name="Note 6 2 2 3 2 6 3 2" xfId="34847"/>
    <cellStyle name="Note 6 2 2 3 2 6 3 2 2" xfId="34848"/>
    <cellStyle name="Note 6 2 2 3 2 6 3 3" xfId="34849"/>
    <cellStyle name="Note 6 2 2 3 2 6 4" xfId="34850"/>
    <cellStyle name="Note 6 2 2 3 2 6 4 2" xfId="34851"/>
    <cellStyle name="Note 6 2 2 3 2 6 4 2 2" xfId="34852"/>
    <cellStyle name="Note 6 2 2 3 2 6 4 3" xfId="34853"/>
    <cellStyle name="Note 6 2 2 3 2 6 5" xfId="34854"/>
    <cellStyle name="Note 6 2 2 3 2 6 5 2" xfId="34855"/>
    <cellStyle name="Note 6 2 2 3 2 6 6" xfId="34856"/>
    <cellStyle name="Note 6 2 2 3 2 7" xfId="34857"/>
    <cellStyle name="Note 6 2 2 3 2 7 2" xfId="34858"/>
    <cellStyle name="Note 6 2 2 3 2 7 2 2" xfId="34859"/>
    <cellStyle name="Note 6 2 2 3 2 7 2 2 2" xfId="34860"/>
    <cellStyle name="Note 6 2 2 3 2 7 2 3" xfId="34861"/>
    <cellStyle name="Note 6 2 2 3 2 7 3" xfId="34862"/>
    <cellStyle name="Note 6 2 2 3 2 7 3 2" xfId="34863"/>
    <cellStyle name="Note 6 2 2 3 2 7 3 2 2" xfId="34864"/>
    <cellStyle name="Note 6 2 2 3 2 7 3 3" xfId="34865"/>
    <cellStyle name="Note 6 2 2 3 2 7 4" xfId="34866"/>
    <cellStyle name="Note 6 2 2 3 2 7 4 2" xfId="34867"/>
    <cellStyle name="Note 6 2 2 3 2 7 4 2 2" xfId="34868"/>
    <cellStyle name="Note 6 2 2 3 2 7 4 3" xfId="34869"/>
    <cellStyle name="Note 6 2 2 3 2 7 5" xfId="34870"/>
    <cellStyle name="Note 6 2 2 3 2 7 5 2" xfId="34871"/>
    <cellStyle name="Note 6 2 2 3 2 7 6" xfId="34872"/>
    <cellStyle name="Note 6 2 2 3 2 8" xfId="34873"/>
    <cellStyle name="Note 6 2 2 3 2 8 2" xfId="34874"/>
    <cellStyle name="Note 6 2 2 3 2 8 2 2" xfId="34875"/>
    <cellStyle name="Note 6 2 2 3 2 8 3" xfId="34876"/>
    <cellStyle name="Note 6 2 2 3 2 9" xfId="34877"/>
    <cellStyle name="Note 6 2 2 3 2 9 2" xfId="34878"/>
    <cellStyle name="Note 6 2 2 3 3" xfId="34879"/>
    <cellStyle name="Note 6 2 2 3 3 2" xfId="34880"/>
    <cellStyle name="Note 6 2 2 3 3 2 2" xfId="34881"/>
    <cellStyle name="Note 6 2 2 3 3 2 2 2" xfId="34882"/>
    <cellStyle name="Note 6 2 2 3 3 2 3" xfId="34883"/>
    <cellStyle name="Note 6 2 2 3 3 3" xfId="34884"/>
    <cellStyle name="Note 6 2 2 3 3 3 2" xfId="34885"/>
    <cellStyle name="Note 6 2 2 3 3 3 2 2" xfId="34886"/>
    <cellStyle name="Note 6 2 2 3 3 3 3" xfId="34887"/>
    <cellStyle name="Note 6 2 2 3 3 4" xfId="34888"/>
    <cellStyle name="Note 6 2 2 3 3 4 2" xfId="34889"/>
    <cellStyle name="Note 6 2 2 3 3 4 2 2" xfId="34890"/>
    <cellStyle name="Note 6 2 2 3 3 4 3" xfId="34891"/>
    <cellStyle name="Note 6 2 2 3 3 5" xfId="34892"/>
    <cellStyle name="Note 6 2 2 3 3 5 2" xfId="34893"/>
    <cellStyle name="Note 6 2 2 3 3 5 2 2" xfId="34894"/>
    <cellStyle name="Note 6 2 2 3 3 5 3" xfId="34895"/>
    <cellStyle name="Note 6 2 2 3 3 6" xfId="34896"/>
    <cellStyle name="Note 6 2 2 3 3 6 2" xfId="34897"/>
    <cellStyle name="Note 6 2 2 3 3 7" xfId="34898"/>
    <cellStyle name="Note 6 2 2 3 4" xfId="34899"/>
    <cellStyle name="Note 6 2 2 3 4 2" xfId="34900"/>
    <cellStyle name="Note 6 2 2 3 4 2 2" xfId="34901"/>
    <cellStyle name="Note 6 2 2 3 4 2 2 2" xfId="34902"/>
    <cellStyle name="Note 6 2 2 3 4 2 3" xfId="34903"/>
    <cellStyle name="Note 6 2 2 3 4 3" xfId="34904"/>
    <cellStyle name="Note 6 2 2 3 4 3 2" xfId="34905"/>
    <cellStyle name="Note 6 2 2 3 4 3 2 2" xfId="34906"/>
    <cellStyle name="Note 6 2 2 3 4 3 3" xfId="34907"/>
    <cellStyle name="Note 6 2 2 3 4 4" xfId="34908"/>
    <cellStyle name="Note 6 2 2 3 4 4 2" xfId="34909"/>
    <cellStyle name="Note 6 2 2 3 4 4 2 2" xfId="34910"/>
    <cellStyle name="Note 6 2 2 3 4 4 3" xfId="34911"/>
    <cellStyle name="Note 6 2 2 3 4 5" xfId="34912"/>
    <cellStyle name="Note 6 2 2 3 4 5 2" xfId="34913"/>
    <cellStyle name="Note 6 2 2 3 4 6" xfId="34914"/>
    <cellStyle name="Note 6 2 2 3 5" xfId="34915"/>
    <cellStyle name="Note 6 2 2 3 5 2" xfId="34916"/>
    <cellStyle name="Note 6 2 2 3 5 2 2" xfId="34917"/>
    <cellStyle name="Note 6 2 2 3 5 2 2 2" xfId="34918"/>
    <cellStyle name="Note 6 2 2 3 5 2 3" xfId="34919"/>
    <cellStyle name="Note 6 2 2 3 5 3" xfId="34920"/>
    <cellStyle name="Note 6 2 2 3 5 3 2" xfId="34921"/>
    <cellStyle name="Note 6 2 2 3 5 3 2 2" xfId="34922"/>
    <cellStyle name="Note 6 2 2 3 5 3 3" xfId="34923"/>
    <cellStyle name="Note 6 2 2 3 5 4" xfId="34924"/>
    <cellStyle name="Note 6 2 2 3 5 4 2" xfId="34925"/>
    <cellStyle name="Note 6 2 2 3 5 4 2 2" xfId="34926"/>
    <cellStyle name="Note 6 2 2 3 5 4 3" xfId="34927"/>
    <cellStyle name="Note 6 2 2 3 5 5" xfId="34928"/>
    <cellStyle name="Note 6 2 2 3 5 5 2" xfId="34929"/>
    <cellStyle name="Note 6 2 2 3 5 6" xfId="34930"/>
    <cellStyle name="Note 6 2 2 3 6" xfId="34931"/>
    <cellStyle name="Note 6 2 2 3 6 2" xfId="34932"/>
    <cellStyle name="Note 6 2 2 3 6 2 2" xfId="34933"/>
    <cellStyle name="Note 6 2 2 3 6 2 2 2" xfId="34934"/>
    <cellStyle name="Note 6 2 2 3 6 2 3" xfId="34935"/>
    <cellStyle name="Note 6 2 2 3 6 3" xfId="34936"/>
    <cellStyle name="Note 6 2 2 3 6 3 2" xfId="34937"/>
    <cellStyle name="Note 6 2 2 3 6 3 2 2" xfId="34938"/>
    <cellStyle name="Note 6 2 2 3 6 3 3" xfId="34939"/>
    <cellStyle name="Note 6 2 2 3 6 4" xfId="34940"/>
    <cellStyle name="Note 6 2 2 3 6 4 2" xfId="34941"/>
    <cellStyle name="Note 6 2 2 3 6 4 2 2" xfId="34942"/>
    <cellStyle name="Note 6 2 2 3 6 4 3" xfId="34943"/>
    <cellStyle name="Note 6 2 2 3 6 5" xfId="34944"/>
    <cellStyle name="Note 6 2 2 3 6 5 2" xfId="34945"/>
    <cellStyle name="Note 6 2 2 3 6 6" xfId="34946"/>
    <cellStyle name="Note 6 2 2 3 7" xfId="34947"/>
    <cellStyle name="Note 6 2 2 3 7 2" xfId="34948"/>
    <cellStyle name="Note 6 2 2 3 7 2 2" xfId="34949"/>
    <cellStyle name="Note 6 2 2 3 7 2 2 2" xfId="34950"/>
    <cellStyle name="Note 6 2 2 3 7 2 3" xfId="34951"/>
    <cellStyle name="Note 6 2 2 3 7 3" xfId="34952"/>
    <cellStyle name="Note 6 2 2 3 7 3 2" xfId="34953"/>
    <cellStyle name="Note 6 2 2 3 7 3 2 2" xfId="34954"/>
    <cellStyle name="Note 6 2 2 3 7 3 3" xfId="34955"/>
    <cellStyle name="Note 6 2 2 3 7 4" xfId="34956"/>
    <cellStyle name="Note 6 2 2 3 7 4 2" xfId="34957"/>
    <cellStyle name="Note 6 2 2 3 7 4 2 2" xfId="34958"/>
    <cellStyle name="Note 6 2 2 3 7 4 3" xfId="34959"/>
    <cellStyle name="Note 6 2 2 3 7 5" xfId="34960"/>
    <cellStyle name="Note 6 2 2 3 7 5 2" xfId="34961"/>
    <cellStyle name="Note 6 2 2 3 7 6" xfId="34962"/>
    <cellStyle name="Note 6 2 2 3 8" xfId="34963"/>
    <cellStyle name="Note 6 2 2 3 8 2" xfId="34964"/>
    <cellStyle name="Note 6 2 2 3 8 2 2" xfId="34965"/>
    <cellStyle name="Note 6 2 2 3 8 3" xfId="34966"/>
    <cellStyle name="Note 6 2 2 3 9" xfId="34967"/>
    <cellStyle name="Note 6 2 2 3 9 2" xfId="34968"/>
    <cellStyle name="Note 6 2 2 4" xfId="34969"/>
    <cellStyle name="Note 6 2 2 4 2" xfId="34970"/>
    <cellStyle name="Note 6 2 2 4 2 2" xfId="34971"/>
    <cellStyle name="Note 6 2 2 4 2 2 2" xfId="34972"/>
    <cellStyle name="Note 6 2 2 4 2 3" xfId="34973"/>
    <cellStyle name="Note 6 2 2 4 3" xfId="34974"/>
    <cellStyle name="Note 6 2 2 4 3 2" xfId="34975"/>
    <cellStyle name="Note 6 2 2 4 3 2 2" xfId="34976"/>
    <cellStyle name="Note 6 2 2 4 3 3" xfId="34977"/>
    <cellStyle name="Note 6 2 2 4 4" xfId="34978"/>
    <cellStyle name="Note 6 2 2 4 4 2" xfId="34979"/>
    <cellStyle name="Note 6 2 2 4 4 2 2" xfId="34980"/>
    <cellStyle name="Note 6 2 2 4 4 3" xfId="34981"/>
    <cellStyle name="Note 6 2 2 4 5" xfId="34982"/>
    <cellStyle name="Note 6 2 2 4 5 2" xfId="34983"/>
    <cellStyle name="Note 6 2 2 4 5 2 2" xfId="34984"/>
    <cellStyle name="Note 6 2 2 4 5 3" xfId="34985"/>
    <cellStyle name="Note 6 2 2 4 6" xfId="34986"/>
    <cellStyle name="Note 6 2 2 4 6 2" xfId="34987"/>
    <cellStyle name="Note 6 2 2 4 7" xfId="34988"/>
    <cellStyle name="Note 6 2 2 5" xfId="34989"/>
    <cellStyle name="Note 6 2 2 5 2" xfId="34990"/>
    <cellStyle name="Note 6 2 2 5 2 2" xfId="34991"/>
    <cellStyle name="Note 6 2 2 5 2 2 2" xfId="34992"/>
    <cellStyle name="Note 6 2 2 5 2 3" xfId="34993"/>
    <cellStyle name="Note 6 2 2 5 3" xfId="34994"/>
    <cellStyle name="Note 6 2 2 5 3 2" xfId="34995"/>
    <cellStyle name="Note 6 2 2 5 3 2 2" xfId="34996"/>
    <cellStyle name="Note 6 2 2 5 3 3" xfId="34997"/>
    <cellStyle name="Note 6 2 2 5 4" xfId="34998"/>
    <cellStyle name="Note 6 2 2 5 4 2" xfId="34999"/>
    <cellStyle name="Note 6 2 2 5 4 2 2" xfId="35000"/>
    <cellStyle name="Note 6 2 2 5 4 3" xfId="35001"/>
    <cellStyle name="Note 6 2 2 5 5" xfId="35002"/>
    <cellStyle name="Note 6 2 2 5 5 2" xfId="35003"/>
    <cellStyle name="Note 6 2 2 5 6" xfId="35004"/>
    <cellStyle name="Note 6 2 2 6" xfId="35005"/>
    <cellStyle name="Note 6 2 2 6 2" xfId="35006"/>
    <cellStyle name="Note 6 2 2 6 2 2" xfId="35007"/>
    <cellStyle name="Note 6 2 2 6 2 2 2" xfId="35008"/>
    <cellStyle name="Note 6 2 2 6 2 3" xfId="35009"/>
    <cellStyle name="Note 6 2 2 6 3" xfId="35010"/>
    <cellStyle name="Note 6 2 2 6 3 2" xfId="35011"/>
    <cellStyle name="Note 6 2 2 6 3 2 2" xfId="35012"/>
    <cellStyle name="Note 6 2 2 6 3 3" xfId="35013"/>
    <cellStyle name="Note 6 2 2 6 4" xfId="35014"/>
    <cellStyle name="Note 6 2 2 6 4 2" xfId="35015"/>
    <cellStyle name="Note 6 2 2 6 4 2 2" xfId="35016"/>
    <cellStyle name="Note 6 2 2 6 4 3" xfId="35017"/>
    <cellStyle name="Note 6 2 2 6 5" xfId="35018"/>
    <cellStyle name="Note 6 2 2 6 5 2" xfId="35019"/>
    <cellStyle name="Note 6 2 2 6 6" xfId="35020"/>
    <cellStyle name="Note 6 2 2 7" xfId="35021"/>
    <cellStyle name="Note 6 2 2 7 2" xfId="35022"/>
    <cellStyle name="Note 6 2 2 7 2 2" xfId="35023"/>
    <cellStyle name="Note 6 2 2 7 2 2 2" xfId="35024"/>
    <cellStyle name="Note 6 2 2 7 2 3" xfId="35025"/>
    <cellStyle name="Note 6 2 2 7 3" xfId="35026"/>
    <cellStyle name="Note 6 2 2 7 3 2" xfId="35027"/>
    <cellStyle name="Note 6 2 2 7 3 2 2" xfId="35028"/>
    <cellStyle name="Note 6 2 2 7 3 3" xfId="35029"/>
    <cellStyle name="Note 6 2 2 7 4" xfId="35030"/>
    <cellStyle name="Note 6 2 2 7 4 2" xfId="35031"/>
    <cellStyle name="Note 6 2 2 7 4 2 2" xfId="35032"/>
    <cellStyle name="Note 6 2 2 7 4 3" xfId="35033"/>
    <cellStyle name="Note 6 2 2 7 5" xfId="35034"/>
    <cellStyle name="Note 6 2 2 7 5 2" xfId="35035"/>
    <cellStyle name="Note 6 2 2 7 6" xfId="35036"/>
    <cellStyle name="Note 6 2 2 8" xfId="35037"/>
    <cellStyle name="Note 6 2 2 8 2" xfId="35038"/>
    <cellStyle name="Note 6 2 2 8 2 2" xfId="35039"/>
    <cellStyle name="Note 6 2 2 8 2 2 2" xfId="35040"/>
    <cellStyle name="Note 6 2 2 8 2 3" xfId="35041"/>
    <cellStyle name="Note 6 2 2 8 3" xfId="35042"/>
    <cellStyle name="Note 6 2 2 8 3 2" xfId="35043"/>
    <cellStyle name="Note 6 2 2 8 3 2 2" xfId="35044"/>
    <cellStyle name="Note 6 2 2 8 3 3" xfId="35045"/>
    <cellStyle name="Note 6 2 2 8 4" xfId="35046"/>
    <cellStyle name="Note 6 2 2 8 4 2" xfId="35047"/>
    <cellStyle name="Note 6 2 2 8 4 2 2" xfId="35048"/>
    <cellStyle name="Note 6 2 2 8 4 3" xfId="35049"/>
    <cellStyle name="Note 6 2 2 8 5" xfId="35050"/>
    <cellStyle name="Note 6 2 2 8 5 2" xfId="35051"/>
    <cellStyle name="Note 6 2 2 8 6" xfId="35052"/>
    <cellStyle name="Note 6 2 2 9" xfId="35053"/>
    <cellStyle name="Note 6 2 2 9 2" xfId="35054"/>
    <cellStyle name="Note 6 2 2 9 2 2" xfId="35055"/>
    <cellStyle name="Note 6 2 2 9 3" xfId="35056"/>
    <cellStyle name="Note 6 2 3" xfId="35057"/>
    <cellStyle name="Note 6 2 3 10" xfId="35058"/>
    <cellStyle name="Note 6 2 3 2" xfId="35059"/>
    <cellStyle name="Note 6 2 3 2 2" xfId="35060"/>
    <cellStyle name="Note 6 2 3 2 2 2" xfId="35061"/>
    <cellStyle name="Note 6 2 3 2 2 2 2" xfId="35062"/>
    <cellStyle name="Note 6 2 3 2 2 2 2 2" xfId="35063"/>
    <cellStyle name="Note 6 2 3 2 2 2 3" xfId="35064"/>
    <cellStyle name="Note 6 2 3 2 2 3" xfId="35065"/>
    <cellStyle name="Note 6 2 3 2 2 3 2" xfId="35066"/>
    <cellStyle name="Note 6 2 3 2 2 3 2 2" xfId="35067"/>
    <cellStyle name="Note 6 2 3 2 2 3 3" xfId="35068"/>
    <cellStyle name="Note 6 2 3 2 2 4" xfId="35069"/>
    <cellStyle name="Note 6 2 3 2 2 4 2" xfId="35070"/>
    <cellStyle name="Note 6 2 3 2 2 4 2 2" xfId="35071"/>
    <cellStyle name="Note 6 2 3 2 2 4 3" xfId="35072"/>
    <cellStyle name="Note 6 2 3 2 2 5" xfId="35073"/>
    <cellStyle name="Note 6 2 3 2 2 5 2" xfId="35074"/>
    <cellStyle name="Note 6 2 3 2 2 5 2 2" xfId="35075"/>
    <cellStyle name="Note 6 2 3 2 2 5 3" xfId="35076"/>
    <cellStyle name="Note 6 2 3 2 2 6" xfId="35077"/>
    <cellStyle name="Note 6 2 3 2 2 6 2" xfId="35078"/>
    <cellStyle name="Note 6 2 3 2 2 7" xfId="35079"/>
    <cellStyle name="Note 6 2 3 2 3" xfId="35080"/>
    <cellStyle name="Note 6 2 3 2 3 2" xfId="35081"/>
    <cellStyle name="Note 6 2 3 2 3 2 2" xfId="35082"/>
    <cellStyle name="Note 6 2 3 2 3 2 2 2" xfId="35083"/>
    <cellStyle name="Note 6 2 3 2 3 2 3" xfId="35084"/>
    <cellStyle name="Note 6 2 3 2 3 3" xfId="35085"/>
    <cellStyle name="Note 6 2 3 2 3 3 2" xfId="35086"/>
    <cellStyle name="Note 6 2 3 2 3 3 2 2" xfId="35087"/>
    <cellStyle name="Note 6 2 3 2 3 3 3" xfId="35088"/>
    <cellStyle name="Note 6 2 3 2 3 4" xfId="35089"/>
    <cellStyle name="Note 6 2 3 2 3 4 2" xfId="35090"/>
    <cellStyle name="Note 6 2 3 2 3 4 2 2" xfId="35091"/>
    <cellStyle name="Note 6 2 3 2 3 4 3" xfId="35092"/>
    <cellStyle name="Note 6 2 3 2 3 5" xfId="35093"/>
    <cellStyle name="Note 6 2 3 2 3 5 2" xfId="35094"/>
    <cellStyle name="Note 6 2 3 2 3 6" xfId="35095"/>
    <cellStyle name="Note 6 2 3 2 4" xfId="35096"/>
    <cellStyle name="Note 6 2 3 2 4 2" xfId="35097"/>
    <cellStyle name="Note 6 2 3 2 4 2 2" xfId="35098"/>
    <cellStyle name="Note 6 2 3 2 4 2 2 2" xfId="35099"/>
    <cellStyle name="Note 6 2 3 2 4 2 3" xfId="35100"/>
    <cellStyle name="Note 6 2 3 2 4 3" xfId="35101"/>
    <cellStyle name="Note 6 2 3 2 4 3 2" xfId="35102"/>
    <cellStyle name="Note 6 2 3 2 4 3 2 2" xfId="35103"/>
    <cellStyle name="Note 6 2 3 2 4 3 3" xfId="35104"/>
    <cellStyle name="Note 6 2 3 2 4 4" xfId="35105"/>
    <cellStyle name="Note 6 2 3 2 4 4 2" xfId="35106"/>
    <cellStyle name="Note 6 2 3 2 4 4 2 2" xfId="35107"/>
    <cellStyle name="Note 6 2 3 2 4 4 3" xfId="35108"/>
    <cellStyle name="Note 6 2 3 2 4 5" xfId="35109"/>
    <cellStyle name="Note 6 2 3 2 4 5 2" xfId="35110"/>
    <cellStyle name="Note 6 2 3 2 4 6" xfId="35111"/>
    <cellStyle name="Note 6 2 3 2 5" xfId="35112"/>
    <cellStyle name="Note 6 2 3 2 5 2" xfId="35113"/>
    <cellStyle name="Note 6 2 3 2 5 2 2" xfId="35114"/>
    <cellStyle name="Note 6 2 3 2 5 2 2 2" xfId="35115"/>
    <cellStyle name="Note 6 2 3 2 5 2 3" xfId="35116"/>
    <cellStyle name="Note 6 2 3 2 5 3" xfId="35117"/>
    <cellStyle name="Note 6 2 3 2 5 3 2" xfId="35118"/>
    <cellStyle name="Note 6 2 3 2 5 3 2 2" xfId="35119"/>
    <cellStyle name="Note 6 2 3 2 5 3 3" xfId="35120"/>
    <cellStyle name="Note 6 2 3 2 5 4" xfId="35121"/>
    <cellStyle name="Note 6 2 3 2 5 4 2" xfId="35122"/>
    <cellStyle name="Note 6 2 3 2 5 4 2 2" xfId="35123"/>
    <cellStyle name="Note 6 2 3 2 5 4 3" xfId="35124"/>
    <cellStyle name="Note 6 2 3 2 5 5" xfId="35125"/>
    <cellStyle name="Note 6 2 3 2 5 5 2" xfId="35126"/>
    <cellStyle name="Note 6 2 3 2 5 6" xfId="35127"/>
    <cellStyle name="Note 6 2 3 2 6" xfId="35128"/>
    <cellStyle name="Note 6 2 3 2 6 2" xfId="35129"/>
    <cellStyle name="Note 6 2 3 2 6 2 2" xfId="35130"/>
    <cellStyle name="Note 6 2 3 2 6 2 2 2" xfId="35131"/>
    <cellStyle name="Note 6 2 3 2 6 2 3" xfId="35132"/>
    <cellStyle name="Note 6 2 3 2 6 3" xfId="35133"/>
    <cellStyle name="Note 6 2 3 2 6 3 2" xfId="35134"/>
    <cellStyle name="Note 6 2 3 2 6 3 2 2" xfId="35135"/>
    <cellStyle name="Note 6 2 3 2 6 3 3" xfId="35136"/>
    <cellStyle name="Note 6 2 3 2 6 4" xfId="35137"/>
    <cellStyle name="Note 6 2 3 2 6 4 2" xfId="35138"/>
    <cellStyle name="Note 6 2 3 2 6 4 2 2" xfId="35139"/>
    <cellStyle name="Note 6 2 3 2 6 4 3" xfId="35140"/>
    <cellStyle name="Note 6 2 3 2 6 5" xfId="35141"/>
    <cellStyle name="Note 6 2 3 2 6 5 2" xfId="35142"/>
    <cellStyle name="Note 6 2 3 2 6 6" xfId="35143"/>
    <cellStyle name="Note 6 2 3 2 7" xfId="35144"/>
    <cellStyle name="Note 6 2 3 2 7 2" xfId="35145"/>
    <cellStyle name="Note 6 2 3 2 7 2 2" xfId="35146"/>
    <cellStyle name="Note 6 2 3 2 7 3" xfId="35147"/>
    <cellStyle name="Note 6 2 3 2 8" xfId="35148"/>
    <cellStyle name="Note 6 2 3 2 8 2" xfId="35149"/>
    <cellStyle name="Note 6 2 3 2 9" xfId="35150"/>
    <cellStyle name="Note 6 2 3 3" xfId="35151"/>
    <cellStyle name="Note 6 2 3 3 2" xfId="35152"/>
    <cellStyle name="Note 6 2 3 3 2 2" xfId="35153"/>
    <cellStyle name="Note 6 2 3 3 2 2 2" xfId="35154"/>
    <cellStyle name="Note 6 2 3 3 2 3" xfId="35155"/>
    <cellStyle name="Note 6 2 3 3 3" xfId="35156"/>
    <cellStyle name="Note 6 2 3 3 3 2" xfId="35157"/>
    <cellStyle name="Note 6 2 3 3 3 2 2" xfId="35158"/>
    <cellStyle name="Note 6 2 3 3 3 3" xfId="35159"/>
    <cellStyle name="Note 6 2 3 3 4" xfId="35160"/>
    <cellStyle name="Note 6 2 3 3 4 2" xfId="35161"/>
    <cellStyle name="Note 6 2 3 3 4 2 2" xfId="35162"/>
    <cellStyle name="Note 6 2 3 3 4 3" xfId="35163"/>
    <cellStyle name="Note 6 2 3 3 5" xfId="35164"/>
    <cellStyle name="Note 6 2 3 3 5 2" xfId="35165"/>
    <cellStyle name="Note 6 2 3 3 5 2 2" xfId="35166"/>
    <cellStyle name="Note 6 2 3 3 5 3" xfId="35167"/>
    <cellStyle name="Note 6 2 3 3 6" xfId="35168"/>
    <cellStyle name="Note 6 2 3 3 6 2" xfId="35169"/>
    <cellStyle name="Note 6 2 3 3 7" xfId="35170"/>
    <cellStyle name="Note 6 2 3 4" xfId="35171"/>
    <cellStyle name="Note 6 2 3 4 2" xfId="35172"/>
    <cellStyle name="Note 6 2 3 4 2 2" xfId="35173"/>
    <cellStyle name="Note 6 2 3 4 2 2 2" xfId="35174"/>
    <cellStyle name="Note 6 2 3 4 2 3" xfId="35175"/>
    <cellStyle name="Note 6 2 3 4 3" xfId="35176"/>
    <cellStyle name="Note 6 2 3 4 3 2" xfId="35177"/>
    <cellStyle name="Note 6 2 3 4 3 2 2" xfId="35178"/>
    <cellStyle name="Note 6 2 3 4 3 3" xfId="35179"/>
    <cellStyle name="Note 6 2 3 4 4" xfId="35180"/>
    <cellStyle name="Note 6 2 3 4 4 2" xfId="35181"/>
    <cellStyle name="Note 6 2 3 4 4 2 2" xfId="35182"/>
    <cellStyle name="Note 6 2 3 4 4 3" xfId="35183"/>
    <cellStyle name="Note 6 2 3 4 5" xfId="35184"/>
    <cellStyle name="Note 6 2 3 4 5 2" xfId="35185"/>
    <cellStyle name="Note 6 2 3 4 6" xfId="35186"/>
    <cellStyle name="Note 6 2 3 5" xfId="35187"/>
    <cellStyle name="Note 6 2 3 5 2" xfId="35188"/>
    <cellStyle name="Note 6 2 3 5 2 2" xfId="35189"/>
    <cellStyle name="Note 6 2 3 5 2 2 2" xfId="35190"/>
    <cellStyle name="Note 6 2 3 5 2 3" xfId="35191"/>
    <cellStyle name="Note 6 2 3 5 3" xfId="35192"/>
    <cellStyle name="Note 6 2 3 5 3 2" xfId="35193"/>
    <cellStyle name="Note 6 2 3 5 3 2 2" xfId="35194"/>
    <cellStyle name="Note 6 2 3 5 3 3" xfId="35195"/>
    <cellStyle name="Note 6 2 3 5 4" xfId="35196"/>
    <cellStyle name="Note 6 2 3 5 4 2" xfId="35197"/>
    <cellStyle name="Note 6 2 3 5 4 2 2" xfId="35198"/>
    <cellStyle name="Note 6 2 3 5 4 3" xfId="35199"/>
    <cellStyle name="Note 6 2 3 5 5" xfId="35200"/>
    <cellStyle name="Note 6 2 3 5 5 2" xfId="35201"/>
    <cellStyle name="Note 6 2 3 5 6" xfId="35202"/>
    <cellStyle name="Note 6 2 3 6" xfId="35203"/>
    <cellStyle name="Note 6 2 3 6 2" xfId="35204"/>
    <cellStyle name="Note 6 2 3 6 2 2" xfId="35205"/>
    <cellStyle name="Note 6 2 3 6 2 2 2" xfId="35206"/>
    <cellStyle name="Note 6 2 3 6 2 3" xfId="35207"/>
    <cellStyle name="Note 6 2 3 6 3" xfId="35208"/>
    <cellStyle name="Note 6 2 3 6 3 2" xfId="35209"/>
    <cellStyle name="Note 6 2 3 6 3 2 2" xfId="35210"/>
    <cellStyle name="Note 6 2 3 6 3 3" xfId="35211"/>
    <cellStyle name="Note 6 2 3 6 4" xfId="35212"/>
    <cellStyle name="Note 6 2 3 6 4 2" xfId="35213"/>
    <cellStyle name="Note 6 2 3 6 4 2 2" xfId="35214"/>
    <cellStyle name="Note 6 2 3 6 4 3" xfId="35215"/>
    <cellStyle name="Note 6 2 3 6 5" xfId="35216"/>
    <cellStyle name="Note 6 2 3 6 5 2" xfId="35217"/>
    <cellStyle name="Note 6 2 3 6 6" xfId="35218"/>
    <cellStyle name="Note 6 2 3 7" xfId="35219"/>
    <cellStyle name="Note 6 2 3 7 2" xfId="35220"/>
    <cellStyle name="Note 6 2 3 7 2 2" xfId="35221"/>
    <cellStyle name="Note 6 2 3 7 2 2 2" xfId="35222"/>
    <cellStyle name="Note 6 2 3 7 2 3" xfId="35223"/>
    <cellStyle name="Note 6 2 3 7 3" xfId="35224"/>
    <cellStyle name="Note 6 2 3 7 3 2" xfId="35225"/>
    <cellStyle name="Note 6 2 3 7 3 2 2" xfId="35226"/>
    <cellStyle name="Note 6 2 3 7 3 3" xfId="35227"/>
    <cellStyle name="Note 6 2 3 7 4" xfId="35228"/>
    <cellStyle name="Note 6 2 3 7 4 2" xfId="35229"/>
    <cellStyle name="Note 6 2 3 7 4 2 2" xfId="35230"/>
    <cellStyle name="Note 6 2 3 7 4 3" xfId="35231"/>
    <cellStyle name="Note 6 2 3 7 5" xfId="35232"/>
    <cellStyle name="Note 6 2 3 7 5 2" xfId="35233"/>
    <cellStyle name="Note 6 2 3 7 6" xfId="35234"/>
    <cellStyle name="Note 6 2 3 8" xfId="35235"/>
    <cellStyle name="Note 6 2 3 8 2" xfId="35236"/>
    <cellStyle name="Note 6 2 3 8 2 2" xfId="35237"/>
    <cellStyle name="Note 6 2 3 8 3" xfId="35238"/>
    <cellStyle name="Note 6 2 3 9" xfId="35239"/>
    <cellStyle name="Note 6 2 3 9 2" xfId="35240"/>
    <cellStyle name="Note 6 2 4" xfId="35241"/>
    <cellStyle name="Note 6 2 4 2" xfId="35242"/>
    <cellStyle name="Note 6 2 4 2 2" xfId="35243"/>
    <cellStyle name="Note 6 2 4 2 2 2" xfId="35244"/>
    <cellStyle name="Note 6 2 4 2 3" xfId="35245"/>
    <cellStyle name="Note 6 2 4 3" xfId="35246"/>
    <cellStyle name="Note 6 2 4 3 2" xfId="35247"/>
    <cellStyle name="Note 6 2 4 3 2 2" xfId="35248"/>
    <cellStyle name="Note 6 2 4 3 3" xfId="35249"/>
    <cellStyle name="Note 6 2 4 4" xfId="35250"/>
    <cellStyle name="Note 6 2 4 4 2" xfId="35251"/>
    <cellStyle name="Note 6 2 4 4 2 2" xfId="35252"/>
    <cellStyle name="Note 6 2 4 4 3" xfId="35253"/>
    <cellStyle name="Note 6 2 4 5" xfId="35254"/>
    <cellStyle name="Note 6 2 4 5 2" xfId="35255"/>
    <cellStyle name="Note 6 2 4 5 2 2" xfId="35256"/>
    <cellStyle name="Note 6 2 4 5 3" xfId="35257"/>
    <cellStyle name="Note 6 2 4 6" xfId="35258"/>
    <cellStyle name="Note 6 2 4 6 2" xfId="35259"/>
    <cellStyle name="Note 6 2 4 7" xfId="35260"/>
    <cellStyle name="Note 6 2 5" xfId="35261"/>
    <cellStyle name="Note 6 2 5 2" xfId="35262"/>
    <cellStyle name="Note 6 2 5 2 2" xfId="35263"/>
    <cellStyle name="Note 6 2 5 2 2 2" xfId="35264"/>
    <cellStyle name="Note 6 2 5 2 3" xfId="35265"/>
    <cellStyle name="Note 6 2 5 3" xfId="35266"/>
    <cellStyle name="Note 6 2 5 3 2" xfId="35267"/>
    <cellStyle name="Note 6 2 5 3 2 2" xfId="35268"/>
    <cellStyle name="Note 6 2 5 3 3" xfId="35269"/>
    <cellStyle name="Note 6 2 5 4" xfId="35270"/>
    <cellStyle name="Note 6 2 5 4 2" xfId="35271"/>
    <cellStyle name="Note 6 2 5 4 2 2" xfId="35272"/>
    <cellStyle name="Note 6 2 5 4 3" xfId="35273"/>
    <cellStyle name="Note 6 2 5 5" xfId="35274"/>
    <cellStyle name="Note 6 2 5 5 2" xfId="35275"/>
    <cellStyle name="Note 6 2 5 6" xfId="35276"/>
    <cellStyle name="Note 6 2 6" xfId="35277"/>
    <cellStyle name="Note 6 2 6 2" xfId="35278"/>
    <cellStyle name="Note 6 2 6 2 2" xfId="35279"/>
    <cellStyle name="Note 6 2 6 2 2 2" xfId="35280"/>
    <cellStyle name="Note 6 2 6 2 3" xfId="35281"/>
    <cellStyle name="Note 6 2 6 3" xfId="35282"/>
    <cellStyle name="Note 6 2 6 3 2" xfId="35283"/>
    <cellStyle name="Note 6 2 6 3 2 2" xfId="35284"/>
    <cellStyle name="Note 6 2 6 3 3" xfId="35285"/>
    <cellStyle name="Note 6 2 6 4" xfId="35286"/>
    <cellStyle name="Note 6 2 6 4 2" xfId="35287"/>
    <cellStyle name="Note 6 2 6 4 2 2" xfId="35288"/>
    <cellStyle name="Note 6 2 6 4 3" xfId="35289"/>
    <cellStyle name="Note 6 2 6 5" xfId="35290"/>
    <cellStyle name="Note 6 2 6 5 2" xfId="35291"/>
    <cellStyle name="Note 6 2 6 6" xfId="35292"/>
    <cellStyle name="Note 6 2 7" xfId="35293"/>
    <cellStyle name="Note 6 2 7 2" xfId="35294"/>
    <cellStyle name="Note 6 2 7 2 2" xfId="35295"/>
    <cellStyle name="Note 6 2 7 2 2 2" xfId="35296"/>
    <cellStyle name="Note 6 2 7 2 3" xfId="35297"/>
    <cellStyle name="Note 6 2 7 3" xfId="35298"/>
    <cellStyle name="Note 6 2 7 3 2" xfId="35299"/>
    <cellStyle name="Note 6 2 7 3 2 2" xfId="35300"/>
    <cellStyle name="Note 6 2 7 3 3" xfId="35301"/>
    <cellStyle name="Note 6 2 7 4" xfId="35302"/>
    <cellStyle name="Note 6 2 7 4 2" xfId="35303"/>
    <cellStyle name="Note 6 2 7 4 2 2" xfId="35304"/>
    <cellStyle name="Note 6 2 7 4 3" xfId="35305"/>
    <cellStyle name="Note 6 2 7 5" xfId="35306"/>
    <cellStyle name="Note 6 2 7 5 2" xfId="35307"/>
    <cellStyle name="Note 6 2 7 6" xfId="35308"/>
    <cellStyle name="Note 6 2 8" xfId="35309"/>
    <cellStyle name="Note 6 2 8 2" xfId="35310"/>
    <cellStyle name="Note 6 2 8 2 2" xfId="35311"/>
    <cellStyle name="Note 6 2 8 2 2 2" xfId="35312"/>
    <cellStyle name="Note 6 2 8 2 3" xfId="35313"/>
    <cellStyle name="Note 6 2 8 3" xfId="35314"/>
    <cellStyle name="Note 6 2 8 3 2" xfId="35315"/>
    <cellStyle name="Note 6 2 8 3 2 2" xfId="35316"/>
    <cellStyle name="Note 6 2 8 3 3" xfId="35317"/>
    <cellStyle name="Note 6 2 8 4" xfId="35318"/>
    <cellStyle name="Note 6 2 8 4 2" xfId="35319"/>
    <cellStyle name="Note 6 2 8 4 2 2" xfId="35320"/>
    <cellStyle name="Note 6 2 8 4 3" xfId="35321"/>
    <cellStyle name="Note 6 2 8 5" xfId="35322"/>
    <cellStyle name="Note 6 2 8 5 2" xfId="35323"/>
    <cellStyle name="Note 6 2 8 6" xfId="35324"/>
    <cellStyle name="Note 6 2 9" xfId="35325"/>
    <cellStyle name="Note 6 2 9 2" xfId="35326"/>
    <cellStyle name="Note 6 2 9 2 2" xfId="35327"/>
    <cellStyle name="Note 6 2 9 3" xfId="35328"/>
    <cellStyle name="Note 6 3" xfId="35329"/>
    <cellStyle name="Note 6 3 10" xfId="35330"/>
    <cellStyle name="Note 6 3 10 2" xfId="35331"/>
    <cellStyle name="Note 6 3 11" xfId="35332"/>
    <cellStyle name="Note 6 3 2" xfId="35333"/>
    <cellStyle name="Note 6 3 2 10" xfId="35334"/>
    <cellStyle name="Note 6 3 2 10 2" xfId="35335"/>
    <cellStyle name="Note 6 3 2 11" xfId="35336"/>
    <cellStyle name="Note 6 3 2 2" xfId="35337"/>
    <cellStyle name="Note 6 3 2 2 10" xfId="35338"/>
    <cellStyle name="Note 6 3 2 2 2" xfId="35339"/>
    <cellStyle name="Note 6 3 2 2 2 10" xfId="35340"/>
    <cellStyle name="Note 6 3 2 2 2 2" xfId="35341"/>
    <cellStyle name="Note 6 3 2 2 2 2 2" xfId="35342"/>
    <cellStyle name="Note 6 3 2 2 2 2 2 2" xfId="35343"/>
    <cellStyle name="Note 6 3 2 2 2 2 2 2 2" xfId="35344"/>
    <cellStyle name="Note 6 3 2 2 2 2 2 2 2 2" xfId="35345"/>
    <cellStyle name="Note 6 3 2 2 2 2 2 2 3" xfId="35346"/>
    <cellStyle name="Note 6 3 2 2 2 2 2 3" xfId="35347"/>
    <cellStyle name="Note 6 3 2 2 2 2 2 3 2" xfId="35348"/>
    <cellStyle name="Note 6 3 2 2 2 2 2 3 2 2" xfId="35349"/>
    <cellStyle name="Note 6 3 2 2 2 2 2 3 3" xfId="35350"/>
    <cellStyle name="Note 6 3 2 2 2 2 2 4" xfId="35351"/>
    <cellStyle name="Note 6 3 2 2 2 2 2 4 2" xfId="35352"/>
    <cellStyle name="Note 6 3 2 2 2 2 2 4 2 2" xfId="35353"/>
    <cellStyle name="Note 6 3 2 2 2 2 2 4 3" xfId="35354"/>
    <cellStyle name="Note 6 3 2 2 2 2 2 5" xfId="35355"/>
    <cellStyle name="Note 6 3 2 2 2 2 2 5 2" xfId="35356"/>
    <cellStyle name="Note 6 3 2 2 2 2 2 5 2 2" xfId="35357"/>
    <cellStyle name="Note 6 3 2 2 2 2 2 5 3" xfId="35358"/>
    <cellStyle name="Note 6 3 2 2 2 2 2 6" xfId="35359"/>
    <cellStyle name="Note 6 3 2 2 2 2 2 6 2" xfId="35360"/>
    <cellStyle name="Note 6 3 2 2 2 2 2 7" xfId="35361"/>
    <cellStyle name="Note 6 3 2 2 2 2 3" xfId="35362"/>
    <cellStyle name="Note 6 3 2 2 2 2 3 2" xfId="35363"/>
    <cellStyle name="Note 6 3 2 2 2 2 3 2 2" xfId="35364"/>
    <cellStyle name="Note 6 3 2 2 2 2 3 2 2 2" xfId="35365"/>
    <cellStyle name="Note 6 3 2 2 2 2 3 2 3" xfId="35366"/>
    <cellStyle name="Note 6 3 2 2 2 2 3 3" xfId="35367"/>
    <cellStyle name="Note 6 3 2 2 2 2 3 3 2" xfId="35368"/>
    <cellStyle name="Note 6 3 2 2 2 2 3 3 2 2" xfId="35369"/>
    <cellStyle name="Note 6 3 2 2 2 2 3 3 3" xfId="35370"/>
    <cellStyle name="Note 6 3 2 2 2 2 3 4" xfId="35371"/>
    <cellStyle name="Note 6 3 2 2 2 2 3 4 2" xfId="35372"/>
    <cellStyle name="Note 6 3 2 2 2 2 3 4 2 2" xfId="35373"/>
    <cellStyle name="Note 6 3 2 2 2 2 3 4 3" xfId="35374"/>
    <cellStyle name="Note 6 3 2 2 2 2 3 5" xfId="35375"/>
    <cellStyle name="Note 6 3 2 2 2 2 3 5 2" xfId="35376"/>
    <cellStyle name="Note 6 3 2 2 2 2 3 6" xfId="35377"/>
    <cellStyle name="Note 6 3 2 2 2 2 4" xfId="35378"/>
    <cellStyle name="Note 6 3 2 2 2 2 4 2" xfId="35379"/>
    <cellStyle name="Note 6 3 2 2 2 2 4 2 2" xfId="35380"/>
    <cellStyle name="Note 6 3 2 2 2 2 4 2 2 2" xfId="35381"/>
    <cellStyle name="Note 6 3 2 2 2 2 4 2 3" xfId="35382"/>
    <cellStyle name="Note 6 3 2 2 2 2 4 3" xfId="35383"/>
    <cellStyle name="Note 6 3 2 2 2 2 4 3 2" xfId="35384"/>
    <cellStyle name="Note 6 3 2 2 2 2 4 3 2 2" xfId="35385"/>
    <cellStyle name="Note 6 3 2 2 2 2 4 3 3" xfId="35386"/>
    <cellStyle name="Note 6 3 2 2 2 2 4 4" xfId="35387"/>
    <cellStyle name="Note 6 3 2 2 2 2 4 4 2" xfId="35388"/>
    <cellStyle name="Note 6 3 2 2 2 2 4 4 2 2" xfId="35389"/>
    <cellStyle name="Note 6 3 2 2 2 2 4 4 3" xfId="35390"/>
    <cellStyle name="Note 6 3 2 2 2 2 4 5" xfId="35391"/>
    <cellStyle name="Note 6 3 2 2 2 2 4 5 2" xfId="35392"/>
    <cellStyle name="Note 6 3 2 2 2 2 4 6" xfId="35393"/>
    <cellStyle name="Note 6 3 2 2 2 2 5" xfId="35394"/>
    <cellStyle name="Note 6 3 2 2 2 2 5 2" xfId="35395"/>
    <cellStyle name="Note 6 3 2 2 2 2 5 2 2" xfId="35396"/>
    <cellStyle name="Note 6 3 2 2 2 2 5 2 2 2" xfId="35397"/>
    <cellStyle name="Note 6 3 2 2 2 2 5 2 3" xfId="35398"/>
    <cellStyle name="Note 6 3 2 2 2 2 5 3" xfId="35399"/>
    <cellStyle name="Note 6 3 2 2 2 2 5 3 2" xfId="35400"/>
    <cellStyle name="Note 6 3 2 2 2 2 5 3 2 2" xfId="35401"/>
    <cellStyle name="Note 6 3 2 2 2 2 5 3 3" xfId="35402"/>
    <cellStyle name="Note 6 3 2 2 2 2 5 4" xfId="35403"/>
    <cellStyle name="Note 6 3 2 2 2 2 5 4 2" xfId="35404"/>
    <cellStyle name="Note 6 3 2 2 2 2 5 4 2 2" xfId="35405"/>
    <cellStyle name="Note 6 3 2 2 2 2 5 4 3" xfId="35406"/>
    <cellStyle name="Note 6 3 2 2 2 2 5 5" xfId="35407"/>
    <cellStyle name="Note 6 3 2 2 2 2 5 5 2" xfId="35408"/>
    <cellStyle name="Note 6 3 2 2 2 2 5 6" xfId="35409"/>
    <cellStyle name="Note 6 3 2 2 2 2 6" xfId="35410"/>
    <cellStyle name="Note 6 3 2 2 2 2 6 2" xfId="35411"/>
    <cellStyle name="Note 6 3 2 2 2 2 6 2 2" xfId="35412"/>
    <cellStyle name="Note 6 3 2 2 2 2 6 2 2 2" xfId="35413"/>
    <cellStyle name="Note 6 3 2 2 2 2 6 2 3" xfId="35414"/>
    <cellStyle name="Note 6 3 2 2 2 2 6 3" xfId="35415"/>
    <cellStyle name="Note 6 3 2 2 2 2 6 3 2" xfId="35416"/>
    <cellStyle name="Note 6 3 2 2 2 2 6 3 2 2" xfId="35417"/>
    <cellStyle name="Note 6 3 2 2 2 2 6 3 3" xfId="35418"/>
    <cellStyle name="Note 6 3 2 2 2 2 6 4" xfId="35419"/>
    <cellStyle name="Note 6 3 2 2 2 2 6 4 2" xfId="35420"/>
    <cellStyle name="Note 6 3 2 2 2 2 6 4 2 2" xfId="35421"/>
    <cellStyle name="Note 6 3 2 2 2 2 6 4 3" xfId="35422"/>
    <cellStyle name="Note 6 3 2 2 2 2 6 5" xfId="35423"/>
    <cellStyle name="Note 6 3 2 2 2 2 6 5 2" xfId="35424"/>
    <cellStyle name="Note 6 3 2 2 2 2 6 6" xfId="35425"/>
    <cellStyle name="Note 6 3 2 2 2 2 7" xfId="35426"/>
    <cellStyle name="Note 6 3 2 2 2 2 7 2" xfId="35427"/>
    <cellStyle name="Note 6 3 2 2 2 2 7 2 2" xfId="35428"/>
    <cellStyle name="Note 6 3 2 2 2 2 7 3" xfId="35429"/>
    <cellStyle name="Note 6 3 2 2 2 2 8" xfId="35430"/>
    <cellStyle name="Note 6 3 2 2 2 2 8 2" xfId="35431"/>
    <cellStyle name="Note 6 3 2 2 2 2 9" xfId="35432"/>
    <cellStyle name="Note 6 3 2 2 2 3" xfId="35433"/>
    <cellStyle name="Note 6 3 2 2 2 3 2" xfId="35434"/>
    <cellStyle name="Note 6 3 2 2 2 3 2 2" xfId="35435"/>
    <cellStyle name="Note 6 3 2 2 2 3 2 2 2" xfId="35436"/>
    <cellStyle name="Note 6 3 2 2 2 3 2 3" xfId="35437"/>
    <cellStyle name="Note 6 3 2 2 2 3 3" xfId="35438"/>
    <cellStyle name="Note 6 3 2 2 2 3 3 2" xfId="35439"/>
    <cellStyle name="Note 6 3 2 2 2 3 3 2 2" xfId="35440"/>
    <cellStyle name="Note 6 3 2 2 2 3 3 3" xfId="35441"/>
    <cellStyle name="Note 6 3 2 2 2 3 4" xfId="35442"/>
    <cellStyle name="Note 6 3 2 2 2 3 4 2" xfId="35443"/>
    <cellStyle name="Note 6 3 2 2 2 3 4 2 2" xfId="35444"/>
    <cellStyle name="Note 6 3 2 2 2 3 4 3" xfId="35445"/>
    <cellStyle name="Note 6 3 2 2 2 3 5" xfId="35446"/>
    <cellStyle name="Note 6 3 2 2 2 3 5 2" xfId="35447"/>
    <cellStyle name="Note 6 3 2 2 2 3 5 2 2" xfId="35448"/>
    <cellStyle name="Note 6 3 2 2 2 3 5 3" xfId="35449"/>
    <cellStyle name="Note 6 3 2 2 2 3 6" xfId="35450"/>
    <cellStyle name="Note 6 3 2 2 2 3 6 2" xfId="35451"/>
    <cellStyle name="Note 6 3 2 2 2 3 7" xfId="35452"/>
    <cellStyle name="Note 6 3 2 2 2 4" xfId="35453"/>
    <cellStyle name="Note 6 3 2 2 2 4 2" xfId="35454"/>
    <cellStyle name="Note 6 3 2 2 2 4 2 2" xfId="35455"/>
    <cellStyle name="Note 6 3 2 2 2 4 2 2 2" xfId="35456"/>
    <cellStyle name="Note 6 3 2 2 2 4 2 3" xfId="35457"/>
    <cellStyle name="Note 6 3 2 2 2 4 3" xfId="35458"/>
    <cellStyle name="Note 6 3 2 2 2 4 3 2" xfId="35459"/>
    <cellStyle name="Note 6 3 2 2 2 4 3 2 2" xfId="35460"/>
    <cellStyle name="Note 6 3 2 2 2 4 3 3" xfId="35461"/>
    <cellStyle name="Note 6 3 2 2 2 4 4" xfId="35462"/>
    <cellStyle name="Note 6 3 2 2 2 4 4 2" xfId="35463"/>
    <cellStyle name="Note 6 3 2 2 2 4 4 2 2" xfId="35464"/>
    <cellStyle name="Note 6 3 2 2 2 4 4 3" xfId="35465"/>
    <cellStyle name="Note 6 3 2 2 2 4 5" xfId="35466"/>
    <cellStyle name="Note 6 3 2 2 2 4 5 2" xfId="35467"/>
    <cellStyle name="Note 6 3 2 2 2 4 6" xfId="35468"/>
    <cellStyle name="Note 6 3 2 2 2 5" xfId="35469"/>
    <cellStyle name="Note 6 3 2 2 2 5 2" xfId="35470"/>
    <cellStyle name="Note 6 3 2 2 2 5 2 2" xfId="35471"/>
    <cellStyle name="Note 6 3 2 2 2 5 2 2 2" xfId="35472"/>
    <cellStyle name="Note 6 3 2 2 2 5 2 3" xfId="35473"/>
    <cellStyle name="Note 6 3 2 2 2 5 3" xfId="35474"/>
    <cellStyle name="Note 6 3 2 2 2 5 3 2" xfId="35475"/>
    <cellStyle name="Note 6 3 2 2 2 5 3 2 2" xfId="35476"/>
    <cellStyle name="Note 6 3 2 2 2 5 3 3" xfId="35477"/>
    <cellStyle name="Note 6 3 2 2 2 5 4" xfId="35478"/>
    <cellStyle name="Note 6 3 2 2 2 5 4 2" xfId="35479"/>
    <cellStyle name="Note 6 3 2 2 2 5 4 2 2" xfId="35480"/>
    <cellStyle name="Note 6 3 2 2 2 5 4 3" xfId="35481"/>
    <cellStyle name="Note 6 3 2 2 2 5 5" xfId="35482"/>
    <cellStyle name="Note 6 3 2 2 2 5 5 2" xfId="35483"/>
    <cellStyle name="Note 6 3 2 2 2 5 6" xfId="35484"/>
    <cellStyle name="Note 6 3 2 2 2 6" xfId="35485"/>
    <cellStyle name="Note 6 3 2 2 2 6 2" xfId="35486"/>
    <cellStyle name="Note 6 3 2 2 2 6 2 2" xfId="35487"/>
    <cellStyle name="Note 6 3 2 2 2 6 2 2 2" xfId="35488"/>
    <cellStyle name="Note 6 3 2 2 2 6 2 3" xfId="35489"/>
    <cellStyle name="Note 6 3 2 2 2 6 3" xfId="35490"/>
    <cellStyle name="Note 6 3 2 2 2 6 3 2" xfId="35491"/>
    <cellStyle name="Note 6 3 2 2 2 6 3 2 2" xfId="35492"/>
    <cellStyle name="Note 6 3 2 2 2 6 3 3" xfId="35493"/>
    <cellStyle name="Note 6 3 2 2 2 6 4" xfId="35494"/>
    <cellStyle name="Note 6 3 2 2 2 6 4 2" xfId="35495"/>
    <cellStyle name="Note 6 3 2 2 2 6 4 2 2" xfId="35496"/>
    <cellStyle name="Note 6 3 2 2 2 6 4 3" xfId="35497"/>
    <cellStyle name="Note 6 3 2 2 2 6 5" xfId="35498"/>
    <cellStyle name="Note 6 3 2 2 2 6 5 2" xfId="35499"/>
    <cellStyle name="Note 6 3 2 2 2 6 6" xfId="35500"/>
    <cellStyle name="Note 6 3 2 2 2 7" xfId="35501"/>
    <cellStyle name="Note 6 3 2 2 2 7 2" xfId="35502"/>
    <cellStyle name="Note 6 3 2 2 2 7 2 2" xfId="35503"/>
    <cellStyle name="Note 6 3 2 2 2 7 2 2 2" xfId="35504"/>
    <cellStyle name="Note 6 3 2 2 2 7 2 3" xfId="35505"/>
    <cellStyle name="Note 6 3 2 2 2 7 3" xfId="35506"/>
    <cellStyle name="Note 6 3 2 2 2 7 3 2" xfId="35507"/>
    <cellStyle name="Note 6 3 2 2 2 7 3 2 2" xfId="35508"/>
    <cellStyle name="Note 6 3 2 2 2 7 3 3" xfId="35509"/>
    <cellStyle name="Note 6 3 2 2 2 7 4" xfId="35510"/>
    <cellStyle name="Note 6 3 2 2 2 7 4 2" xfId="35511"/>
    <cellStyle name="Note 6 3 2 2 2 7 4 2 2" xfId="35512"/>
    <cellStyle name="Note 6 3 2 2 2 7 4 3" xfId="35513"/>
    <cellStyle name="Note 6 3 2 2 2 7 5" xfId="35514"/>
    <cellStyle name="Note 6 3 2 2 2 7 5 2" xfId="35515"/>
    <cellStyle name="Note 6 3 2 2 2 7 6" xfId="35516"/>
    <cellStyle name="Note 6 3 2 2 2 8" xfId="35517"/>
    <cellStyle name="Note 6 3 2 2 2 8 2" xfId="35518"/>
    <cellStyle name="Note 6 3 2 2 2 8 2 2" xfId="35519"/>
    <cellStyle name="Note 6 3 2 2 2 8 3" xfId="35520"/>
    <cellStyle name="Note 6 3 2 2 2 9" xfId="35521"/>
    <cellStyle name="Note 6 3 2 2 2 9 2" xfId="35522"/>
    <cellStyle name="Note 6 3 2 2 3" xfId="35523"/>
    <cellStyle name="Note 6 3 2 2 3 2" xfId="35524"/>
    <cellStyle name="Note 6 3 2 2 3 2 2" xfId="35525"/>
    <cellStyle name="Note 6 3 2 2 3 2 2 2" xfId="35526"/>
    <cellStyle name="Note 6 3 2 2 3 2 3" xfId="35527"/>
    <cellStyle name="Note 6 3 2 2 3 3" xfId="35528"/>
    <cellStyle name="Note 6 3 2 2 3 3 2" xfId="35529"/>
    <cellStyle name="Note 6 3 2 2 3 3 2 2" xfId="35530"/>
    <cellStyle name="Note 6 3 2 2 3 3 3" xfId="35531"/>
    <cellStyle name="Note 6 3 2 2 3 4" xfId="35532"/>
    <cellStyle name="Note 6 3 2 2 3 4 2" xfId="35533"/>
    <cellStyle name="Note 6 3 2 2 3 4 2 2" xfId="35534"/>
    <cellStyle name="Note 6 3 2 2 3 4 3" xfId="35535"/>
    <cellStyle name="Note 6 3 2 2 3 5" xfId="35536"/>
    <cellStyle name="Note 6 3 2 2 3 5 2" xfId="35537"/>
    <cellStyle name="Note 6 3 2 2 3 5 2 2" xfId="35538"/>
    <cellStyle name="Note 6 3 2 2 3 5 3" xfId="35539"/>
    <cellStyle name="Note 6 3 2 2 3 6" xfId="35540"/>
    <cellStyle name="Note 6 3 2 2 3 6 2" xfId="35541"/>
    <cellStyle name="Note 6 3 2 2 3 7" xfId="35542"/>
    <cellStyle name="Note 6 3 2 2 4" xfId="35543"/>
    <cellStyle name="Note 6 3 2 2 4 2" xfId="35544"/>
    <cellStyle name="Note 6 3 2 2 4 2 2" xfId="35545"/>
    <cellStyle name="Note 6 3 2 2 4 2 2 2" xfId="35546"/>
    <cellStyle name="Note 6 3 2 2 4 2 3" xfId="35547"/>
    <cellStyle name="Note 6 3 2 2 4 3" xfId="35548"/>
    <cellStyle name="Note 6 3 2 2 4 3 2" xfId="35549"/>
    <cellStyle name="Note 6 3 2 2 4 3 2 2" xfId="35550"/>
    <cellStyle name="Note 6 3 2 2 4 3 3" xfId="35551"/>
    <cellStyle name="Note 6 3 2 2 4 4" xfId="35552"/>
    <cellStyle name="Note 6 3 2 2 4 4 2" xfId="35553"/>
    <cellStyle name="Note 6 3 2 2 4 4 2 2" xfId="35554"/>
    <cellStyle name="Note 6 3 2 2 4 4 3" xfId="35555"/>
    <cellStyle name="Note 6 3 2 2 4 5" xfId="35556"/>
    <cellStyle name="Note 6 3 2 2 4 5 2" xfId="35557"/>
    <cellStyle name="Note 6 3 2 2 4 6" xfId="35558"/>
    <cellStyle name="Note 6 3 2 2 5" xfId="35559"/>
    <cellStyle name="Note 6 3 2 2 5 2" xfId="35560"/>
    <cellStyle name="Note 6 3 2 2 5 2 2" xfId="35561"/>
    <cellStyle name="Note 6 3 2 2 5 2 2 2" xfId="35562"/>
    <cellStyle name="Note 6 3 2 2 5 2 3" xfId="35563"/>
    <cellStyle name="Note 6 3 2 2 5 3" xfId="35564"/>
    <cellStyle name="Note 6 3 2 2 5 3 2" xfId="35565"/>
    <cellStyle name="Note 6 3 2 2 5 3 2 2" xfId="35566"/>
    <cellStyle name="Note 6 3 2 2 5 3 3" xfId="35567"/>
    <cellStyle name="Note 6 3 2 2 5 4" xfId="35568"/>
    <cellStyle name="Note 6 3 2 2 5 4 2" xfId="35569"/>
    <cellStyle name="Note 6 3 2 2 5 4 2 2" xfId="35570"/>
    <cellStyle name="Note 6 3 2 2 5 4 3" xfId="35571"/>
    <cellStyle name="Note 6 3 2 2 5 5" xfId="35572"/>
    <cellStyle name="Note 6 3 2 2 5 5 2" xfId="35573"/>
    <cellStyle name="Note 6 3 2 2 5 6" xfId="35574"/>
    <cellStyle name="Note 6 3 2 2 6" xfId="35575"/>
    <cellStyle name="Note 6 3 2 2 6 2" xfId="35576"/>
    <cellStyle name="Note 6 3 2 2 6 2 2" xfId="35577"/>
    <cellStyle name="Note 6 3 2 2 6 2 2 2" xfId="35578"/>
    <cellStyle name="Note 6 3 2 2 6 2 3" xfId="35579"/>
    <cellStyle name="Note 6 3 2 2 6 3" xfId="35580"/>
    <cellStyle name="Note 6 3 2 2 6 3 2" xfId="35581"/>
    <cellStyle name="Note 6 3 2 2 6 3 2 2" xfId="35582"/>
    <cellStyle name="Note 6 3 2 2 6 3 3" xfId="35583"/>
    <cellStyle name="Note 6 3 2 2 6 4" xfId="35584"/>
    <cellStyle name="Note 6 3 2 2 6 4 2" xfId="35585"/>
    <cellStyle name="Note 6 3 2 2 6 4 2 2" xfId="35586"/>
    <cellStyle name="Note 6 3 2 2 6 4 3" xfId="35587"/>
    <cellStyle name="Note 6 3 2 2 6 5" xfId="35588"/>
    <cellStyle name="Note 6 3 2 2 6 5 2" xfId="35589"/>
    <cellStyle name="Note 6 3 2 2 6 6" xfId="35590"/>
    <cellStyle name="Note 6 3 2 2 7" xfId="35591"/>
    <cellStyle name="Note 6 3 2 2 7 2" xfId="35592"/>
    <cellStyle name="Note 6 3 2 2 7 2 2" xfId="35593"/>
    <cellStyle name="Note 6 3 2 2 7 2 2 2" xfId="35594"/>
    <cellStyle name="Note 6 3 2 2 7 2 3" xfId="35595"/>
    <cellStyle name="Note 6 3 2 2 7 3" xfId="35596"/>
    <cellStyle name="Note 6 3 2 2 7 3 2" xfId="35597"/>
    <cellStyle name="Note 6 3 2 2 7 3 2 2" xfId="35598"/>
    <cellStyle name="Note 6 3 2 2 7 3 3" xfId="35599"/>
    <cellStyle name="Note 6 3 2 2 7 4" xfId="35600"/>
    <cellStyle name="Note 6 3 2 2 7 4 2" xfId="35601"/>
    <cellStyle name="Note 6 3 2 2 7 4 2 2" xfId="35602"/>
    <cellStyle name="Note 6 3 2 2 7 4 3" xfId="35603"/>
    <cellStyle name="Note 6 3 2 2 7 5" xfId="35604"/>
    <cellStyle name="Note 6 3 2 2 7 5 2" xfId="35605"/>
    <cellStyle name="Note 6 3 2 2 7 6" xfId="35606"/>
    <cellStyle name="Note 6 3 2 2 8" xfId="35607"/>
    <cellStyle name="Note 6 3 2 2 8 2" xfId="35608"/>
    <cellStyle name="Note 6 3 2 2 8 2 2" xfId="35609"/>
    <cellStyle name="Note 6 3 2 2 8 3" xfId="35610"/>
    <cellStyle name="Note 6 3 2 2 9" xfId="35611"/>
    <cellStyle name="Note 6 3 2 2 9 2" xfId="35612"/>
    <cellStyle name="Note 6 3 2 3" xfId="35613"/>
    <cellStyle name="Note 6 3 2 3 10" xfId="35614"/>
    <cellStyle name="Note 6 3 2 3 2" xfId="35615"/>
    <cellStyle name="Note 6 3 2 3 2 10" xfId="35616"/>
    <cellStyle name="Note 6 3 2 3 2 2" xfId="35617"/>
    <cellStyle name="Note 6 3 2 3 2 2 2" xfId="35618"/>
    <cellStyle name="Note 6 3 2 3 2 2 2 2" xfId="35619"/>
    <cellStyle name="Note 6 3 2 3 2 2 2 2 2" xfId="35620"/>
    <cellStyle name="Note 6 3 2 3 2 2 2 2 2 2" xfId="35621"/>
    <cellStyle name="Note 6 3 2 3 2 2 2 2 3" xfId="35622"/>
    <cellStyle name="Note 6 3 2 3 2 2 2 3" xfId="35623"/>
    <cellStyle name="Note 6 3 2 3 2 2 2 3 2" xfId="35624"/>
    <cellStyle name="Note 6 3 2 3 2 2 2 3 2 2" xfId="35625"/>
    <cellStyle name="Note 6 3 2 3 2 2 2 3 3" xfId="35626"/>
    <cellStyle name="Note 6 3 2 3 2 2 2 4" xfId="35627"/>
    <cellStyle name="Note 6 3 2 3 2 2 2 4 2" xfId="35628"/>
    <cellStyle name="Note 6 3 2 3 2 2 2 4 2 2" xfId="35629"/>
    <cellStyle name="Note 6 3 2 3 2 2 2 4 3" xfId="35630"/>
    <cellStyle name="Note 6 3 2 3 2 2 2 5" xfId="35631"/>
    <cellStyle name="Note 6 3 2 3 2 2 2 5 2" xfId="35632"/>
    <cellStyle name="Note 6 3 2 3 2 2 2 5 2 2" xfId="35633"/>
    <cellStyle name="Note 6 3 2 3 2 2 2 5 3" xfId="35634"/>
    <cellStyle name="Note 6 3 2 3 2 2 2 6" xfId="35635"/>
    <cellStyle name="Note 6 3 2 3 2 2 2 6 2" xfId="35636"/>
    <cellStyle name="Note 6 3 2 3 2 2 2 7" xfId="35637"/>
    <cellStyle name="Note 6 3 2 3 2 2 3" xfId="35638"/>
    <cellStyle name="Note 6 3 2 3 2 2 3 2" xfId="35639"/>
    <cellStyle name="Note 6 3 2 3 2 2 3 2 2" xfId="35640"/>
    <cellStyle name="Note 6 3 2 3 2 2 3 2 2 2" xfId="35641"/>
    <cellStyle name="Note 6 3 2 3 2 2 3 2 3" xfId="35642"/>
    <cellStyle name="Note 6 3 2 3 2 2 3 3" xfId="35643"/>
    <cellStyle name="Note 6 3 2 3 2 2 3 3 2" xfId="35644"/>
    <cellStyle name="Note 6 3 2 3 2 2 3 3 2 2" xfId="35645"/>
    <cellStyle name="Note 6 3 2 3 2 2 3 3 3" xfId="35646"/>
    <cellStyle name="Note 6 3 2 3 2 2 3 4" xfId="35647"/>
    <cellStyle name="Note 6 3 2 3 2 2 3 4 2" xfId="35648"/>
    <cellStyle name="Note 6 3 2 3 2 2 3 4 2 2" xfId="35649"/>
    <cellStyle name="Note 6 3 2 3 2 2 3 4 3" xfId="35650"/>
    <cellStyle name="Note 6 3 2 3 2 2 3 5" xfId="35651"/>
    <cellStyle name="Note 6 3 2 3 2 2 3 5 2" xfId="35652"/>
    <cellStyle name="Note 6 3 2 3 2 2 3 6" xfId="35653"/>
    <cellStyle name="Note 6 3 2 3 2 2 4" xfId="35654"/>
    <cellStyle name="Note 6 3 2 3 2 2 4 2" xfId="35655"/>
    <cellStyle name="Note 6 3 2 3 2 2 4 2 2" xfId="35656"/>
    <cellStyle name="Note 6 3 2 3 2 2 4 2 2 2" xfId="35657"/>
    <cellStyle name="Note 6 3 2 3 2 2 4 2 3" xfId="35658"/>
    <cellStyle name="Note 6 3 2 3 2 2 4 3" xfId="35659"/>
    <cellStyle name="Note 6 3 2 3 2 2 4 3 2" xfId="35660"/>
    <cellStyle name="Note 6 3 2 3 2 2 4 3 2 2" xfId="35661"/>
    <cellStyle name="Note 6 3 2 3 2 2 4 3 3" xfId="35662"/>
    <cellStyle name="Note 6 3 2 3 2 2 4 4" xfId="35663"/>
    <cellStyle name="Note 6 3 2 3 2 2 4 4 2" xfId="35664"/>
    <cellStyle name="Note 6 3 2 3 2 2 4 4 2 2" xfId="35665"/>
    <cellStyle name="Note 6 3 2 3 2 2 4 4 3" xfId="35666"/>
    <cellStyle name="Note 6 3 2 3 2 2 4 5" xfId="35667"/>
    <cellStyle name="Note 6 3 2 3 2 2 4 5 2" xfId="35668"/>
    <cellStyle name="Note 6 3 2 3 2 2 4 6" xfId="35669"/>
    <cellStyle name="Note 6 3 2 3 2 2 5" xfId="35670"/>
    <cellStyle name="Note 6 3 2 3 2 2 5 2" xfId="35671"/>
    <cellStyle name="Note 6 3 2 3 2 2 5 2 2" xfId="35672"/>
    <cellStyle name="Note 6 3 2 3 2 2 5 2 2 2" xfId="35673"/>
    <cellStyle name="Note 6 3 2 3 2 2 5 2 3" xfId="35674"/>
    <cellStyle name="Note 6 3 2 3 2 2 5 3" xfId="35675"/>
    <cellStyle name="Note 6 3 2 3 2 2 5 3 2" xfId="35676"/>
    <cellStyle name="Note 6 3 2 3 2 2 5 3 2 2" xfId="35677"/>
    <cellStyle name="Note 6 3 2 3 2 2 5 3 3" xfId="35678"/>
    <cellStyle name="Note 6 3 2 3 2 2 5 4" xfId="35679"/>
    <cellStyle name="Note 6 3 2 3 2 2 5 4 2" xfId="35680"/>
    <cellStyle name="Note 6 3 2 3 2 2 5 4 2 2" xfId="35681"/>
    <cellStyle name="Note 6 3 2 3 2 2 5 4 3" xfId="35682"/>
    <cellStyle name="Note 6 3 2 3 2 2 5 5" xfId="35683"/>
    <cellStyle name="Note 6 3 2 3 2 2 5 5 2" xfId="35684"/>
    <cellStyle name="Note 6 3 2 3 2 2 5 6" xfId="35685"/>
    <cellStyle name="Note 6 3 2 3 2 2 6" xfId="35686"/>
    <cellStyle name="Note 6 3 2 3 2 2 6 2" xfId="35687"/>
    <cellStyle name="Note 6 3 2 3 2 2 6 2 2" xfId="35688"/>
    <cellStyle name="Note 6 3 2 3 2 2 6 2 2 2" xfId="35689"/>
    <cellStyle name="Note 6 3 2 3 2 2 6 2 3" xfId="35690"/>
    <cellStyle name="Note 6 3 2 3 2 2 6 3" xfId="35691"/>
    <cellStyle name="Note 6 3 2 3 2 2 6 3 2" xfId="35692"/>
    <cellStyle name="Note 6 3 2 3 2 2 6 3 2 2" xfId="35693"/>
    <cellStyle name="Note 6 3 2 3 2 2 6 3 3" xfId="35694"/>
    <cellStyle name="Note 6 3 2 3 2 2 6 4" xfId="35695"/>
    <cellStyle name="Note 6 3 2 3 2 2 6 4 2" xfId="35696"/>
    <cellStyle name="Note 6 3 2 3 2 2 6 4 2 2" xfId="35697"/>
    <cellStyle name="Note 6 3 2 3 2 2 6 4 3" xfId="35698"/>
    <cellStyle name="Note 6 3 2 3 2 2 6 5" xfId="35699"/>
    <cellStyle name="Note 6 3 2 3 2 2 6 5 2" xfId="35700"/>
    <cellStyle name="Note 6 3 2 3 2 2 6 6" xfId="35701"/>
    <cellStyle name="Note 6 3 2 3 2 2 7" xfId="35702"/>
    <cellStyle name="Note 6 3 2 3 2 2 7 2" xfId="35703"/>
    <cellStyle name="Note 6 3 2 3 2 2 7 2 2" xfId="35704"/>
    <cellStyle name="Note 6 3 2 3 2 2 7 3" xfId="35705"/>
    <cellStyle name="Note 6 3 2 3 2 2 8" xfId="35706"/>
    <cellStyle name="Note 6 3 2 3 2 2 8 2" xfId="35707"/>
    <cellStyle name="Note 6 3 2 3 2 2 9" xfId="35708"/>
    <cellStyle name="Note 6 3 2 3 2 3" xfId="35709"/>
    <cellStyle name="Note 6 3 2 3 2 3 2" xfId="35710"/>
    <cellStyle name="Note 6 3 2 3 2 3 2 2" xfId="35711"/>
    <cellStyle name="Note 6 3 2 3 2 3 2 2 2" xfId="35712"/>
    <cellStyle name="Note 6 3 2 3 2 3 2 3" xfId="35713"/>
    <cellStyle name="Note 6 3 2 3 2 3 3" xfId="35714"/>
    <cellStyle name="Note 6 3 2 3 2 3 3 2" xfId="35715"/>
    <cellStyle name="Note 6 3 2 3 2 3 3 2 2" xfId="35716"/>
    <cellStyle name="Note 6 3 2 3 2 3 3 3" xfId="35717"/>
    <cellStyle name="Note 6 3 2 3 2 3 4" xfId="35718"/>
    <cellStyle name="Note 6 3 2 3 2 3 4 2" xfId="35719"/>
    <cellStyle name="Note 6 3 2 3 2 3 4 2 2" xfId="35720"/>
    <cellStyle name="Note 6 3 2 3 2 3 4 3" xfId="35721"/>
    <cellStyle name="Note 6 3 2 3 2 3 5" xfId="35722"/>
    <cellStyle name="Note 6 3 2 3 2 3 5 2" xfId="35723"/>
    <cellStyle name="Note 6 3 2 3 2 3 5 2 2" xfId="35724"/>
    <cellStyle name="Note 6 3 2 3 2 3 5 3" xfId="35725"/>
    <cellStyle name="Note 6 3 2 3 2 3 6" xfId="35726"/>
    <cellStyle name="Note 6 3 2 3 2 3 6 2" xfId="35727"/>
    <cellStyle name="Note 6 3 2 3 2 3 7" xfId="35728"/>
    <cellStyle name="Note 6 3 2 3 2 4" xfId="35729"/>
    <cellStyle name="Note 6 3 2 3 2 4 2" xfId="35730"/>
    <cellStyle name="Note 6 3 2 3 2 4 2 2" xfId="35731"/>
    <cellStyle name="Note 6 3 2 3 2 4 2 2 2" xfId="35732"/>
    <cellStyle name="Note 6 3 2 3 2 4 2 3" xfId="35733"/>
    <cellStyle name="Note 6 3 2 3 2 4 3" xfId="35734"/>
    <cellStyle name="Note 6 3 2 3 2 4 3 2" xfId="35735"/>
    <cellStyle name="Note 6 3 2 3 2 4 3 2 2" xfId="35736"/>
    <cellStyle name="Note 6 3 2 3 2 4 3 3" xfId="35737"/>
    <cellStyle name="Note 6 3 2 3 2 4 4" xfId="35738"/>
    <cellStyle name="Note 6 3 2 3 2 4 4 2" xfId="35739"/>
    <cellStyle name="Note 6 3 2 3 2 4 4 2 2" xfId="35740"/>
    <cellStyle name="Note 6 3 2 3 2 4 4 3" xfId="35741"/>
    <cellStyle name="Note 6 3 2 3 2 4 5" xfId="35742"/>
    <cellStyle name="Note 6 3 2 3 2 4 5 2" xfId="35743"/>
    <cellStyle name="Note 6 3 2 3 2 4 6" xfId="35744"/>
    <cellStyle name="Note 6 3 2 3 2 5" xfId="35745"/>
    <cellStyle name="Note 6 3 2 3 2 5 2" xfId="35746"/>
    <cellStyle name="Note 6 3 2 3 2 5 2 2" xfId="35747"/>
    <cellStyle name="Note 6 3 2 3 2 5 2 2 2" xfId="35748"/>
    <cellStyle name="Note 6 3 2 3 2 5 2 3" xfId="35749"/>
    <cellStyle name="Note 6 3 2 3 2 5 3" xfId="35750"/>
    <cellStyle name="Note 6 3 2 3 2 5 3 2" xfId="35751"/>
    <cellStyle name="Note 6 3 2 3 2 5 3 2 2" xfId="35752"/>
    <cellStyle name="Note 6 3 2 3 2 5 3 3" xfId="35753"/>
    <cellStyle name="Note 6 3 2 3 2 5 4" xfId="35754"/>
    <cellStyle name="Note 6 3 2 3 2 5 4 2" xfId="35755"/>
    <cellStyle name="Note 6 3 2 3 2 5 4 2 2" xfId="35756"/>
    <cellStyle name="Note 6 3 2 3 2 5 4 3" xfId="35757"/>
    <cellStyle name="Note 6 3 2 3 2 5 5" xfId="35758"/>
    <cellStyle name="Note 6 3 2 3 2 5 5 2" xfId="35759"/>
    <cellStyle name="Note 6 3 2 3 2 5 6" xfId="35760"/>
    <cellStyle name="Note 6 3 2 3 2 6" xfId="35761"/>
    <cellStyle name="Note 6 3 2 3 2 6 2" xfId="35762"/>
    <cellStyle name="Note 6 3 2 3 2 6 2 2" xfId="35763"/>
    <cellStyle name="Note 6 3 2 3 2 6 2 2 2" xfId="35764"/>
    <cellStyle name="Note 6 3 2 3 2 6 2 3" xfId="35765"/>
    <cellStyle name="Note 6 3 2 3 2 6 3" xfId="35766"/>
    <cellStyle name="Note 6 3 2 3 2 6 3 2" xfId="35767"/>
    <cellStyle name="Note 6 3 2 3 2 6 3 2 2" xfId="35768"/>
    <cellStyle name="Note 6 3 2 3 2 6 3 3" xfId="35769"/>
    <cellStyle name="Note 6 3 2 3 2 6 4" xfId="35770"/>
    <cellStyle name="Note 6 3 2 3 2 6 4 2" xfId="35771"/>
    <cellStyle name="Note 6 3 2 3 2 6 4 2 2" xfId="35772"/>
    <cellStyle name="Note 6 3 2 3 2 6 4 3" xfId="35773"/>
    <cellStyle name="Note 6 3 2 3 2 6 5" xfId="35774"/>
    <cellStyle name="Note 6 3 2 3 2 6 5 2" xfId="35775"/>
    <cellStyle name="Note 6 3 2 3 2 6 6" xfId="35776"/>
    <cellStyle name="Note 6 3 2 3 2 7" xfId="35777"/>
    <cellStyle name="Note 6 3 2 3 2 7 2" xfId="35778"/>
    <cellStyle name="Note 6 3 2 3 2 7 2 2" xfId="35779"/>
    <cellStyle name="Note 6 3 2 3 2 7 2 2 2" xfId="35780"/>
    <cellStyle name="Note 6 3 2 3 2 7 2 3" xfId="35781"/>
    <cellStyle name="Note 6 3 2 3 2 7 3" xfId="35782"/>
    <cellStyle name="Note 6 3 2 3 2 7 3 2" xfId="35783"/>
    <cellStyle name="Note 6 3 2 3 2 7 3 2 2" xfId="35784"/>
    <cellStyle name="Note 6 3 2 3 2 7 3 3" xfId="35785"/>
    <cellStyle name="Note 6 3 2 3 2 7 4" xfId="35786"/>
    <cellStyle name="Note 6 3 2 3 2 7 4 2" xfId="35787"/>
    <cellStyle name="Note 6 3 2 3 2 7 4 2 2" xfId="35788"/>
    <cellStyle name="Note 6 3 2 3 2 7 4 3" xfId="35789"/>
    <cellStyle name="Note 6 3 2 3 2 7 5" xfId="35790"/>
    <cellStyle name="Note 6 3 2 3 2 7 5 2" xfId="35791"/>
    <cellStyle name="Note 6 3 2 3 2 7 6" xfId="35792"/>
    <cellStyle name="Note 6 3 2 3 2 8" xfId="35793"/>
    <cellStyle name="Note 6 3 2 3 2 8 2" xfId="35794"/>
    <cellStyle name="Note 6 3 2 3 2 8 2 2" xfId="35795"/>
    <cellStyle name="Note 6 3 2 3 2 8 3" xfId="35796"/>
    <cellStyle name="Note 6 3 2 3 2 9" xfId="35797"/>
    <cellStyle name="Note 6 3 2 3 2 9 2" xfId="35798"/>
    <cellStyle name="Note 6 3 2 3 3" xfId="35799"/>
    <cellStyle name="Note 6 3 2 3 3 2" xfId="35800"/>
    <cellStyle name="Note 6 3 2 3 3 2 2" xfId="35801"/>
    <cellStyle name="Note 6 3 2 3 3 2 2 2" xfId="35802"/>
    <cellStyle name="Note 6 3 2 3 3 2 3" xfId="35803"/>
    <cellStyle name="Note 6 3 2 3 3 3" xfId="35804"/>
    <cellStyle name="Note 6 3 2 3 3 3 2" xfId="35805"/>
    <cellStyle name="Note 6 3 2 3 3 3 2 2" xfId="35806"/>
    <cellStyle name="Note 6 3 2 3 3 3 3" xfId="35807"/>
    <cellStyle name="Note 6 3 2 3 3 4" xfId="35808"/>
    <cellStyle name="Note 6 3 2 3 3 4 2" xfId="35809"/>
    <cellStyle name="Note 6 3 2 3 3 4 2 2" xfId="35810"/>
    <cellStyle name="Note 6 3 2 3 3 4 3" xfId="35811"/>
    <cellStyle name="Note 6 3 2 3 3 5" xfId="35812"/>
    <cellStyle name="Note 6 3 2 3 3 5 2" xfId="35813"/>
    <cellStyle name="Note 6 3 2 3 3 5 2 2" xfId="35814"/>
    <cellStyle name="Note 6 3 2 3 3 5 3" xfId="35815"/>
    <cellStyle name="Note 6 3 2 3 3 6" xfId="35816"/>
    <cellStyle name="Note 6 3 2 3 3 6 2" xfId="35817"/>
    <cellStyle name="Note 6 3 2 3 3 7" xfId="35818"/>
    <cellStyle name="Note 6 3 2 3 4" xfId="35819"/>
    <cellStyle name="Note 6 3 2 3 4 2" xfId="35820"/>
    <cellStyle name="Note 6 3 2 3 4 2 2" xfId="35821"/>
    <cellStyle name="Note 6 3 2 3 4 2 2 2" xfId="35822"/>
    <cellStyle name="Note 6 3 2 3 4 2 3" xfId="35823"/>
    <cellStyle name="Note 6 3 2 3 4 3" xfId="35824"/>
    <cellStyle name="Note 6 3 2 3 4 3 2" xfId="35825"/>
    <cellStyle name="Note 6 3 2 3 4 3 2 2" xfId="35826"/>
    <cellStyle name="Note 6 3 2 3 4 3 3" xfId="35827"/>
    <cellStyle name="Note 6 3 2 3 4 4" xfId="35828"/>
    <cellStyle name="Note 6 3 2 3 4 4 2" xfId="35829"/>
    <cellStyle name="Note 6 3 2 3 4 4 2 2" xfId="35830"/>
    <cellStyle name="Note 6 3 2 3 4 4 3" xfId="35831"/>
    <cellStyle name="Note 6 3 2 3 4 5" xfId="35832"/>
    <cellStyle name="Note 6 3 2 3 4 5 2" xfId="35833"/>
    <cellStyle name="Note 6 3 2 3 4 6" xfId="35834"/>
    <cellStyle name="Note 6 3 2 3 5" xfId="35835"/>
    <cellStyle name="Note 6 3 2 3 5 2" xfId="35836"/>
    <cellStyle name="Note 6 3 2 3 5 2 2" xfId="35837"/>
    <cellStyle name="Note 6 3 2 3 5 2 2 2" xfId="35838"/>
    <cellStyle name="Note 6 3 2 3 5 2 3" xfId="35839"/>
    <cellStyle name="Note 6 3 2 3 5 3" xfId="35840"/>
    <cellStyle name="Note 6 3 2 3 5 3 2" xfId="35841"/>
    <cellStyle name="Note 6 3 2 3 5 3 2 2" xfId="35842"/>
    <cellStyle name="Note 6 3 2 3 5 3 3" xfId="35843"/>
    <cellStyle name="Note 6 3 2 3 5 4" xfId="35844"/>
    <cellStyle name="Note 6 3 2 3 5 4 2" xfId="35845"/>
    <cellStyle name="Note 6 3 2 3 5 4 2 2" xfId="35846"/>
    <cellStyle name="Note 6 3 2 3 5 4 3" xfId="35847"/>
    <cellStyle name="Note 6 3 2 3 5 5" xfId="35848"/>
    <cellStyle name="Note 6 3 2 3 5 5 2" xfId="35849"/>
    <cellStyle name="Note 6 3 2 3 5 6" xfId="35850"/>
    <cellStyle name="Note 6 3 2 3 6" xfId="35851"/>
    <cellStyle name="Note 6 3 2 3 6 2" xfId="35852"/>
    <cellStyle name="Note 6 3 2 3 6 2 2" xfId="35853"/>
    <cellStyle name="Note 6 3 2 3 6 2 2 2" xfId="35854"/>
    <cellStyle name="Note 6 3 2 3 6 2 3" xfId="35855"/>
    <cellStyle name="Note 6 3 2 3 6 3" xfId="35856"/>
    <cellStyle name="Note 6 3 2 3 6 3 2" xfId="35857"/>
    <cellStyle name="Note 6 3 2 3 6 3 2 2" xfId="35858"/>
    <cellStyle name="Note 6 3 2 3 6 3 3" xfId="35859"/>
    <cellStyle name="Note 6 3 2 3 6 4" xfId="35860"/>
    <cellStyle name="Note 6 3 2 3 6 4 2" xfId="35861"/>
    <cellStyle name="Note 6 3 2 3 6 4 2 2" xfId="35862"/>
    <cellStyle name="Note 6 3 2 3 6 4 3" xfId="35863"/>
    <cellStyle name="Note 6 3 2 3 6 5" xfId="35864"/>
    <cellStyle name="Note 6 3 2 3 6 5 2" xfId="35865"/>
    <cellStyle name="Note 6 3 2 3 6 6" xfId="35866"/>
    <cellStyle name="Note 6 3 2 3 7" xfId="35867"/>
    <cellStyle name="Note 6 3 2 3 7 2" xfId="35868"/>
    <cellStyle name="Note 6 3 2 3 7 2 2" xfId="35869"/>
    <cellStyle name="Note 6 3 2 3 7 2 2 2" xfId="35870"/>
    <cellStyle name="Note 6 3 2 3 7 2 3" xfId="35871"/>
    <cellStyle name="Note 6 3 2 3 7 3" xfId="35872"/>
    <cellStyle name="Note 6 3 2 3 7 3 2" xfId="35873"/>
    <cellStyle name="Note 6 3 2 3 7 3 2 2" xfId="35874"/>
    <cellStyle name="Note 6 3 2 3 7 3 3" xfId="35875"/>
    <cellStyle name="Note 6 3 2 3 7 4" xfId="35876"/>
    <cellStyle name="Note 6 3 2 3 7 4 2" xfId="35877"/>
    <cellStyle name="Note 6 3 2 3 7 4 2 2" xfId="35878"/>
    <cellStyle name="Note 6 3 2 3 7 4 3" xfId="35879"/>
    <cellStyle name="Note 6 3 2 3 7 5" xfId="35880"/>
    <cellStyle name="Note 6 3 2 3 7 5 2" xfId="35881"/>
    <cellStyle name="Note 6 3 2 3 7 6" xfId="35882"/>
    <cellStyle name="Note 6 3 2 3 8" xfId="35883"/>
    <cellStyle name="Note 6 3 2 3 8 2" xfId="35884"/>
    <cellStyle name="Note 6 3 2 3 8 2 2" xfId="35885"/>
    <cellStyle name="Note 6 3 2 3 8 3" xfId="35886"/>
    <cellStyle name="Note 6 3 2 3 9" xfId="35887"/>
    <cellStyle name="Note 6 3 2 3 9 2" xfId="35888"/>
    <cellStyle name="Note 6 3 2 4" xfId="35889"/>
    <cellStyle name="Note 6 3 2 4 2" xfId="35890"/>
    <cellStyle name="Note 6 3 2 4 2 2" xfId="35891"/>
    <cellStyle name="Note 6 3 2 4 2 2 2" xfId="35892"/>
    <cellStyle name="Note 6 3 2 4 2 3" xfId="35893"/>
    <cellStyle name="Note 6 3 2 4 3" xfId="35894"/>
    <cellStyle name="Note 6 3 2 4 3 2" xfId="35895"/>
    <cellStyle name="Note 6 3 2 4 3 2 2" xfId="35896"/>
    <cellStyle name="Note 6 3 2 4 3 3" xfId="35897"/>
    <cellStyle name="Note 6 3 2 4 4" xfId="35898"/>
    <cellStyle name="Note 6 3 2 4 4 2" xfId="35899"/>
    <cellStyle name="Note 6 3 2 4 4 2 2" xfId="35900"/>
    <cellStyle name="Note 6 3 2 4 4 3" xfId="35901"/>
    <cellStyle name="Note 6 3 2 4 5" xfId="35902"/>
    <cellStyle name="Note 6 3 2 4 5 2" xfId="35903"/>
    <cellStyle name="Note 6 3 2 4 5 2 2" xfId="35904"/>
    <cellStyle name="Note 6 3 2 4 5 3" xfId="35905"/>
    <cellStyle name="Note 6 3 2 4 6" xfId="35906"/>
    <cellStyle name="Note 6 3 2 4 6 2" xfId="35907"/>
    <cellStyle name="Note 6 3 2 4 7" xfId="35908"/>
    <cellStyle name="Note 6 3 2 5" xfId="35909"/>
    <cellStyle name="Note 6 3 2 5 2" xfId="35910"/>
    <cellStyle name="Note 6 3 2 5 2 2" xfId="35911"/>
    <cellStyle name="Note 6 3 2 5 2 2 2" xfId="35912"/>
    <cellStyle name="Note 6 3 2 5 2 3" xfId="35913"/>
    <cellStyle name="Note 6 3 2 5 3" xfId="35914"/>
    <cellStyle name="Note 6 3 2 5 3 2" xfId="35915"/>
    <cellStyle name="Note 6 3 2 5 3 2 2" xfId="35916"/>
    <cellStyle name="Note 6 3 2 5 3 3" xfId="35917"/>
    <cellStyle name="Note 6 3 2 5 4" xfId="35918"/>
    <cellStyle name="Note 6 3 2 5 4 2" xfId="35919"/>
    <cellStyle name="Note 6 3 2 5 4 2 2" xfId="35920"/>
    <cellStyle name="Note 6 3 2 5 4 3" xfId="35921"/>
    <cellStyle name="Note 6 3 2 5 5" xfId="35922"/>
    <cellStyle name="Note 6 3 2 5 5 2" xfId="35923"/>
    <cellStyle name="Note 6 3 2 5 6" xfId="35924"/>
    <cellStyle name="Note 6 3 2 6" xfId="35925"/>
    <cellStyle name="Note 6 3 2 6 2" xfId="35926"/>
    <cellStyle name="Note 6 3 2 6 2 2" xfId="35927"/>
    <cellStyle name="Note 6 3 2 6 2 2 2" xfId="35928"/>
    <cellStyle name="Note 6 3 2 6 2 3" xfId="35929"/>
    <cellStyle name="Note 6 3 2 6 3" xfId="35930"/>
    <cellStyle name="Note 6 3 2 6 3 2" xfId="35931"/>
    <cellStyle name="Note 6 3 2 6 3 2 2" xfId="35932"/>
    <cellStyle name="Note 6 3 2 6 3 3" xfId="35933"/>
    <cellStyle name="Note 6 3 2 6 4" xfId="35934"/>
    <cellStyle name="Note 6 3 2 6 4 2" xfId="35935"/>
    <cellStyle name="Note 6 3 2 6 4 2 2" xfId="35936"/>
    <cellStyle name="Note 6 3 2 6 4 3" xfId="35937"/>
    <cellStyle name="Note 6 3 2 6 5" xfId="35938"/>
    <cellStyle name="Note 6 3 2 6 5 2" xfId="35939"/>
    <cellStyle name="Note 6 3 2 6 6" xfId="35940"/>
    <cellStyle name="Note 6 3 2 7" xfId="35941"/>
    <cellStyle name="Note 6 3 2 7 2" xfId="35942"/>
    <cellStyle name="Note 6 3 2 7 2 2" xfId="35943"/>
    <cellStyle name="Note 6 3 2 7 2 2 2" xfId="35944"/>
    <cellStyle name="Note 6 3 2 7 2 3" xfId="35945"/>
    <cellStyle name="Note 6 3 2 7 3" xfId="35946"/>
    <cellStyle name="Note 6 3 2 7 3 2" xfId="35947"/>
    <cellStyle name="Note 6 3 2 7 3 2 2" xfId="35948"/>
    <cellStyle name="Note 6 3 2 7 3 3" xfId="35949"/>
    <cellStyle name="Note 6 3 2 7 4" xfId="35950"/>
    <cellStyle name="Note 6 3 2 7 4 2" xfId="35951"/>
    <cellStyle name="Note 6 3 2 7 4 2 2" xfId="35952"/>
    <cellStyle name="Note 6 3 2 7 4 3" xfId="35953"/>
    <cellStyle name="Note 6 3 2 7 5" xfId="35954"/>
    <cellStyle name="Note 6 3 2 7 5 2" xfId="35955"/>
    <cellStyle name="Note 6 3 2 7 6" xfId="35956"/>
    <cellStyle name="Note 6 3 2 8" xfId="35957"/>
    <cellStyle name="Note 6 3 2 8 2" xfId="35958"/>
    <cellStyle name="Note 6 3 2 8 2 2" xfId="35959"/>
    <cellStyle name="Note 6 3 2 8 2 2 2" xfId="35960"/>
    <cellStyle name="Note 6 3 2 8 2 3" xfId="35961"/>
    <cellStyle name="Note 6 3 2 8 3" xfId="35962"/>
    <cellStyle name="Note 6 3 2 8 3 2" xfId="35963"/>
    <cellStyle name="Note 6 3 2 8 3 2 2" xfId="35964"/>
    <cellStyle name="Note 6 3 2 8 3 3" xfId="35965"/>
    <cellStyle name="Note 6 3 2 8 4" xfId="35966"/>
    <cellStyle name="Note 6 3 2 8 4 2" xfId="35967"/>
    <cellStyle name="Note 6 3 2 8 4 2 2" xfId="35968"/>
    <cellStyle name="Note 6 3 2 8 4 3" xfId="35969"/>
    <cellStyle name="Note 6 3 2 8 5" xfId="35970"/>
    <cellStyle name="Note 6 3 2 8 5 2" xfId="35971"/>
    <cellStyle name="Note 6 3 2 8 6" xfId="35972"/>
    <cellStyle name="Note 6 3 2 9" xfId="35973"/>
    <cellStyle name="Note 6 3 2 9 2" xfId="35974"/>
    <cellStyle name="Note 6 3 2 9 2 2" xfId="35975"/>
    <cellStyle name="Note 6 3 2 9 3" xfId="35976"/>
    <cellStyle name="Note 6 3 3" xfId="35977"/>
    <cellStyle name="Note 6 3 3 10" xfId="35978"/>
    <cellStyle name="Note 6 3 3 2" xfId="35979"/>
    <cellStyle name="Note 6 3 3 2 2" xfId="35980"/>
    <cellStyle name="Note 6 3 3 2 2 2" xfId="35981"/>
    <cellStyle name="Note 6 3 3 2 2 2 2" xfId="35982"/>
    <cellStyle name="Note 6 3 3 2 2 2 2 2" xfId="35983"/>
    <cellStyle name="Note 6 3 3 2 2 2 3" xfId="35984"/>
    <cellStyle name="Note 6 3 3 2 2 3" xfId="35985"/>
    <cellStyle name="Note 6 3 3 2 2 3 2" xfId="35986"/>
    <cellStyle name="Note 6 3 3 2 2 3 2 2" xfId="35987"/>
    <cellStyle name="Note 6 3 3 2 2 3 3" xfId="35988"/>
    <cellStyle name="Note 6 3 3 2 2 4" xfId="35989"/>
    <cellStyle name="Note 6 3 3 2 2 4 2" xfId="35990"/>
    <cellStyle name="Note 6 3 3 2 2 4 2 2" xfId="35991"/>
    <cellStyle name="Note 6 3 3 2 2 4 3" xfId="35992"/>
    <cellStyle name="Note 6 3 3 2 2 5" xfId="35993"/>
    <cellStyle name="Note 6 3 3 2 2 5 2" xfId="35994"/>
    <cellStyle name="Note 6 3 3 2 2 5 2 2" xfId="35995"/>
    <cellStyle name="Note 6 3 3 2 2 5 3" xfId="35996"/>
    <cellStyle name="Note 6 3 3 2 2 6" xfId="35997"/>
    <cellStyle name="Note 6 3 3 2 2 6 2" xfId="35998"/>
    <cellStyle name="Note 6 3 3 2 2 7" xfId="35999"/>
    <cellStyle name="Note 6 3 3 2 3" xfId="36000"/>
    <cellStyle name="Note 6 3 3 2 3 2" xfId="36001"/>
    <cellStyle name="Note 6 3 3 2 3 2 2" xfId="36002"/>
    <cellStyle name="Note 6 3 3 2 3 2 2 2" xfId="36003"/>
    <cellStyle name="Note 6 3 3 2 3 2 3" xfId="36004"/>
    <cellStyle name="Note 6 3 3 2 3 3" xfId="36005"/>
    <cellStyle name="Note 6 3 3 2 3 3 2" xfId="36006"/>
    <cellStyle name="Note 6 3 3 2 3 3 2 2" xfId="36007"/>
    <cellStyle name="Note 6 3 3 2 3 3 3" xfId="36008"/>
    <cellStyle name="Note 6 3 3 2 3 4" xfId="36009"/>
    <cellStyle name="Note 6 3 3 2 3 4 2" xfId="36010"/>
    <cellStyle name="Note 6 3 3 2 3 4 2 2" xfId="36011"/>
    <cellStyle name="Note 6 3 3 2 3 4 3" xfId="36012"/>
    <cellStyle name="Note 6 3 3 2 3 5" xfId="36013"/>
    <cellStyle name="Note 6 3 3 2 3 5 2" xfId="36014"/>
    <cellStyle name="Note 6 3 3 2 3 6" xfId="36015"/>
    <cellStyle name="Note 6 3 3 2 4" xfId="36016"/>
    <cellStyle name="Note 6 3 3 2 4 2" xfId="36017"/>
    <cellStyle name="Note 6 3 3 2 4 2 2" xfId="36018"/>
    <cellStyle name="Note 6 3 3 2 4 2 2 2" xfId="36019"/>
    <cellStyle name="Note 6 3 3 2 4 2 3" xfId="36020"/>
    <cellStyle name="Note 6 3 3 2 4 3" xfId="36021"/>
    <cellStyle name="Note 6 3 3 2 4 3 2" xfId="36022"/>
    <cellStyle name="Note 6 3 3 2 4 3 2 2" xfId="36023"/>
    <cellStyle name="Note 6 3 3 2 4 3 3" xfId="36024"/>
    <cellStyle name="Note 6 3 3 2 4 4" xfId="36025"/>
    <cellStyle name="Note 6 3 3 2 4 4 2" xfId="36026"/>
    <cellStyle name="Note 6 3 3 2 4 4 2 2" xfId="36027"/>
    <cellStyle name="Note 6 3 3 2 4 4 3" xfId="36028"/>
    <cellStyle name="Note 6 3 3 2 4 5" xfId="36029"/>
    <cellStyle name="Note 6 3 3 2 4 5 2" xfId="36030"/>
    <cellStyle name="Note 6 3 3 2 4 6" xfId="36031"/>
    <cellStyle name="Note 6 3 3 2 5" xfId="36032"/>
    <cellStyle name="Note 6 3 3 2 5 2" xfId="36033"/>
    <cellStyle name="Note 6 3 3 2 5 2 2" xfId="36034"/>
    <cellStyle name="Note 6 3 3 2 5 2 2 2" xfId="36035"/>
    <cellStyle name="Note 6 3 3 2 5 2 3" xfId="36036"/>
    <cellStyle name="Note 6 3 3 2 5 3" xfId="36037"/>
    <cellStyle name="Note 6 3 3 2 5 3 2" xfId="36038"/>
    <cellStyle name="Note 6 3 3 2 5 3 2 2" xfId="36039"/>
    <cellStyle name="Note 6 3 3 2 5 3 3" xfId="36040"/>
    <cellStyle name="Note 6 3 3 2 5 4" xfId="36041"/>
    <cellStyle name="Note 6 3 3 2 5 4 2" xfId="36042"/>
    <cellStyle name="Note 6 3 3 2 5 4 2 2" xfId="36043"/>
    <cellStyle name="Note 6 3 3 2 5 4 3" xfId="36044"/>
    <cellStyle name="Note 6 3 3 2 5 5" xfId="36045"/>
    <cellStyle name="Note 6 3 3 2 5 5 2" xfId="36046"/>
    <cellStyle name="Note 6 3 3 2 5 6" xfId="36047"/>
    <cellStyle name="Note 6 3 3 2 6" xfId="36048"/>
    <cellStyle name="Note 6 3 3 2 6 2" xfId="36049"/>
    <cellStyle name="Note 6 3 3 2 6 2 2" xfId="36050"/>
    <cellStyle name="Note 6 3 3 2 6 2 2 2" xfId="36051"/>
    <cellStyle name="Note 6 3 3 2 6 2 3" xfId="36052"/>
    <cellStyle name="Note 6 3 3 2 6 3" xfId="36053"/>
    <cellStyle name="Note 6 3 3 2 6 3 2" xfId="36054"/>
    <cellStyle name="Note 6 3 3 2 6 3 2 2" xfId="36055"/>
    <cellStyle name="Note 6 3 3 2 6 3 3" xfId="36056"/>
    <cellStyle name="Note 6 3 3 2 6 4" xfId="36057"/>
    <cellStyle name="Note 6 3 3 2 6 4 2" xfId="36058"/>
    <cellStyle name="Note 6 3 3 2 6 4 2 2" xfId="36059"/>
    <cellStyle name="Note 6 3 3 2 6 4 3" xfId="36060"/>
    <cellStyle name="Note 6 3 3 2 6 5" xfId="36061"/>
    <cellStyle name="Note 6 3 3 2 6 5 2" xfId="36062"/>
    <cellStyle name="Note 6 3 3 2 6 6" xfId="36063"/>
    <cellStyle name="Note 6 3 3 2 7" xfId="36064"/>
    <cellStyle name="Note 6 3 3 2 7 2" xfId="36065"/>
    <cellStyle name="Note 6 3 3 2 7 2 2" xfId="36066"/>
    <cellStyle name="Note 6 3 3 2 7 3" xfId="36067"/>
    <cellStyle name="Note 6 3 3 2 8" xfId="36068"/>
    <cellStyle name="Note 6 3 3 2 8 2" xfId="36069"/>
    <cellStyle name="Note 6 3 3 2 9" xfId="36070"/>
    <cellStyle name="Note 6 3 3 3" xfId="36071"/>
    <cellStyle name="Note 6 3 3 3 2" xfId="36072"/>
    <cellStyle name="Note 6 3 3 3 2 2" xfId="36073"/>
    <cellStyle name="Note 6 3 3 3 2 2 2" xfId="36074"/>
    <cellStyle name="Note 6 3 3 3 2 3" xfId="36075"/>
    <cellStyle name="Note 6 3 3 3 3" xfId="36076"/>
    <cellStyle name="Note 6 3 3 3 3 2" xfId="36077"/>
    <cellStyle name="Note 6 3 3 3 3 2 2" xfId="36078"/>
    <cellStyle name="Note 6 3 3 3 3 3" xfId="36079"/>
    <cellStyle name="Note 6 3 3 3 4" xfId="36080"/>
    <cellStyle name="Note 6 3 3 3 4 2" xfId="36081"/>
    <cellStyle name="Note 6 3 3 3 4 2 2" xfId="36082"/>
    <cellStyle name="Note 6 3 3 3 4 3" xfId="36083"/>
    <cellStyle name="Note 6 3 3 3 5" xfId="36084"/>
    <cellStyle name="Note 6 3 3 3 5 2" xfId="36085"/>
    <cellStyle name="Note 6 3 3 3 5 2 2" xfId="36086"/>
    <cellStyle name="Note 6 3 3 3 5 3" xfId="36087"/>
    <cellStyle name="Note 6 3 3 3 6" xfId="36088"/>
    <cellStyle name="Note 6 3 3 3 6 2" xfId="36089"/>
    <cellStyle name="Note 6 3 3 3 7" xfId="36090"/>
    <cellStyle name="Note 6 3 3 4" xfId="36091"/>
    <cellStyle name="Note 6 3 3 4 2" xfId="36092"/>
    <cellStyle name="Note 6 3 3 4 2 2" xfId="36093"/>
    <cellStyle name="Note 6 3 3 4 2 2 2" xfId="36094"/>
    <cellStyle name="Note 6 3 3 4 2 3" xfId="36095"/>
    <cellStyle name="Note 6 3 3 4 3" xfId="36096"/>
    <cellStyle name="Note 6 3 3 4 3 2" xfId="36097"/>
    <cellStyle name="Note 6 3 3 4 3 2 2" xfId="36098"/>
    <cellStyle name="Note 6 3 3 4 3 3" xfId="36099"/>
    <cellStyle name="Note 6 3 3 4 4" xfId="36100"/>
    <cellStyle name="Note 6 3 3 4 4 2" xfId="36101"/>
    <cellStyle name="Note 6 3 3 4 4 2 2" xfId="36102"/>
    <cellStyle name="Note 6 3 3 4 4 3" xfId="36103"/>
    <cellStyle name="Note 6 3 3 4 5" xfId="36104"/>
    <cellStyle name="Note 6 3 3 4 5 2" xfId="36105"/>
    <cellStyle name="Note 6 3 3 4 6" xfId="36106"/>
    <cellStyle name="Note 6 3 3 5" xfId="36107"/>
    <cellStyle name="Note 6 3 3 5 2" xfId="36108"/>
    <cellStyle name="Note 6 3 3 5 2 2" xfId="36109"/>
    <cellStyle name="Note 6 3 3 5 2 2 2" xfId="36110"/>
    <cellStyle name="Note 6 3 3 5 2 3" xfId="36111"/>
    <cellStyle name="Note 6 3 3 5 3" xfId="36112"/>
    <cellStyle name="Note 6 3 3 5 3 2" xfId="36113"/>
    <cellStyle name="Note 6 3 3 5 3 2 2" xfId="36114"/>
    <cellStyle name="Note 6 3 3 5 3 3" xfId="36115"/>
    <cellStyle name="Note 6 3 3 5 4" xfId="36116"/>
    <cellStyle name="Note 6 3 3 5 4 2" xfId="36117"/>
    <cellStyle name="Note 6 3 3 5 4 2 2" xfId="36118"/>
    <cellStyle name="Note 6 3 3 5 4 3" xfId="36119"/>
    <cellStyle name="Note 6 3 3 5 5" xfId="36120"/>
    <cellStyle name="Note 6 3 3 5 5 2" xfId="36121"/>
    <cellStyle name="Note 6 3 3 5 6" xfId="36122"/>
    <cellStyle name="Note 6 3 3 6" xfId="36123"/>
    <cellStyle name="Note 6 3 3 6 2" xfId="36124"/>
    <cellStyle name="Note 6 3 3 6 2 2" xfId="36125"/>
    <cellStyle name="Note 6 3 3 6 2 2 2" xfId="36126"/>
    <cellStyle name="Note 6 3 3 6 2 3" xfId="36127"/>
    <cellStyle name="Note 6 3 3 6 3" xfId="36128"/>
    <cellStyle name="Note 6 3 3 6 3 2" xfId="36129"/>
    <cellStyle name="Note 6 3 3 6 3 2 2" xfId="36130"/>
    <cellStyle name="Note 6 3 3 6 3 3" xfId="36131"/>
    <cellStyle name="Note 6 3 3 6 4" xfId="36132"/>
    <cellStyle name="Note 6 3 3 6 4 2" xfId="36133"/>
    <cellStyle name="Note 6 3 3 6 4 2 2" xfId="36134"/>
    <cellStyle name="Note 6 3 3 6 4 3" xfId="36135"/>
    <cellStyle name="Note 6 3 3 6 5" xfId="36136"/>
    <cellStyle name="Note 6 3 3 6 5 2" xfId="36137"/>
    <cellStyle name="Note 6 3 3 6 6" xfId="36138"/>
    <cellStyle name="Note 6 3 3 7" xfId="36139"/>
    <cellStyle name="Note 6 3 3 7 2" xfId="36140"/>
    <cellStyle name="Note 6 3 3 7 2 2" xfId="36141"/>
    <cellStyle name="Note 6 3 3 7 2 2 2" xfId="36142"/>
    <cellStyle name="Note 6 3 3 7 2 3" xfId="36143"/>
    <cellStyle name="Note 6 3 3 7 3" xfId="36144"/>
    <cellStyle name="Note 6 3 3 7 3 2" xfId="36145"/>
    <cellStyle name="Note 6 3 3 7 3 2 2" xfId="36146"/>
    <cellStyle name="Note 6 3 3 7 3 3" xfId="36147"/>
    <cellStyle name="Note 6 3 3 7 4" xfId="36148"/>
    <cellStyle name="Note 6 3 3 7 4 2" xfId="36149"/>
    <cellStyle name="Note 6 3 3 7 4 2 2" xfId="36150"/>
    <cellStyle name="Note 6 3 3 7 4 3" xfId="36151"/>
    <cellStyle name="Note 6 3 3 7 5" xfId="36152"/>
    <cellStyle name="Note 6 3 3 7 5 2" xfId="36153"/>
    <cellStyle name="Note 6 3 3 7 6" xfId="36154"/>
    <cellStyle name="Note 6 3 3 8" xfId="36155"/>
    <cellStyle name="Note 6 3 3 8 2" xfId="36156"/>
    <cellStyle name="Note 6 3 3 8 2 2" xfId="36157"/>
    <cellStyle name="Note 6 3 3 8 3" xfId="36158"/>
    <cellStyle name="Note 6 3 3 9" xfId="36159"/>
    <cellStyle name="Note 6 3 3 9 2" xfId="36160"/>
    <cellStyle name="Note 6 3 4" xfId="36161"/>
    <cellStyle name="Note 6 3 4 2" xfId="36162"/>
    <cellStyle name="Note 6 3 4 2 2" xfId="36163"/>
    <cellStyle name="Note 6 3 4 2 2 2" xfId="36164"/>
    <cellStyle name="Note 6 3 4 2 3" xfId="36165"/>
    <cellStyle name="Note 6 3 4 3" xfId="36166"/>
    <cellStyle name="Note 6 3 4 3 2" xfId="36167"/>
    <cellStyle name="Note 6 3 4 3 2 2" xfId="36168"/>
    <cellStyle name="Note 6 3 4 3 3" xfId="36169"/>
    <cellStyle name="Note 6 3 4 4" xfId="36170"/>
    <cellStyle name="Note 6 3 4 4 2" xfId="36171"/>
    <cellStyle name="Note 6 3 4 4 2 2" xfId="36172"/>
    <cellStyle name="Note 6 3 4 4 3" xfId="36173"/>
    <cellStyle name="Note 6 3 4 5" xfId="36174"/>
    <cellStyle name="Note 6 3 4 5 2" xfId="36175"/>
    <cellStyle name="Note 6 3 4 5 2 2" xfId="36176"/>
    <cellStyle name="Note 6 3 4 5 3" xfId="36177"/>
    <cellStyle name="Note 6 3 4 6" xfId="36178"/>
    <cellStyle name="Note 6 3 4 6 2" xfId="36179"/>
    <cellStyle name="Note 6 3 4 7" xfId="36180"/>
    <cellStyle name="Note 6 3 5" xfId="36181"/>
    <cellStyle name="Note 6 3 5 2" xfId="36182"/>
    <cellStyle name="Note 6 3 5 2 2" xfId="36183"/>
    <cellStyle name="Note 6 3 5 2 2 2" xfId="36184"/>
    <cellStyle name="Note 6 3 5 2 3" xfId="36185"/>
    <cellStyle name="Note 6 3 5 3" xfId="36186"/>
    <cellStyle name="Note 6 3 5 3 2" xfId="36187"/>
    <cellStyle name="Note 6 3 5 3 2 2" xfId="36188"/>
    <cellStyle name="Note 6 3 5 3 3" xfId="36189"/>
    <cellStyle name="Note 6 3 5 4" xfId="36190"/>
    <cellStyle name="Note 6 3 5 4 2" xfId="36191"/>
    <cellStyle name="Note 6 3 5 4 2 2" xfId="36192"/>
    <cellStyle name="Note 6 3 5 4 3" xfId="36193"/>
    <cellStyle name="Note 6 3 5 5" xfId="36194"/>
    <cellStyle name="Note 6 3 5 5 2" xfId="36195"/>
    <cellStyle name="Note 6 3 5 6" xfId="36196"/>
    <cellStyle name="Note 6 3 6" xfId="36197"/>
    <cellStyle name="Note 6 3 6 2" xfId="36198"/>
    <cellStyle name="Note 6 3 6 2 2" xfId="36199"/>
    <cellStyle name="Note 6 3 6 2 2 2" xfId="36200"/>
    <cellStyle name="Note 6 3 6 2 3" xfId="36201"/>
    <cellStyle name="Note 6 3 6 3" xfId="36202"/>
    <cellStyle name="Note 6 3 6 3 2" xfId="36203"/>
    <cellStyle name="Note 6 3 6 3 2 2" xfId="36204"/>
    <cellStyle name="Note 6 3 6 3 3" xfId="36205"/>
    <cellStyle name="Note 6 3 6 4" xfId="36206"/>
    <cellStyle name="Note 6 3 6 4 2" xfId="36207"/>
    <cellStyle name="Note 6 3 6 4 2 2" xfId="36208"/>
    <cellStyle name="Note 6 3 6 4 3" xfId="36209"/>
    <cellStyle name="Note 6 3 6 5" xfId="36210"/>
    <cellStyle name="Note 6 3 6 5 2" xfId="36211"/>
    <cellStyle name="Note 6 3 6 6" xfId="36212"/>
    <cellStyle name="Note 6 3 7" xfId="36213"/>
    <cellStyle name="Note 6 3 7 2" xfId="36214"/>
    <cellStyle name="Note 6 3 7 2 2" xfId="36215"/>
    <cellStyle name="Note 6 3 7 2 2 2" xfId="36216"/>
    <cellStyle name="Note 6 3 7 2 3" xfId="36217"/>
    <cellStyle name="Note 6 3 7 3" xfId="36218"/>
    <cellStyle name="Note 6 3 7 3 2" xfId="36219"/>
    <cellStyle name="Note 6 3 7 3 2 2" xfId="36220"/>
    <cellStyle name="Note 6 3 7 3 3" xfId="36221"/>
    <cellStyle name="Note 6 3 7 4" xfId="36222"/>
    <cellStyle name="Note 6 3 7 4 2" xfId="36223"/>
    <cellStyle name="Note 6 3 7 4 2 2" xfId="36224"/>
    <cellStyle name="Note 6 3 7 4 3" xfId="36225"/>
    <cellStyle name="Note 6 3 7 5" xfId="36226"/>
    <cellStyle name="Note 6 3 7 5 2" xfId="36227"/>
    <cellStyle name="Note 6 3 7 6" xfId="36228"/>
    <cellStyle name="Note 6 3 8" xfId="36229"/>
    <cellStyle name="Note 6 3 8 2" xfId="36230"/>
    <cellStyle name="Note 6 3 8 2 2" xfId="36231"/>
    <cellStyle name="Note 6 3 8 2 2 2" xfId="36232"/>
    <cellStyle name="Note 6 3 8 2 3" xfId="36233"/>
    <cellStyle name="Note 6 3 8 3" xfId="36234"/>
    <cellStyle name="Note 6 3 8 3 2" xfId="36235"/>
    <cellStyle name="Note 6 3 8 3 2 2" xfId="36236"/>
    <cellStyle name="Note 6 3 8 3 3" xfId="36237"/>
    <cellStyle name="Note 6 3 8 4" xfId="36238"/>
    <cellStyle name="Note 6 3 8 4 2" xfId="36239"/>
    <cellStyle name="Note 6 3 8 4 2 2" xfId="36240"/>
    <cellStyle name="Note 6 3 8 4 3" xfId="36241"/>
    <cellStyle name="Note 6 3 8 5" xfId="36242"/>
    <cellStyle name="Note 6 3 8 5 2" xfId="36243"/>
    <cellStyle name="Note 6 3 8 6" xfId="36244"/>
    <cellStyle name="Note 6 3 9" xfId="36245"/>
    <cellStyle name="Note 6 3 9 2" xfId="36246"/>
    <cellStyle name="Note 6 3 9 2 2" xfId="36247"/>
    <cellStyle name="Note 6 3 9 3" xfId="36248"/>
    <cellStyle name="Note 6 4" xfId="36249"/>
    <cellStyle name="Note 6 4 10" xfId="36250"/>
    <cellStyle name="Note 6 4 2" xfId="36251"/>
    <cellStyle name="Note 6 4 2 10" xfId="36252"/>
    <cellStyle name="Note 6 4 2 2" xfId="36253"/>
    <cellStyle name="Note 6 4 2 2 2" xfId="36254"/>
    <cellStyle name="Note 6 4 2 2 2 2" xfId="36255"/>
    <cellStyle name="Note 6 4 2 2 2 2 2" xfId="36256"/>
    <cellStyle name="Note 6 4 2 2 2 2 2 2" xfId="36257"/>
    <cellStyle name="Note 6 4 2 2 2 2 3" xfId="36258"/>
    <cellStyle name="Note 6 4 2 2 2 3" xfId="36259"/>
    <cellStyle name="Note 6 4 2 2 2 3 2" xfId="36260"/>
    <cellStyle name="Note 6 4 2 2 2 3 2 2" xfId="36261"/>
    <cellStyle name="Note 6 4 2 2 2 3 3" xfId="36262"/>
    <cellStyle name="Note 6 4 2 2 2 4" xfId="36263"/>
    <cellStyle name="Note 6 4 2 2 2 4 2" xfId="36264"/>
    <cellStyle name="Note 6 4 2 2 2 4 2 2" xfId="36265"/>
    <cellStyle name="Note 6 4 2 2 2 4 3" xfId="36266"/>
    <cellStyle name="Note 6 4 2 2 2 5" xfId="36267"/>
    <cellStyle name="Note 6 4 2 2 2 5 2" xfId="36268"/>
    <cellStyle name="Note 6 4 2 2 2 5 2 2" xfId="36269"/>
    <cellStyle name="Note 6 4 2 2 2 5 3" xfId="36270"/>
    <cellStyle name="Note 6 4 2 2 2 6" xfId="36271"/>
    <cellStyle name="Note 6 4 2 2 2 6 2" xfId="36272"/>
    <cellStyle name="Note 6 4 2 2 2 7" xfId="36273"/>
    <cellStyle name="Note 6 4 2 2 3" xfId="36274"/>
    <cellStyle name="Note 6 4 2 2 3 2" xfId="36275"/>
    <cellStyle name="Note 6 4 2 2 3 2 2" xfId="36276"/>
    <cellStyle name="Note 6 4 2 2 3 2 2 2" xfId="36277"/>
    <cellStyle name="Note 6 4 2 2 3 2 3" xfId="36278"/>
    <cellStyle name="Note 6 4 2 2 3 3" xfId="36279"/>
    <cellStyle name="Note 6 4 2 2 3 3 2" xfId="36280"/>
    <cellStyle name="Note 6 4 2 2 3 3 2 2" xfId="36281"/>
    <cellStyle name="Note 6 4 2 2 3 3 3" xfId="36282"/>
    <cellStyle name="Note 6 4 2 2 3 4" xfId="36283"/>
    <cellStyle name="Note 6 4 2 2 3 4 2" xfId="36284"/>
    <cellStyle name="Note 6 4 2 2 3 4 2 2" xfId="36285"/>
    <cellStyle name="Note 6 4 2 2 3 4 3" xfId="36286"/>
    <cellStyle name="Note 6 4 2 2 3 5" xfId="36287"/>
    <cellStyle name="Note 6 4 2 2 3 5 2" xfId="36288"/>
    <cellStyle name="Note 6 4 2 2 3 6" xfId="36289"/>
    <cellStyle name="Note 6 4 2 2 4" xfId="36290"/>
    <cellStyle name="Note 6 4 2 2 4 2" xfId="36291"/>
    <cellStyle name="Note 6 4 2 2 4 2 2" xfId="36292"/>
    <cellStyle name="Note 6 4 2 2 4 2 2 2" xfId="36293"/>
    <cellStyle name="Note 6 4 2 2 4 2 3" xfId="36294"/>
    <cellStyle name="Note 6 4 2 2 4 3" xfId="36295"/>
    <cellStyle name="Note 6 4 2 2 4 3 2" xfId="36296"/>
    <cellStyle name="Note 6 4 2 2 4 3 2 2" xfId="36297"/>
    <cellStyle name="Note 6 4 2 2 4 3 3" xfId="36298"/>
    <cellStyle name="Note 6 4 2 2 4 4" xfId="36299"/>
    <cellStyle name="Note 6 4 2 2 4 4 2" xfId="36300"/>
    <cellStyle name="Note 6 4 2 2 4 4 2 2" xfId="36301"/>
    <cellStyle name="Note 6 4 2 2 4 4 3" xfId="36302"/>
    <cellStyle name="Note 6 4 2 2 4 5" xfId="36303"/>
    <cellStyle name="Note 6 4 2 2 4 5 2" xfId="36304"/>
    <cellStyle name="Note 6 4 2 2 4 6" xfId="36305"/>
    <cellStyle name="Note 6 4 2 2 5" xfId="36306"/>
    <cellStyle name="Note 6 4 2 2 5 2" xfId="36307"/>
    <cellStyle name="Note 6 4 2 2 5 2 2" xfId="36308"/>
    <cellStyle name="Note 6 4 2 2 5 2 2 2" xfId="36309"/>
    <cellStyle name="Note 6 4 2 2 5 2 3" xfId="36310"/>
    <cellStyle name="Note 6 4 2 2 5 3" xfId="36311"/>
    <cellStyle name="Note 6 4 2 2 5 3 2" xfId="36312"/>
    <cellStyle name="Note 6 4 2 2 5 3 2 2" xfId="36313"/>
    <cellStyle name="Note 6 4 2 2 5 3 3" xfId="36314"/>
    <cellStyle name="Note 6 4 2 2 5 4" xfId="36315"/>
    <cellStyle name="Note 6 4 2 2 5 4 2" xfId="36316"/>
    <cellStyle name="Note 6 4 2 2 5 4 2 2" xfId="36317"/>
    <cellStyle name="Note 6 4 2 2 5 4 3" xfId="36318"/>
    <cellStyle name="Note 6 4 2 2 5 5" xfId="36319"/>
    <cellStyle name="Note 6 4 2 2 5 5 2" xfId="36320"/>
    <cellStyle name="Note 6 4 2 2 5 6" xfId="36321"/>
    <cellStyle name="Note 6 4 2 2 6" xfId="36322"/>
    <cellStyle name="Note 6 4 2 2 6 2" xfId="36323"/>
    <cellStyle name="Note 6 4 2 2 6 2 2" xfId="36324"/>
    <cellStyle name="Note 6 4 2 2 6 2 2 2" xfId="36325"/>
    <cellStyle name="Note 6 4 2 2 6 2 3" xfId="36326"/>
    <cellStyle name="Note 6 4 2 2 6 3" xfId="36327"/>
    <cellStyle name="Note 6 4 2 2 6 3 2" xfId="36328"/>
    <cellStyle name="Note 6 4 2 2 6 3 2 2" xfId="36329"/>
    <cellStyle name="Note 6 4 2 2 6 3 3" xfId="36330"/>
    <cellStyle name="Note 6 4 2 2 6 4" xfId="36331"/>
    <cellStyle name="Note 6 4 2 2 6 4 2" xfId="36332"/>
    <cellStyle name="Note 6 4 2 2 6 4 2 2" xfId="36333"/>
    <cellStyle name="Note 6 4 2 2 6 4 3" xfId="36334"/>
    <cellStyle name="Note 6 4 2 2 6 5" xfId="36335"/>
    <cellStyle name="Note 6 4 2 2 6 5 2" xfId="36336"/>
    <cellStyle name="Note 6 4 2 2 6 6" xfId="36337"/>
    <cellStyle name="Note 6 4 2 2 7" xfId="36338"/>
    <cellStyle name="Note 6 4 2 2 7 2" xfId="36339"/>
    <cellStyle name="Note 6 4 2 2 7 2 2" xfId="36340"/>
    <cellStyle name="Note 6 4 2 2 7 3" xfId="36341"/>
    <cellStyle name="Note 6 4 2 2 8" xfId="36342"/>
    <cellStyle name="Note 6 4 2 2 8 2" xfId="36343"/>
    <cellStyle name="Note 6 4 2 2 9" xfId="36344"/>
    <cellStyle name="Note 6 4 2 3" xfId="36345"/>
    <cellStyle name="Note 6 4 2 3 2" xfId="36346"/>
    <cellStyle name="Note 6 4 2 3 2 2" xfId="36347"/>
    <cellStyle name="Note 6 4 2 3 2 2 2" xfId="36348"/>
    <cellStyle name="Note 6 4 2 3 2 3" xfId="36349"/>
    <cellStyle name="Note 6 4 2 3 3" xfId="36350"/>
    <cellStyle name="Note 6 4 2 3 3 2" xfId="36351"/>
    <cellStyle name="Note 6 4 2 3 3 2 2" xfId="36352"/>
    <cellStyle name="Note 6 4 2 3 3 3" xfId="36353"/>
    <cellStyle name="Note 6 4 2 3 4" xfId="36354"/>
    <cellStyle name="Note 6 4 2 3 4 2" xfId="36355"/>
    <cellStyle name="Note 6 4 2 3 4 2 2" xfId="36356"/>
    <cellStyle name="Note 6 4 2 3 4 3" xfId="36357"/>
    <cellStyle name="Note 6 4 2 3 5" xfId="36358"/>
    <cellStyle name="Note 6 4 2 3 5 2" xfId="36359"/>
    <cellStyle name="Note 6 4 2 3 5 2 2" xfId="36360"/>
    <cellStyle name="Note 6 4 2 3 5 3" xfId="36361"/>
    <cellStyle name="Note 6 4 2 3 6" xfId="36362"/>
    <cellStyle name="Note 6 4 2 3 6 2" xfId="36363"/>
    <cellStyle name="Note 6 4 2 3 7" xfId="36364"/>
    <cellStyle name="Note 6 4 2 4" xfId="36365"/>
    <cellStyle name="Note 6 4 2 4 2" xfId="36366"/>
    <cellStyle name="Note 6 4 2 4 2 2" xfId="36367"/>
    <cellStyle name="Note 6 4 2 4 2 2 2" xfId="36368"/>
    <cellStyle name="Note 6 4 2 4 2 3" xfId="36369"/>
    <cellStyle name="Note 6 4 2 4 3" xfId="36370"/>
    <cellStyle name="Note 6 4 2 4 3 2" xfId="36371"/>
    <cellStyle name="Note 6 4 2 4 3 2 2" xfId="36372"/>
    <cellStyle name="Note 6 4 2 4 3 3" xfId="36373"/>
    <cellStyle name="Note 6 4 2 4 4" xfId="36374"/>
    <cellStyle name="Note 6 4 2 4 4 2" xfId="36375"/>
    <cellStyle name="Note 6 4 2 4 4 2 2" xfId="36376"/>
    <cellStyle name="Note 6 4 2 4 4 3" xfId="36377"/>
    <cellStyle name="Note 6 4 2 4 5" xfId="36378"/>
    <cellStyle name="Note 6 4 2 4 5 2" xfId="36379"/>
    <cellStyle name="Note 6 4 2 4 6" xfId="36380"/>
    <cellStyle name="Note 6 4 2 5" xfId="36381"/>
    <cellStyle name="Note 6 4 2 5 2" xfId="36382"/>
    <cellStyle name="Note 6 4 2 5 2 2" xfId="36383"/>
    <cellStyle name="Note 6 4 2 5 2 2 2" xfId="36384"/>
    <cellStyle name="Note 6 4 2 5 2 3" xfId="36385"/>
    <cellStyle name="Note 6 4 2 5 3" xfId="36386"/>
    <cellStyle name="Note 6 4 2 5 3 2" xfId="36387"/>
    <cellStyle name="Note 6 4 2 5 3 2 2" xfId="36388"/>
    <cellStyle name="Note 6 4 2 5 3 3" xfId="36389"/>
    <cellStyle name="Note 6 4 2 5 4" xfId="36390"/>
    <cellStyle name="Note 6 4 2 5 4 2" xfId="36391"/>
    <cellStyle name="Note 6 4 2 5 4 2 2" xfId="36392"/>
    <cellStyle name="Note 6 4 2 5 4 3" xfId="36393"/>
    <cellStyle name="Note 6 4 2 5 5" xfId="36394"/>
    <cellStyle name="Note 6 4 2 5 5 2" xfId="36395"/>
    <cellStyle name="Note 6 4 2 5 6" xfId="36396"/>
    <cellStyle name="Note 6 4 2 6" xfId="36397"/>
    <cellStyle name="Note 6 4 2 6 2" xfId="36398"/>
    <cellStyle name="Note 6 4 2 6 2 2" xfId="36399"/>
    <cellStyle name="Note 6 4 2 6 2 2 2" xfId="36400"/>
    <cellStyle name="Note 6 4 2 6 2 3" xfId="36401"/>
    <cellStyle name="Note 6 4 2 6 3" xfId="36402"/>
    <cellStyle name="Note 6 4 2 6 3 2" xfId="36403"/>
    <cellStyle name="Note 6 4 2 6 3 2 2" xfId="36404"/>
    <cellStyle name="Note 6 4 2 6 3 3" xfId="36405"/>
    <cellStyle name="Note 6 4 2 6 4" xfId="36406"/>
    <cellStyle name="Note 6 4 2 6 4 2" xfId="36407"/>
    <cellStyle name="Note 6 4 2 6 4 2 2" xfId="36408"/>
    <cellStyle name="Note 6 4 2 6 4 3" xfId="36409"/>
    <cellStyle name="Note 6 4 2 6 5" xfId="36410"/>
    <cellStyle name="Note 6 4 2 6 5 2" xfId="36411"/>
    <cellStyle name="Note 6 4 2 6 6" xfId="36412"/>
    <cellStyle name="Note 6 4 2 7" xfId="36413"/>
    <cellStyle name="Note 6 4 2 7 2" xfId="36414"/>
    <cellStyle name="Note 6 4 2 7 2 2" xfId="36415"/>
    <cellStyle name="Note 6 4 2 7 2 2 2" xfId="36416"/>
    <cellStyle name="Note 6 4 2 7 2 3" xfId="36417"/>
    <cellStyle name="Note 6 4 2 7 3" xfId="36418"/>
    <cellStyle name="Note 6 4 2 7 3 2" xfId="36419"/>
    <cellStyle name="Note 6 4 2 7 3 2 2" xfId="36420"/>
    <cellStyle name="Note 6 4 2 7 3 3" xfId="36421"/>
    <cellStyle name="Note 6 4 2 7 4" xfId="36422"/>
    <cellStyle name="Note 6 4 2 7 4 2" xfId="36423"/>
    <cellStyle name="Note 6 4 2 7 4 2 2" xfId="36424"/>
    <cellStyle name="Note 6 4 2 7 4 3" xfId="36425"/>
    <cellStyle name="Note 6 4 2 7 5" xfId="36426"/>
    <cellStyle name="Note 6 4 2 7 5 2" xfId="36427"/>
    <cellStyle name="Note 6 4 2 7 6" xfId="36428"/>
    <cellStyle name="Note 6 4 2 8" xfId="36429"/>
    <cellStyle name="Note 6 4 2 8 2" xfId="36430"/>
    <cellStyle name="Note 6 4 2 8 2 2" xfId="36431"/>
    <cellStyle name="Note 6 4 2 8 3" xfId="36432"/>
    <cellStyle name="Note 6 4 2 9" xfId="36433"/>
    <cellStyle name="Note 6 4 2 9 2" xfId="36434"/>
    <cellStyle name="Note 6 4 3" xfId="36435"/>
    <cellStyle name="Note 6 4 3 2" xfId="36436"/>
    <cellStyle name="Note 6 4 3 2 2" xfId="36437"/>
    <cellStyle name="Note 6 4 3 2 2 2" xfId="36438"/>
    <cellStyle name="Note 6 4 3 2 3" xfId="36439"/>
    <cellStyle name="Note 6 4 3 3" xfId="36440"/>
    <cellStyle name="Note 6 4 3 3 2" xfId="36441"/>
    <cellStyle name="Note 6 4 3 3 2 2" xfId="36442"/>
    <cellStyle name="Note 6 4 3 3 3" xfId="36443"/>
    <cellStyle name="Note 6 4 3 4" xfId="36444"/>
    <cellStyle name="Note 6 4 3 4 2" xfId="36445"/>
    <cellStyle name="Note 6 4 3 4 2 2" xfId="36446"/>
    <cellStyle name="Note 6 4 3 4 3" xfId="36447"/>
    <cellStyle name="Note 6 4 3 5" xfId="36448"/>
    <cellStyle name="Note 6 4 3 5 2" xfId="36449"/>
    <cellStyle name="Note 6 4 3 5 2 2" xfId="36450"/>
    <cellStyle name="Note 6 4 3 5 3" xfId="36451"/>
    <cellStyle name="Note 6 4 3 6" xfId="36452"/>
    <cellStyle name="Note 6 4 3 6 2" xfId="36453"/>
    <cellStyle name="Note 6 4 3 7" xfId="36454"/>
    <cellStyle name="Note 6 4 4" xfId="36455"/>
    <cellStyle name="Note 6 4 4 2" xfId="36456"/>
    <cellStyle name="Note 6 4 4 2 2" xfId="36457"/>
    <cellStyle name="Note 6 4 4 2 2 2" xfId="36458"/>
    <cellStyle name="Note 6 4 4 2 3" xfId="36459"/>
    <cellStyle name="Note 6 4 4 3" xfId="36460"/>
    <cellStyle name="Note 6 4 4 3 2" xfId="36461"/>
    <cellStyle name="Note 6 4 4 3 2 2" xfId="36462"/>
    <cellStyle name="Note 6 4 4 3 3" xfId="36463"/>
    <cellStyle name="Note 6 4 4 4" xfId="36464"/>
    <cellStyle name="Note 6 4 4 4 2" xfId="36465"/>
    <cellStyle name="Note 6 4 4 4 2 2" xfId="36466"/>
    <cellStyle name="Note 6 4 4 4 3" xfId="36467"/>
    <cellStyle name="Note 6 4 4 5" xfId="36468"/>
    <cellStyle name="Note 6 4 4 5 2" xfId="36469"/>
    <cellStyle name="Note 6 4 4 6" xfId="36470"/>
    <cellStyle name="Note 6 4 5" xfId="36471"/>
    <cellStyle name="Note 6 4 5 2" xfId="36472"/>
    <cellStyle name="Note 6 4 5 2 2" xfId="36473"/>
    <cellStyle name="Note 6 4 5 2 2 2" xfId="36474"/>
    <cellStyle name="Note 6 4 5 2 3" xfId="36475"/>
    <cellStyle name="Note 6 4 5 3" xfId="36476"/>
    <cellStyle name="Note 6 4 5 3 2" xfId="36477"/>
    <cellStyle name="Note 6 4 5 3 2 2" xfId="36478"/>
    <cellStyle name="Note 6 4 5 3 3" xfId="36479"/>
    <cellStyle name="Note 6 4 5 4" xfId="36480"/>
    <cellStyle name="Note 6 4 5 4 2" xfId="36481"/>
    <cellStyle name="Note 6 4 5 4 2 2" xfId="36482"/>
    <cellStyle name="Note 6 4 5 4 3" xfId="36483"/>
    <cellStyle name="Note 6 4 5 5" xfId="36484"/>
    <cellStyle name="Note 6 4 5 5 2" xfId="36485"/>
    <cellStyle name="Note 6 4 5 6" xfId="36486"/>
    <cellStyle name="Note 6 4 6" xfId="36487"/>
    <cellStyle name="Note 6 4 6 2" xfId="36488"/>
    <cellStyle name="Note 6 4 6 2 2" xfId="36489"/>
    <cellStyle name="Note 6 4 6 2 2 2" xfId="36490"/>
    <cellStyle name="Note 6 4 6 2 3" xfId="36491"/>
    <cellStyle name="Note 6 4 6 3" xfId="36492"/>
    <cellStyle name="Note 6 4 6 3 2" xfId="36493"/>
    <cellStyle name="Note 6 4 6 3 2 2" xfId="36494"/>
    <cellStyle name="Note 6 4 6 3 3" xfId="36495"/>
    <cellStyle name="Note 6 4 6 4" xfId="36496"/>
    <cellStyle name="Note 6 4 6 4 2" xfId="36497"/>
    <cellStyle name="Note 6 4 6 4 2 2" xfId="36498"/>
    <cellStyle name="Note 6 4 6 4 3" xfId="36499"/>
    <cellStyle name="Note 6 4 6 5" xfId="36500"/>
    <cellStyle name="Note 6 4 6 5 2" xfId="36501"/>
    <cellStyle name="Note 6 4 6 6" xfId="36502"/>
    <cellStyle name="Note 6 4 7" xfId="36503"/>
    <cellStyle name="Note 6 4 7 2" xfId="36504"/>
    <cellStyle name="Note 6 4 7 2 2" xfId="36505"/>
    <cellStyle name="Note 6 4 7 2 2 2" xfId="36506"/>
    <cellStyle name="Note 6 4 7 2 3" xfId="36507"/>
    <cellStyle name="Note 6 4 7 3" xfId="36508"/>
    <cellStyle name="Note 6 4 7 3 2" xfId="36509"/>
    <cellStyle name="Note 6 4 7 3 2 2" xfId="36510"/>
    <cellStyle name="Note 6 4 7 3 3" xfId="36511"/>
    <cellStyle name="Note 6 4 7 4" xfId="36512"/>
    <cellStyle name="Note 6 4 7 4 2" xfId="36513"/>
    <cellStyle name="Note 6 4 7 4 2 2" xfId="36514"/>
    <cellStyle name="Note 6 4 7 4 3" xfId="36515"/>
    <cellStyle name="Note 6 4 7 5" xfId="36516"/>
    <cellStyle name="Note 6 4 7 5 2" xfId="36517"/>
    <cellStyle name="Note 6 4 7 6" xfId="36518"/>
    <cellStyle name="Note 6 4 8" xfId="36519"/>
    <cellStyle name="Note 6 4 8 2" xfId="36520"/>
    <cellStyle name="Note 6 4 8 2 2" xfId="36521"/>
    <cellStyle name="Note 6 4 8 3" xfId="36522"/>
    <cellStyle name="Note 6 4 9" xfId="36523"/>
    <cellStyle name="Note 6 4 9 2" xfId="36524"/>
    <cellStyle name="Note 6 5" xfId="36525"/>
    <cellStyle name="Note 6 5 10" xfId="36526"/>
    <cellStyle name="Note 6 5 10 2" xfId="36527"/>
    <cellStyle name="Note 6 5 11" xfId="36528"/>
    <cellStyle name="Note 6 5 2" xfId="36529"/>
    <cellStyle name="Note 6 5 2 10" xfId="36530"/>
    <cellStyle name="Note 6 5 2 2" xfId="36531"/>
    <cellStyle name="Note 6 5 2 2 10" xfId="36532"/>
    <cellStyle name="Note 6 5 2 2 2" xfId="36533"/>
    <cellStyle name="Note 6 5 2 2 2 2" xfId="36534"/>
    <cellStyle name="Note 6 5 2 2 2 2 2" xfId="36535"/>
    <cellStyle name="Note 6 5 2 2 2 2 2 2" xfId="36536"/>
    <cellStyle name="Note 6 5 2 2 2 2 2 2 2" xfId="36537"/>
    <cellStyle name="Note 6 5 2 2 2 2 2 3" xfId="36538"/>
    <cellStyle name="Note 6 5 2 2 2 2 3" xfId="36539"/>
    <cellStyle name="Note 6 5 2 2 2 2 3 2" xfId="36540"/>
    <cellStyle name="Note 6 5 2 2 2 2 3 2 2" xfId="36541"/>
    <cellStyle name="Note 6 5 2 2 2 2 3 3" xfId="36542"/>
    <cellStyle name="Note 6 5 2 2 2 2 4" xfId="36543"/>
    <cellStyle name="Note 6 5 2 2 2 2 4 2" xfId="36544"/>
    <cellStyle name="Note 6 5 2 2 2 2 4 2 2" xfId="36545"/>
    <cellStyle name="Note 6 5 2 2 2 2 4 3" xfId="36546"/>
    <cellStyle name="Note 6 5 2 2 2 2 5" xfId="36547"/>
    <cellStyle name="Note 6 5 2 2 2 2 5 2" xfId="36548"/>
    <cellStyle name="Note 6 5 2 2 2 2 5 2 2" xfId="36549"/>
    <cellStyle name="Note 6 5 2 2 2 2 5 3" xfId="36550"/>
    <cellStyle name="Note 6 5 2 2 2 2 6" xfId="36551"/>
    <cellStyle name="Note 6 5 2 2 2 2 6 2" xfId="36552"/>
    <cellStyle name="Note 6 5 2 2 2 2 7" xfId="36553"/>
    <cellStyle name="Note 6 5 2 2 2 3" xfId="36554"/>
    <cellStyle name="Note 6 5 2 2 2 3 2" xfId="36555"/>
    <cellStyle name="Note 6 5 2 2 2 3 2 2" xfId="36556"/>
    <cellStyle name="Note 6 5 2 2 2 3 2 2 2" xfId="36557"/>
    <cellStyle name="Note 6 5 2 2 2 3 2 3" xfId="36558"/>
    <cellStyle name="Note 6 5 2 2 2 3 3" xfId="36559"/>
    <cellStyle name="Note 6 5 2 2 2 3 3 2" xfId="36560"/>
    <cellStyle name="Note 6 5 2 2 2 3 3 2 2" xfId="36561"/>
    <cellStyle name="Note 6 5 2 2 2 3 3 3" xfId="36562"/>
    <cellStyle name="Note 6 5 2 2 2 3 4" xfId="36563"/>
    <cellStyle name="Note 6 5 2 2 2 3 4 2" xfId="36564"/>
    <cellStyle name="Note 6 5 2 2 2 3 4 2 2" xfId="36565"/>
    <cellStyle name="Note 6 5 2 2 2 3 4 3" xfId="36566"/>
    <cellStyle name="Note 6 5 2 2 2 3 5" xfId="36567"/>
    <cellStyle name="Note 6 5 2 2 2 3 5 2" xfId="36568"/>
    <cellStyle name="Note 6 5 2 2 2 3 6" xfId="36569"/>
    <cellStyle name="Note 6 5 2 2 2 4" xfId="36570"/>
    <cellStyle name="Note 6 5 2 2 2 4 2" xfId="36571"/>
    <cellStyle name="Note 6 5 2 2 2 4 2 2" xfId="36572"/>
    <cellStyle name="Note 6 5 2 2 2 4 2 2 2" xfId="36573"/>
    <cellStyle name="Note 6 5 2 2 2 4 2 3" xfId="36574"/>
    <cellStyle name="Note 6 5 2 2 2 4 3" xfId="36575"/>
    <cellStyle name="Note 6 5 2 2 2 4 3 2" xfId="36576"/>
    <cellStyle name="Note 6 5 2 2 2 4 3 2 2" xfId="36577"/>
    <cellStyle name="Note 6 5 2 2 2 4 3 3" xfId="36578"/>
    <cellStyle name="Note 6 5 2 2 2 4 4" xfId="36579"/>
    <cellStyle name="Note 6 5 2 2 2 4 4 2" xfId="36580"/>
    <cellStyle name="Note 6 5 2 2 2 4 4 2 2" xfId="36581"/>
    <cellStyle name="Note 6 5 2 2 2 4 4 3" xfId="36582"/>
    <cellStyle name="Note 6 5 2 2 2 4 5" xfId="36583"/>
    <cellStyle name="Note 6 5 2 2 2 4 5 2" xfId="36584"/>
    <cellStyle name="Note 6 5 2 2 2 4 6" xfId="36585"/>
    <cellStyle name="Note 6 5 2 2 2 5" xfId="36586"/>
    <cellStyle name="Note 6 5 2 2 2 5 2" xfId="36587"/>
    <cellStyle name="Note 6 5 2 2 2 5 2 2" xfId="36588"/>
    <cellStyle name="Note 6 5 2 2 2 5 2 2 2" xfId="36589"/>
    <cellStyle name="Note 6 5 2 2 2 5 2 3" xfId="36590"/>
    <cellStyle name="Note 6 5 2 2 2 5 3" xfId="36591"/>
    <cellStyle name="Note 6 5 2 2 2 5 3 2" xfId="36592"/>
    <cellStyle name="Note 6 5 2 2 2 5 3 2 2" xfId="36593"/>
    <cellStyle name="Note 6 5 2 2 2 5 3 3" xfId="36594"/>
    <cellStyle name="Note 6 5 2 2 2 5 4" xfId="36595"/>
    <cellStyle name="Note 6 5 2 2 2 5 4 2" xfId="36596"/>
    <cellStyle name="Note 6 5 2 2 2 5 4 2 2" xfId="36597"/>
    <cellStyle name="Note 6 5 2 2 2 5 4 3" xfId="36598"/>
    <cellStyle name="Note 6 5 2 2 2 5 5" xfId="36599"/>
    <cellStyle name="Note 6 5 2 2 2 5 5 2" xfId="36600"/>
    <cellStyle name="Note 6 5 2 2 2 5 6" xfId="36601"/>
    <cellStyle name="Note 6 5 2 2 2 6" xfId="36602"/>
    <cellStyle name="Note 6 5 2 2 2 6 2" xfId="36603"/>
    <cellStyle name="Note 6 5 2 2 2 6 2 2" xfId="36604"/>
    <cellStyle name="Note 6 5 2 2 2 6 2 2 2" xfId="36605"/>
    <cellStyle name="Note 6 5 2 2 2 6 2 3" xfId="36606"/>
    <cellStyle name="Note 6 5 2 2 2 6 3" xfId="36607"/>
    <cellStyle name="Note 6 5 2 2 2 6 3 2" xfId="36608"/>
    <cellStyle name="Note 6 5 2 2 2 6 3 2 2" xfId="36609"/>
    <cellStyle name="Note 6 5 2 2 2 6 3 3" xfId="36610"/>
    <cellStyle name="Note 6 5 2 2 2 6 4" xfId="36611"/>
    <cellStyle name="Note 6 5 2 2 2 6 4 2" xfId="36612"/>
    <cellStyle name="Note 6 5 2 2 2 6 4 2 2" xfId="36613"/>
    <cellStyle name="Note 6 5 2 2 2 6 4 3" xfId="36614"/>
    <cellStyle name="Note 6 5 2 2 2 6 5" xfId="36615"/>
    <cellStyle name="Note 6 5 2 2 2 6 5 2" xfId="36616"/>
    <cellStyle name="Note 6 5 2 2 2 6 6" xfId="36617"/>
    <cellStyle name="Note 6 5 2 2 2 7" xfId="36618"/>
    <cellStyle name="Note 6 5 2 2 2 7 2" xfId="36619"/>
    <cellStyle name="Note 6 5 2 2 2 7 2 2" xfId="36620"/>
    <cellStyle name="Note 6 5 2 2 2 7 3" xfId="36621"/>
    <cellStyle name="Note 6 5 2 2 2 8" xfId="36622"/>
    <cellStyle name="Note 6 5 2 2 2 8 2" xfId="36623"/>
    <cellStyle name="Note 6 5 2 2 2 9" xfId="36624"/>
    <cellStyle name="Note 6 5 2 2 3" xfId="36625"/>
    <cellStyle name="Note 6 5 2 2 3 2" xfId="36626"/>
    <cellStyle name="Note 6 5 2 2 3 2 2" xfId="36627"/>
    <cellStyle name="Note 6 5 2 2 3 2 2 2" xfId="36628"/>
    <cellStyle name="Note 6 5 2 2 3 2 3" xfId="36629"/>
    <cellStyle name="Note 6 5 2 2 3 3" xfId="36630"/>
    <cellStyle name="Note 6 5 2 2 3 3 2" xfId="36631"/>
    <cellStyle name="Note 6 5 2 2 3 3 2 2" xfId="36632"/>
    <cellStyle name="Note 6 5 2 2 3 3 3" xfId="36633"/>
    <cellStyle name="Note 6 5 2 2 3 4" xfId="36634"/>
    <cellStyle name="Note 6 5 2 2 3 4 2" xfId="36635"/>
    <cellStyle name="Note 6 5 2 2 3 4 2 2" xfId="36636"/>
    <cellStyle name="Note 6 5 2 2 3 4 3" xfId="36637"/>
    <cellStyle name="Note 6 5 2 2 3 5" xfId="36638"/>
    <cellStyle name="Note 6 5 2 2 3 5 2" xfId="36639"/>
    <cellStyle name="Note 6 5 2 2 3 5 2 2" xfId="36640"/>
    <cellStyle name="Note 6 5 2 2 3 5 3" xfId="36641"/>
    <cellStyle name="Note 6 5 2 2 3 6" xfId="36642"/>
    <cellStyle name="Note 6 5 2 2 3 6 2" xfId="36643"/>
    <cellStyle name="Note 6 5 2 2 3 7" xfId="36644"/>
    <cellStyle name="Note 6 5 2 2 4" xfId="36645"/>
    <cellStyle name="Note 6 5 2 2 4 2" xfId="36646"/>
    <cellStyle name="Note 6 5 2 2 4 2 2" xfId="36647"/>
    <cellStyle name="Note 6 5 2 2 4 2 2 2" xfId="36648"/>
    <cellStyle name="Note 6 5 2 2 4 2 3" xfId="36649"/>
    <cellStyle name="Note 6 5 2 2 4 3" xfId="36650"/>
    <cellStyle name="Note 6 5 2 2 4 3 2" xfId="36651"/>
    <cellStyle name="Note 6 5 2 2 4 3 2 2" xfId="36652"/>
    <cellStyle name="Note 6 5 2 2 4 3 3" xfId="36653"/>
    <cellStyle name="Note 6 5 2 2 4 4" xfId="36654"/>
    <cellStyle name="Note 6 5 2 2 4 4 2" xfId="36655"/>
    <cellStyle name="Note 6 5 2 2 4 4 2 2" xfId="36656"/>
    <cellStyle name="Note 6 5 2 2 4 4 3" xfId="36657"/>
    <cellStyle name="Note 6 5 2 2 4 5" xfId="36658"/>
    <cellStyle name="Note 6 5 2 2 4 5 2" xfId="36659"/>
    <cellStyle name="Note 6 5 2 2 4 6" xfId="36660"/>
    <cellStyle name="Note 6 5 2 2 5" xfId="36661"/>
    <cellStyle name="Note 6 5 2 2 5 2" xfId="36662"/>
    <cellStyle name="Note 6 5 2 2 5 2 2" xfId="36663"/>
    <cellStyle name="Note 6 5 2 2 5 2 2 2" xfId="36664"/>
    <cellStyle name="Note 6 5 2 2 5 2 3" xfId="36665"/>
    <cellStyle name="Note 6 5 2 2 5 3" xfId="36666"/>
    <cellStyle name="Note 6 5 2 2 5 3 2" xfId="36667"/>
    <cellStyle name="Note 6 5 2 2 5 3 2 2" xfId="36668"/>
    <cellStyle name="Note 6 5 2 2 5 3 3" xfId="36669"/>
    <cellStyle name="Note 6 5 2 2 5 4" xfId="36670"/>
    <cellStyle name="Note 6 5 2 2 5 4 2" xfId="36671"/>
    <cellStyle name="Note 6 5 2 2 5 4 2 2" xfId="36672"/>
    <cellStyle name="Note 6 5 2 2 5 4 3" xfId="36673"/>
    <cellStyle name="Note 6 5 2 2 5 5" xfId="36674"/>
    <cellStyle name="Note 6 5 2 2 5 5 2" xfId="36675"/>
    <cellStyle name="Note 6 5 2 2 5 6" xfId="36676"/>
    <cellStyle name="Note 6 5 2 2 6" xfId="36677"/>
    <cellStyle name="Note 6 5 2 2 6 2" xfId="36678"/>
    <cellStyle name="Note 6 5 2 2 6 2 2" xfId="36679"/>
    <cellStyle name="Note 6 5 2 2 6 2 2 2" xfId="36680"/>
    <cellStyle name="Note 6 5 2 2 6 2 3" xfId="36681"/>
    <cellStyle name="Note 6 5 2 2 6 3" xfId="36682"/>
    <cellStyle name="Note 6 5 2 2 6 3 2" xfId="36683"/>
    <cellStyle name="Note 6 5 2 2 6 3 2 2" xfId="36684"/>
    <cellStyle name="Note 6 5 2 2 6 3 3" xfId="36685"/>
    <cellStyle name="Note 6 5 2 2 6 4" xfId="36686"/>
    <cellStyle name="Note 6 5 2 2 6 4 2" xfId="36687"/>
    <cellStyle name="Note 6 5 2 2 6 4 2 2" xfId="36688"/>
    <cellStyle name="Note 6 5 2 2 6 4 3" xfId="36689"/>
    <cellStyle name="Note 6 5 2 2 6 5" xfId="36690"/>
    <cellStyle name="Note 6 5 2 2 6 5 2" xfId="36691"/>
    <cellStyle name="Note 6 5 2 2 6 6" xfId="36692"/>
    <cellStyle name="Note 6 5 2 2 7" xfId="36693"/>
    <cellStyle name="Note 6 5 2 2 7 2" xfId="36694"/>
    <cellStyle name="Note 6 5 2 2 7 2 2" xfId="36695"/>
    <cellStyle name="Note 6 5 2 2 7 2 2 2" xfId="36696"/>
    <cellStyle name="Note 6 5 2 2 7 2 3" xfId="36697"/>
    <cellStyle name="Note 6 5 2 2 7 3" xfId="36698"/>
    <cellStyle name="Note 6 5 2 2 7 3 2" xfId="36699"/>
    <cellStyle name="Note 6 5 2 2 7 3 2 2" xfId="36700"/>
    <cellStyle name="Note 6 5 2 2 7 3 3" xfId="36701"/>
    <cellStyle name="Note 6 5 2 2 7 4" xfId="36702"/>
    <cellStyle name="Note 6 5 2 2 7 4 2" xfId="36703"/>
    <cellStyle name="Note 6 5 2 2 7 4 2 2" xfId="36704"/>
    <cellStyle name="Note 6 5 2 2 7 4 3" xfId="36705"/>
    <cellStyle name="Note 6 5 2 2 7 5" xfId="36706"/>
    <cellStyle name="Note 6 5 2 2 7 5 2" xfId="36707"/>
    <cellStyle name="Note 6 5 2 2 7 6" xfId="36708"/>
    <cellStyle name="Note 6 5 2 2 8" xfId="36709"/>
    <cellStyle name="Note 6 5 2 2 8 2" xfId="36710"/>
    <cellStyle name="Note 6 5 2 2 8 2 2" xfId="36711"/>
    <cellStyle name="Note 6 5 2 2 8 3" xfId="36712"/>
    <cellStyle name="Note 6 5 2 2 9" xfId="36713"/>
    <cellStyle name="Note 6 5 2 2 9 2" xfId="36714"/>
    <cellStyle name="Note 6 5 2 3" xfId="36715"/>
    <cellStyle name="Note 6 5 2 3 2" xfId="36716"/>
    <cellStyle name="Note 6 5 2 3 2 2" xfId="36717"/>
    <cellStyle name="Note 6 5 2 3 2 2 2" xfId="36718"/>
    <cellStyle name="Note 6 5 2 3 2 3" xfId="36719"/>
    <cellStyle name="Note 6 5 2 3 3" xfId="36720"/>
    <cellStyle name="Note 6 5 2 3 3 2" xfId="36721"/>
    <cellStyle name="Note 6 5 2 3 3 2 2" xfId="36722"/>
    <cellStyle name="Note 6 5 2 3 3 3" xfId="36723"/>
    <cellStyle name="Note 6 5 2 3 4" xfId="36724"/>
    <cellStyle name="Note 6 5 2 3 4 2" xfId="36725"/>
    <cellStyle name="Note 6 5 2 3 4 2 2" xfId="36726"/>
    <cellStyle name="Note 6 5 2 3 4 3" xfId="36727"/>
    <cellStyle name="Note 6 5 2 3 5" xfId="36728"/>
    <cellStyle name="Note 6 5 2 3 5 2" xfId="36729"/>
    <cellStyle name="Note 6 5 2 3 5 2 2" xfId="36730"/>
    <cellStyle name="Note 6 5 2 3 5 3" xfId="36731"/>
    <cellStyle name="Note 6 5 2 3 6" xfId="36732"/>
    <cellStyle name="Note 6 5 2 3 6 2" xfId="36733"/>
    <cellStyle name="Note 6 5 2 3 7" xfId="36734"/>
    <cellStyle name="Note 6 5 2 4" xfId="36735"/>
    <cellStyle name="Note 6 5 2 4 2" xfId="36736"/>
    <cellStyle name="Note 6 5 2 4 2 2" xfId="36737"/>
    <cellStyle name="Note 6 5 2 4 2 2 2" xfId="36738"/>
    <cellStyle name="Note 6 5 2 4 2 3" xfId="36739"/>
    <cellStyle name="Note 6 5 2 4 3" xfId="36740"/>
    <cellStyle name="Note 6 5 2 4 3 2" xfId="36741"/>
    <cellStyle name="Note 6 5 2 4 3 2 2" xfId="36742"/>
    <cellStyle name="Note 6 5 2 4 3 3" xfId="36743"/>
    <cellStyle name="Note 6 5 2 4 4" xfId="36744"/>
    <cellStyle name="Note 6 5 2 4 4 2" xfId="36745"/>
    <cellStyle name="Note 6 5 2 4 4 2 2" xfId="36746"/>
    <cellStyle name="Note 6 5 2 4 4 3" xfId="36747"/>
    <cellStyle name="Note 6 5 2 4 5" xfId="36748"/>
    <cellStyle name="Note 6 5 2 4 5 2" xfId="36749"/>
    <cellStyle name="Note 6 5 2 4 6" xfId="36750"/>
    <cellStyle name="Note 6 5 2 5" xfId="36751"/>
    <cellStyle name="Note 6 5 2 5 2" xfId="36752"/>
    <cellStyle name="Note 6 5 2 5 2 2" xfId="36753"/>
    <cellStyle name="Note 6 5 2 5 2 2 2" xfId="36754"/>
    <cellStyle name="Note 6 5 2 5 2 3" xfId="36755"/>
    <cellStyle name="Note 6 5 2 5 3" xfId="36756"/>
    <cellStyle name="Note 6 5 2 5 3 2" xfId="36757"/>
    <cellStyle name="Note 6 5 2 5 3 2 2" xfId="36758"/>
    <cellStyle name="Note 6 5 2 5 3 3" xfId="36759"/>
    <cellStyle name="Note 6 5 2 5 4" xfId="36760"/>
    <cellStyle name="Note 6 5 2 5 4 2" xfId="36761"/>
    <cellStyle name="Note 6 5 2 5 4 2 2" xfId="36762"/>
    <cellStyle name="Note 6 5 2 5 4 3" xfId="36763"/>
    <cellStyle name="Note 6 5 2 5 5" xfId="36764"/>
    <cellStyle name="Note 6 5 2 5 5 2" xfId="36765"/>
    <cellStyle name="Note 6 5 2 5 6" xfId="36766"/>
    <cellStyle name="Note 6 5 2 6" xfId="36767"/>
    <cellStyle name="Note 6 5 2 6 2" xfId="36768"/>
    <cellStyle name="Note 6 5 2 6 2 2" xfId="36769"/>
    <cellStyle name="Note 6 5 2 6 2 2 2" xfId="36770"/>
    <cellStyle name="Note 6 5 2 6 2 3" xfId="36771"/>
    <cellStyle name="Note 6 5 2 6 3" xfId="36772"/>
    <cellStyle name="Note 6 5 2 6 3 2" xfId="36773"/>
    <cellStyle name="Note 6 5 2 6 3 2 2" xfId="36774"/>
    <cellStyle name="Note 6 5 2 6 3 3" xfId="36775"/>
    <cellStyle name="Note 6 5 2 6 4" xfId="36776"/>
    <cellStyle name="Note 6 5 2 6 4 2" xfId="36777"/>
    <cellStyle name="Note 6 5 2 6 4 2 2" xfId="36778"/>
    <cellStyle name="Note 6 5 2 6 4 3" xfId="36779"/>
    <cellStyle name="Note 6 5 2 6 5" xfId="36780"/>
    <cellStyle name="Note 6 5 2 6 5 2" xfId="36781"/>
    <cellStyle name="Note 6 5 2 6 6" xfId="36782"/>
    <cellStyle name="Note 6 5 2 7" xfId="36783"/>
    <cellStyle name="Note 6 5 2 7 2" xfId="36784"/>
    <cellStyle name="Note 6 5 2 7 2 2" xfId="36785"/>
    <cellStyle name="Note 6 5 2 7 2 2 2" xfId="36786"/>
    <cellStyle name="Note 6 5 2 7 2 3" xfId="36787"/>
    <cellStyle name="Note 6 5 2 7 3" xfId="36788"/>
    <cellStyle name="Note 6 5 2 7 3 2" xfId="36789"/>
    <cellStyle name="Note 6 5 2 7 3 2 2" xfId="36790"/>
    <cellStyle name="Note 6 5 2 7 3 3" xfId="36791"/>
    <cellStyle name="Note 6 5 2 7 4" xfId="36792"/>
    <cellStyle name="Note 6 5 2 7 4 2" xfId="36793"/>
    <cellStyle name="Note 6 5 2 7 4 2 2" xfId="36794"/>
    <cellStyle name="Note 6 5 2 7 4 3" xfId="36795"/>
    <cellStyle name="Note 6 5 2 7 5" xfId="36796"/>
    <cellStyle name="Note 6 5 2 7 5 2" xfId="36797"/>
    <cellStyle name="Note 6 5 2 7 6" xfId="36798"/>
    <cellStyle name="Note 6 5 2 8" xfId="36799"/>
    <cellStyle name="Note 6 5 2 8 2" xfId="36800"/>
    <cellStyle name="Note 6 5 2 8 2 2" xfId="36801"/>
    <cellStyle name="Note 6 5 2 8 3" xfId="36802"/>
    <cellStyle name="Note 6 5 2 9" xfId="36803"/>
    <cellStyle name="Note 6 5 2 9 2" xfId="36804"/>
    <cellStyle name="Note 6 5 3" xfId="36805"/>
    <cellStyle name="Note 6 5 3 10" xfId="36806"/>
    <cellStyle name="Note 6 5 3 2" xfId="36807"/>
    <cellStyle name="Note 6 5 3 2 10" xfId="36808"/>
    <cellStyle name="Note 6 5 3 2 2" xfId="36809"/>
    <cellStyle name="Note 6 5 3 2 2 2" xfId="36810"/>
    <cellStyle name="Note 6 5 3 2 2 2 2" xfId="36811"/>
    <cellStyle name="Note 6 5 3 2 2 2 2 2" xfId="36812"/>
    <cellStyle name="Note 6 5 3 2 2 2 2 2 2" xfId="36813"/>
    <cellStyle name="Note 6 5 3 2 2 2 2 3" xfId="36814"/>
    <cellStyle name="Note 6 5 3 2 2 2 3" xfId="36815"/>
    <cellStyle name="Note 6 5 3 2 2 2 3 2" xfId="36816"/>
    <cellStyle name="Note 6 5 3 2 2 2 3 2 2" xfId="36817"/>
    <cellStyle name="Note 6 5 3 2 2 2 3 3" xfId="36818"/>
    <cellStyle name="Note 6 5 3 2 2 2 4" xfId="36819"/>
    <cellStyle name="Note 6 5 3 2 2 2 4 2" xfId="36820"/>
    <cellStyle name="Note 6 5 3 2 2 2 4 2 2" xfId="36821"/>
    <cellStyle name="Note 6 5 3 2 2 2 4 3" xfId="36822"/>
    <cellStyle name="Note 6 5 3 2 2 2 5" xfId="36823"/>
    <cellStyle name="Note 6 5 3 2 2 2 5 2" xfId="36824"/>
    <cellStyle name="Note 6 5 3 2 2 2 5 2 2" xfId="36825"/>
    <cellStyle name="Note 6 5 3 2 2 2 5 3" xfId="36826"/>
    <cellStyle name="Note 6 5 3 2 2 2 6" xfId="36827"/>
    <cellStyle name="Note 6 5 3 2 2 2 6 2" xfId="36828"/>
    <cellStyle name="Note 6 5 3 2 2 2 7" xfId="36829"/>
    <cellStyle name="Note 6 5 3 2 2 3" xfId="36830"/>
    <cellStyle name="Note 6 5 3 2 2 3 2" xfId="36831"/>
    <cellStyle name="Note 6 5 3 2 2 3 2 2" xfId="36832"/>
    <cellStyle name="Note 6 5 3 2 2 3 2 2 2" xfId="36833"/>
    <cellStyle name="Note 6 5 3 2 2 3 2 3" xfId="36834"/>
    <cellStyle name="Note 6 5 3 2 2 3 3" xfId="36835"/>
    <cellStyle name="Note 6 5 3 2 2 3 3 2" xfId="36836"/>
    <cellStyle name="Note 6 5 3 2 2 3 3 2 2" xfId="36837"/>
    <cellStyle name="Note 6 5 3 2 2 3 3 3" xfId="36838"/>
    <cellStyle name="Note 6 5 3 2 2 3 4" xfId="36839"/>
    <cellStyle name="Note 6 5 3 2 2 3 4 2" xfId="36840"/>
    <cellStyle name="Note 6 5 3 2 2 3 4 2 2" xfId="36841"/>
    <cellStyle name="Note 6 5 3 2 2 3 4 3" xfId="36842"/>
    <cellStyle name="Note 6 5 3 2 2 3 5" xfId="36843"/>
    <cellStyle name="Note 6 5 3 2 2 3 5 2" xfId="36844"/>
    <cellStyle name="Note 6 5 3 2 2 3 6" xfId="36845"/>
    <cellStyle name="Note 6 5 3 2 2 4" xfId="36846"/>
    <cellStyle name="Note 6 5 3 2 2 4 2" xfId="36847"/>
    <cellStyle name="Note 6 5 3 2 2 4 2 2" xfId="36848"/>
    <cellStyle name="Note 6 5 3 2 2 4 2 2 2" xfId="36849"/>
    <cellStyle name="Note 6 5 3 2 2 4 2 3" xfId="36850"/>
    <cellStyle name="Note 6 5 3 2 2 4 3" xfId="36851"/>
    <cellStyle name="Note 6 5 3 2 2 4 3 2" xfId="36852"/>
    <cellStyle name="Note 6 5 3 2 2 4 3 2 2" xfId="36853"/>
    <cellStyle name="Note 6 5 3 2 2 4 3 3" xfId="36854"/>
    <cellStyle name="Note 6 5 3 2 2 4 4" xfId="36855"/>
    <cellStyle name="Note 6 5 3 2 2 4 4 2" xfId="36856"/>
    <cellStyle name="Note 6 5 3 2 2 4 4 2 2" xfId="36857"/>
    <cellStyle name="Note 6 5 3 2 2 4 4 3" xfId="36858"/>
    <cellStyle name="Note 6 5 3 2 2 4 5" xfId="36859"/>
    <cellStyle name="Note 6 5 3 2 2 4 5 2" xfId="36860"/>
    <cellStyle name="Note 6 5 3 2 2 4 6" xfId="36861"/>
    <cellStyle name="Note 6 5 3 2 2 5" xfId="36862"/>
    <cellStyle name="Note 6 5 3 2 2 5 2" xfId="36863"/>
    <cellStyle name="Note 6 5 3 2 2 5 2 2" xfId="36864"/>
    <cellStyle name="Note 6 5 3 2 2 5 2 2 2" xfId="36865"/>
    <cellStyle name="Note 6 5 3 2 2 5 2 3" xfId="36866"/>
    <cellStyle name="Note 6 5 3 2 2 5 3" xfId="36867"/>
    <cellStyle name="Note 6 5 3 2 2 5 3 2" xfId="36868"/>
    <cellStyle name="Note 6 5 3 2 2 5 3 2 2" xfId="36869"/>
    <cellStyle name="Note 6 5 3 2 2 5 3 3" xfId="36870"/>
    <cellStyle name="Note 6 5 3 2 2 5 4" xfId="36871"/>
    <cellStyle name="Note 6 5 3 2 2 5 4 2" xfId="36872"/>
    <cellStyle name="Note 6 5 3 2 2 5 4 2 2" xfId="36873"/>
    <cellStyle name="Note 6 5 3 2 2 5 4 3" xfId="36874"/>
    <cellStyle name="Note 6 5 3 2 2 5 5" xfId="36875"/>
    <cellStyle name="Note 6 5 3 2 2 5 5 2" xfId="36876"/>
    <cellStyle name="Note 6 5 3 2 2 5 6" xfId="36877"/>
    <cellStyle name="Note 6 5 3 2 2 6" xfId="36878"/>
    <cellStyle name="Note 6 5 3 2 2 6 2" xfId="36879"/>
    <cellStyle name="Note 6 5 3 2 2 6 2 2" xfId="36880"/>
    <cellStyle name="Note 6 5 3 2 2 6 2 2 2" xfId="36881"/>
    <cellStyle name="Note 6 5 3 2 2 6 2 3" xfId="36882"/>
    <cellStyle name="Note 6 5 3 2 2 6 3" xfId="36883"/>
    <cellStyle name="Note 6 5 3 2 2 6 3 2" xfId="36884"/>
    <cellStyle name="Note 6 5 3 2 2 6 3 2 2" xfId="36885"/>
    <cellStyle name="Note 6 5 3 2 2 6 3 3" xfId="36886"/>
    <cellStyle name="Note 6 5 3 2 2 6 4" xfId="36887"/>
    <cellStyle name="Note 6 5 3 2 2 6 4 2" xfId="36888"/>
    <cellStyle name="Note 6 5 3 2 2 6 4 2 2" xfId="36889"/>
    <cellStyle name="Note 6 5 3 2 2 6 4 3" xfId="36890"/>
    <cellStyle name="Note 6 5 3 2 2 6 5" xfId="36891"/>
    <cellStyle name="Note 6 5 3 2 2 6 5 2" xfId="36892"/>
    <cellStyle name="Note 6 5 3 2 2 6 6" xfId="36893"/>
    <cellStyle name="Note 6 5 3 2 2 7" xfId="36894"/>
    <cellStyle name="Note 6 5 3 2 2 7 2" xfId="36895"/>
    <cellStyle name="Note 6 5 3 2 2 7 2 2" xfId="36896"/>
    <cellStyle name="Note 6 5 3 2 2 7 3" xfId="36897"/>
    <cellStyle name="Note 6 5 3 2 2 8" xfId="36898"/>
    <cellStyle name="Note 6 5 3 2 2 8 2" xfId="36899"/>
    <cellStyle name="Note 6 5 3 2 2 9" xfId="36900"/>
    <cellStyle name="Note 6 5 3 2 3" xfId="36901"/>
    <cellStyle name="Note 6 5 3 2 3 2" xfId="36902"/>
    <cellStyle name="Note 6 5 3 2 3 2 2" xfId="36903"/>
    <cellStyle name="Note 6 5 3 2 3 2 2 2" xfId="36904"/>
    <cellStyle name="Note 6 5 3 2 3 2 3" xfId="36905"/>
    <cellStyle name="Note 6 5 3 2 3 3" xfId="36906"/>
    <cellStyle name="Note 6 5 3 2 3 3 2" xfId="36907"/>
    <cellStyle name="Note 6 5 3 2 3 3 2 2" xfId="36908"/>
    <cellStyle name="Note 6 5 3 2 3 3 3" xfId="36909"/>
    <cellStyle name="Note 6 5 3 2 3 4" xfId="36910"/>
    <cellStyle name="Note 6 5 3 2 3 4 2" xfId="36911"/>
    <cellStyle name="Note 6 5 3 2 3 4 2 2" xfId="36912"/>
    <cellStyle name="Note 6 5 3 2 3 4 3" xfId="36913"/>
    <cellStyle name="Note 6 5 3 2 3 5" xfId="36914"/>
    <cellStyle name="Note 6 5 3 2 3 5 2" xfId="36915"/>
    <cellStyle name="Note 6 5 3 2 3 5 2 2" xfId="36916"/>
    <cellStyle name="Note 6 5 3 2 3 5 3" xfId="36917"/>
    <cellStyle name="Note 6 5 3 2 3 6" xfId="36918"/>
    <cellStyle name="Note 6 5 3 2 3 6 2" xfId="36919"/>
    <cellStyle name="Note 6 5 3 2 3 7" xfId="36920"/>
    <cellStyle name="Note 6 5 3 2 4" xfId="36921"/>
    <cellStyle name="Note 6 5 3 2 4 2" xfId="36922"/>
    <cellStyle name="Note 6 5 3 2 4 2 2" xfId="36923"/>
    <cellStyle name="Note 6 5 3 2 4 2 2 2" xfId="36924"/>
    <cellStyle name="Note 6 5 3 2 4 2 3" xfId="36925"/>
    <cellStyle name="Note 6 5 3 2 4 3" xfId="36926"/>
    <cellStyle name="Note 6 5 3 2 4 3 2" xfId="36927"/>
    <cellStyle name="Note 6 5 3 2 4 3 2 2" xfId="36928"/>
    <cellStyle name="Note 6 5 3 2 4 3 3" xfId="36929"/>
    <cellStyle name="Note 6 5 3 2 4 4" xfId="36930"/>
    <cellStyle name="Note 6 5 3 2 4 4 2" xfId="36931"/>
    <cellStyle name="Note 6 5 3 2 4 4 2 2" xfId="36932"/>
    <cellStyle name="Note 6 5 3 2 4 4 3" xfId="36933"/>
    <cellStyle name="Note 6 5 3 2 4 5" xfId="36934"/>
    <cellStyle name="Note 6 5 3 2 4 5 2" xfId="36935"/>
    <cellStyle name="Note 6 5 3 2 4 6" xfId="36936"/>
    <cellStyle name="Note 6 5 3 2 5" xfId="36937"/>
    <cellStyle name="Note 6 5 3 2 5 2" xfId="36938"/>
    <cellStyle name="Note 6 5 3 2 5 2 2" xfId="36939"/>
    <cellStyle name="Note 6 5 3 2 5 2 2 2" xfId="36940"/>
    <cellStyle name="Note 6 5 3 2 5 2 3" xfId="36941"/>
    <cellStyle name="Note 6 5 3 2 5 3" xfId="36942"/>
    <cellStyle name="Note 6 5 3 2 5 3 2" xfId="36943"/>
    <cellStyle name="Note 6 5 3 2 5 3 2 2" xfId="36944"/>
    <cellStyle name="Note 6 5 3 2 5 3 3" xfId="36945"/>
    <cellStyle name="Note 6 5 3 2 5 4" xfId="36946"/>
    <cellStyle name="Note 6 5 3 2 5 4 2" xfId="36947"/>
    <cellStyle name="Note 6 5 3 2 5 4 2 2" xfId="36948"/>
    <cellStyle name="Note 6 5 3 2 5 4 3" xfId="36949"/>
    <cellStyle name="Note 6 5 3 2 5 5" xfId="36950"/>
    <cellStyle name="Note 6 5 3 2 5 5 2" xfId="36951"/>
    <cellStyle name="Note 6 5 3 2 5 6" xfId="36952"/>
    <cellStyle name="Note 6 5 3 2 6" xfId="36953"/>
    <cellStyle name="Note 6 5 3 2 6 2" xfId="36954"/>
    <cellStyle name="Note 6 5 3 2 6 2 2" xfId="36955"/>
    <cellStyle name="Note 6 5 3 2 6 2 2 2" xfId="36956"/>
    <cellStyle name="Note 6 5 3 2 6 2 3" xfId="36957"/>
    <cellStyle name="Note 6 5 3 2 6 3" xfId="36958"/>
    <cellStyle name="Note 6 5 3 2 6 3 2" xfId="36959"/>
    <cellStyle name="Note 6 5 3 2 6 3 2 2" xfId="36960"/>
    <cellStyle name="Note 6 5 3 2 6 3 3" xfId="36961"/>
    <cellStyle name="Note 6 5 3 2 6 4" xfId="36962"/>
    <cellStyle name="Note 6 5 3 2 6 4 2" xfId="36963"/>
    <cellStyle name="Note 6 5 3 2 6 4 2 2" xfId="36964"/>
    <cellStyle name="Note 6 5 3 2 6 4 3" xfId="36965"/>
    <cellStyle name="Note 6 5 3 2 6 5" xfId="36966"/>
    <cellStyle name="Note 6 5 3 2 6 5 2" xfId="36967"/>
    <cellStyle name="Note 6 5 3 2 6 6" xfId="36968"/>
    <cellStyle name="Note 6 5 3 2 7" xfId="36969"/>
    <cellStyle name="Note 6 5 3 2 7 2" xfId="36970"/>
    <cellStyle name="Note 6 5 3 2 7 2 2" xfId="36971"/>
    <cellStyle name="Note 6 5 3 2 7 2 2 2" xfId="36972"/>
    <cellStyle name="Note 6 5 3 2 7 2 3" xfId="36973"/>
    <cellStyle name="Note 6 5 3 2 7 3" xfId="36974"/>
    <cellStyle name="Note 6 5 3 2 7 3 2" xfId="36975"/>
    <cellStyle name="Note 6 5 3 2 7 3 2 2" xfId="36976"/>
    <cellStyle name="Note 6 5 3 2 7 3 3" xfId="36977"/>
    <cellStyle name="Note 6 5 3 2 7 4" xfId="36978"/>
    <cellStyle name="Note 6 5 3 2 7 4 2" xfId="36979"/>
    <cellStyle name="Note 6 5 3 2 7 4 2 2" xfId="36980"/>
    <cellStyle name="Note 6 5 3 2 7 4 3" xfId="36981"/>
    <cellStyle name="Note 6 5 3 2 7 5" xfId="36982"/>
    <cellStyle name="Note 6 5 3 2 7 5 2" xfId="36983"/>
    <cellStyle name="Note 6 5 3 2 7 6" xfId="36984"/>
    <cellStyle name="Note 6 5 3 2 8" xfId="36985"/>
    <cellStyle name="Note 6 5 3 2 8 2" xfId="36986"/>
    <cellStyle name="Note 6 5 3 2 8 2 2" xfId="36987"/>
    <cellStyle name="Note 6 5 3 2 8 3" xfId="36988"/>
    <cellStyle name="Note 6 5 3 2 9" xfId="36989"/>
    <cellStyle name="Note 6 5 3 2 9 2" xfId="36990"/>
    <cellStyle name="Note 6 5 3 3" xfId="36991"/>
    <cellStyle name="Note 6 5 3 3 2" xfId="36992"/>
    <cellStyle name="Note 6 5 3 3 2 2" xfId="36993"/>
    <cellStyle name="Note 6 5 3 3 2 2 2" xfId="36994"/>
    <cellStyle name="Note 6 5 3 3 2 3" xfId="36995"/>
    <cellStyle name="Note 6 5 3 3 3" xfId="36996"/>
    <cellStyle name="Note 6 5 3 3 3 2" xfId="36997"/>
    <cellStyle name="Note 6 5 3 3 3 2 2" xfId="36998"/>
    <cellStyle name="Note 6 5 3 3 3 3" xfId="36999"/>
    <cellStyle name="Note 6 5 3 3 4" xfId="37000"/>
    <cellStyle name="Note 6 5 3 3 4 2" xfId="37001"/>
    <cellStyle name="Note 6 5 3 3 4 2 2" xfId="37002"/>
    <cellStyle name="Note 6 5 3 3 4 3" xfId="37003"/>
    <cellStyle name="Note 6 5 3 3 5" xfId="37004"/>
    <cellStyle name="Note 6 5 3 3 5 2" xfId="37005"/>
    <cellStyle name="Note 6 5 3 3 5 2 2" xfId="37006"/>
    <cellStyle name="Note 6 5 3 3 5 3" xfId="37007"/>
    <cellStyle name="Note 6 5 3 3 6" xfId="37008"/>
    <cellStyle name="Note 6 5 3 3 6 2" xfId="37009"/>
    <cellStyle name="Note 6 5 3 3 7" xfId="37010"/>
    <cellStyle name="Note 6 5 3 4" xfId="37011"/>
    <cellStyle name="Note 6 5 3 4 2" xfId="37012"/>
    <cellStyle name="Note 6 5 3 4 2 2" xfId="37013"/>
    <cellStyle name="Note 6 5 3 4 2 2 2" xfId="37014"/>
    <cellStyle name="Note 6 5 3 4 2 3" xfId="37015"/>
    <cellStyle name="Note 6 5 3 4 3" xfId="37016"/>
    <cellStyle name="Note 6 5 3 4 3 2" xfId="37017"/>
    <cellStyle name="Note 6 5 3 4 3 2 2" xfId="37018"/>
    <cellStyle name="Note 6 5 3 4 3 3" xfId="37019"/>
    <cellStyle name="Note 6 5 3 4 4" xfId="37020"/>
    <cellStyle name="Note 6 5 3 4 4 2" xfId="37021"/>
    <cellStyle name="Note 6 5 3 4 4 2 2" xfId="37022"/>
    <cellStyle name="Note 6 5 3 4 4 3" xfId="37023"/>
    <cellStyle name="Note 6 5 3 4 5" xfId="37024"/>
    <cellStyle name="Note 6 5 3 4 5 2" xfId="37025"/>
    <cellStyle name="Note 6 5 3 4 6" xfId="37026"/>
    <cellStyle name="Note 6 5 3 5" xfId="37027"/>
    <cellStyle name="Note 6 5 3 5 2" xfId="37028"/>
    <cellStyle name="Note 6 5 3 5 2 2" xfId="37029"/>
    <cellStyle name="Note 6 5 3 5 2 2 2" xfId="37030"/>
    <cellStyle name="Note 6 5 3 5 2 3" xfId="37031"/>
    <cellStyle name="Note 6 5 3 5 3" xfId="37032"/>
    <cellStyle name="Note 6 5 3 5 3 2" xfId="37033"/>
    <cellStyle name="Note 6 5 3 5 3 2 2" xfId="37034"/>
    <cellStyle name="Note 6 5 3 5 3 3" xfId="37035"/>
    <cellStyle name="Note 6 5 3 5 4" xfId="37036"/>
    <cellStyle name="Note 6 5 3 5 4 2" xfId="37037"/>
    <cellStyle name="Note 6 5 3 5 4 2 2" xfId="37038"/>
    <cellStyle name="Note 6 5 3 5 4 3" xfId="37039"/>
    <cellStyle name="Note 6 5 3 5 5" xfId="37040"/>
    <cellStyle name="Note 6 5 3 5 5 2" xfId="37041"/>
    <cellStyle name="Note 6 5 3 5 6" xfId="37042"/>
    <cellStyle name="Note 6 5 3 6" xfId="37043"/>
    <cellStyle name="Note 6 5 3 6 2" xfId="37044"/>
    <cellStyle name="Note 6 5 3 6 2 2" xfId="37045"/>
    <cellStyle name="Note 6 5 3 6 2 2 2" xfId="37046"/>
    <cellStyle name="Note 6 5 3 6 2 3" xfId="37047"/>
    <cellStyle name="Note 6 5 3 6 3" xfId="37048"/>
    <cellStyle name="Note 6 5 3 6 3 2" xfId="37049"/>
    <cellStyle name="Note 6 5 3 6 3 2 2" xfId="37050"/>
    <cellStyle name="Note 6 5 3 6 3 3" xfId="37051"/>
    <cellStyle name="Note 6 5 3 6 4" xfId="37052"/>
    <cellStyle name="Note 6 5 3 6 4 2" xfId="37053"/>
    <cellStyle name="Note 6 5 3 6 4 2 2" xfId="37054"/>
    <cellStyle name="Note 6 5 3 6 4 3" xfId="37055"/>
    <cellStyle name="Note 6 5 3 6 5" xfId="37056"/>
    <cellStyle name="Note 6 5 3 6 5 2" xfId="37057"/>
    <cellStyle name="Note 6 5 3 6 6" xfId="37058"/>
    <cellStyle name="Note 6 5 3 7" xfId="37059"/>
    <cellStyle name="Note 6 5 3 7 2" xfId="37060"/>
    <cellStyle name="Note 6 5 3 7 2 2" xfId="37061"/>
    <cellStyle name="Note 6 5 3 7 2 2 2" xfId="37062"/>
    <cellStyle name="Note 6 5 3 7 2 3" xfId="37063"/>
    <cellStyle name="Note 6 5 3 7 3" xfId="37064"/>
    <cellStyle name="Note 6 5 3 7 3 2" xfId="37065"/>
    <cellStyle name="Note 6 5 3 7 3 2 2" xfId="37066"/>
    <cellStyle name="Note 6 5 3 7 3 3" xfId="37067"/>
    <cellStyle name="Note 6 5 3 7 4" xfId="37068"/>
    <cellStyle name="Note 6 5 3 7 4 2" xfId="37069"/>
    <cellStyle name="Note 6 5 3 7 4 2 2" xfId="37070"/>
    <cellStyle name="Note 6 5 3 7 4 3" xfId="37071"/>
    <cellStyle name="Note 6 5 3 7 5" xfId="37072"/>
    <cellStyle name="Note 6 5 3 7 5 2" xfId="37073"/>
    <cellStyle name="Note 6 5 3 7 6" xfId="37074"/>
    <cellStyle name="Note 6 5 3 8" xfId="37075"/>
    <cellStyle name="Note 6 5 3 8 2" xfId="37076"/>
    <cellStyle name="Note 6 5 3 8 2 2" xfId="37077"/>
    <cellStyle name="Note 6 5 3 8 3" xfId="37078"/>
    <cellStyle name="Note 6 5 3 9" xfId="37079"/>
    <cellStyle name="Note 6 5 3 9 2" xfId="37080"/>
    <cellStyle name="Note 6 5 4" xfId="37081"/>
    <cellStyle name="Note 6 5 4 2" xfId="37082"/>
    <cellStyle name="Note 6 5 4 2 2" xfId="37083"/>
    <cellStyle name="Note 6 5 4 2 2 2" xfId="37084"/>
    <cellStyle name="Note 6 5 4 2 3" xfId="37085"/>
    <cellStyle name="Note 6 5 4 3" xfId="37086"/>
    <cellStyle name="Note 6 5 4 3 2" xfId="37087"/>
    <cellStyle name="Note 6 5 4 3 2 2" xfId="37088"/>
    <cellStyle name="Note 6 5 4 3 3" xfId="37089"/>
    <cellStyle name="Note 6 5 4 4" xfId="37090"/>
    <cellStyle name="Note 6 5 4 4 2" xfId="37091"/>
    <cellStyle name="Note 6 5 4 4 2 2" xfId="37092"/>
    <cellStyle name="Note 6 5 4 4 3" xfId="37093"/>
    <cellStyle name="Note 6 5 4 5" xfId="37094"/>
    <cellStyle name="Note 6 5 4 5 2" xfId="37095"/>
    <cellStyle name="Note 6 5 4 5 2 2" xfId="37096"/>
    <cellStyle name="Note 6 5 4 5 3" xfId="37097"/>
    <cellStyle name="Note 6 5 4 6" xfId="37098"/>
    <cellStyle name="Note 6 5 4 6 2" xfId="37099"/>
    <cellStyle name="Note 6 5 4 7" xfId="37100"/>
    <cellStyle name="Note 6 5 5" xfId="37101"/>
    <cellStyle name="Note 6 5 5 2" xfId="37102"/>
    <cellStyle name="Note 6 5 5 2 2" xfId="37103"/>
    <cellStyle name="Note 6 5 5 2 2 2" xfId="37104"/>
    <cellStyle name="Note 6 5 5 2 3" xfId="37105"/>
    <cellStyle name="Note 6 5 5 3" xfId="37106"/>
    <cellStyle name="Note 6 5 5 3 2" xfId="37107"/>
    <cellStyle name="Note 6 5 5 3 2 2" xfId="37108"/>
    <cellStyle name="Note 6 5 5 3 3" xfId="37109"/>
    <cellStyle name="Note 6 5 5 4" xfId="37110"/>
    <cellStyle name="Note 6 5 5 4 2" xfId="37111"/>
    <cellStyle name="Note 6 5 5 4 2 2" xfId="37112"/>
    <cellStyle name="Note 6 5 5 4 3" xfId="37113"/>
    <cellStyle name="Note 6 5 5 5" xfId="37114"/>
    <cellStyle name="Note 6 5 5 5 2" xfId="37115"/>
    <cellStyle name="Note 6 5 5 6" xfId="37116"/>
    <cellStyle name="Note 6 5 6" xfId="37117"/>
    <cellStyle name="Note 6 5 6 2" xfId="37118"/>
    <cellStyle name="Note 6 5 6 2 2" xfId="37119"/>
    <cellStyle name="Note 6 5 6 2 2 2" xfId="37120"/>
    <cellStyle name="Note 6 5 6 2 3" xfId="37121"/>
    <cellStyle name="Note 6 5 6 3" xfId="37122"/>
    <cellStyle name="Note 6 5 6 3 2" xfId="37123"/>
    <cellStyle name="Note 6 5 6 3 2 2" xfId="37124"/>
    <cellStyle name="Note 6 5 6 3 3" xfId="37125"/>
    <cellStyle name="Note 6 5 6 4" xfId="37126"/>
    <cellStyle name="Note 6 5 6 4 2" xfId="37127"/>
    <cellStyle name="Note 6 5 6 4 2 2" xfId="37128"/>
    <cellStyle name="Note 6 5 6 4 3" xfId="37129"/>
    <cellStyle name="Note 6 5 6 5" xfId="37130"/>
    <cellStyle name="Note 6 5 6 5 2" xfId="37131"/>
    <cellStyle name="Note 6 5 6 6" xfId="37132"/>
    <cellStyle name="Note 6 5 7" xfId="37133"/>
    <cellStyle name="Note 6 5 7 2" xfId="37134"/>
    <cellStyle name="Note 6 5 7 2 2" xfId="37135"/>
    <cellStyle name="Note 6 5 7 2 2 2" xfId="37136"/>
    <cellStyle name="Note 6 5 7 2 3" xfId="37137"/>
    <cellStyle name="Note 6 5 7 3" xfId="37138"/>
    <cellStyle name="Note 6 5 7 3 2" xfId="37139"/>
    <cellStyle name="Note 6 5 7 3 2 2" xfId="37140"/>
    <cellStyle name="Note 6 5 7 3 3" xfId="37141"/>
    <cellStyle name="Note 6 5 7 4" xfId="37142"/>
    <cellStyle name="Note 6 5 7 4 2" xfId="37143"/>
    <cellStyle name="Note 6 5 7 4 2 2" xfId="37144"/>
    <cellStyle name="Note 6 5 7 4 3" xfId="37145"/>
    <cellStyle name="Note 6 5 7 5" xfId="37146"/>
    <cellStyle name="Note 6 5 7 5 2" xfId="37147"/>
    <cellStyle name="Note 6 5 7 6" xfId="37148"/>
    <cellStyle name="Note 6 5 8" xfId="37149"/>
    <cellStyle name="Note 6 5 8 2" xfId="37150"/>
    <cellStyle name="Note 6 5 8 2 2" xfId="37151"/>
    <cellStyle name="Note 6 5 8 2 2 2" xfId="37152"/>
    <cellStyle name="Note 6 5 8 2 3" xfId="37153"/>
    <cellStyle name="Note 6 5 8 3" xfId="37154"/>
    <cellStyle name="Note 6 5 8 3 2" xfId="37155"/>
    <cellStyle name="Note 6 5 8 3 2 2" xfId="37156"/>
    <cellStyle name="Note 6 5 8 3 3" xfId="37157"/>
    <cellStyle name="Note 6 5 8 4" xfId="37158"/>
    <cellStyle name="Note 6 5 8 4 2" xfId="37159"/>
    <cellStyle name="Note 6 5 8 4 2 2" xfId="37160"/>
    <cellStyle name="Note 6 5 8 4 3" xfId="37161"/>
    <cellStyle name="Note 6 5 8 5" xfId="37162"/>
    <cellStyle name="Note 6 5 8 5 2" xfId="37163"/>
    <cellStyle name="Note 6 5 8 6" xfId="37164"/>
    <cellStyle name="Note 6 5 9" xfId="37165"/>
    <cellStyle name="Note 6 5 9 2" xfId="37166"/>
    <cellStyle name="Note 6 5 9 2 2" xfId="37167"/>
    <cellStyle name="Note 6 5 9 3" xfId="37168"/>
    <cellStyle name="Note 6 6" xfId="37169"/>
    <cellStyle name="Note 6 6 10" xfId="37170"/>
    <cellStyle name="Note 6 6 2" xfId="37171"/>
    <cellStyle name="Note 6 6 2 10" xfId="37172"/>
    <cellStyle name="Note 6 6 2 2" xfId="37173"/>
    <cellStyle name="Note 6 6 2 2 2" xfId="37174"/>
    <cellStyle name="Note 6 6 2 2 2 2" xfId="37175"/>
    <cellStyle name="Note 6 6 2 2 2 2 2" xfId="37176"/>
    <cellStyle name="Note 6 6 2 2 2 2 2 2" xfId="37177"/>
    <cellStyle name="Note 6 6 2 2 2 2 3" xfId="37178"/>
    <cellStyle name="Note 6 6 2 2 2 3" xfId="37179"/>
    <cellStyle name="Note 6 6 2 2 2 3 2" xfId="37180"/>
    <cellStyle name="Note 6 6 2 2 2 3 2 2" xfId="37181"/>
    <cellStyle name="Note 6 6 2 2 2 3 3" xfId="37182"/>
    <cellStyle name="Note 6 6 2 2 2 4" xfId="37183"/>
    <cellStyle name="Note 6 6 2 2 2 4 2" xfId="37184"/>
    <cellStyle name="Note 6 6 2 2 2 4 2 2" xfId="37185"/>
    <cellStyle name="Note 6 6 2 2 2 4 3" xfId="37186"/>
    <cellStyle name="Note 6 6 2 2 2 5" xfId="37187"/>
    <cellStyle name="Note 6 6 2 2 2 5 2" xfId="37188"/>
    <cellStyle name="Note 6 6 2 2 2 5 2 2" xfId="37189"/>
    <cellStyle name="Note 6 6 2 2 2 5 3" xfId="37190"/>
    <cellStyle name="Note 6 6 2 2 2 6" xfId="37191"/>
    <cellStyle name="Note 6 6 2 2 2 6 2" xfId="37192"/>
    <cellStyle name="Note 6 6 2 2 2 7" xfId="37193"/>
    <cellStyle name="Note 6 6 2 2 3" xfId="37194"/>
    <cellStyle name="Note 6 6 2 2 3 2" xfId="37195"/>
    <cellStyle name="Note 6 6 2 2 3 2 2" xfId="37196"/>
    <cellStyle name="Note 6 6 2 2 3 2 2 2" xfId="37197"/>
    <cellStyle name="Note 6 6 2 2 3 2 3" xfId="37198"/>
    <cellStyle name="Note 6 6 2 2 3 3" xfId="37199"/>
    <cellStyle name="Note 6 6 2 2 3 3 2" xfId="37200"/>
    <cellStyle name="Note 6 6 2 2 3 3 2 2" xfId="37201"/>
    <cellStyle name="Note 6 6 2 2 3 3 3" xfId="37202"/>
    <cellStyle name="Note 6 6 2 2 3 4" xfId="37203"/>
    <cellStyle name="Note 6 6 2 2 3 4 2" xfId="37204"/>
    <cellStyle name="Note 6 6 2 2 3 4 2 2" xfId="37205"/>
    <cellStyle name="Note 6 6 2 2 3 4 3" xfId="37206"/>
    <cellStyle name="Note 6 6 2 2 3 5" xfId="37207"/>
    <cellStyle name="Note 6 6 2 2 3 5 2" xfId="37208"/>
    <cellStyle name="Note 6 6 2 2 3 6" xfId="37209"/>
    <cellStyle name="Note 6 6 2 2 4" xfId="37210"/>
    <cellStyle name="Note 6 6 2 2 4 2" xfId="37211"/>
    <cellStyle name="Note 6 6 2 2 4 2 2" xfId="37212"/>
    <cellStyle name="Note 6 6 2 2 4 2 2 2" xfId="37213"/>
    <cellStyle name="Note 6 6 2 2 4 2 3" xfId="37214"/>
    <cellStyle name="Note 6 6 2 2 4 3" xfId="37215"/>
    <cellStyle name="Note 6 6 2 2 4 3 2" xfId="37216"/>
    <cellStyle name="Note 6 6 2 2 4 3 2 2" xfId="37217"/>
    <cellStyle name="Note 6 6 2 2 4 3 3" xfId="37218"/>
    <cellStyle name="Note 6 6 2 2 4 4" xfId="37219"/>
    <cellStyle name="Note 6 6 2 2 4 4 2" xfId="37220"/>
    <cellStyle name="Note 6 6 2 2 4 4 2 2" xfId="37221"/>
    <cellStyle name="Note 6 6 2 2 4 4 3" xfId="37222"/>
    <cellStyle name="Note 6 6 2 2 4 5" xfId="37223"/>
    <cellStyle name="Note 6 6 2 2 4 5 2" xfId="37224"/>
    <cellStyle name="Note 6 6 2 2 4 6" xfId="37225"/>
    <cellStyle name="Note 6 6 2 2 5" xfId="37226"/>
    <cellStyle name="Note 6 6 2 2 5 2" xfId="37227"/>
    <cellStyle name="Note 6 6 2 2 5 2 2" xfId="37228"/>
    <cellStyle name="Note 6 6 2 2 5 2 2 2" xfId="37229"/>
    <cellStyle name="Note 6 6 2 2 5 2 3" xfId="37230"/>
    <cellStyle name="Note 6 6 2 2 5 3" xfId="37231"/>
    <cellStyle name="Note 6 6 2 2 5 3 2" xfId="37232"/>
    <cellStyle name="Note 6 6 2 2 5 3 2 2" xfId="37233"/>
    <cellStyle name="Note 6 6 2 2 5 3 3" xfId="37234"/>
    <cellStyle name="Note 6 6 2 2 5 4" xfId="37235"/>
    <cellStyle name="Note 6 6 2 2 5 4 2" xfId="37236"/>
    <cellStyle name="Note 6 6 2 2 5 4 2 2" xfId="37237"/>
    <cellStyle name="Note 6 6 2 2 5 4 3" xfId="37238"/>
    <cellStyle name="Note 6 6 2 2 5 5" xfId="37239"/>
    <cellStyle name="Note 6 6 2 2 5 5 2" xfId="37240"/>
    <cellStyle name="Note 6 6 2 2 5 6" xfId="37241"/>
    <cellStyle name="Note 6 6 2 2 6" xfId="37242"/>
    <cellStyle name="Note 6 6 2 2 6 2" xfId="37243"/>
    <cellStyle name="Note 6 6 2 2 6 2 2" xfId="37244"/>
    <cellStyle name="Note 6 6 2 2 6 2 2 2" xfId="37245"/>
    <cellStyle name="Note 6 6 2 2 6 2 3" xfId="37246"/>
    <cellStyle name="Note 6 6 2 2 6 3" xfId="37247"/>
    <cellStyle name="Note 6 6 2 2 6 3 2" xfId="37248"/>
    <cellStyle name="Note 6 6 2 2 6 3 2 2" xfId="37249"/>
    <cellStyle name="Note 6 6 2 2 6 3 3" xfId="37250"/>
    <cellStyle name="Note 6 6 2 2 6 4" xfId="37251"/>
    <cellStyle name="Note 6 6 2 2 6 4 2" xfId="37252"/>
    <cellStyle name="Note 6 6 2 2 6 4 2 2" xfId="37253"/>
    <cellStyle name="Note 6 6 2 2 6 4 3" xfId="37254"/>
    <cellStyle name="Note 6 6 2 2 6 5" xfId="37255"/>
    <cellStyle name="Note 6 6 2 2 6 5 2" xfId="37256"/>
    <cellStyle name="Note 6 6 2 2 6 6" xfId="37257"/>
    <cellStyle name="Note 6 6 2 2 7" xfId="37258"/>
    <cellStyle name="Note 6 6 2 2 7 2" xfId="37259"/>
    <cellStyle name="Note 6 6 2 2 7 2 2" xfId="37260"/>
    <cellStyle name="Note 6 6 2 2 7 3" xfId="37261"/>
    <cellStyle name="Note 6 6 2 2 8" xfId="37262"/>
    <cellStyle name="Note 6 6 2 2 8 2" xfId="37263"/>
    <cellStyle name="Note 6 6 2 2 9" xfId="37264"/>
    <cellStyle name="Note 6 6 2 3" xfId="37265"/>
    <cellStyle name="Note 6 6 2 3 2" xfId="37266"/>
    <cellStyle name="Note 6 6 2 3 2 2" xfId="37267"/>
    <cellStyle name="Note 6 6 2 3 2 2 2" xfId="37268"/>
    <cellStyle name="Note 6 6 2 3 2 3" xfId="37269"/>
    <cellStyle name="Note 6 6 2 3 3" xfId="37270"/>
    <cellStyle name="Note 6 6 2 3 3 2" xfId="37271"/>
    <cellStyle name="Note 6 6 2 3 3 2 2" xfId="37272"/>
    <cellStyle name="Note 6 6 2 3 3 3" xfId="37273"/>
    <cellStyle name="Note 6 6 2 3 4" xfId="37274"/>
    <cellStyle name="Note 6 6 2 3 4 2" xfId="37275"/>
    <cellStyle name="Note 6 6 2 3 4 2 2" xfId="37276"/>
    <cellStyle name="Note 6 6 2 3 4 3" xfId="37277"/>
    <cellStyle name="Note 6 6 2 3 5" xfId="37278"/>
    <cellStyle name="Note 6 6 2 3 5 2" xfId="37279"/>
    <cellStyle name="Note 6 6 2 3 5 2 2" xfId="37280"/>
    <cellStyle name="Note 6 6 2 3 5 3" xfId="37281"/>
    <cellStyle name="Note 6 6 2 3 6" xfId="37282"/>
    <cellStyle name="Note 6 6 2 3 6 2" xfId="37283"/>
    <cellStyle name="Note 6 6 2 3 7" xfId="37284"/>
    <cellStyle name="Note 6 6 2 4" xfId="37285"/>
    <cellStyle name="Note 6 6 2 4 2" xfId="37286"/>
    <cellStyle name="Note 6 6 2 4 2 2" xfId="37287"/>
    <cellStyle name="Note 6 6 2 4 2 2 2" xfId="37288"/>
    <cellStyle name="Note 6 6 2 4 2 3" xfId="37289"/>
    <cellStyle name="Note 6 6 2 4 3" xfId="37290"/>
    <cellStyle name="Note 6 6 2 4 3 2" xfId="37291"/>
    <cellStyle name="Note 6 6 2 4 3 2 2" xfId="37292"/>
    <cellStyle name="Note 6 6 2 4 3 3" xfId="37293"/>
    <cellStyle name="Note 6 6 2 4 4" xfId="37294"/>
    <cellStyle name="Note 6 6 2 4 4 2" xfId="37295"/>
    <cellStyle name="Note 6 6 2 4 4 2 2" xfId="37296"/>
    <cellStyle name="Note 6 6 2 4 4 3" xfId="37297"/>
    <cellStyle name="Note 6 6 2 4 5" xfId="37298"/>
    <cellStyle name="Note 6 6 2 4 5 2" xfId="37299"/>
    <cellStyle name="Note 6 6 2 4 6" xfId="37300"/>
    <cellStyle name="Note 6 6 2 5" xfId="37301"/>
    <cellStyle name="Note 6 6 2 5 2" xfId="37302"/>
    <cellStyle name="Note 6 6 2 5 2 2" xfId="37303"/>
    <cellStyle name="Note 6 6 2 5 2 2 2" xfId="37304"/>
    <cellStyle name="Note 6 6 2 5 2 3" xfId="37305"/>
    <cellStyle name="Note 6 6 2 5 3" xfId="37306"/>
    <cellStyle name="Note 6 6 2 5 3 2" xfId="37307"/>
    <cellStyle name="Note 6 6 2 5 3 2 2" xfId="37308"/>
    <cellStyle name="Note 6 6 2 5 3 3" xfId="37309"/>
    <cellStyle name="Note 6 6 2 5 4" xfId="37310"/>
    <cellStyle name="Note 6 6 2 5 4 2" xfId="37311"/>
    <cellStyle name="Note 6 6 2 5 4 2 2" xfId="37312"/>
    <cellStyle name="Note 6 6 2 5 4 3" xfId="37313"/>
    <cellStyle name="Note 6 6 2 5 5" xfId="37314"/>
    <cellStyle name="Note 6 6 2 5 5 2" xfId="37315"/>
    <cellStyle name="Note 6 6 2 5 6" xfId="37316"/>
    <cellStyle name="Note 6 6 2 6" xfId="37317"/>
    <cellStyle name="Note 6 6 2 6 2" xfId="37318"/>
    <cellStyle name="Note 6 6 2 6 2 2" xfId="37319"/>
    <cellStyle name="Note 6 6 2 6 2 2 2" xfId="37320"/>
    <cellStyle name="Note 6 6 2 6 2 3" xfId="37321"/>
    <cellStyle name="Note 6 6 2 6 3" xfId="37322"/>
    <cellStyle name="Note 6 6 2 6 3 2" xfId="37323"/>
    <cellStyle name="Note 6 6 2 6 3 2 2" xfId="37324"/>
    <cellStyle name="Note 6 6 2 6 3 3" xfId="37325"/>
    <cellStyle name="Note 6 6 2 6 4" xfId="37326"/>
    <cellStyle name="Note 6 6 2 6 4 2" xfId="37327"/>
    <cellStyle name="Note 6 6 2 6 4 2 2" xfId="37328"/>
    <cellStyle name="Note 6 6 2 6 4 3" xfId="37329"/>
    <cellStyle name="Note 6 6 2 6 5" xfId="37330"/>
    <cellStyle name="Note 6 6 2 6 5 2" xfId="37331"/>
    <cellStyle name="Note 6 6 2 6 6" xfId="37332"/>
    <cellStyle name="Note 6 6 2 7" xfId="37333"/>
    <cellStyle name="Note 6 6 2 7 2" xfId="37334"/>
    <cellStyle name="Note 6 6 2 7 2 2" xfId="37335"/>
    <cellStyle name="Note 6 6 2 7 2 2 2" xfId="37336"/>
    <cellStyle name="Note 6 6 2 7 2 3" xfId="37337"/>
    <cellStyle name="Note 6 6 2 7 3" xfId="37338"/>
    <cellStyle name="Note 6 6 2 7 3 2" xfId="37339"/>
    <cellStyle name="Note 6 6 2 7 3 2 2" xfId="37340"/>
    <cellStyle name="Note 6 6 2 7 3 3" xfId="37341"/>
    <cellStyle name="Note 6 6 2 7 4" xfId="37342"/>
    <cellStyle name="Note 6 6 2 7 4 2" xfId="37343"/>
    <cellStyle name="Note 6 6 2 7 4 2 2" xfId="37344"/>
    <cellStyle name="Note 6 6 2 7 4 3" xfId="37345"/>
    <cellStyle name="Note 6 6 2 7 5" xfId="37346"/>
    <cellStyle name="Note 6 6 2 7 5 2" xfId="37347"/>
    <cellStyle name="Note 6 6 2 7 6" xfId="37348"/>
    <cellStyle name="Note 6 6 2 8" xfId="37349"/>
    <cellStyle name="Note 6 6 2 8 2" xfId="37350"/>
    <cellStyle name="Note 6 6 2 8 2 2" xfId="37351"/>
    <cellStyle name="Note 6 6 2 8 3" xfId="37352"/>
    <cellStyle name="Note 6 6 2 9" xfId="37353"/>
    <cellStyle name="Note 6 6 2 9 2" xfId="37354"/>
    <cellStyle name="Note 6 6 3" xfId="37355"/>
    <cellStyle name="Note 6 6 3 2" xfId="37356"/>
    <cellStyle name="Note 6 6 3 2 2" xfId="37357"/>
    <cellStyle name="Note 6 6 3 2 2 2" xfId="37358"/>
    <cellStyle name="Note 6 6 3 2 3" xfId="37359"/>
    <cellStyle name="Note 6 6 3 3" xfId="37360"/>
    <cellStyle name="Note 6 6 3 3 2" xfId="37361"/>
    <cellStyle name="Note 6 6 3 3 2 2" xfId="37362"/>
    <cellStyle name="Note 6 6 3 3 3" xfId="37363"/>
    <cellStyle name="Note 6 6 3 4" xfId="37364"/>
    <cellStyle name="Note 6 6 3 4 2" xfId="37365"/>
    <cellStyle name="Note 6 6 3 4 2 2" xfId="37366"/>
    <cellStyle name="Note 6 6 3 4 3" xfId="37367"/>
    <cellStyle name="Note 6 6 3 5" xfId="37368"/>
    <cellStyle name="Note 6 6 3 5 2" xfId="37369"/>
    <cellStyle name="Note 6 6 3 5 2 2" xfId="37370"/>
    <cellStyle name="Note 6 6 3 5 3" xfId="37371"/>
    <cellStyle name="Note 6 6 3 6" xfId="37372"/>
    <cellStyle name="Note 6 6 3 6 2" xfId="37373"/>
    <cellStyle name="Note 6 6 3 7" xfId="37374"/>
    <cellStyle name="Note 6 6 4" xfId="37375"/>
    <cellStyle name="Note 6 6 4 2" xfId="37376"/>
    <cellStyle name="Note 6 6 4 2 2" xfId="37377"/>
    <cellStyle name="Note 6 6 4 2 2 2" xfId="37378"/>
    <cellStyle name="Note 6 6 4 2 3" xfId="37379"/>
    <cellStyle name="Note 6 6 4 3" xfId="37380"/>
    <cellStyle name="Note 6 6 4 3 2" xfId="37381"/>
    <cellStyle name="Note 6 6 4 3 2 2" xfId="37382"/>
    <cellStyle name="Note 6 6 4 3 3" xfId="37383"/>
    <cellStyle name="Note 6 6 4 4" xfId="37384"/>
    <cellStyle name="Note 6 6 4 4 2" xfId="37385"/>
    <cellStyle name="Note 6 6 4 4 2 2" xfId="37386"/>
    <cellStyle name="Note 6 6 4 4 3" xfId="37387"/>
    <cellStyle name="Note 6 6 4 5" xfId="37388"/>
    <cellStyle name="Note 6 6 4 5 2" xfId="37389"/>
    <cellStyle name="Note 6 6 4 6" xfId="37390"/>
    <cellStyle name="Note 6 6 5" xfId="37391"/>
    <cellStyle name="Note 6 6 5 2" xfId="37392"/>
    <cellStyle name="Note 6 6 5 2 2" xfId="37393"/>
    <cellStyle name="Note 6 6 5 2 2 2" xfId="37394"/>
    <cellStyle name="Note 6 6 5 2 3" xfId="37395"/>
    <cellStyle name="Note 6 6 5 3" xfId="37396"/>
    <cellStyle name="Note 6 6 5 3 2" xfId="37397"/>
    <cellStyle name="Note 6 6 5 3 2 2" xfId="37398"/>
    <cellStyle name="Note 6 6 5 3 3" xfId="37399"/>
    <cellStyle name="Note 6 6 5 4" xfId="37400"/>
    <cellStyle name="Note 6 6 5 4 2" xfId="37401"/>
    <cellStyle name="Note 6 6 5 4 2 2" xfId="37402"/>
    <cellStyle name="Note 6 6 5 4 3" xfId="37403"/>
    <cellStyle name="Note 6 6 5 5" xfId="37404"/>
    <cellStyle name="Note 6 6 5 5 2" xfId="37405"/>
    <cellStyle name="Note 6 6 5 6" xfId="37406"/>
    <cellStyle name="Note 6 6 6" xfId="37407"/>
    <cellStyle name="Note 6 6 6 2" xfId="37408"/>
    <cellStyle name="Note 6 6 6 2 2" xfId="37409"/>
    <cellStyle name="Note 6 6 6 2 2 2" xfId="37410"/>
    <cellStyle name="Note 6 6 6 2 3" xfId="37411"/>
    <cellStyle name="Note 6 6 6 3" xfId="37412"/>
    <cellStyle name="Note 6 6 6 3 2" xfId="37413"/>
    <cellStyle name="Note 6 6 6 3 2 2" xfId="37414"/>
    <cellStyle name="Note 6 6 6 3 3" xfId="37415"/>
    <cellStyle name="Note 6 6 6 4" xfId="37416"/>
    <cellStyle name="Note 6 6 6 4 2" xfId="37417"/>
    <cellStyle name="Note 6 6 6 4 2 2" xfId="37418"/>
    <cellStyle name="Note 6 6 6 4 3" xfId="37419"/>
    <cellStyle name="Note 6 6 6 5" xfId="37420"/>
    <cellStyle name="Note 6 6 6 5 2" xfId="37421"/>
    <cellStyle name="Note 6 6 6 6" xfId="37422"/>
    <cellStyle name="Note 6 6 7" xfId="37423"/>
    <cellStyle name="Note 6 6 7 2" xfId="37424"/>
    <cellStyle name="Note 6 6 7 2 2" xfId="37425"/>
    <cellStyle name="Note 6 6 7 2 2 2" xfId="37426"/>
    <cellStyle name="Note 6 6 7 2 3" xfId="37427"/>
    <cellStyle name="Note 6 6 7 3" xfId="37428"/>
    <cellStyle name="Note 6 6 7 3 2" xfId="37429"/>
    <cellStyle name="Note 6 6 7 3 2 2" xfId="37430"/>
    <cellStyle name="Note 6 6 7 3 3" xfId="37431"/>
    <cellStyle name="Note 6 6 7 4" xfId="37432"/>
    <cellStyle name="Note 6 6 7 4 2" xfId="37433"/>
    <cellStyle name="Note 6 6 7 4 2 2" xfId="37434"/>
    <cellStyle name="Note 6 6 7 4 3" xfId="37435"/>
    <cellStyle name="Note 6 6 7 5" xfId="37436"/>
    <cellStyle name="Note 6 6 7 5 2" xfId="37437"/>
    <cellStyle name="Note 6 6 7 6" xfId="37438"/>
    <cellStyle name="Note 6 6 8" xfId="37439"/>
    <cellStyle name="Note 6 6 8 2" xfId="37440"/>
    <cellStyle name="Note 6 6 8 2 2" xfId="37441"/>
    <cellStyle name="Note 6 6 8 3" xfId="37442"/>
    <cellStyle name="Note 6 6 9" xfId="37443"/>
    <cellStyle name="Note 6 6 9 2" xfId="37444"/>
    <cellStyle name="Note 6 7" xfId="37445"/>
    <cellStyle name="Note 6 7 2" xfId="37446"/>
    <cellStyle name="Note 6 7 2 2" xfId="37447"/>
    <cellStyle name="Note 6 7 2 2 2" xfId="37448"/>
    <cellStyle name="Note 6 7 2 3" xfId="37449"/>
    <cellStyle name="Note 6 7 3" xfId="37450"/>
    <cellStyle name="Note 6 7 3 2" xfId="37451"/>
    <cellStyle name="Note 6 7 3 2 2" xfId="37452"/>
    <cellStyle name="Note 6 7 3 3" xfId="37453"/>
    <cellStyle name="Note 6 7 4" xfId="37454"/>
    <cellStyle name="Note 6 7 4 2" xfId="37455"/>
    <cellStyle name="Note 6 7 4 2 2" xfId="37456"/>
    <cellStyle name="Note 6 7 4 3" xfId="37457"/>
    <cellStyle name="Note 6 7 5" xfId="37458"/>
    <cellStyle name="Note 6 7 5 2" xfId="37459"/>
    <cellStyle name="Note 6 7 5 2 2" xfId="37460"/>
    <cellStyle name="Note 6 7 5 3" xfId="37461"/>
    <cellStyle name="Note 6 7 6" xfId="37462"/>
    <cellStyle name="Note 6 7 6 2" xfId="37463"/>
    <cellStyle name="Note 6 7 7" xfId="37464"/>
    <cellStyle name="Note 6 8" xfId="37465"/>
    <cellStyle name="Note 6 8 2" xfId="37466"/>
    <cellStyle name="Note 6 8 2 2" xfId="37467"/>
    <cellStyle name="Note 6 8 2 2 2" xfId="37468"/>
    <cellStyle name="Note 6 8 2 3" xfId="37469"/>
    <cellStyle name="Note 6 8 3" xfId="37470"/>
    <cellStyle name="Note 6 8 3 2" xfId="37471"/>
    <cellStyle name="Note 6 8 3 2 2" xfId="37472"/>
    <cellStyle name="Note 6 8 3 3" xfId="37473"/>
    <cellStyle name="Note 6 8 4" xfId="37474"/>
    <cellStyle name="Note 6 8 4 2" xfId="37475"/>
    <cellStyle name="Note 6 8 4 2 2" xfId="37476"/>
    <cellStyle name="Note 6 8 4 3" xfId="37477"/>
    <cellStyle name="Note 6 8 5" xfId="37478"/>
    <cellStyle name="Note 6 8 5 2" xfId="37479"/>
    <cellStyle name="Note 6 8 6" xfId="37480"/>
    <cellStyle name="Note 6 9" xfId="37481"/>
    <cellStyle name="Note 6 9 2" xfId="37482"/>
    <cellStyle name="Note 6 9 2 2" xfId="37483"/>
    <cellStyle name="Note 6 9 2 2 2" xfId="37484"/>
    <cellStyle name="Note 6 9 2 3" xfId="37485"/>
    <cellStyle name="Note 6 9 3" xfId="37486"/>
    <cellStyle name="Note 6 9 3 2" xfId="37487"/>
    <cellStyle name="Note 6 9 3 2 2" xfId="37488"/>
    <cellStyle name="Note 6 9 3 3" xfId="37489"/>
    <cellStyle name="Note 6 9 4" xfId="37490"/>
    <cellStyle name="Note 6 9 4 2" xfId="37491"/>
    <cellStyle name="Note 6 9 4 2 2" xfId="37492"/>
    <cellStyle name="Note 6 9 4 3" xfId="37493"/>
    <cellStyle name="Note 6 9 5" xfId="37494"/>
    <cellStyle name="Note 6 9 5 2" xfId="37495"/>
    <cellStyle name="Note 6 9 6" xfId="37496"/>
    <cellStyle name="Note 7" xfId="37497"/>
    <cellStyle name="Note 7 10" xfId="37498"/>
    <cellStyle name="Note 7 10 2" xfId="37499"/>
    <cellStyle name="Note 7 10 2 2" xfId="37500"/>
    <cellStyle name="Note 7 10 2 2 2" xfId="37501"/>
    <cellStyle name="Note 7 10 2 3" xfId="37502"/>
    <cellStyle name="Note 7 10 3" xfId="37503"/>
    <cellStyle name="Note 7 10 3 2" xfId="37504"/>
    <cellStyle name="Note 7 10 3 2 2" xfId="37505"/>
    <cellStyle name="Note 7 10 3 3" xfId="37506"/>
    <cellStyle name="Note 7 10 4" xfId="37507"/>
    <cellStyle name="Note 7 10 4 2" xfId="37508"/>
    <cellStyle name="Note 7 10 4 2 2" xfId="37509"/>
    <cellStyle name="Note 7 10 4 3" xfId="37510"/>
    <cellStyle name="Note 7 10 5" xfId="37511"/>
    <cellStyle name="Note 7 10 5 2" xfId="37512"/>
    <cellStyle name="Note 7 10 6" xfId="37513"/>
    <cellStyle name="Note 7 11" xfId="37514"/>
    <cellStyle name="Note 7 11 2" xfId="37515"/>
    <cellStyle name="Note 7 11 2 2" xfId="37516"/>
    <cellStyle name="Note 7 11 2 2 2" xfId="37517"/>
    <cellStyle name="Note 7 11 2 3" xfId="37518"/>
    <cellStyle name="Note 7 11 3" xfId="37519"/>
    <cellStyle name="Note 7 11 3 2" xfId="37520"/>
    <cellStyle name="Note 7 11 3 2 2" xfId="37521"/>
    <cellStyle name="Note 7 11 3 3" xfId="37522"/>
    <cellStyle name="Note 7 11 4" xfId="37523"/>
    <cellStyle name="Note 7 11 4 2" xfId="37524"/>
    <cellStyle name="Note 7 11 4 2 2" xfId="37525"/>
    <cellStyle name="Note 7 11 4 3" xfId="37526"/>
    <cellStyle name="Note 7 11 5" xfId="37527"/>
    <cellStyle name="Note 7 11 5 2" xfId="37528"/>
    <cellStyle name="Note 7 11 6" xfId="37529"/>
    <cellStyle name="Note 7 12" xfId="37530"/>
    <cellStyle name="Note 7 12 2" xfId="37531"/>
    <cellStyle name="Note 7 12 2 2" xfId="37532"/>
    <cellStyle name="Note 7 12 3" xfId="37533"/>
    <cellStyle name="Note 7 13" xfId="37534"/>
    <cellStyle name="Note 7 13 2" xfId="37535"/>
    <cellStyle name="Note 7 14" xfId="37536"/>
    <cellStyle name="Note 7 2" xfId="37537"/>
    <cellStyle name="Note 7 2 10" xfId="37538"/>
    <cellStyle name="Note 7 2 10 2" xfId="37539"/>
    <cellStyle name="Note 7 2 11" xfId="37540"/>
    <cellStyle name="Note 7 2 2" xfId="37541"/>
    <cellStyle name="Note 7 2 2 10" xfId="37542"/>
    <cellStyle name="Note 7 2 2 10 2" xfId="37543"/>
    <cellStyle name="Note 7 2 2 11" xfId="37544"/>
    <cellStyle name="Note 7 2 2 2" xfId="37545"/>
    <cellStyle name="Note 7 2 2 2 10" xfId="37546"/>
    <cellStyle name="Note 7 2 2 2 2" xfId="37547"/>
    <cellStyle name="Note 7 2 2 2 2 10" xfId="37548"/>
    <cellStyle name="Note 7 2 2 2 2 2" xfId="37549"/>
    <cellStyle name="Note 7 2 2 2 2 2 2" xfId="37550"/>
    <cellStyle name="Note 7 2 2 2 2 2 2 2" xfId="37551"/>
    <cellStyle name="Note 7 2 2 2 2 2 2 2 2" xfId="37552"/>
    <cellStyle name="Note 7 2 2 2 2 2 2 2 2 2" xfId="37553"/>
    <cellStyle name="Note 7 2 2 2 2 2 2 2 3" xfId="37554"/>
    <cellStyle name="Note 7 2 2 2 2 2 2 3" xfId="37555"/>
    <cellStyle name="Note 7 2 2 2 2 2 2 3 2" xfId="37556"/>
    <cellStyle name="Note 7 2 2 2 2 2 2 3 2 2" xfId="37557"/>
    <cellStyle name="Note 7 2 2 2 2 2 2 3 3" xfId="37558"/>
    <cellStyle name="Note 7 2 2 2 2 2 2 4" xfId="37559"/>
    <cellStyle name="Note 7 2 2 2 2 2 2 4 2" xfId="37560"/>
    <cellStyle name="Note 7 2 2 2 2 2 2 4 2 2" xfId="37561"/>
    <cellStyle name="Note 7 2 2 2 2 2 2 4 3" xfId="37562"/>
    <cellStyle name="Note 7 2 2 2 2 2 2 5" xfId="37563"/>
    <cellStyle name="Note 7 2 2 2 2 2 2 5 2" xfId="37564"/>
    <cellStyle name="Note 7 2 2 2 2 2 2 5 2 2" xfId="37565"/>
    <cellStyle name="Note 7 2 2 2 2 2 2 5 3" xfId="37566"/>
    <cellStyle name="Note 7 2 2 2 2 2 2 6" xfId="37567"/>
    <cellStyle name="Note 7 2 2 2 2 2 2 6 2" xfId="37568"/>
    <cellStyle name="Note 7 2 2 2 2 2 2 7" xfId="37569"/>
    <cellStyle name="Note 7 2 2 2 2 2 3" xfId="37570"/>
    <cellStyle name="Note 7 2 2 2 2 2 3 2" xfId="37571"/>
    <cellStyle name="Note 7 2 2 2 2 2 3 2 2" xfId="37572"/>
    <cellStyle name="Note 7 2 2 2 2 2 3 2 2 2" xfId="37573"/>
    <cellStyle name="Note 7 2 2 2 2 2 3 2 3" xfId="37574"/>
    <cellStyle name="Note 7 2 2 2 2 2 3 3" xfId="37575"/>
    <cellStyle name="Note 7 2 2 2 2 2 3 3 2" xfId="37576"/>
    <cellStyle name="Note 7 2 2 2 2 2 3 3 2 2" xfId="37577"/>
    <cellStyle name="Note 7 2 2 2 2 2 3 3 3" xfId="37578"/>
    <cellStyle name="Note 7 2 2 2 2 2 3 4" xfId="37579"/>
    <cellStyle name="Note 7 2 2 2 2 2 3 4 2" xfId="37580"/>
    <cellStyle name="Note 7 2 2 2 2 2 3 4 2 2" xfId="37581"/>
    <cellStyle name="Note 7 2 2 2 2 2 3 4 3" xfId="37582"/>
    <cellStyle name="Note 7 2 2 2 2 2 3 5" xfId="37583"/>
    <cellStyle name="Note 7 2 2 2 2 2 3 5 2" xfId="37584"/>
    <cellStyle name="Note 7 2 2 2 2 2 3 6" xfId="37585"/>
    <cellStyle name="Note 7 2 2 2 2 2 4" xfId="37586"/>
    <cellStyle name="Note 7 2 2 2 2 2 4 2" xfId="37587"/>
    <cellStyle name="Note 7 2 2 2 2 2 4 2 2" xfId="37588"/>
    <cellStyle name="Note 7 2 2 2 2 2 4 2 2 2" xfId="37589"/>
    <cellStyle name="Note 7 2 2 2 2 2 4 2 3" xfId="37590"/>
    <cellStyle name="Note 7 2 2 2 2 2 4 3" xfId="37591"/>
    <cellStyle name="Note 7 2 2 2 2 2 4 3 2" xfId="37592"/>
    <cellStyle name="Note 7 2 2 2 2 2 4 3 2 2" xfId="37593"/>
    <cellStyle name="Note 7 2 2 2 2 2 4 3 3" xfId="37594"/>
    <cellStyle name="Note 7 2 2 2 2 2 4 4" xfId="37595"/>
    <cellStyle name="Note 7 2 2 2 2 2 4 4 2" xfId="37596"/>
    <cellStyle name="Note 7 2 2 2 2 2 4 4 2 2" xfId="37597"/>
    <cellStyle name="Note 7 2 2 2 2 2 4 4 3" xfId="37598"/>
    <cellStyle name="Note 7 2 2 2 2 2 4 5" xfId="37599"/>
    <cellStyle name="Note 7 2 2 2 2 2 4 5 2" xfId="37600"/>
    <cellStyle name="Note 7 2 2 2 2 2 4 6" xfId="37601"/>
    <cellStyle name="Note 7 2 2 2 2 2 5" xfId="37602"/>
    <cellStyle name="Note 7 2 2 2 2 2 5 2" xfId="37603"/>
    <cellStyle name="Note 7 2 2 2 2 2 5 2 2" xfId="37604"/>
    <cellStyle name="Note 7 2 2 2 2 2 5 2 2 2" xfId="37605"/>
    <cellStyle name="Note 7 2 2 2 2 2 5 2 3" xfId="37606"/>
    <cellStyle name="Note 7 2 2 2 2 2 5 3" xfId="37607"/>
    <cellStyle name="Note 7 2 2 2 2 2 5 3 2" xfId="37608"/>
    <cellStyle name="Note 7 2 2 2 2 2 5 3 2 2" xfId="37609"/>
    <cellStyle name="Note 7 2 2 2 2 2 5 3 3" xfId="37610"/>
    <cellStyle name="Note 7 2 2 2 2 2 5 4" xfId="37611"/>
    <cellStyle name="Note 7 2 2 2 2 2 5 4 2" xfId="37612"/>
    <cellStyle name="Note 7 2 2 2 2 2 5 4 2 2" xfId="37613"/>
    <cellStyle name="Note 7 2 2 2 2 2 5 4 3" xfId="37614"/>
    <cellStyle name="Note 7 2 2 2 2 2 5 5" xfId="37615"/>
    <cellStyle name="Note 7 2 2 2 2 2 5 5 2" xfId="37616"/>
    <cellStyle name="Note 7 2 2 2 2 2 5 6" xfId="37617"/>
    <cellStyle name="Note 7 2 2 2 2 2 6" xfId="37618"/>
    <cellStyle name="Note 7 2 2 2 2 2 6 2" xfId="37619"/>
    <cellStyle name="Note 7 2 2 2 2 2 6 2 2" xfId="37620"/>
    <cellStyle name="Note 7 2 2 2 2 2 6 2 2 2" xfId="37621"/>
    <cellStyle name="Note 7 2 2 2 2 2 6 2 3" xfId="37622"/>
    <cellStyle name="Note 7 2 2 2 2 2 6 3" xfId="37623"/>
    <cellStyle name="Note 7 2 2 2 2 2 6 3 2" xfId="37624"/>
    <cellStyle name="Note 7 2 2 2 2 2 6 3 2 2" xfId="37625"/>
    <cellStyle name="Note 7 2 2 2 2 2 6 3 3" xfId="37626"/>
    <cellStyle name="Note 7 2 2 2 2 2 6 4" xfId="37627"/>
    <cellStyle name="Note 7 2 2 2 2 2 6 4 2" xfId="37628"/>
    <cellStyle name="Note 7 2 2 2 2 2 6 4 2 2" xfId="37629"/>
    <cellStyle name="Note 7 2 2 2 2 2 6 4 3" xfId="37630"/>
    <cellStyle name="Note 7 2 2 2 2 2 6 5" xfId="37631"/>
    <cellStyle name="Note 7 2 2 2 2 2 6 5 2" xfId="37632"/>
    <cellStyle name="Note 7 2 2 2 2 2 6 6" xfId="37633"/>
    <cellStyle name="Note 7 2 2 2 2 2 7" xfId="37634"/>
    <cellStyle name="Note 7 2 2 2 2 2 7 2" xfId="37635"/>
    <cellStyle name="Note 7 2 2 2 2 2 7 2 2" xfId="37636"/>
    <cellStyle name="Note 7 2 2 2 2 2 7 3" xfId="37637"/>
    <cellStyle name="Note 7 2 2 2 2 2 8" xfId="37638"/>
    <cellStyle name="Note 7 2 2 2 2 2 8 2" xfId="37639"/>
    <cellStyle name="Note 7 2 2 2 2 2 9" xfId="37640"/>
    <cellStyle name="Note 7 2 2 2 2 3" xfId="37641"/>
    <cellStyle name="Note 7 2 2 2 2 3 2" xfId="37642"/>
    <cellStyle name="Note 7 2 2 2 2 3 2 2" xfId="37643"/>
    <cellStyle name="Note 7 2 2 2 2 3 2 2 2" xfId="37644"/>
    <cellStyle name="Note 7 2 2 2 2 3 2 3" xfId="37645"/>
    <cellStyle name="Note 7 2 2 2 2 3 3" xfId="37646"/>
    <cellStyle name="Note 7 2 2 2 2 3 3 2" xfId="37647"/>
    <cellStyle name="Note 7 2 2 2 2 3 3 2 2" xfId="37648"/>
    <cellStyle name="Note 7 2 2 2 2 3 3 3" xfId="37649"/>
    <cellStyle name="Note 7 2 2 2 2 3 4" xfId="37650"/>
    <cellStyle name="Note 7 2 2 2 2 3 4 2" xfId="37651"/>
    <cellStyle name="Note 7 2 2 2 2 3 4 2 2" xfId="37652"/>
    <cellStyle name="Note 7 2 2 2 2 3 4 3" xfId="37653"/>
    <cellStyle name="Note 7 2 2 2 2 3 5" xfId="37654"/>
    <cellStyle name="Note 7 2 2 2 2 3 5 2" xfId="37655"/>
    <cellStyle name="Note 7 2 2 2 2 3 5 2 2" xfId="37656"/>
    <cellStyle name="Note 7 2 2 2 2 3 5 3" xfId="37657"/>
    <cellStyle name="Note 7 2 2 2 2 3 6" xfId="37658"/>
    <cellStyle name="Note 7 2 2 2 2 3 6 2" xfId="37659"/>
    <cellStyle name="Note 7 2 2 2 2 3 7" xfId="37660"/>
    <cellStyle name="Note 7 2 2 2 2 4" xfId="37661"/>
    <cellStyle name="Note 7 2 2 2 2 4 2" xfId="37662"/>
    <cellStyle name="Note 7 2 2 2 2 4 2 2" xfId="37663"/>
    <cellStyle name="Note 7 2 2 2 2 4 2 2 2" xfId="37664"/>
    <cellStyle name="Note 7 2 2 2 2 4 2 3" xfId="37665"/>
    <cellStyle name="Note 7 2 2 2 2 4 3" xfId="37666"/>
    <cellStyle name="Note 7 2 2 2 2 4 3 2" xfId="37667"/>
    <cellStyle name="Note 7 2 2 2 2 4 3 2 2" xfId="37668"/>
    <cellStyle name="Note 7 2 2 2 2 4 3 3" xfId="37669"/>
    <cellStyle name="Note 7 2 2 2 2 4 4" xfId="37670"/>
    <cellStyle name="Note 7 2 2 2 2 4 4 2" xfId="37671"/>
    <cellStyle name="Note 7 2 2 2 2 4 4 2 2" xfId="37672"/>
    <cellStyle name="Note 7 2 2 2 2 4 4 3" xfId="37673"/>
    <cellStyle name="Note 7 2 2 2 2 4 5" xfId="37674"/>
    <cellStyle name="Note 7 2 2 2 2 4 5 2" xfId="37675"/>
    <cellStyle name="Note 7 2 2 2 2 4 6" xfId="37676"/>
    <cellStyle name="Note 7 2 2 2 2 5" xfId="37677"/>
    <cellStyle name="Note 7 2 2 2 2 5 2" xfId="37678"/>
    <cellStyle name="Note 7 2 2 2 2 5 2 2" xfId="37679"/>
    <cellStyle name="Note 7 2 2 2 2 5 2 2 2" xfId="37680"/>
    <cellStyle name="Note 7 2 2 2 2 5 2 3" xfId="37681"/>
    <cellStyle name="Note 7 2 2 2 2 5 3" xfId="37682"/>
    <cellStyle name="Note 7 2 2 2 2 5 3 2" xfId="37683"/>
    <cellStyle name="Note 7 2 2 2 2 5 3 2 2" xfId="37684"/>
    <cellStyle name="Note 7 2 2 2 2 5 3 3" xfId="37685"/>
    <cellStyle name="Note 7 2 2 2 2 5 4" xfId="37686"/>
    <cellStyle name="Note 7 2 2 2 2 5 4 2" xfId="37687"/>
    <cellStyle name="Note 7 2 2 2 2 5 4 2 2" xfId="37688"/>
    <cellStyle name="Note 7 2 2 2 2 5 4 3" xfId="37689"/>
    <cellStyle name="Note 7 2 2 2 2 5 5" xfId="37690"/>
    <cellStyle name="Note 7 2 2 2 2 5 5 2" xfId="37691"/>
    <cellStyle name="Note 7 2 2 2 2 5 6" xfId="37692"/>
    <cellStyle name="Note 7 2 2 2 2 6" xfId="37693"/>
    <cellStyle name="Note 7 2 2 2 2 6 2" xfId="37694"/>
    <cellStyle name="Note 7 2 2 2 2 6 2 2" xfId="37695"/>
    <cellStyle name="Note 7 2 2 2 2 6 2 2 2" xfId="37696"/>
    <cellStyle name="Note 7 2 2 2 2 6 2 3" xfId="37697"/>
    <cellStyle name="Note 7 2 2 2 2 6 3" xfId="37698"/>
    <cellStyle name="Note 7 2 2 2 2 6 3 2" xfId="37699"/>
    <cellStyle name="Note 7 2 2 2 2 6 3 2 2" xfId="37700"/>
    <cellStyle name="Note 7 2 2 2 2 6 3 3" xfId="37701"/>
    <cellStyle name="Note 7 2 2 2 2 6 4" xfId="37702"/>
    <cellStyle name="Note 7 2 2 2 2 6 4 2" xfId="37703"/>
    <cellStyle name="Note 7 2 2 2 2 6 4 2 2" xfId="37704"/>
    <cellStyle name="Note 7 2 2 2 2 6 4 3" xfId="37705"/>
    <cellStyle name="Note 7 2 2 2 2 6 5" xfId="37706"/>
    <cellStyle name="Note 7 2 2 2 2 6 5 2" xfId="37707"/>
    <cellStyle name="Note 7 2 2 2 2 6 6" xfId="37708"/>
    <cellStyle name="Note 7 2 2 2 2 7" xfId="37709"/>
    <cellStyle name="Note 7 2 2 2 2 7 2" xfId="37710"/>
    <cellStyle name="Note 7 2 2 2 2 7 2 2" xfId="37711"/>
    <cellStyle name="Note 7 2 2 2 2 7 2 2 2" xfId="37712"/>
    <cellStyle name="Note 7 2 2 2 2 7 2 3" xfId="37713"/>
    <cellStyle name="Note 7 2 2 2 2 7 3" xfId="37714"/>
    <cellStyle name="Note 7 2 2 2 2 7 3 2" xfId="37715"/>
    <cellStyle name="Note 7 2 2 2 2 7 3 2 2" xfId="37716"/>
    <cellStyle name="Note 7 2 2 2 2 7 3 3" xfId="37717"/>
    <cellStyle name="Note 7 2 2 2 2 7 4" xfId="37718"/>
    <cellStyle name="Note 7 2 2 2 2 7 4 2" xfId="37719"/>
    <cellStyle name="Note 7 2 2 2 2 7 4 2 2" xfId="37720"/>
    <cellStyle name="Note 7 2 2 2 2 7 4 3" xfId="37721"/>
    <cellStyle name="Note 7 2 2 2 2 7 5" xfId="37722"/>
    <cellStyle name="Note 7 2 2 2 2 7 5 2" xfId="37723"/>
    <cellStyle name="Note 7 2 2 2 2 7 6" xfId="37724"/>
    <cellStyle name="Note 7 2 2 2 2 8" xfId="37725"/>
    <cellStyle name="Note 7 2 2 2 2 8 2" xfId="37726"/>
    <cellStyle name="Note 7 2 2 2 2 8 2 2" xfId="37727"/>
    <cellStyle name="Note 7 2 2 2 2 8 3" xfId="37728"/>
    <cellStyle name="Note 7 2 2 2 2 9" xfId="37729"/>
    <cellStyle name="Note 7 2 2 2 2 9 2" xfId="37730"/>
    <cellStyle name="Note 7 2 2 2 3" xfId="37731"/>
    <cellStyle name="Note 7 2 2 2 3 2" xfId="37732"/>
    <cellStyle name="Note 7 2 2 2 3 2 2" xfId="37733"/>
    <cellStyle name="Note 7 2 2 2 3 2 2 2" xfId="37734"/>
    <cellStyle name="Note 7 2 2 2 3 2 3" xfId="37735"/>
    <cellStyle name="Note 7 2 2 2 3 3" xfId="37736"/>
    <cellStyle name="Note 7 2 2 2 3 3 2" xfId="37737"/>
    <cellStyle name="Note 7 2 2 2 3 3 2 2" xfId="37738"/>
    <cellStyle name="Note 7 2 2 2 3 3 3" xfId="37739"/>
    <cellStyle name="Note 7 2 2 2 3 4" xfId="37740"/>
    <cellStyle name="Note 7 2 2 2 3 4 2" xfId="37741"/>
    <cellStyle name="Note 7 2 2 2 3 4 2 2" xfId="37742"/>
    <cellStyle name="Note 7 2 2 2 3 4 3" xfId="37743"/>
    <cellStyle name="Note 7 2 2 2 3 5" xfId="37744"/>
    <cellStyle name="Note 7 2 2 2 3 5 2" xfId="37745"/>
    <cellStyle name="Note 7 2 2 2 3 5 2 2" xfId="37746"/>
    <cellStyle name="Note 7 2 2 2 3 5 3" xfId="37747"/>
    <cellStyle name="Note 7 2 2 2 3 6" xfId="37748"/>
    <cellStyle name="Note 7 2 2 2 3 6 2" xfId="37749"/>
    <cellStyle name="Note 7 2 2 2 3 7" xfId="37750"/>
    <cellStyle name="Note 7 2 2 2 4" xfId="37751"/>
    <cellStyle name="Note 7 2 2 2 4 2" xfId="37752"/>
    <cellStyle name="Note 7 2 2 2 4 2 2" xfId="37753"/>
    <cellStyle name="Note 7 2 2 2 4 2 2 2" xfId="37754"/>
    <cellStyle name="Note 7 2 2 2 4 2 3" xfId="37755"/>
    <cellStyle name="Note 7 2 2 2 4 3" xfId="37756"/>
    <cellStyle name="Note 7 2 2 2 4 3 2" xfId="37757"/>
    <cellStyle name="Note 7 2 2 2 4 3 2 2" xfId="37758"/>
    <cellStyle name="Note 7 2 2 2 4 3 3" xfId="37759"/>
    <cellStyle name="Note 7 2 2 2 4 4" xfId="37760"/>
    <cellStyle name="Note 7 2 2 2 4 4 2" xfId="37761"/>
    <cellStyle name="Note 7 2 2 2 4 4 2 2" xfId="37762"/>
    <cellStyle name="Note 7 2 2 2 4 4 3" xfId="37763"/>
    <cellStyle name="Note 7 2 2 2 4 5" xfId="37764"/>
    <cellStyle name="Note 7 2 2 2 4 5 2" xfId="37765"/>
    <cellStyle name="Note 7 2 2 2 4 6" xfId="37766"/>
    <cellStyle name="Note 7 2 2 2 5" xfId="37767"/>
    <cellStyle name="Note 7 2 2 2 5 2" xfId="37768"/>
    <cellStyle name="Note 7 2 2 2 5 2 2" xfId="37769"/>
    <cellStyle name="Note 7 2 2 2 5 2 2 2" xfId="37770"/>
    <cellStyle name="Note 7 2 2 2 5 2 3" xfId="37771"/>
    <cellStyle name="Note 7 2 2 2 5 3" xfId="37772"/>
    <cellStyle name="Note 7 2 2 2 5 3 2" xfId="37773"/>
    <cellStyle name="Note 7 2 2 2 5 3 2 2" xfId="37774"/>
    <cellStyle name="Note 7 2 2 2 5 3 3" xfId="37775"/>
    <cellStyle name="Note 7 2 2 2 5 4" xfId="37776"/>
    <cellStyle name="Note 7 2 2 2 5 4 2" xfId="37777"/>
    <cellStyle name="Note 7 2 2 2 5 4 2 2" xfId="37778"/>
    <cellStyle name="Note 7 2 2 2 5 4 3" xfId="37779"/>
    <cellStyle name="Note 7 2 2 2 5 5" xfId="37780"/>
    <cellStyle name="Note 7 2 2 2 5 5 2" xfId="37781"/>
    <cellStyle name="Note 7 2 2 2 5 6" xfId="37782"/>
    <cellStyle name="Note 7 2 2 2 6" xfId="37783"/>
    <cellStyle name="Note 7 2 2 2 6 2" xfId="37784"/>
    <cellStyle name="Note 7 2 2 2 6 2 2" xfId="37785"/>
    <cellStyle name="Note 7 2 2 2 6 2 2 2" xfId="37786"/>
    <cellStyle name="Note 7 2 2 2 6 2 3" xfId="37787"/>
    <cellStyle name="Note 7 2 2 2 6 3" xfId="37788"/>
    <cellStyle name="Note 7 2 2 2 6 3 2" xfId="37789"/>
    <cellStyle name="Note 7 2 2 2 6 3 2 2" xfId="37790"/>
    <cellStyle name="Note 7 2 2 2 6 3 3" xfId="37791"/>
    <cellStyle name="Note 7 2 2 2 6 4" xfId="37792"/>
    <cellStyle name="Note 7 2 2 2 6 4 2" xfId="37793"/>
    <cellStyle name="Note 7 2 2 2 6 4 2 2" xfId="37794"/>
    <cellStyle name="Note 7 2 2 2 6 4 3" xfId="37795"/>
    <cellStyle name="Note 7 2 2 2 6 5" xfId="37796"/>
    <cellStyle name="Note 7 2 2 2 6 5 2" xfId="37797"/>
    <cellStyle name="Note 7 2 2 2 6 6" xfId="37798"/>
    <cellStyle name="Note 7 2 2 2 7" xfId="37799"/>
    <cellStyle name="Note 7 2 2 2 7 2" xfId="37800"/>
    <cellStyle name="Note 7 2 2 2 7 2 2" xfId="37801"/>
    <cellStyle name="Note 7 2 2 2 7 2 2 2" xfId="37802"/>
    <cellStyle name="Note 7 2 2 2 7 2 3" xfId="37803"/>
    <cellStyle name="Note 7 2 2 2 7 3" xfId="37804"/>
    <cellStyle name="Note 7 2 2 2 7 3 2" xfId="37805"/>
    <cellStyle name="Note 7 2 2 2 7 3 2 2" xfId="37806"/>
    <cellStyle name="Note 7 2 2 2 7 3 3" xfId="37807"/>
    <cellStyle name="Note 7 2 2 2 7 4" xfId="37808"/>
    <cellStyle name="Note 7 2 2 2 7 4 2" xfId="37809"/>
    <cellStyle name="Note 7 2 2 2 7 4 2 2" xfId="37810"/>
    <cellStyle name="Note 7 2 2 2 7 4 3" xfId="37811"/>
    <cellStyle name="Note 7 2 2 2 7 5" xfId="37812"/>
    <cellStyle name="Note 7 2 2 2 7 5 2" xfId="37813"/>
    <cellStyle name="Note 7 2 2 2 7 6" xfId="37814"/>
    <cellStyle name="Note 7 2 2 2 8" xfId="37815"/>
    <cellStyle name="Note 7 2 2 2 8 2" xfId="37816"/>
    <cellStyle name="Note 7 2 2 2 8 2 2" xfId="37817"/>
    <cellStyle name="Note 7 2 2 2 8 3" xfId="37818"/>
    <cellStyle name="Note 7 2 2 2 9" xfId="37819"/>
    <cellStyle name="Note 7 2 2 2 9 2" xfId="37820"/>
    <cellStyle name="Note 7 2 2 3" xfId="37821"/>
    <cellStyle name="Note 7 2 2 3 10" xfId="37822"/>
    <cellStyle name="Note 7 2 2 3 2" xfId="37823"/>
    <cellStyle name="Note 7 2 2 3 2 10" xfId="37824"/>
    <cellStyle name="Note 7 2 2 3 2 2" xfId="37825"/>
    <cellStyle name="Note 7 2 2 3 2 2 2" xfId="37826"/>
    <cellStyle name="Note 7 2 2 3 2 2 2 2" xfId="37827"/>
    <cellStyle name="Note 7 2 2 3 2 2 2 2 2" xfId="37828"/>
    <cellStyle name="Note 7 2 2 3 2 2 2 2 2 2" xfId="37829"/>
    <cellStyle name="Note 7 2 2 3 2 2 2 2 3" xfId="37830"/>
    <cellStyle name="Note 7 2 2 3 2 2 2 3" xfId="37831"/>
    <cellStyle name="Note 7 2 2 3 2 2 2 3 2" xfId="37832"/>
    <cellStyle name="Note 7 2 2 3 2 2 2 3 2 2" xfId="37833"/>
    <cellStyle name="Note 7 2 2 3 2 2 2 3 3" xfId="37834"/>
    <cellStyle name="Note 7 2 2 3 2 2 2 4" xfId="37835"/>
    <cellStyle name="Note 7 2 2 3 2 2 2 4 2" xfId="37836"/>
    <cellStyle name="Note 7 2 2 3 2 2 2 4 2 2" xfId="37837"/>
    <cellStyle name="Note 7 2 2 3 2 2 2 4 3" xfId="37838"/>
    <cellStyle name="Note 7 2 2 3 2 2 2 5" xfId="37839"/>
    <cellStyle name="Note 7 2 2 3 2 2 2 5 2" xfId="37840"/>
    <cellStyle name="Note 7 2 2 3 2 2 2 5 2 2" xfId="37841"/>
    <cellStyle name="Note 7 2 2 3 2 2 2 5 3" xfId="37842"/>
    <cellStyle name="Note 7 2 2 3 2 2 2 6" xfId="37843"/>
    <cellStyle name="Note 7 2 2 3 2 2 2 6 2" xfId="37844"/>
    <cellStyle name="Note 7 2 2 3 2 2 2 7" xfId="37845"/>
    <cellStyle name="Note 7 2 2 3 2 2 3" xfId="37846"/>
    <cellStyle name="Note 7 2 2 3 2 2 3 2" xfId="37847"/>
    <cellStyle name="Note 7 2 2 3 2 2 3 2 2" xfId="37848"/>
    <cellStyle name="Note 7 2 2 3 2 2 3 2 2 2" xfId="37849"/>
    <cellStyle name="Note 7 2 2 3 2 2 3 2 3" xfId="37850"/>
    <cellStyle name="Note 7 2 2 3 2 2 3 3" xfId="37851"/>
    <cellStyle name="Note 7 2 2 3 2 2 3 3 2" xfId="37852"/>
    <cellStyle name="Note 7 2 2 3 2 2 3 3 2 2" xfId="37853"/>
    <cellStyle name="Note 7 2 2 3 2 2 3 3 3" xfId="37854"/>
    <cellStyle name="Note 7 2 2 3 2 2 3 4" xfId="37855"/>
    <cellStyle name="Note 7 2 2 3 2 2 3 4 2" xfId="37856"/>
    <cellStyle name="Note 7 2 2 3 2 2 3 4 2 2" xfId="37857"/>
    <cellStyle name="Note 7 2 2 3 2 2 3 4 3" xfId="37858"/>
    <cellStyle name="Note 7 2 2 3 2 2 3 5" xfId="37859"/>
    <cellStyle name="Note 7 2 2 3 2 2 3 5 2" xfId="37860"/>
    <cellStyle name="Note 7 2 2 3 2 2 3 6" xfId="37861"/>
    <cellStyle name="Note 7 2 2 3 2 2 4" xfId="37862"/>
    <cellStyle name="Note 7 2 2 3 2 2 4 2" xfId="37863"/>
    <cellStyle name="Note 7 2 2 3 2 2 4 2 2" xfId="37864"/>
    <cellStyle name="Note 7 2 2 3 2 2 4 2 2 2" xfId="37865"/>
    <cellStyle name="Note 7 2 2 3 2 2 4 2 3" xfId="37866"/>
    <cellStyle name="Note 7 2 2 3 2 2 4 3" xfId="37867"/>
    <cellStyle name="Note 7 2 2 3 2 2 4 3 2" xfId="37868"/>
    <cellStyle name="Note 7 2 2 3 2 2 4 3 2 2" xfId="37869"/>
    <cellStyle name="Note 7 2 2 3 2 2 4 3 3" xfId="37870"/>
    <cellStyle name="Note 7 2 2 3 2 2 4 4" xfId="37871"/>
    <cellStyle name="Note 7 2 2 3 2 2 4 4 2" xfId="37872"/>
    <cellStyle name="Note 7 2 2 3 2 2 4 4 2 2" xfId="37873"/>
    <cellStyle name="Note 7 2 2 3 2 2 4 4 3" xfId="37874"/>
    <cellStyle name="Note 7 2 2 3 2 2 4 5" xfId="37875"/>
    <cellStyle name="Note 7 2 2 3 2 2 4 5 2" xfId="37876"/>
    <cellStyle name="Note 7 2 2 3 2 2 4 6" xfId="37877"/>
    <cellStyle name="Note 7 2 2 3 2 2 5" xfId="37878"/>
    <cellStyle name="Note 7 2 2 3 2 2 5 2" xfId="37879"/>
    <cellStyle name="Note 7 2 2 3 2 2 5 2 2" xfId="37880"/>
    <cellStyle name="Note 7 2 2 3 2 2 5 2 2 2" xfId="37881"/>
    <cellStyle name="Note 7 2 2 3 2 2 5 2 3" xfId="37882"/>
    <cellStyle name="Note 7 2 2 3 2 2 5 3" xfId="37883"/>
    <cellStyle name="Note 7 2 2 3 2 2 5 3 2" xfId="37884"/>
    <cellStyle name="Note 7 2 2 3 2 2 5 3 2 2" xfId="37885"/>
    <cellStyle name="Note 7 2 2 3 2 2 5 3 3" xfId="37886"/>
    <cellStyle name="Note 7 2 2 3 2 2 5 4" xfId="37887"/>
    <cellStyle name="Note 7 2 2 3 2 2 5 4 2" xfId="37888"/>
    <cellStyle name="Note 7 2 2 3 2 2 5 4 2 2" xfId="37889"/>
    <cellStyle name="Note 7 2 2 3 2 2 5 4 3" xfId="37890"/>
    <cellStyle name="Note 7 2 2 3 2 2 5 5" xfId="37891"/>
    <cellStyle name="Note 7 2 2 3 2 2 5 5 2" xfId="37892"/>
    <cellStyle name="Note 7 2 2 3 2 2 5 6" xfId="37893"/>
    <cellStyle name="Note 7 2 2 3 2 2 6" xfId="37894"/>
    <cellStyle name="Note 7 2 2 3 2 2 6 2" xfId="37895"/>
    <cellStyle name="Note 7 2 2 3 2 2 6 2 2" xfId="37896"/>
    <cellStyle name="Note 7 2 2 3 2 2 6 2 2 2" xfId="37897"/>
    <cellStyle name="Note 7 2 2 3 2 2 6 2 3" xfId="37898"/>
    <cellStyle name="Note 7 2 2 3 2 2 6 3" xfId="37899"/>
    <cellStyle name="Note 7 2 2 3 2 2 6 3 2" xfId="37900"/>
    <cellStyle name="Note 7 2 2 3 2 2 6 3 2 2" xfId="37901"/>
    <cellStyle name="Note 7 2 2 3 2 2 6 3 3" xfId="37902"/>
    <cellStyle name="Note 7 2 2 3 2 2 6 4" xfId="37903"/>
    <cellStyle name="Note 7 2 2 3 2 2 6 4 2" xfId="37904"/>
    <cellStyle name="Note 7 2 2 3 2 2 6 4 2 2" xfId="37905"/>
    <cellStyle name="Note 7 2 2 3 2 2 6 4 3" xfId="37906"/>
    <cellStyle name="Note 7 2 2 3 2 2 6 5" xfId="37907"/>
    <cellStyle name="Note 7 2 2 3 2 2 6 5 2" xfId="37908"/>
    <cellStyle name="Note 7 2 2 3 2 2 6 6" xfId="37909"/>
    <cellStyle name="Note 7 2 2 3 2 2 7" xfId="37910"/>
    <cellStyle name="Note 7 2 2 3 2 2 7 2" xfId="37911"/>
    <cellStyle name="Note 7 2 2 3 2 2 7 2 2" xfId="37912"/>
    <cellStyle name="Note 7 2 2 3 2 2 7 3" xfId="37913"/>
    <cellStyle name="Note 7 2 2 3 2 2 8" xfId="37914"/>
    <cellStyle name="Note 7 2 2 3 2 2 8 2" xfId="37915"/>
    <cellStyle name="Note 7 2 2 3 2 2 9" xfId="37916"/>
    <cellStyle name="Note 7 2 2 3 2 3" xfId="37917"/>
    <cellStyle name="Note 7 2 2 3 2 3 2" xfId="37918"/>
    <cellStyle name="Note 7 2 2 3 2 3 2 2" xfId="37919"/>
    <cellStyle name="Note 7 2 2 3 2 3 2 2 2" xfId="37920"/>
    <cellStyle name="Note 7 2 2 3 2 3 2 3" xfId="37921"/>
    <cellStyle name="Note 7 2 2 3 2 3 3" xfId="37922"/>
    <cellStyle name="Note 7 2 2 3 2 3 3 2" xfId="37923"/>
    <cellStyle name="Note 7 2 2 3 2 3 3 2 2" xfId="37924"/>
    <cellStyle name="Note 7 2 2 3 2 3 3 3" xfId="37925"/>
    <cellStyle name="Note 7 2 2 3 2 3 4" xfId="37926"/>
    <cellStyle name="Note 7 2 2 3 2 3 4 2" xfId="37927"/>
    <cellStyle name="Note 7 2 2 3 2 3 4 2 2" xfId="37928"/>
    <cellStyle name="Note 7 2 2 3 2 3 4 3" xfId="37929"/>
    <cellStyle name="Note 7 2 2 3 2 3 5" xfId="37930"/>
    <cellStyle name="Note 7 2 2 3 2 3 5 2" xfId="37931"/>
    <cellStyle name="Note 7 2 2 3 2 3 5 2 2" xfId="37932"/>
    <cellStyle name="Note 7 2 2 3 2 3 5 3" xfId="37933"/>
    <cellStyle name="Note 7 2 2 3 2 3 6" xfId="37934"/>
    <cellStyle name="Note 7 2 2 3 2 3 6 2" xfId="37935"/>
    <cellStyle name="Note 7 2 2 3 2 3 7" xfId="37936"/>
    <cellStyle name="Note 7 2 2 3 2 4" xfId="37937"/>
    <cellStyle name="Note 7 2 2 3 2 4 2" xfId="37938"/>
    <cellStyle name="Note 7 2 2 3 2 4 2 2" xfId="37939"/>
    <cellStyle name="Note 7 2 2 3 2 4 2 2 2" xfId="37940"/>
    <cellStyle name="Note 7 2 2 3 2 4 2 3" xfId="37941"/>
    <cellStyle name="Note 7 2 2 3 2 4 3" xfId="37942"/>
    <cellStyle name="Note 7 2 2 3 2 4 3 2" xfId="37943"/>
    <cellStyle name="Note 7 2 2 3 2 4 3 2 2" xfId="37944"/>
    <cellStyle name="Note 7 2 2 3 2 4 3 3" xfId="37945"/>
    <cellStyle name="Note 7 2 2 3 2 4 4" xfId="37946"/>
    <cellStyle name="Note 7 2 2 3 2 4 4 2" xfId="37947"/>
    <cellStyle name="Note 7 2 2 3 2 4 4 2 2" xfId="37948"/>
    <cellStyle name="Note 7 2 2 3 2 4 4 3" xfId="37949"/>
    <cellStyle name="Note 7 2 2 3 2 4 5" xfId="37950"/>
    <cellStyle name="Note 7 2 2 3 2 4 5 2" xfId="37951"/>
    <cellStyle name="Note 7 2 2 3 2 4 6" xfId="37952"/>
    <cellStyle name="Note 7 2 2 3 2 5" xfId="37953"/>
    <cellStyle name="Note 7 2 2 3 2 5 2" xfId="37954"/>
    <cellStyle name="Note 7 2 2 3 2 5 2 2" xfId="37955"/>
    <cellStyle name="Note 7 2 2 3 2 5 2 2 2" xfId="37956"/>
    <cellStyle name="Note 7 2 2 3 2 5 2 3" xfId="37957"/>
    <cellStyle name="Note 7 2 2 3 2 5 3" xfId="37958"/>
    <cellStyle name="Note 7 2 2 3 2 5 3 2" xfId="37959"/>
    <cellStyle name="Note 7 2 2 3 2 5 3 2 2" xfId="37960"/>
    <cellStyle name="Note 7 2 2 3 2 5 3 3" xfId="37961"/>
    <cellStyle name="Note 7 2 2 3 2 5 4" xfId="37962"/>
    <cellStyle name="Note 7 2 2 3 2 5 4 2" xfId="37963"/>
    <cellStyle name="Note 7 2 2 3 2 5 4 2 2" xfId="37964"/>
    <cellStyle name="Note 7 2 2 3 2 5 4 3" xfId="37965"/>
    <cellStyle name="Note 7 2 2 3 2 5 5" xfId="37966"/>
    <cellStyle name="Note 7 2 2 3 2 5 5 2" xfId="37967"/>
    <cellStyle name="Note 7 2 2 3 2 5 6" xfId="37968"/>
    <cellStyle name="Note 7 2 2 3 2 6" xfId="37969"/>
    <cellStyle name="Note 7 2 2 3 2 6 2" xfId="37970"/>
    <cellStyle name="Note 7 2 2 3 2 6 2 2" xfId="37971"/>
    <cellStyle name="Note 7 2 2 3 2 6 2 2 2" xfId="37972"/>
    <cellStyle name="Note 7 2 2 3 2 6 2 3" xfId="37973"/>
    <cellStyle name="Note 7 2 2 3 2 6 3" xfId="37974"/>
    <cellStyle name="Note 7 2 2 3 2 6 3 2" xfId="37975"/>
    <cellStyle name="Note 7 2 2 3 2 6 3 2 2" xfId="37976"/>
    <cellStyle name="Note 7 2 2 3 2 6 3 3" xfId="37977"/>
    <cellStyle name="Note 7 2 2 3 2 6 4" xfId="37978"/>
    <cellStyle name="Note 7 2 2 3 2 6 4 2" xfId="37979"/>
    <cellStyle name="Note 7 2 2 3 2 6 4 2 2" xfId="37980"/>
    <cellStyle name="Note 7 2 2 3 2 6 4 3" xfId="37981"/>
    <cellStyle name="Note 7 2 2 3 2 6 5" xfId="37982"/>
    <cellStyle name="Note 7 2 2 3 2 6 5 2" xfId="37983"/>
    <cellStyle name="Note 7 2 2 3 2 6 6" xfId="37984"/>
    <cellStyle name="Note 7 2 2 3 2 7" xfId="37985"/>
    <cellStyle name="Note 7 2 2 3 2 7 2" xfId="37986"/>
    <cellStyle name="Note 7 2 2 3 2 7 2 2" xfId="37987"/>
    <cellStyle name="Note 7 2 2 3 2 7 2 2 2" xfId="37988"/>
    <cellStyle name="Note 7 2 2 3 2 7 2 3" xfId="37989"/>
    <cellStyle name="Note 7 2 2 3 2 7 3" xfId="37990"/>
    <cellStyle name="Note 7 2 2 3 2 7 3 2" xfId="37991"/>
    <cellStyle name="Note 7 2 2 3 2 7 3 2 2" xfId="37992"/>
    <cellStyle name="Note 7 2 2 3 2 7 3 3" xfId="37993"/>
    <cellStyle name="Note 7 2 2 3 2 7 4" xfId="37994"/>
    <cellStyle name="Note 7 2 2 3 2 7 4 2" xfId="37995"/>
    <cellStyle name="Note 7 2 2 3 2 7 4 2 2" xfId="37996"/>
    <cellStyle name="Note 7 2 2 3 2 7 4 3" xfId="37997"/>
    <cellStyle name="Note 7 2 2 3 2 7 5" xfId="37998"/>
    <cellStyle name="Note 7 2 2 3 2 7 5 2" xfId="37999"/>
    <cellStyle name="Note 7 2 2 3 2 7 6" xfId="38000"/>
    <cellStyle name="Note 7 2 2 3 2 8" xfId="38001"/>
    <cellStyle name="Note 7 2 2 3 2 8 2" xfId="38002"/>
    <cellStyle name="Note 7 2 2 3 2 8 2 2" xfId="38003"/>
    <cellStyle name="Note 7 2 2 3 2 8 3" xfId="38004"/>
    <cellStyle name="Note 7 2 2 3 2 9" xfId="38005"/>
    <cellStyle name="Note 7 2 2 3 2 9 2" xfId="38006"/>
    <cellStyle name="Note 7 2 2 3 3" xfId="38007"/>
    <cellStyle name="Note 7 2 2 3 3 2" xfId="38008"/>
    <cellStyle name="Note 7 2 2 3 3 2 2" xfId="38009"/>
    <cellStyle name="Note 7 2 2 3 3 2 2 2" xfId="38010"/>
    <cellStyle name="Note 7 2 2 3 3 2 3" xfId="38011"/>
    <cellStyle name="Note 7 2 2 3 3 3" xfId="38012"/>
    <cellStyle name="Note 7 2 2 3 3 3 2" xfId="38013"/>
    <cellStyle name="Note 7 2 2 3 3 3 2 2" xfId="38014"/>
    <cellStyle name="Note 7 2 2 3 3 3 3" xfId="38015"/>
    <cellStyle name="Note 7 2 2 3 3 4" xfId="38016"/>
    <cellStyle name="Note 7 2 2 3 3 4 2" xfId="38017"/>
    <cellStyle name="Note 7 2 2 3 3 4 2 2" xfId="38018"/>
    <cellStyle name="Note 7 2 2 3 3 4 3" xfId="38019"/>
    <cellStyle name="Note 7 2 2 3 3 5" xfId="38020"/>
    <cellStyle name="Note 7 2 2 3 3 5 2" xfId="38021"/>
    <cellStyle name="Note 7 2 2 3 3 5 2 2" xfId="38022"/>
    <cellStyle name="Note 7 2 2 3 3 5 3" xfId="38023"/>
    <cellStyle name="Note 7 2 2 3 3 6" xfId="38024"/>
    <cellStyle name="Note 7 2 2 3 3 6 2" xfId="38025"/>
    <cellStyle name="Note 7 2 2 3 3 7" xfId="38026"/>
    <cellStyle name="Note 7 2 2 3 4" xfId="38027"/>
    <cellStyle name="Note 7 2 2 3 4 2" xfId="38028"/>
    <cellStyle name="Note 7 2 2 3 4 2 2" xfId="38029"/>
    <cellStyle name="Note 7 2 2 3 4 2 2 2" xfId="38030"/>
    <cellStyle name="Note 7 2 2 3 4 2 3" xfId="38031"/>
    <cellStyle name="Note 7 2 2 3 4 3" xfId="38032"/>
    <cellStyle name="Note 7 2 2 3 4 3 2" xfId="38033"/>
    <cellStyle name="Note 7 2 2 3 4 3 2 2" xfId="38034"/>
    <cellStyle name="Note 7 2 2 3 4 3 3" xfId="38035"/>
    <cellStyle name="Note 7 2 2 3 4 4" xfId="38036"/>
    <cellStyle name="Note 7 2 2 3 4 4 2" xfId="38037"/>
    <cellStyle name="Note 7 2 2 3 4 4 2 2" xfId="38038"/>
    <cellStyle name="Note 7 2 2 3 4 4 3" xfId="38039"/>
    <cellStyle name="Note 7 2 2 3 4 5" xfId="38040"/>
    <cellStyle name="Note 7 2 2 3 4 5 2" xfId="38041"/>
    <cellStyle name="Note 7 2 2 3 4 6" xfId="38042"/>
    <cellStyle name="Note 7 2 2 3 5" xfId="38043"/>
    <cellStyle name="Note 7 2 2 3 5 2" xfId="38044"/>
    <cellStyle name="Note 7 2 2 3 5 2 2" xfId="38045"/>
    <cellStyle name="Note 7 2 2 3 5 2 2 2" xfId="38046"/>
    <cellStyle name="Note 7 2 2 3 5 2 3" xfId="38047"/>
    <cellStyle name="Note 7 2 2 3 5 3" xfId="38048"/>
    <cellStyle name="Note 7 2 2 3 5 3 2" xfId="38049"/>
    <cellStyle name="Note 7 2 2 3 5 3 2 2" xfId="38050"/>
    <cellStyle name="Note 7 2 2 3 5 3 3" xfId="38051"/>
    <cellStyle name="Note 7 2 2 3 5 4" xfId="38052"/>
    <cellStyle name="Note 7 2 2 3 5 4 2" xfId="38053"/>
    <cellStyle name="Note 7 2 2 3 5 4 2 2" xfId="38054"/>
    <cellStyle name="Note 7 2 2 3 5 4 3" xfId="38055"/>
    <cellStyle name="Note 7 2 2 3 5 5" xfId="38056"/>
    <cellStyle name="Note 7 2 2 3 5 5 2" xfId="38057"/>
    <cellStyle name="Note 7 2 2 3 5 6" xfId="38058"/>
    <cellStyle name="Note 7 2 2 3 6" xfId="38059"/>
    <cellStyle name="Note 7 2 2 3 6 2" xfId="38060"/>
    <cellStyle name="Note 7 2 2 3 6 2 2" xfId="38061"/>
    <cellStyle name="Note 7 2 2 3 6 2 2 2" xfId="38062"/>
    <cellStyle name="Note 7 2 2 3 6 2 3" xfId="38063"/>
    <cellStyle name="Note 7 2 2 3 6 3" xfId="38064"/>
    <cellStyle name="Note 7 2 2 3 6 3 2" xfId="38065"/>
    <cellStyle name="Note 7 2 2 3 6 3 2 2" xfId="38066"/>
    <cellStyle name="Note 7 2 2 3 6 3 3" xfId="38067"/>
    <cellStyle name="Note 7 2 2 3 6 4" xfId="38068"/>
    <cellStyle name="Note 7 2 2 3 6 4 2" xfId="38069"/>
    <cellStyle name="Note 7 2 2 3 6 4 2 2" xfId="38070"/>
    <cellStyle name="Note 7 2 2 3 6 4 3" xfId="38071"/>
    <cellStyle name="Note 7 2 2 3 6 5" xfId="38072"/>
    <cellStyle name="Note 7 2 2 3 6 5 2" xfId="38073"/>
    <cellStyle name="Note 7 2 2 3 6 6" xfId="38074"/>
    <cellStyle name="Note 7 2 2 3 7" xfId="38075"/>
    <cellStyle name="Note 7 2 2 3 7 2" xfId="38076"/>
    <cellStyle name="Note 7 2 2 3 7 2 2" xfId="38077"/>
    <cellStyle name="Note 7 2 2 3 7 2 2 2" xfId="38078"/>
    <cellStyle name="Note 7 2 2 3 7 2 3" xfId="38079"/>
    <cellStyle name="Note 7 2 2 3 7 3" xfId="38080"/>
    <cellStyle name="Note 7 2 2 3 7 3 2" xfId="38081"/>
    <cellStyle name="Note 7 2 2 3 7 3 2 2" xfId="38082"/>
    <cellStyle name="Note 7 2 2 3 7 3 3" xfId="38083"/>
    <cellStyle name="Note 7 2 2 3 7 4" xfId="38084"/>
    <cellStyle name="Note 7 2 2 3 7 4 2" xfId="38085"/>
    <cellStyle name="Note 7 2 2 3 7 4 2 2" xfId="38086"/>
    <cellStyle name="Note 7 2 2 3 7 4 3" xfId="38087"/>
    <cellStyle name="Note 7 2 2 3 7 5" xfId="38088"/>
    <cellStyle name="Note 7 2 2 3 7 5 2" xfId="38089"/>
    <cellStyle name="Note 7 2 2 3 7 6" xfId="38090"/>
    <cellStyle name="Note 7 2 2 3 8" xfId="38091"/>
    <cellStyle name="Note 7 2 2 3 8 2" xfId="38092"/>
    <cellStyle name="Note 7 2 2 3 8 2 2" xfId="38093"/>
    <cellStyle name="Note 7 2 2 3 8 3" xfId="38094"/>
    <cellStyle name="Note 7 2 2 3 9" xfId="38095"/>
    <cellStyle name="Note 7 2 2 3 9 2" xfId="38096"/>
    <cellStyle name="Note 7 2 2 4" xfId="38097"/>
    <cellStyle name="Note 7 2 2 4 2" xfId="38098"/>
    <cellStyle name="Note 7 2 2 4 2 2" xfId="38099"/>
    <cellStyle name="Note 7 2 2 4 2 2 2" xfId="38100"/>
    <cellStyle name="Note 7 2 2 4 2 3" xfId="38101"/>
    <cellStyle name="Note 7 2 2 4 3" xfId="38102"/>
    <cellStyle name="Note 7 2 2 4 3 2" xfId="38103"/>
    <cellStyle name="Note 7 2 2 4 3 2 2" xfId="38104"/>
    <cellStyle name="Note 7 2 2 4 3 3" xfId="38105"/>
    <cellStyle name="Note 7 2 2 4 4" xfId="38106"/>
    <cellStyle name="Note 7 2 2 4 4 2" xfId="38107"/>
    <cellStyle name="Note 7 2 2 4 4 2 2" xfId="38108"/>
    <cellStyle name="Note 7 2 2 4 4 3" xfId="38109"/>
    <cellStyle name="Note 7 2 2 4 5" xfId="38110"/>
    <cellStyle name="Note 7 2 2 4 5 2" xfId="38111"/>
    <cellStyle name="Note 7 2 2 4 5 2 2" xfId="38112"/>
    <cellStyle name="Note 7 2 2 4 5 3" xfId="38113"/>
    <cellStyle name="Note 7 2 2 4 6" xfId="38114"/>
    <cellStyle name="Note 7 2 2 4 6 2" xfId="38115"/>
    <cellStyle name="Note 7 2 2 4 7" xfId="38116"/>
    <cellStyle name="Note 7 2 2 5" xfId="38117"/>
    <cellStyle name="Note 7 2 2 5 2" xfId="38118"/>
    <cellStyle name="Note 7 2 2 5 2 2" xfId="38119"/>
    <cellStyle name="Note 7 2 2 5 2 2 2" xfId="38120"/>
    <cellStyle name="Note 7 2 2 5 2 3" xfId="38121"/>
    <cellStyle name="Note 7 2 2 5 3" xfId="38122"/>
    <cellStyle name="Note 7 2 2 5 3 2" xfId="38123"/>
    <cellStyle name="Note 7 2 2 5 3 2 2" xfId="38124"/>
    <cellStyle name="Note 7 2 2 5 3 3" xfId="38125"/>
    <cellStyle name="Note 7 2 2 5 4" xfId="38126"/>
    <cellStyle name="Note 7 2 2 5 4 2" xfId="38127"/>
    <cellStyle name="Note 7 2 2 5 4 2 2" xfId="38128"/>
    <cellStyle name="Note 7 2 2 5 4 3" xfId="38129"/>
    <cellStyle name="Note 7 2 2 5 5" xfId="38130"/>
    <cellStyle name="Note 7 2 2 5 5 2" xfId="38131"/>
    <cellStyle name="Note 7 2 2 5 6" xfId="38132"/>
    <cellStyle name="Note 7 2 2 6" xfId="38133"/>
    <cellStyle name="Note 7 2 2 6 2" xfId="38134"/>
    <cellStyle name="Note 7 2 2 6 2 2" xfId="38135"/>
    <cellStyle name="Note 7 2 2 6 2 2 2" xfId="38136"/>
    <cellStyle name="Note 7 2 2 6 2 3" xfId="38137"/>
    <cellStyle name="Note 7 2 2 6 3" xfId="38138"/>
    <cellStyle name="Note 7 2 2 6 3 2" xfId="38139"/>
    <cellStyle name="Note 7 2 2 6 3 2 2" xfId="38140"/>
    <cellStyle name="Note 7 2 2 6 3 3" xfId="38141"/>
    <cellStyle name="Note 7 2 2 6 4" xfId="38142"/>
    <cellStyle name="Note 7 2 2 6 4 2" xfId="38143"/>
    <cellStyle name="Note 7 2 2 6 4 2 2" xfId="38144"/>
    <cellStyle name="Note 7 2 2 6 4 3" xfId="38145"/>
    <cellStyle name="Note 7 2 2 6 5" xfId="38146"/>
    <cellStyle name="Note 7 2 2 6 5 2" xfId="38147"/>
    <cellStyle name="Note 7 2 2 6 6" xfId="38148"/>
    <cellStyle name="Note 7 2 2 7" xfId="38149"/>
    <cellStyle name="Note 7 2 2 7 2" xfId="38150"/>
    <cellStyle name="Note 7 2 2 7 2 2" xfId="38151"/>
    <cellStyle name="Note 7 2 2 7 2 2 2" xfId="38152"/>
    <cellStyle name="Note 7 2 2 7 2 3" xfId="38153"/>
    <cellStyle name="Note 7 2 2 7 3" xfId="38154"/>
    <cellStyle name="Note 7 2 2 7 3 2" xfId="38155"/>
    <cellStyle name="Note 7 2 2 7 3 2 2" xfId="38156"/>
    <cellStyle name="Note 7 2 2 7 3 3" xfId="38157"/>
    <cellStyle name="Note 7 2 2 7 4" xfId="38158"/>
    <cellStyle name="Note 7 2 2 7 4 2" xfId="38159"/>
    <cellStyle name="Note 7 2 2 7 4 2 2" xfId="38160"/>
    <cellStyle name="Note 7 2 2 7 4 3" xfId="38161"/>
    <cellStyle name="Note 7 2 2 7 5" xfId="38162"/>
    <cellStyle name="Note 7 2 2 7 5 2" xfId="38163"/>
    <cellStyle name="Note 7 2 2 7 6" xfId="38164"/>
    <cellStyle name="Note 7 2 2 8" xfId="38165"/>
    <cellStyle name="Note 7 2 2 8 2" xfId="38166"/>
    <cellStyle name="Note 7 2 2 8 2 2" xfId="38167"/>
    <cellStyle name="Note 7 2 2 8 2 2 2" xfId="38168"/>
    <cellStyle name="Note 7 2 2 8 2 3" xfId="38169"/>
    <cellStyle name="Note 7 2 2 8 3" xfId="38170"/>
    <cellStyle name="Note 7 2 2 8 3 2" xfId="38171"/>
    <cellStyle name="Note 7 2 2 8 3 2 2" xfId="38172"/>
    <cellStyle name="Note 7 2 2 8 3 3" xfId="38173"/>
    <cellStyle name="Note 7 2 2 8 4" xfId="38174"/>
    <cellStyle name="Note 7 2 2 8 4 2" xfId="38175"/>
    <cellStyle name="Note 7 2 2 8 4 2 2" xfId="38176"/>
    <cellStyle name="Note 7 2 2 8 4 3" xfId="38177"/>
    <cellStyle name="Note 7 2 2 8 5" xfId="38178"/>
    <cellStyle name="Note 7 2 2 8 5 2" xfId="38179"/>
    <cellStyle name="Note 7 2 2 8 6" xfId="38180"/>
    <cellStyle name="Note 7 2 2 9" xfId="38181"/>
    <cellStyle name="Note 7 2 2 9 2" xfId="38182"/>
    <cellStyle name="Note 7 2 2 9 2 2" xfId="38183"/>
    <cellStyle name="Note 7 2 2 9 3" xfId="38184"/>
    <cellStyle name="Note 7 2 3" xfId="38185"/>
    <cellStyle name="Note 7 2 3 10" xfId="38186"/>
    <cellStyle name="Note 7 2 3 2" xfId="38187"/>
    <cellStyle name="Note 7 2 3 2 2" xfId="38188"/>
    <cellStyle name="Note 7 2 3 2 2 2" xfId="38189"/>
    <cellStyle name="Note 7 2 3 2 2 2 2" xfId="38190"/>
    <cellStyle name="Note 7 2 3 2 2 2 2 2" xfId="38191"/>
    <cellStyle name="Note 7 2 3 2 2 2 3" xfId="38192"/>
    <cellStyle name="Note 7 2 3 2 2 3" xfId="38193"/>
    <cellStyle name="Note 7 2 3 2 2 3 2" xfId="38194"/>
    <cellStyle name="Note 7 2 3 2 2 3 2 2" xfId="38195"/>
    <cellStyle name="Note 7 2 3 2 2 3 3" xfId="38196"/>
    <cellStyle name="Note 7 2 3 2 2 4" xfId="38197"/>
    <cellStyle name="Note 7 2 3 2 2 4 2" xfId="38198"/>
    <cellStyle name="Note 7 2 3 2 2 4 2 2" xfId="38199"/>
    <cellStyle name="Note 7 2 3 2 2 4 3" xfId="38200"/>
    <cellStyle name="Note 7 2 3 2 2 5" xfId="38201"/>
    <cellStyle name="Note 7 2 3 2 2 5 2" xfId="38202"/>
    <cellStyle name="Note 7 2 3 2 2 5 2 2" xfId="38203"/>
    <cellStyle name="Note 7 2 3 2 2 5 3" xfId="38204"/>
    <cellStyle name="Note 7 2 3 2 2 6" xfId="38205"/>
    <cellStyle name="Note 7 2 3 2 2 6 2" xfId="38206"/>
    <cellStyle name="Note 7 2 3 2 2 7" xfId="38207"/>
    <cellStyle name="Note 7 2 3 2 3" xfId="38208"/>
    <cellStyle name="Note 7 2 3 2 3 2" xfId="38209"/>
    <cellStyle name="Note 7 2 3 2 3 2 2" xfId="38210"/>
    <cellStyle name="Note 7 2 3 2 3 2 2 2" xfId="38211"/>
    <cellStyle name="Note 7 2 3 2 3 2 3" xfId="38212"/>
    <cellStyle name="Note 7 2 3 2 3 3" xfId="38213"/>
    <cellStyle name="Note 7 2 3 2 3 3 2" xfId="38214"/>
    <cellStyle name="Note 7 2 3 2 3 3 2 2" xfId="38215"/>
    <cellStyle name="Note 7 2 3 2 3 3 3" xfId="38216"/>
    <cellStyle name="Note 7 2 3 2 3 4" xfId="38217"/>
    <cellStyle name="Note 7 2 3 2 3 4 2" xfId="38218"/>
    <cellStyle name="Note 7 2 3 2 3 4 2 2" xfId="38219"/>
    <cellStyle name="Note 7 2 3 2 3 4 3" xfId="38220"/>
    <cellStyle name="Note 7 2 3 2 3 5" xfId="38221"/>
    <cellStyle name="Note 7 2 3 2 3 5 2" xfId="38222"/>
    <cellStyle name="Note 7 2 3 2 3 6" xfId="38223"/>
    <cellStyle name="Note 7 2 3 2 4" xfId="38224"/>
    <cellStyle name="Note 7 2 3 2 4 2" xfId="38225"/>
    <cellStyle name="Note 7 2 3 2 4 2 2" xfId="38226"/>
    <cellStyle name="Note 7 2 3 2 4 2 2 2" xfId="38227"/>
    <cellStyle name="Note 7 2 3 2 4 2 3" xfId="38228"/>
    <cellStyle name="Note 7 2 3 2 4 3" xfId="38229"/>
    <cellStyle name="Note 7 2 3 2 4 3 2" xfId="38230"/>
    <cellStyle name="Note 7 2 3 2 4 3 2 2" xfId="38231"/>
    <cellStyle name="Note 7 2 3 2 4 3 3" xfId="38232"/>
    <cellStyle name="Note 7 2 3 2 4 4" xfId="38233"/>
    <cellStyle name="Note 7 2 3 2 4 4 2" xfId="38234"/>
    <cellStyle name="Note 7 2 3 2 4 4 2 2" xfId="38235"/>
    <cellStyle name="Note 7 2 3 2 4 4 3" xfId="38236"/>
    <cellStyle name="Note 7 2 3 2 4 5" xfId="38237"/>
    <cellStyle name="Note 7 2 3 2 4 5 2" xfId="38238"/>
    <cellStyle name="Note 7 2 3 2 4 6" xfId="38239"/>
    <cellStyle name="Note 7 2 3 2 5" xfId="38240"/>
    <cellStyle name="Note 7 2 3 2 5 2" xfId="38241"/>
    <cellStyle name="Note 7 2 3 2 5 2 2" xfId="38242"/>
    <cellStyle name="Note 7 2 3 2 5 2 2 2" xfId="38243"/>
    <cellStyle name="Note 7 2 3 2 5 2 3" xfId="38244"/>
    <cellStyle name="Note 7 2 3 2 5 3" xfId="38245"/>
    <cellStyle name="Note 7 2 3 2 5 3 2" xfId="38246"/>
    <cellStyle name="Note 7 2 3 2 5 3 2 2" xfId="38247"/>
    <cellStyle name="Note 7 2 3 2 5 3 3" xfId="38248"/>
    <cellStyle name="Note 7 2 3 2 5 4" xfId="38249"/>
    <cellStyle name="Note 7 2 3 2 5 4 2" xfId="38250"/>
    <cellStyle name="Note 7 2 3 2 5 4 2 2" xfId="38251"/>
    <cellStyle name="Note 7 2 3 2 5 4 3" xfId="38252"/>
    <cellStyle name="Note 7 2 3 2 5 5" xfId="38253"/>
    <cellStyle name="Note 7 2 3 2 5 5 2" xfId="38254"/>
    <cellStyle name="Note 7 2 3 2 5 6" xfId="38255"/>
    <cellStyle name="Note 7 2 3 2 6" xfId="38256"/>
    <cellStyle name="Note 7 2 3 2 6 2" xfId="38257"/>
    <cellStyle name="Note 7 2 3 2 6 2 2" xfId="38258"/>
    <cellStyle name="Note 7 2 3 2 6 2 2 2" xfId="38259"/>
    <cellStyle name="Note 7 2 3 2 6 2 3" xfId="38260"/>
    <cellStyle name="Note 7 2 3 2 6 3" xfId="38261"/>
    <cellStyle name="Note 7 2 3 2 6 3 2" xfId="38262"/>
    <cellStyle name="Note 7 2 3 2 6 3 2 2" xfId="38263"/>
    <cellStyle name="Note 7 2 3 2 6 3 3" xfId="38264"/>
    <cellStyle name="Note 7 2 3 2 6 4" xfId="38265"/>
    <cellStyle name="Note 7 2 3 2 6 4 2" xfId="38266"/>
    <cellStyle name="Note 7 2 3 2 6 4 2 2" xfId="38267"/>
    <cellStyle name="Note 7 2 3 2 6 4 3" xfId="38268"/>
    <cellStyle name="Note 7 2 3 2 6 5" xfId="38269"/>
    <cellStyle name="Note 7 2 3 2 6 5 2" xfId="38270"/>
    <cellStyle name="Note 7 2 3 2 6 6" xfId="38271"/>
    <cellStyle name="Note 7 2 3 2 7" xfId="38272"/>
    <cellStyle name="Note 7 2 3 2 7 2" xfId="38273"/>
    <cellStyle name="Note 7 2 3 2 7 2 2" xfId="38274"/>
    <cellStyle name="Note 7 2 3 2 7 3" xfId="38275"/>
    <cellStyle name="Note 7 2 3 2 8" xfId="38276"/>
    <cellStyle name="Note 7 2 3 2 8 2" xfId="38277"/>
    <cellStyle name="Note 7 2 3 2 9" xfId="38278"/>
    <cellStyle name="Note 7 2 3 3" xfId="38279"/>
    <cellStyle name="Note 7 2 3 3 2" xfId="38280"/>
    <cellStyle name="Note 7 2 3 3 2 2" xfId="38281"/>
    <cellStyle name="Note 7 2 3 3 2 2 2" xfId="38282"/>
    <cellStyle name="Note 7 2 3 3 2 3" xfId="38283"/>
    <cellStyle name="Note 7 2 3 3 3" xfId="38284"/>
    <cellStyle name="Note 7 2 3 3 3 2" xfId="38285"/>
    <cellStyle name="Note 7 2 3 3 3 2 2" xfId="38286"/>
    <cellStyle name="Note 7 2 3 3 3 3" xfId="38287"/>
    <cellStyle name="Note 7 2 3 3 4" xfId="38288"/>
    <cellStyle name="Note 7 2 3 3 4 2" xfId="38289"/>
    <cellStyle name="Note 7 2 3 3 4 2 2" xfId="38290"/>
    <cellStyle name="Note 7 2 3 3 4 3" xfId="38291"/>
    <cellStyle name="Note 7 2 3 3 5" xfId="38292"/>
    <cellStyle name="Note 7 2 3 3 5 2" xfId="38293"/>
    <cellStyle name="Note 7 2 3 3 5 2 2" xfId="38294"/>
    <cellStyle name="Note 7 2 3 3 5 3" xfId="38295"/>
    <cellStyle name="Note 7 2 3 3 6" xfId="38296"/>
    <cellStyle name="Note 7 2 3 3 6 2" xfId="38297"/>
    <cellStyle name="Note 7 2 3 3 7" xfId="38298"/>
    <cellStyle name="Note 7 2 3 4" xfId="38299"/>
    <cellStyle name="Note 7 2 3 4 2" xfId="38300"/>
    <cellStyle name="Note 7 2 3 4 2 2" xfId="38301"/>
    <cellStyle name="Note 7 2 3 4 2 2 2" xfId="38302"/>
    <cellStyle name="Note 7 2 3 4 2 3" xfId="38303"/>
    <cellStyle name="Note 7 2 3 4 3" xfId="38304"/>
    <cellStyle name="Note 7 2 3 4 3 2" xfId="38305"/>
    <cellStyle name="Note 7 2 3 4 3 2 2" xfId="38306"/>
    <cellStyle name="Note 7 2 3 4 3 3" xfId="38307"/>
    <cellStyle name="Note 7 2 3 4 4" xfId="38308"/>
    <cellStyle name="Note 7 2 3 4 4 2" xfId="38309"/>
    <cellStyle name="Note 7 2 3 4 4 2 2" xfId="38310"/>
    <cellStyle name="Note 7 2 3 4 4 3" xfId="38311"/>
    <cellStyle name="Note 7 2 3 4 5" xfId="38312"/>
    <cellStyle name="Note 7 2 3 4 5 2" xfId="38313"/>
    <cellStyle name="Note 7 2 3 4 6" xfId="38314"/>
    <cellStyle name="Note 7 2 3 5" xfId="38315"/>
    <cellStyle name="Note 7 2 3 5 2" xfId="38316"/>
    <cellStyle name="Note 7 2 3 5 2 2" xfId="38317"/>
    <cellStyle name="Note 7 2 3 5 2 2 2" xfId="38318"/>
    <cellStyle name="Note 7 2 3 5 2 3" xfId="38319"/>
    <cellStyle name="Note 7 2 3 5 3" xfId="38320"/>
    <cellStyle name="Note 7 2 3 5 3 2" xfId="38321"/>
    <cellStyle name="Note 7 2 3 5 3 2 2" xfId="38322"/>
    <cellStyle name="Note 7 2 3 5 3 3" xfId="38323"/>
    <cellStyle name="Note 7 2 3 5 4" xfId="38324"/>
    <cellStyle name="Note 7 2 3 5 4 2" xfId="38325"/>
    <cellStyle name="Note 7 2 3 5 4 2 2" xfId="38326"/>
    <cellStyle name="Note 7 2 3 5 4 3" xfId="38327"/>
    <cellStyle name="Note 7 2 3 5 5" xfId="38328"/>
    <cellStyle name="Note 7 2 3 5 5 2" xfId="38329"/>
    <cellStyle name="Note 7 2 3 5 6" xfId="38330"/>
    <cellStyle name="Note 7 2 3 6" xfId="38331"/>
    <cellStyle name="Note 7 2 3 6 2" xfId="38332"/>
    <cellStyle name="Note 7 2 3 6 2 2" xfId="38333"/>
    <cellStyle name="Note 7 2 3 6 2 2 2" xfId="38334"/>
    <cellStyle name="Note 7 2 3 6 2 3" xfId="38335"/>
    <cellStyle name="Note 7 2 3 6 3" xfId="38336"/>
    <cellStyle name="Note 7 2 3 6 3 2" xfId="38337"/>
    <cellStyle name="Note 7 2 3 6 3 2 2" xfId="38338"/>
    <cellStyle name="Note 7 2 3 6 3 3" xfId="38339"/>
    <cellStyle name="Note 7 2 3 6 4" xfId="38340"/>
    <cellStyle name="Note 7 2 3 6 4 2" xfId="38341"/>
    <cellStyle name="Note 7 2 3 6 4 2 2" xfId="38342"/>
    <cellStyle name="Note 7 2 3 6 4 3" xfId="38343"/>
    <cellStyle name="Note 7 2 3 6 5" xfId="38344"/>
    <cellStyle name="Note 7 2 3 6 5 2" xfId="38345"/>
    <cellStyle name="Note 7 2 3 6 6" xfId="38346"/>
    <cellStyle name="Note 7 2 3 7" xfId="38347"/>
    <cellStyle name="Note 7 2 3 7 2" xfId="38348"/>
    <cellStyle name="Note 7 2 3 7 2 2" xfId="38349"/>
    <cellStyle name="Note 7 2 3 7 2 2 2" xfId="38350"/>
    <cellStyle name="Note 7 2 3 7 2 3" xfId="38351"/>
    <cellStyle name="Note 7 2 3 7 3" xfId="38352"/>
    <cellStyle name="Note 7 2 3 7 3 2" xfId="38353"/>
    <cellStyle name="Note 7 2 3 7 3 2 2" xfId="38354"/>
    <cellStyle name="Note 7 2 3 7 3 3" xfId="38355"/>
    <cellStyle name="Note 7 2 3 7 4" xfId="38356"/>
    <cellStyle name="Note 7 2 3 7 4 2" xfId="38357"/>
    <cellStyle name="Note 7 2 3 7 4 2 2" xfId="38358"/>
    <cellStyle name="Note 7 2 3 7 4 3" xfId="38359"/>
    <cellStyle name="Note 7 2 3 7 5" xfId="38360"/>
    <cellStyle name="Note 7 2 3 7 5 2" xfId="38361"/>
    <cellStyle name="Note 7 2 3 7 6" xfId="38362"/>
    <cellStyle name="Note 7 2 3 8" xfId="38363"/>
    <cellStyle name="Note 7 2 3 8 2" xfId="38364"/>
    <cellStyle name="Note 7 2 3 8 2 2" xfId="38365"/>
    <cellStyle name="Note 7 2 3 8 3" xfId="38366"/>
    <cellStyle name="Note 7 2 3 9" xfId="38367"/>
    <cellStyle name="Note 7 2 3 9 2" xfId="38368"/>
    <cellStyle name="Note 7 2 4" xfId="38369"/>
    <cellStyle name="Note 7 2 4 2" xfId="38370"/>
    <cellStyle name="Note 7 2 4 2 2" xfId="38371"/>
    <cellStyle name="Note 7 2 4 2 2 2" xfId="38372"/>
    <cellStyle name="Note 7 2 4 2 3" xfId="38373"/>
    <cellStyle name="Note 7 2 4 3" xfId="38374"/>
    <cellStyle name="Note 7 2 4 3 2" xfId="38375"/>
    <cellStyle name="Note 7 2 4 3 2 2" xfId="38376"/>
    <cellStyle name="Note 7 2 4 3 3" xfId="38377"/>
    <cellStyle name="Note 7 2 4 4" xfId="38378"/>
    <cellStyle name="Note 7 2 4 4 2" xfId="38379"/>
    <cellStyle name="Note 7 2 4 4 2 2" xfId="38380"/>
    <cellStyle name="Note 7 2 4 4 3" xfId="38381"/>
    <cellStyle name="Note 7 2 4 5" xfId="38382"/>
    <cellStyle name="Note 7 2 4 5 2" xfId="38383"/>
    <cellStyle name="Note 7 2 4 5 2 2" xfId="38384"/>
    <cellStyle name="Note 7 2 4 5 3" xfId="38385"/>
    <cellStyle name="Note 7 2 4 6" xfId="38386"/>
    <cellStyle name="Note 7 2 4 6 2" xfId="38387"/>
    <cellStyle name="Note 7 2 4 7" xfId="38388"/>
    <cellStyle name="Note 7 2 5" xfId="38389"/>
    <cellStyle name="Note 7 2 5 2" xfId="38390"/>
    <cellStyle name="Note 7 2 5 2 2" xfId="38391"/>
    <cellStyle name="Note 7 2 5 2 2 2" xfId="38392"/>
    <cellStyle name="Note 7 2 5 2 3" xfId="38393"/>
    <cellStyle name="Note 7 2 5 3" xfId="38394"/>
    <cellStyle name="Note 7 2 5 3 2" xfId="38395"/>
    <cellStyle name="Note 7 2 5 3 2 2" xfId="38396"/>
    <cellStyle name="Note 7 2 5 3 3" xfId="38397"/>
    <cellStyle name="Note 7 2 5 4" xfId="38398"/>
    <cellStyle name="Note 7 2 5 4 2" xfId="38399"/>
    <cellStyle name="Note 7 2 5 4 2 2" xfId="38400"/>
    <cellStyle name="Note 7 2 5 4 3" xfId="38401"/>
    <cellStyle name="Note 7 2 5 5" xfId="38402"/>
    <cellStyle name="Note 7 2 5 5 2" xfId="38403"/>
    <cellStyle name="Note 7 2 5 6" xfId="38404"/>
    <cellStyle name="Note 7 2 6" xfId="38405"/>
    <cellStyle name="Note 7 2 6 2" xfId="38406"/>
    <cellStyle name="Note 7 2 6 2 2" xfId="38407"/>
    <cellStyle name="Note 7 2 6 2 2 2" xfId="38408"/>
    <cellStyle name="Note 7 2 6 2 3" xfId="38409"/>
    <cellStyle name="Note 7 2 6 3" xfId="38410"/>
    <cellStyle name="Note 7 2 6 3 2" xfId="38411"/>
    <cellStyle name="Note 7 2 6 3 2 2" xfId="38412"/>
    <cellStyle name="Note 7 2 6 3 3" xfId="38413"/>
    <cellStyle name="Note 7 2 6 4" xfId="38414"/>
    <cellStyle name="Note 7 2 6 4 2" xfId="38415"/>
    <cellStyle name="Note 7 2 6 4 2 2" xfId="38416"/>
    <cellStyle name="Note 7 2 6 4 3" xfId="38417"/>
    <cellStyle name="Note 7 2 6 5" xfId="38418"/>
    <cellStyle name="Note 7 2 6 5 2" xfId="38419"/>
    <cellStyle name="Note 7 2 6 6" xfId="38420"/>
    <cellStyle name="Note 7 2 7" xfId="38421"/>
    <cellStyle name="Note 7 2 7 2" xfId="38422"/>
    <cellStyle name="Note 7 2 7 2 2" xfId="38423"/>
    <cellStyle name="Note 7 2 7 2 2 2" xfId="38424"/>
    <cellStyle name="Note 7 2 7 2 3" xfId="38425"/>
    <cellStyle name="Note 7 2 7 3" xfId="38426"/>
    <cellStyle name="Note 7 2 7 3 2" xfId="38427"/>
    <cellStyle name="Note 7 2 7 3 2 2" xfId="38428"/>
    <cellStyle name="Note 7 2 7 3 3" xfId="38429"/>
    <cellStyle name="Note 7 2 7 4" xfId="38430"/>
    <cellStyle name="Note 7 2 7 4 2" xfId="38431"/>
    <cellStyle name="Note 7 2 7 4 2 2" xfId="38432"/>
    <cellStyle name="Note 7 2 7 4 3" xfId="38433"/>
    <cellStyle name="Note 7 2 7 5" xfId="38434"/>
    <cellStyle name="Note 7 2 7 5 2" xfId="38435"/>
    <cellStyle name="Note 7 2 7 6" xfId="38436"/>
    <cellStyle name="Note 7 2 8" xfId="38437"/>
    <cellStyle name="Note 7 2 8 2" xfId="38438"/>
    <cellStyle name="Note 7 2 8 2 2" xfId="38439"/>
    <cellStyle name="Note 7 2 8 2 2 2" xfId="38440"/>
    <cellStyle name="Note 7 2 8 2 3" xfId="38441"/>
    <cellStyle name="Note 7 2 8 3" xfId="38442"/>
    <cellStyle name="Note 7 2 8 3 2" xfId="38443"/>
    <cellStyle name="Note 7 2 8 3 2 2" xfId="38444"/>
    <cellStyle name="Note 7 2 8 3 3" xfId="38445"/>
    <cellStyle name="Note 7 2 8 4" xfId="38446"/>
    <cellStyle name="Note 7 2 8 4 2" xfId="38447"/>
    <cellStyle name="Note 7 2 8 4 2 2" xfId="38448"/>
    <cellStyle name="Note 7 2 8 4 3" xfId="38449"/>
    <cellStyle name="Note 7 2 8 5" xfId="38450"/>
    <cellStyle name="Note 7 2 8 5 2" xfId="38451"/>
    <cellStyle name="Note 7 2 8 6" xfId="38452"/>
    <cellStyle name="Note 7 2 9" xfId="38453"/>
    <cellStyle name="Note 7 2 9 2" xfId="38454"/>
    <cellStyle name="Note 7 2 9 2 2" xfId="38455"/>
    <cellStyle name="Note 7 2 9 3" xfId="38456"/>
    <cellStyle name="Note 7 3" xfId="38457"/>
    <cellStyle name="Note 7 3 10" xfId="38458"/>
    <cellStyle name="Note 7 3 10 2" xfId="38459"/>
    <cellStyle name="Note 7 3 11" xfId="38460"/>
    <cellStyle name="Note 7 3 2" xfId="38461"/>
    <cellStyle name="Note 7 3 2 10" xfId="38462"/>
    <cellStyle name="Note 7 3 2 10 2" xfId="38463"/>
    <cellStyle name="Note 7 3 2 11" xfId="38464"/>
    <cellStyle name="Note 7 3 2 2" xfId="38465"/>
    <cellStyle name="Note 7 3 2 2 10" xfId="38466"/>
    <cellStyle name="Note 7 3 2 2 2" xfId="38467"/>
    <cellStyle name="Note 7 3 2 2 2 10" xfId="38468"/>
    <cellStyle name="Note 7 3 2 2 2 2" xfId="38469"/>
    <cellStyle name="Note 7 3 2 2 2 2 2" xfId="38470"/>
    <cellStyle name="Note 7 3 2 2 2 2 2 2" xfId="38471"/>
    <cellStyle name="Note 7 3 2 2 2 2 2 2 2" xfId="38472"/>
    <cellStyle name="Note 7 3 2 2 2 2 2 2 2 2" xfId="38473"/>
    <cellStyle name="Note 7 3 2 2 2 2 2 2 3" xfId="38474"/>
    <cellStyle name="Note 7 3 2 2 2 2 2 3" xfId="38475"/>
    <cellStyle name="Note 7 3 2 2 2 2 2 3 2" xfId="38476"/>
    <cellStyle name="Note 7 3 2 2 2 2 2 3 2 2" xfId="38477"/>
    <cellStyle name="Note 7 3 2 2 2 2 2 3 3" xfId="38478"/>
    <cellStyle name="Note 7 3 2 2 2 2 2 4" xfId="38479"/>
    <cellStyle name="Note 7 3 2 2 2 2 2 4 2" xfId="38480"/>
    <cellStyle name="Note 7 3 2 2 2 2 2 4 2 2" xfId="38481"/>
    <cellStyle name="Note 7 3 2 2 2 2 2 4 3" xfId="38482"/>
    <cellStyle name="Note 7 3 2 2 2 2 2 5" xfId="38483"/>
    <cellStyle name="Note 7 3 2 2 2 2 2 5 2" xfId="38484"/>
    <cellStyle name="Note 7 3 2 2 2 2 2 5 2 2" xfId="38485"/>
    <cellStyle name="Note 7 3 2 2 2 2 2 5 3" xfId="38486"/>
    <cellStyle name="Note 7 3 2 2 2 2 2 6" xfId="38487"/>
    <cellStyle name="Note 7 3 2 2 2 2 2 6 2" xfId="38488"/>
    <cellStyle name="Note 7 3 2 2 2 2 2 7" xfId="38489"/>
    <cellStyle name="Note 7 3 2 2 2 2 3" xfId="38490"/>
    <cellStyle name="Note 7 3 2 2 2 2 3 2" xfId="38491"/>
    <cellStyle name="Note 7 3 2 2 2 2 3 2 2" xfId="38492"/>
    <cellStyle name="Note 7 3 2 2 2 2 3 2 2 2" xfId="38493"/>
    <cellStyle name="Note 7 3 2 2 2 2 3 2 3" xfId="38494"/>
    <cellStyle name="Note 7 3 2 2 2 2 3 3" xfId="38495"/>
    <cellStyle name="Note 7 3 2 2 2 2 3 3 2" xfId="38496"/>
    <cellStyle name="Note 7 3 2 2 2 2 3 3 2 2" xfId="38497"/>
    <cellStyle name="Note 7 3 2 2 2 2 3 3 3" xfId="38498"/>
    <cellStyle name="Note 7 3 2 2 2 2 3 4" xfId="38499"/>
    <cellStyle name="Note 7 3 2 2 2 2 3 4 2" xfId="38500"/>
    <cellStyle name="Note 7 3 2 2 2 2 3 4 2 2" xfId="38501"/>
    <cellStyle name="Note 7 3 2 2 2 2 3 4 3" xfId="38502"/>
    <cellStyle name="Note 7 3 2 2 2 2 3 5" xfId="38503"/>
    <cellStyle name="Note 7 3 2 2 2 2 3 5 2" xfId="38504"/>
    <cellStyle name="Note 7 3 2 2 2 2 3 6" xfId="38505"/>
    <cellStyle name="Note 7 3 2 2 2 2 4" xfId="38506"/>
    <cellStyle name="Note 7 3 2 2 2 2 4 2" xfId="38507"/>
    <cellStyle name="Note 7 3 2 2 2 2 4 2 2" xfId="38508"/>
    <cellStyle name="Note 7 3 2 2 2 2 4 2 2 2" xfId="38509"/>
    <cellStyle name="Note 7 3 2 2 2 2 4 2 3" xfId="38510"/>
    <cellStyle name="Note 7 3 2 2 2 2 4 3" xfId="38511"/>
    <cellStyle name="Note 7 3 2 2 2 2 4 3 2" xfId="38512"/>
    <cellStyle name="Note 7 3 2 2 2 2 4 3 2 2" xfId="38513"/>
    <cellStyle name="Note 7 3 2 2 2 2 4 3 3" xfId="38514"/>
    <cellStyle name="Note 7 3 2 2 2 2 4 4" xfId="38515"/>
    <cellStyle name="Note 7 3 2 2 2 2 4 4 2" xfId="38516"/>
    <cellStyle name="Note 7 3 2 2 2 2 4 4 2 2" xfId="38517"/>
    <cellStyle name="Note 7 3 2 2 2 2 4 4 3" xfId="38518"/>
    <cellStyle name="Note 7 3 2 2 2 2 4 5" xfId="38519"/>
    <cellStyle name="Note 7 3 2 2 2 2 4 5 2" xfId="38520"/>
    <cellStyle name="Note 7 3 2 2 2 2 4 6" xfId="38521"/>
    <cellStyle name="Note 7 3 2 2 2 2 5" xfId="38522"/>
    <cellStyle name="Note 7 3 2 2 2 2 5 2" xfId="38523"/>
    <cellStyle name="Note 7 3 2 2 2 2 5 2 2" xfId="38524"/>
    <cellStyle name="Note 7 3 2 2 2 2 5 2 2 2" xfId="38525"/>
    <cellStyle name="Note 7 3 2 2 2 2 5 2 3" xfId="38526"/>
    <cellStyle name="Note 7 3 2 2 2 2 5 3" xfId="38527"/>
    <cellStyle name="Note 7 3 2 2 2 2 5 3 2" xfId="38528"/>
    <cellStyle name="Note 7 3 2 2 2 2 5 3 2 2" xfId="38529"/>
    <cellStyle name="Note 7 3 2 2 2 2 5 3 3" xfId="38530"/>
    <cellStyle name="Note 7 3 2 2 2 2 5 4" xfId="38531"/>
    <cellStyle name="Note 7 3 2 2 2 2 5 4 2" xfId="38532"/>
    <cellStyle name="Note 7 3 2 2 2 2 5 4 2 2" xfId="38533"/>
    <cellStyle name="Note 7 3 2 2 2 2 5 4 3" xfId="38534"/>
    <cellStyle name="Note 7 3 2 2 2 2 5 5" xfId="38535"/>
    <cellStyle name="Note 7 3 2 2 2 2 5 5 2" xfId="38536"/>
    <cellStyle name="Note 7 3 2 2 2 2 5 6" xfId="38537"/>
    <cellStyle name="Note 7 3 2 2 2 2 6" xfId="38538"/>
    <cellStyle name="Note 7 3 2 2 2 2 6 2" xfId="38539"/>
    <cellStyle name="Note 7 3 2 2 2 2 6 2 2" xfId="38540"/>
    <cellStyle name="Note 7 3 2 2 2 2 6 2 2 2" xfId="38541"/>
    <cellStyle name="Note 7 3 2 2 2 2 6 2 3" xfId="38542"/>
    <cellStyle name="Note 7 3 2 2 2 2 6 3" xfId="38543"/>
    <cellStyle name="Note 7 3 2 2 2 2 6 3 2" xfId="38544"/>
    <cellStyle name="Note 7 3 2 2 2 2 6 3 2 2" xfId="38545"/>
    <cellStyle name="Note 7 3 2 2 2 2 6 3 3" xfId="38546"/>
    <cellStyle name="Note 7 3 2 2 2 2 6 4" xfId="38547"/>
    <cellStyle name="Note 7 3 2 2 2 2 6 4 2" xfId="38548"/>
    <cellStyle name="Note 7 3 2 2 2 2 6 4 2 2" xfId="38549"/>
    <cellStyle name="Note 7 3 2 2 2 2 6 4 3" xfId="38550"/>
    <cellStyle name="Note 7 3 2 2 2 2 6 5" xfId="38551"/>
    <cellStyle name="Note 7 3 2 2 2 2 6 5 2" xfId="38552"/>
    <cellStyle name="Note 7 3 2 2 2 2 6 6" xfId="38553"/>
    <cellStyle name="Note 7 3 2 2 2 2 7" xfId="38554"/>
    <cellStyle name="Note 7 3 2 2 2 2 7 2" xfId="38555"/>
    <cellStyle name="Note 7 3 2 2 2 2 7 2 2" xfId="38556"/>
    <cellStyle name="Note 7 3 2 2 2 2 7 3" xfId="38557"/>
    <cellStyle name="Note 7 3 2 2 2 2 8" xfId="38558"/>
    <cellStyle name="Note 7 3 2 2 2 2 8 2" xfId="38559"/>
    <cellStyle name="Note 7 3 2 2 2 2 9" xfId="38560"/>
    <cellStyle name="Note 7 3 2 2 2 3" xfId="38561"/>
    <cellStyle name="Note 7 3 2 2 2 3 2" xfId="38562"/>
    <cellStyle name="Note 7 3 2 2 2 3 2 2" xfId="38563"/>
    <cellStyle name="Note 7 3 2 2 2 3 2 2 2" xfId="38564"/>
    <cellStyle name="Note 7 3 2 2 2 3 2 3" xfId="38565"/>
    <cellStyle name="Note 7 3 2 2 2 3 3" xfId="38566"/>
    <cellStyle name="Note 7 3 2 2 2 3 3 2" xfId="38567"/>
    <cellStyle name="Note 7 3 2 2 2 3 3 2 2" xfId="38568"/>
    <cellStyle name="Note 7 3 2 2 2 3 3 3" xfId="38569"/>
    <cellStyle name="Note 7 3 2 2 2 3 4" xfId="38570"/>
    <cellStyle name="Note 7 3 2 2 2 3 4 2" xfId="38571"/>
    <cellStyle name="Note 7 3 2 2 2 3 4 2 2" xfId="38572"/>
    <cellStyle name="Note 7 3 2 2 2 3 4 3" xfId="38573"/>
    <cellStyle name="Note 7 3 2 2 2 3 5" xfId="38574"/>
    <cellStyle name="Note 7 3 2 2 2 3 5 2" xfId="38575"/>
    <cellStyle name="Note 7 3 2 2 2 3 5 2 2" xfId="38576"/>
    <cellStyle name="Note 7 3 2 2 2 3 5 3" xfId="38577"/>
    <cellStyle name="Note 7 3 2 2 2 3 6" xfId="38578"/>
    <cellStyle name="Note 7 3 2 2 2 3 6 2" xfId="38579"/>
    <cellStyle name="Note 7 3 2 2 2 3 7" xfId="38580"/>
    <cellStyle name="Note 7 3 2 2 2 4" xfId="38581"/>
    <cellStyle name="Note 7 3 2 2 2 4 2" xfId="38582"/>
    <cellStyle name="Note 7 3 2 2 2 4 2 2" xfId="38583"/>
    <cellStyle name="Note 7 3 2 2 2 4 2 2 2" xfId="38584"/>
    <cellStyle name="Note 7 3 2 2 2 4 2 3" xfId="38585"/>
    <cellStyle name="Note 7 3 2 2 2 4 3" xfId="38586"/>
    <cellStyle name="Note 7 3 2 2 2 4 3 2" xfId="38587"/>
    <cellStyle name="Note 7 3 2 2 2 4 3 2 2" xfId="38588"/>
    <cellStyle name="Note 7 3 2 2 2 4 3 3" xfId="38589"/>
    <cellStyle name="Note 7 3 2 2 2 4 4" xfId="38590"/>
    <cellStyle name="Note 7 3 2 2 2 4 4 2" xfId="38591"/>
    <cellStyle name="Note 7 3 2 2 2 4 4 2 2" xfId="38592"/>
    <cellStyle name="Note 7 3 2 2 2 4 4 3" xfId="38593"/>
    <cellStyle name="Note 7 3 2 2 2 4 5" xfId="38594"/>
    <cellStyle name="Note 7 3 2 2 2 4 5 2" xfId="38595"/>
    <cellStyle name="Note 7 3 2 2 2 4 6" xfId="38596"/>
    <cellStyle name="Note 7 3 2 2 2 5" xfId="38597"/>
    <cellStyle name="Note 7 3 2 2 2 5 2" xfId="38598"/>
    <cellStyle name="Note 7 3 2 2 2 5 2 2" xfId="38599"/>
    <cellStyle name="Note 7 3 2 2 2 5 2 2 2" xfId="38600"/>
    <cellStyle name="Note 7 3 2 2 2 5 2 3" xfId="38601"/>
    <cellStyle name="Note 7 3 2 2 2 5 3" xfId="38602"/>
    <cellStyle name="Note 7 3 2 2 2 5 3 2" xfId="38603"/>
    <cellStyle name="Note 7 3 2 2 2 5 3 2 2" xfId="38604"/>
    <cellStyle name="Note 7 3 2 2 2 5 3 3" xfId="38605"/>
    <cellStyle name="Note 7 3 2 2 2 5 4" xfId="38606"/>
    <cellStyle name="Note 7 3 2 2 2 5 4 2" xfId="38607"/>
    <cellStyle name="Note 7 3 2 2 2 5 4 2 2" xfId="38608"/>
    <cellStyle name="Note 7 3 2 2 2 5 4 3" xfId="38609"/>
    <cellStyle name="Note 7 3 2 2 2 5 5" xfId="38610"/>
    <cellStyle name="Note 7 3 2 2 2 5 5 2" xfId="38611"/>
    <cellStyle name="Note 7 3 2 2 2 5 6" xfId="38612"/>
    <cellStyle name="Note 7 3 2 2 2 6" xfId="38613"/>
    <cellStyle name="Note 7 3 2 2 2 6 2" xfId="38614"/>
    <cellStyle name="Note 7 3 2 2 2 6 2 2" xfId="38615"/>
    <cellStyle name="Note 7 3 2 2 2 6 2 2 2" xfId="38616"/>
    <cellStyle name="Note 7 3 2 2 2 6 2 3" xfId="38617"/>
    <cellStyle name="Note 7 3 2 2 2 6 3" xfId="38618"/>
    <cellStyle name="Note 7 3 2 2 2 6 3 2" xfId="38619"/>
    <cellStyle name="Note 7 3 2 2 2 6 3 2 2" xfId="38620"/>
    <cellStyle name="Note 7 3 2 2 2 6 3 3" xfId="38621"/>
    <cellStyle name="Note 7 3 2 2 2 6 4" xfId="38622"/>
    <cellStyle name="Note 7 3 2 2 2 6 4 2" xfId="38623"/>
    <cellStyle name="Note 7 3 2 2 2 6 4 2 2" xfId="38624"/>
    <cellStyle name="Note 7 3 2 2 2 6 4 3" xfId="38625"/>
    <cellStyle name="Note 7 3 2 2 2 6 5" xfId="38626"/>
    <cellStyle name="Note 7 3 2 2 2 6 5 2" xfId="38627"/>
    <cellStyle name="Note 7 3 2 2 2 6 6" xfId="38628"/>
    <cellStyle name="Note 7 3 2 2 2 7" xfId="38629"/>
    <cellStyle name="Note 7 3 2 2 2 7 2" xfId="38630"/>
    <cellStyle name="Note 7 3 2 2 2 7 2 2" xfId="38631"/>
    <cellStyle name="Note 7 3 2 2 2 7 2 2 2" xfId="38632"/>
    <cellStyle name="Note 7 3 2 2 2 7 2 3" xfId="38633"/>
    <cellStyle name="Note 7 3 2 2 2 7 3" xfId="38634"/>
    <cellStyle name="Note 7 3 2 2 2 7 3 2" xfId="38635"/>
    <cellStyle name="Note 7 3 2 2 2 7 3 2 2" xfId="38636"/>
    <cellStyle name="Note 7 3 2 2 2 7 3 3" xfId="38637"/>
    <cellStyle name="Note 7 3 2 2 2 7 4" xfId="38638"/>
    <cellStyle name="Note 7 3 2 2 2 7 4 2" xfId="38639"/>
    <cellStyle name="Note 7 3 2 2 2 7 4 2 2" xfId="38640"/>
    <cellStyle name="Note 7 3 2 2 2 7 4 3" xfId="38641"/>
    <cellStyle name="Note 7 3 2 2 2 7 5" xfId="38642"/>
    <cellStyle name="Note 7 3 2 2 2 7 5 2" xfId="38643"/>
    <cellStyle name="Note 7 3 2 2 2 7 6" xfId="38644"/>
    <cellStyle name="Note 7 3 2 2 2 8" xfId="38645"/>
    <cellStyle name="Note 7 3 2 2 2 8 2" xfId="38646"/>
    <cellStyle name="Note 7 3 2 2 2 8 2 2" xfId="38647"/>
    <cellStyle name="Note 7 3 2 2 2 8 3" xfId="38648"/>
    <cellStyle name="Note 7 3 2 2 2 9" xfId="38649"/>
    <cellStyle name="Note 7 3 2 2 2 9 2" xfId="38650"/>
    <cellStyle name="Note 7 3 2 2 3" xfId="38651"/>
    <cellStyle name="Note 7 3 2 2 3 2" xfId="38652"/>
    <cellStyle name="Note 7 3 2 2 3 2 2" xfId="38653"/>
    <cellStyle name="Note 7 3 2 2 3 2 2 2" xfId="38654"/>
    <cellStyle name="Note 7 3 2 2 3 2 3" xfId="38655"/>
    <cellStyle name="Note 7 3 2 2 3 3" xfId="38656"/>
    <cellStyle name="Note 7 3 2 2 3 3 2" xfId="38657"/>
    <cellStyle name="Note 7 3 2 2 3 3 2 2" xfId="38658"/>
    <cellStyle name="Note 7 3 2 2 3 3 3" xfId="38659"/>
    <cellStyle name="Note 7 3 2 2 3 4" xfId="38660"/>
    <cellStyle name="Note 7 3 2 2 3 4 2" xfId="38661"/>
    <cellStyle name="Note 7 3 2 2 3 4 2 2" xfId="38662"/>
    <cellStyle name="Note 7 3 2 2 3 4 3" xfId="38663"/>
    <cellStyle name="Note 7 3 2 2 3 5" xfId="38664"/>
    <cellStyle name="Note 7 3 2 2 3 5 2" xfId="38665"/>
    <cellStyle name="Note 7 3 2 2 3 5 2 2" xfId="38666"/>
    <cellStyle name="Note 7 3 2 2 3 5 3" xfId="38667"/>
    <cellStyle name="Note 7 3 2 2 3 6" xfId="38668"/>
    <cellStyle name="Note 7 3 2 2 3 6 2" xfId="38669"/>
    <cellStyle name="Note 7 3 2 2 3 7" xfId="38670"/>
    <cellStyle name="Note 7 3 2 2 4" xfId="38671"/>
    <cellStyle name="Note 7 3 2 2 4 2" xfId="38672"/>
    <cellStyle name="Note 7 3 2 2 4 2 2" xfId="38673"/>
    <cellStyle name="Note 7 3 2 2 4 2 2 2" xfId="38674"/>
    <cellStyle name="Note 7 3 2 2 4 2 3" xfId="38675"/>
    <cellStyle name="Note 7 3 2 2 4 3" xfId="38676"/>
    <cellStyle name="Note 7 3 2 2 4 3 2" xfId="38677"/>
    <cellStyle name="Note 7 3 2 2 4 3 2 2" xfId="38678"/>
    <cellStyle name="Note 7 3 2 2 4 3 3" xfId="38679"/>
    <cellStyle name="Note 7 3 2 2 4 4" xfId="38680"/>
    <cellStyle name="Note 7 3 2 2 4 4 2" xfId="38681"/>
    <cellStyle name="Note 7 3 2 2 4 4 2 2" xfId="38682"/>
    <cellStyle name="Note 7 3 2 2 4 4 3" xfId="38683"/>
    <cellStyle name="Note 7 3 2 2 4 5" xfId="38684"/>
    <cellStyle name="Note 7 3 2 2 4 5 2" xfId="38685"/>
    <cellStyle name="Note 7 3 2 2 4 6" xfId="38686"/>
    <cellStyle name="Note 7 3 2 2 5" xfId="38687"/>
    <cellStyle name="Note 7 3 2 2 5 2" xfId="38688"/>
    <cellStyle name="Note 7 3 2 2 5 2 2" xfId="38689"/>
    <cellStyle name="Note 7 3 2 2 5 2 2 2" xfId="38690"/>
    <cellStyle name="Note 7 3 2 2 5 2 3" xfId="38691"/>
    <cellStyle name="Note 7 3 2 2 5 3" xfId="38692"/>
    <cellStyle name="Note 7 3 2 2 5 3 2" xfId="38693"/>
    <cellStyle name="Note 7 3 2 2 5 3 2 2" xfId="38694"/>
    <cellStyle name="Note 7 3 2 2 5 3 3" xfId="38695"/>
    <cellStyle name="Note 7 3 2 2 5 4" xfId="38696"/>
    <cellStyle name="Note 7 3 2 2 5 4 2" xfId="38697"/>
    <cellStyle name="Note 7 3 2 2 5 4 2 2" xfId="38698"/>
    <cellStyle name="Note 7 3 2 2 5 4 3" xfId="38699"/>
    <cellStyle name="Note 7 3 2 2 5 5" xfId="38700"/>
    <cellStyle name="Note 7 3 2 2 5 5 2" xfId="38701"/>
    <cellStyle name="Note 7 3 2 2 5 6" xfId="38702"/>
    <cellStyle name="Note 7 3 2 2 6" xfId="38703"/>
    <cellStyle name="Note 7 3 2 2 6 2" xfId="38704"/>
    <cellStyle name="Note 7 3 2 2 6 2 2" xfId="38705"/>
    <cellStyle name="Note 7 3 2 2 6 2 2 2" xfId="38706"/>
    <cellStyle name="Note 7 3 2 2 6 2 3" xfId="38707"/>
    <cellStyle name="Note 7 3 2 2 6 3" xfId="38708"/>
    <cellStyle name="Note 7 3 2 2 6 3 2" xfId="38709"/>
    <cellStyle name="Note 7 3 2 2 6 3 2 2" xfId="38710"/>
    <cellStyle name="Note 7 3 2 2 6 3 3" xfId="38711"/>
    <cellStyle name="Note 7 3 2 2 6 4" xfId="38712"/>
    <cellStyle name="Note 7 3 2 2 6 4 2" xfId="38713"/>
    <cellStyle name="Note 7 3 2 2 6 4 2 2" xfId="38714"/>
    <cellStyle name="Note 7 3 2 2 6 4 3" xfId="38715"/>
    <cellStyle name="Note 7 3 2 2 6 5" xfId="38716"/>
    <cellStyle name="Note 7 3 2 2 6 5 2" xfId="38717"/>
    <cellStyle name="Note 7 3 2 2 6 6" xfId="38718"/>
    <cellStyle name="Note 7 3 2 2 7" xfId="38719"/>
    <cellStyle name="Note 7 3 2 2 7 2" xfId="38720"/>
    <cellStyle name="Note 7 3 2 2 7 2 2" xfId="38721"/>
    <cellStyle name="Note 7 3 2 2 7 2 2 2" xfId="38722"/>
    <cellStyle name="Note 7 3 2 2 7 2 3" xfId="38723"/>
    <cellStyle name="Note 7 3 2 2 7 3" xfId="38724"/>
    <cellStyle name="Note 7 3 2 2 7 3 2" xfId="38725"/>
    <cellStyle name="Note 7 3 2 2 7 3 2 2" xfId="38726"/>
    <cellStyle name="Note 7 3 2 2 7 3 3" xfId="38727"/>
    <cellStyle name="Note 7 3 2 2 7 4" xfId="38728"/>
    <cellStyle name="Note 7 3 2 2 7 4 2" xfId="38729"/>
    <cellStyle name="Note 7 3 2 2 7 4 2 2" xfId="38730"/>
    <cellStyle name="Note 7 3 2 2 7 4 3" xfId="38731"/>
    <cellStyle name="Note 7 3 2 2 7 5" xfId="38732"/>
    <cellStyle name="Note 7 3 2 2 7 5 2" xfId="38733"/>
    <cellStyle name="Note 7 3 2 2 7 6" xfId="38734"/>
    <cellStyle name="Note 7 3 2 2 8" xfId="38735"/>
    <cellStyle name="Note 7 3 2 2 8 2" xfId="38736"/>
    <cellStyle name="Note 7 3 2 2 8 2 2" xfId="38737"/>
    <cellStyle name="Note 7 3 2 2 8 3" xfId="38738"/>
    <cellStyle name="Note 7 3 2 2 9" xfId="38739"/>
    <cellStyle name="Note 7 3 2 2 9 2" xfId="38740"/>
    <cellStyle name="Note 7 3 2 3" xfId="38741"/>
    <cellStyle name="Note 7 3 2 3 10" xfId="38742"/>
    <cellStyle name="Note 7 3 2 3 2" xfId="38743"/>
    <cellStyle name="Note 7 3 2 3 2 10" xfId="38744"/>
    <cellStyle name="Note 7 3 2 3 2 2" xfId="38745"/>
    <cellStyle name="Note 7 3 2 3 2 2 2" xfId="38746"/>
    <cellStyle name="Note 7 3 2 3 2 2 2 2" xfId="38747"/>
    <cellStyle name="Note 7 3 2 3 2 2 2 2 2" xfId="38748"/>
    <cellStyle name="Note 7 3 2 3 2 2 2 2 2 2" xfId="38749"/>
    <cellStyle name="Note 7 3 2 3 2 2 2 2 3" xfId="38750"/>
    <cellStyle name="Note 7 3 2 3 2 2 2 3" xfId="38751"/>
    <cellStyle name="Note 7 3 2 3 2 2 2 3 2" xfId="38752"/>
    <cellStyle name="Note 7 3 2 3 2 2 2 3 2 2" xfId="38753"/>
    <cellStyle name="Note 7 3 2 3 2 2 2 3 3" xfId="38754"/>
    <cellStyle name="Note 7 3 2 3 2 2 2 4" xfId="38755"/>
    <cellStyle name="Note 7 3 2 3 2 2 2 4 2" xfId="38756"/>
    <cellStyle name="Note 7 3 2 3 2 2 2 4 2 2" xfId="38757"/>
    <cellStyle name="Note 7 3 2 3 2 2 2 4 3" xfId="38758"/>
    <cellStyle name="Note 7 3 2 3 2 2 2 5" xfId="38759"/>
    <cellStyle name="Note 7 3 2 3 2 2 2 5 2" xfId="38760"/>
    <cellStyle name="Note 7 3 2 3 2 2 2 5 2 2" xfId="38761"/>
    <cellStyle name="Note 7 3 2 3 2 2 2 5 3" xfId="38762"/>
    <cellStyle name="Note 7 3 2 3 2 2 2 6" xfId="38763"/>
    <cellStyle name="Note 7 3 2 3 2 2 2 6 2" xfId="38764"/>
    <cellStyle name="Note 7 3 2 3 2 2 2 7" xfId="38765"/>
    <cellStyle name="Note 7 3 2 3 2 2 3" xfId="38766"/>
    <cellStyle name="Note 7 3 2 3 2 2 3 2" xfId="38767"/>
    <cellStyle name="Note 7 3 2 3 2 2 3 2 2" xfId="38768"/>
    <cellStyle name="Note 7 3 2 3 2 2 3 2 2 2" xfId="38769"/>
    <cellStyle name="Note 7 3 2 3 2 2 3 2 3" xfId="38770"/>
    <cellStyle name="Note 7 3 2 3 2 2 3 3" xfId="38771"/>
    <cellStyle name="Note 7 3 2 3 2 2 3 3 2" xfId="38772"/>
    <cellStyle name="Note 7 3 2 3 2 2 3 3 2 2" xfId="38773"/>
    <cellStyle name="Note 7 3 2 3 2 2 3 3 3" xfId="38774"/>
    <cellStyle name="Note 7 3 2 3 2 2 3 4" xfId="38775"/>
    <cellStyle name="Note 7 3 2 3 2 2 3 4 2" xfId="38776"/>
    <cellStyle name="Note 7 3 2 3 2 2 3 4 2 2" xfId="38777"/>
    <cellStyle name="Note 7 3 2 3 2 2 3 4 3" xfId="38778"/>
    <cellStyle name="Note 7 3 2 3 2 2 3 5" xfId="38779"/>
    <cellStyle name="Note 7 3 2 3 2 2 3 5 2" xfId="38780"/>
    <cellStyle name="Note 7 3 2 3 2 2 3 6" xfId="38781"/>
    <cellStyle name="Note 7 3 2 3 2 2 4" xfId="38782"/>
    <cellStyle name="Note 7 3 2 3 2 2 4 2" xfId="38783"/>
    <cellStyle name="Note 7 3 2 3 2 2 4 2 2" xfId="38784"/>
    <cellStyle name="Note 7 3 2 3 2 2 4 2 2 2" xfId="38785"/>
    <cellStyle name="Note 7 3 2 3 2 2 4 2 3" xfId="38786"/>
    <cellStyle name="Note 7 3 2 3 2 2 4 3" xfId="38787"/>
    <cellStyle name="Note 7 3 2 3 2 2 4 3 2" xfId="38788"/>
    <cellStyle name="Note 7 3 2 3 2 2 4 3 2 2" xfId="38789"/>
    <cellStyle name="Note 7 3 2 3 2 2 4 3 3" xfId="38790"/>
    <cellStyle name="Note 7 3 2 3 2 2 4 4" xfId="38791"/>
    <cellStyle name="Note 7 3 2 3 2 2 4 4 2" xfId="38792"/>
    <cellStyle name="Note 7 3 2 3 2 2 4 4 2 2" xfId="38793"/>
    <cellStyle name="Note 7 3 2 3 2 2 4 4 3" xfId="38794"/>
    <cellStyle name="Note 7 3 2 3 2 2 4 5" xfId="38795"/>
    <cellStyle name="Note 7 3 2 3 2 2 4 5 2" xfId="38796"/>
    <cellStyle name="Note 7 3 2 3 2 2 4 6" xfId="38797"/>
    <cellStyle name="Note 7 3 2 3 2 2 5" xfId="38798"/>
    <cellStyle name="Note 7 3 2 3 2 2 5 2" xfId="38799"/>
    <cellStyle name="Note 7 3 2 3 2 2 5 2 2" xfId="38800"/>
    <cellStyle name="Note 7 3 2 3 2 2 5 2 2 2" xfId="38801"/>
    <cellStyle name="Note 7 3 2 3 2 2 5 2 3" xfId="38802"/>
    <cellStyle name="Note 7 3 2 3 2 2 5 3" xfId="38803"/>
    <cellStyle name="Note 7 3 2 3 2 2 5 3 2" xfId="38804"/>
    <cellStyle name="Note 7 3 2 3 2 2 5 3 2 2" xfId="38805"/>
    <cellStyle name="Note 7 3 2 3 2 2 5 3 3" xfId="38806"/>
    <cellStyle name="Note 7 3 2 3 2 2 5 4" xfId="38807"/>
    <cellStyle name="Note 7 3 2 3 2 2 5 4 2" xfId="38808"/>
    <cellStyle name="Note 7 3 2 3 2 2 5 4 2 2" xfId="38809"/>
    <cellStyle name="Note 7 3 2 3 2 2 5 4 3" xfId="38810"/>
    <cellStyle name="Note 7 3 2 3 2 2 5 5" xfId="38811"/>
    <cellStyle name="Note 7 3 2 3 2 2 5 5 2" xfId="38812"/>
    <cellStyle name="Note 7 3 2 3 2 2 5 6" xfId="38813"/>
    <cellStyle name="Note 7 3 2 3 2 2 6" xfId="38814"/>
    <cellStyle name="Note 7 3 2 3 2 2 6 2" xfId="38815"/>
    <cellStyle name="Note 7 3 2 3 2 2 6 2 2" xfId="38816"/>
    <cellStyle name="Note 7 3 2 3 2 2 6 2 2 2" xfId="38817"/>
    <cellStyle name="Note 7 3 2 3 2 2 6 2 3" xfId="38818"/>
    <cellStyle name="Note 7 3 2 3 2 2 6 3" xfId="38819"/>
    <cellStyle name="Note 7 3 2 3 2 2 6 3 2" xfId="38820"/>
    <cellStyle name="Note 7 3 2 3 2 2 6 3 2 2" xfId="38821"/>
    <cellStyle name="Note 7 3 2 3 2 2 6 3 3" xfId="38822"/>
    <cellStyle name="Note 7 3 2 3 2 2 6 4" xfId="38823"/>
    <cellStyle name="Note 7 3 2 3 2 2 6 4 2" xfId="38824"/>
    <cellStyle name="Note 7 3 2 3 2 2 6 4 2 2" xfId="38825"/>
    <cellStyle name="Note 7 3 2 3 2 2 6 4 3" xfId="38826"/>
    <cellStyle name="Note 7 3 2 3 2 2 6 5" xfId="38827"/>
    <cellStyle name="Note 7 3 2 3 2 2 6 5 2" xfId="38828"/>
    <cellStyle name="Note 7 3 2 3 2 2 6 6" xfId="38829"/>
    <cellStyle name="Note 7 3 2 3 2 2 7" xfId="38830"/>
    <cellStyle name="Note 7 3 2 3 2 2 7 2" xfId="38831"/>
    <cellStyle name="Note 7 3 2 3 2 2 7 2 2" xfId="38832"/>
    <cellStyle name="Note 7 3 2 3 2 2 7 3" xfId="38833"/>
    <cellStyle name="Note 7 3 2 3 2 2 8" xfId="38834"/>
    <cellStyle name="Note 7 3 2 3 2 2 8 2" xfId="38835"/>
    <cellStyle name="Note 7 3 2 3 2 2 9" xfId="38836"/>
    <cellStyle name="Note 7 3 2 3 2 3" xfId="38837"/>
    <cellStyle name="Note 7 3 2 3 2 3 2" xfId="38838"/>
    <cellStyle name="Note 7 3 2 3 2 3 2 2" xfId="38839"/>
    <cellStyle name="Note 7 3 2 3 2 3 2 2 2" xfId="38840"/>
    <cellStyle name="Note 7 3 2 3 2 3 2 3" xfId="38841"/>
    <cellStyle name="Note 7 3 2 3 2 3 3" xfId="38842"/>
    <cellStyle name="Note 7 3 2 3 2 3 3 2" xfId="38843"/>
    <cellStyle name="Note 7 3 2 3 2 3 3 2 2" xfId="38844"/>
    <cellStyle name="Note 7 3 2 3 2 3 3 3" xfId="38845"/>
    <cellStyle name="Note 7 3 2 3 2 3 4" xfId="38846"/>
    <cellStyle name="Note 7 3 2 3 2 3 4 2" xfId="38847"/>
    <cellStyle name="Note 7 3 2 3 2 3 4 2 2" xfId="38848"/>
    <cellStyle name="Note 7 3 2 3 2 3 4 3" xfId="38849"/>
    <cellStyle name="Note 7 3 2 3 2 3 5" xfId="38850"/>
    <cellStyle name="Note 7 3 2 3 2 3 5 2" xfId="38851"/>
    <cellStyle name="Note 7 3 2 3 2 3 5 2 2" xfId="38852"/>
    <cellStyle name="Note 7 3 2 3 2 3 5 3" xfId="38853"/>
    <cellStyle name="Note 7 3 2 3 2 3 6" xfId="38854"/>
    <cellStyle name="Note 7 3 2 3 2 3 6 2" xfId="38855"/>
    <cellStyle name="Note 7 3 2 3 2 3 7" xfId="38856"/>
    <cellStyle name="Note 7 3 2 3 2 4" xfId="38857"/>
    <cellStyle name="Note 7 3 2 3 2 4 2" xfId="38858"/>
    <cellStyle name="Note 7 3 2 3 2 4 2 2" xfId="38859"/>
    <cellStyle name="Note 7 3 2 3 2 4 2 2 2" xfId="38860"/>
    <cellStyle name="Note 7 3 2 3 2 4 2 3" xfId="38861"/>
    <cellStyle name="Note 7 3 2 3 2 4 3" xfId="38862"/>
    <cellStyle name="Note 7 3 2 3 2 4 3 2" xfId="38863"/>
    <cellStyle name="Note 7 3 2 3 2 4 3 2 2" xfId="38864"/>
    <cellStyle name="Note 7 3 2 3 2 4 3 3" xfId="38865"/>
    <cellStyle name="Note 7 3 2 3 2 4 4" xfId="38866"/>
    <cellStyle name="Note 7 3 2 3 2 4 4 2" xfId="38867"/>
    <cellStyle name="Note 7 3 2 3 2 4 4 2 2" xfId="38868"/>
    <cellStyle name="Note 7 3 2 3 2 4 4 3" xfId="38869"/>
    <cellStyle name="Note 7 3 2 3 2 4 5" xfId="38870"/>
    <cellStyle name="Note 7 3 2 3 2 4 5 2" xfId="38871"/>
    <cellStyle name="Note 7 3 2 3 2 4 6" xfId="38872"/>
    <cellStyle name="Note 7 3 2 3 2 5" xfId="38873"/>
    <cellStyle name="Note 7 3 2 3 2 5 2" xfId="38874"/>
    <cellStyle name="Note 7 3 2 3 2 5 2 2" xfId="38875"/>
    <cellStyle name="Note 7 3 2 3 2 5 2 2 2" xfId="38876"/>
    <cellStyle name="Note 7 3 2 3 2 5 2 3" xfId="38877"/>
    <cellStyle name="Note 7 3 2 3 2 5 3" xfId="38878"/>
    <cellStyle name="Note 7 3 2 3 2 5 3 2" xfId="38879"/>
    <cellStyle name="Note 7 3 2 3 2 5 3 2 2" xfId="38880"/>
    <cellStyle name="Note 7 3 2 3 2 5 3 3" xfId="38881"/>
    <cellStyle name="Note 7 3 2 3 2 5 4" xfId="38882"/>
    <cellStyle name="Note 7 3 2 3 2 5 4 2" xfId="38883"/>
    <cellStyle name="Note 7 3 2 3 2 5 4 2 2" xfId="38884"/>
    <cellStyle name="Note 7 3 2 3 2 5 4 3" xfId="38885"/>
    <cellStyle name="Note 7 3 2 3 2 5 5" xfId="38886"/>
    <cellStyle name="Note 7 3 2 3 2 5 5 2" xfId="38887"/>
    <cellStyle name="Note 7 3 2 3 2 5 6" xfId="38888"/>
    <cellStyle name="Note 7 3 2 3 2 6" xfId="38889"/>
    <cellStyle name="Note 7 3 2 3 2 6 2" xfId="38890"/>
    <cellStyle name="Note 7 3 2 3 2 6 2 2" xfId="38891"/>
    <cellStyle name="Note 7 3 2 3 2 6 2 2 2" xfId="38892"/>
    <cellStyle name="Note 7 3 2 3 2 6 2 3" xfId="38893"/>
    <cellStyle name="Note 7 3 2 3 2 6 3" xfId="38894"/>
    <cellStyle name="Note 7 3 2 3 2 6 3 2" xfId="38895"/>
    <cellStyle name="Note 7 3 2 3 2 6 3 2 2" xfId="38896"/>
    <cellStyle name="Note 7 3 2 3 2 6 3 3" xfId="38897"/>
    <cellStyle name="Note 7 3 2 3 2 6 4" xfId="38898"/>
    <cellStyle name="Note 7 3 2 3 2 6 4 2" xfId="38899"/>
    <cellStyle name="Note 7 3 2 3 2 6 4 2 2" xfId="38900"/>
    <cellStyle name="Note 7 3 2 3 2 6 4 3" xfId="38901"/>
    <cellStyle name="Note 7 3 2 3 2 6 5" xfId="38902"/>
    <cellStyle name="Note 7 3 2 3 2 6 5 2" xfId="38903"/>
    <cellStyle name="Note 7 3 2 3 2 6 6" xfId="38904"/>
    <cellStyle name="Note 7 3 2 3 2 7" xfId="38905"/>
    <cellStyle name="Note 7 3 2 3 2 7 2" xfId="38906"/>
    <cellStyle name="Note 7 3 2 3 2 7 2 2" xfId="38907"/>
    <cellStyle name="Note 7 3 2 3 2 7 2 2 2" xfId="38908"/>
    <cellStyle name="Note 7 3 2 3 2 7 2 3" xfId="38909"/>
    <cellStyle name="Note 7 3 2 3 2 7 3" xfId="38910"/>
    <cellStyle name="Note 7 3 2 3 2 7 3 2" xfId="38911"/>
    <cellStyle name="Note 7 3 2 3 2 7 3 2 2" xfId="38912"/>
    <cellStyle name="Note 7 3 2 3 2 7 3 3" xfId="38913"/>
    <cellStyle name="Note 7 3 2 3 2 7 4" xfId="38914"/>
    <cellStyle name="Note 7 3 2 3 2 7 4 2" xfId="38915"/>
    <cellStyle name="Note 7 3 2 3 2 7 4 2 2" xfId="38916"/>
    <cellStyle name="Note 7 3 2 3 2 7 4 3" xfId="38917"/>
    <cellStyle name="Note 7 3 2 3 2 7 5" xfId="38918"/>
    <cellStyle name="Note 7 3 2 3 2 7 5 2" xfId="38919"/>
    <cellStyle name="Note 7 3 2 3 2 7 6" xfId="38920"/>
    <cellStyle name="Note 7 3 2 3 2 8" xfId="38921"/>
    <cellStyle name="Note 7 3 2 3 2 8 2" xfId="38922"/>
    <cellStyle name="Note 7 3 2 3 2 8 2 2" xfId="38923"/>
    <cellStyle name="Note 7 3 2 3 2 8 3" xfId="38924"/>
    <cellStyle name="Note 7 3 2 3 2 9" xfId="38925"/>
    <cellStyle name="Note 7 3 2 3 2 9 2" xfId="38926"/>
    <cellStyle name="Note 7 3 2 3 3" xfId="38927"/>
    <cellStyle name="Note 7 3 2 3 3 2" xfId="38928"/>
    <cellStyle name="Note 7 3 2 3 3 2 2" xfId="38929"/>
    <cellStyle name="Note 7 3 2 3 3 2 2 2" xfId="38930"/>
    <cellStyle name="Note 7 3 2 3 3 2 3" xfId="38931"/>
    <cellStyle name="Note 7 3 2 3 3 3" xfId="38932"/>
    <cellStyle name="Note 7 3 2 3 3 3 2" xfId="38933"/>
    <cellStyle name="Note 7 3 2 3 3 3 2 2" xfId="38934"/>
    <cellStyle name="Note 7 3 2 3 3 3 3" xfId="38935"/>
    <cellStyle name="Note 7 3 2 3 3 4" xfId="38936"/>
    <cellStyle name="Note 7 3 2 3 3 4 2" xfId="38937"/>
    <cellStyle name="Note 7 3 2 3 3 4 2 2" xfId="38938"/>
    <cellStyle name="Note 7 3 2 3 3 4 3" xfId="38939"/>
    <cellStyle name="Note 7 3 2 3 3 5" xfId="38940"/>
    <cellStyle name="Note 7 3 2 3 3 5 2" xfId="38941"/>
    <cellStyle name="Note 7 3 2 3 3 5 2 2" xfId="38942"/>
    <cellStyle name="Note 7 3 2 3 3 5 3" xfId="38943"/>
    <cellStyle name="Note 7 3 2 3 3 6" xfId="38944"/>
    <cellStyle name="Note 7 3 2 3 3 6 2" xfId="38945"/>
    <cellStyle name="Note 7 3 2 3 3 7" xfId="38946"/>
    <cellStyle name="Note 7 3 2 3 4" xfId="38947"/>
    <cellStyle name="Note 7 3 2 3 4 2" xfId="38948"/>
    <cellStyle name="Note 7 3 2 3 4 2 2" xfId="38949"/>
    <cellStyle name="Note 7 3 2 3 4 2 2 2" xfId="38950"/>
    <cellStyle name="Note 7 3 2 3 4 2 3" xfId="38951"/>
    <cellStyle name="Note 7 3 2 3 4 3" xfId="38952"/>
    <cellStyle name="Note 7 3 2 3 4 3 2" xfId="38953"/>
    <cellStyle name="Note 7 3 2 3 4 3 2 2" xfId="38954"/>
    <cellStyle name="Note 7 3 2 3 4 3 3" xfId="38955"/>
    <cellStyle name="Note 7 3 2 3 4 4" xfId="38956"/>
    <cellStyle name="Note 7 3 2 3 4 4 2" xfId="38957"/>
    <cellStyle name="Note 7 3 2 3 4 4 2 2" xfId="38958"/>
    <cellStyle name="Note 7 3 2 3 4 4 3" xfId="38959"/>
    <cellStyle name="Note 7 3 2 3 4 5" xfId="38960"/>
    <cellStyle name="Note 7 3 2 3 4 5 2" xfId="38961"/>
    <cellStyle name="Note 7 3 2 3 4 6" xfId="38962"/>
    <cellStyle name="Note 7 3 2 3 5" xfId="38963"/>
    <cellStyle name="Note 7 3 2 3 5 2" xfId="38964"/>
    <cellStyle name="Note 7 3 2 3 5 2 2" xfId="38965"/>
    <cellStyle name="Note 7 3 2 3 5 2 2 2" xfId="38966"/>
    <cellStyle name="Note 7 3 2 3 5 2 3" xfId="38967"/>
    <cellStyle name="Note 7 3 2 3 5 3" xfId="38968"/>
    <cellStyle name="Note 7 3 2 3 5 3 2" xfId="38969"/>
    <cellStyle name="Note 7 3 2 3 5 3 2 2" xfId="38970"/>
    <cellStyle name="Note 7 3 2 3 5 3 3" xfId="38971"/>
    <cellStyle name="Note 7 3 2 3 5 4" xfId="38972"/>
    <cellStyle name="Note 7 3 2 3 5 4 2" xfId="38973"/>
    <cellStyle name="Note 7 3 2 3 5 4 2 2" xfId="38974"/>
    <cellStyle name="Note 7 3 2 3 5 4 3" xfId="38975"/>
    <cellStyle name="Note 7 3 2 3 5 5" xfId="38976"/>
    <cellStyle name="Note 7 3 2 3 5 5 2" xfId="38977"/>
    <cellStyle name="Note 7 3 2 3 5 6" xfId="38978"/>
    <cellStyle name="Note 7 3 2 3 6" xfId="38979"/>
    <cellStyle name="Note 7 3 2 3 6 2" xfId="38980"/>
    <cellStyle name="Note 7 3 2 3 6 2 2" xfId="38981"/>
    <cellStyle name="Note 7 3 2 3 6 2 2 2" xfId="38982"/>
    <cellStyle name="Note 7 3 2 3 6 2 3" xfId="38983"/>
    <cellStyle name="Note 7 3 2 3 6 3" xfId="38984"/>
    <cellStyle name="Note 7 3 2 3 6 3 2" xfId="38985"/>
    <cellStyle name="Note 7 3 2 3 6 3 2 2" xfId="38986"/>
    <cellStyle name="Note 7 3 2 3 6 3 3" xfId="38987"/>
    <cellStyle name="Note 7 3 2 3 6 4" xfId="38988"/>
    <cellStyle name="Note 7 3 2 3 6 4 2" xfId="38989"/>
    <cellStyle name="Note 7 3 2 3 6 4 2 2" xfId="38990"/>
    <cellStyle name="Note 7 3 2 3 6 4 3" xfId="38991"/>
    <cellStyle name="Note 7 3 2 3 6 5" xfId="38992"/>
    <cellStyle name="Note 7 3 2 3 6 5 2" xfId="38993"/>
    <cellStyle name="Note 7 3 2 3 6 6" xfId="38994"/>
    <cellStyle name="Note 7 3 2 3 7" xfId="38995"/>
    <cellStyle name="Note 7 3 2 3 7 2" xfId="38996"/>
    <cellStyle name="Note 7 3 2 3 7 2 2" xfId="38997"/>
    <cellStyle name="Note 7 3 2 3 7 2 2 2" xfId="38998"/>
    <cellStyle name="Note 7 3 2 3 7 2 3" xfId="38999"/>
    <cellStyle name="Note 7 3 2 3 7 3" xfId="39000"/>
    <cellStyle name="Note 7 3 2 3 7 3 2" xfId="39001"/>
    <cellStyle name="Note 7 3 2 3 7 3 2 2" xfId="39002"/>
    <cellStyle name="Note 7 3 2 3 7 3 3" xfId="39003"/>
    <cellStyle name="Note 7 3 2 3 7 4" xfId="39004"/>
    <cellStyle name="Note 7 3 2 3 7 4 2" xfId="39005"/>
    <cellStyle name="Note 7 3 2 3 7 4 2 2" xfId="39006"/>
    <cellStyle name="Note 7 3 2 3 7 4 3" xfId="39007"/>
    <cellStyle name="Note 7 3 2 3 7 5" xfId="39008"/>
    <cellStyle name="Note 7 3 2 3 7 5 2" xfId="39009"/>
    <cellStyle name="Note 7 3 2 3 7 6" xfId="39010"/>
    <cellStyle name="Note 7 3 2 3 8" xfId="39011"/>
    <cellStyle name="Note 7 3 2 3 8 2" xfId="39012"/>
    <cellStyle name="Note 7 3 2 3 8 2 2" xfId="39013"/>
    <cellStyle name="Note 7 3 2 3 8 3" xfId="39014"/>
    <cellStyle name="Note 7 3 2 3 9" xfId="39015"/>
    <cellStyle name="Note 7 3 2 3 9 2" xfId="39016"/>
    <cellStyle name="Note 7 3 2 4" xfId="39017"/>
    <cellStyle name="Note 7 3 2 4 2" xfId="39018"/>
    <cellStyle name="Note 7 3 2 4 2 2" xfId="39019"/>
    <cellStyle name="Note 7 3 2 4 2 2 2" xfId="39020"/>
    <cellStyle name="Note 7 3 2 4 2 3" xfId="39021"/>
    <cellStyle name="Note 7 3 2 4 3" xfId="39022"/>
    <cellStyle name="Note 7 3 2 4 3 2" xfId="39023"/>
    <cellStyle name="Note 7 3 2 4 3 2 2" xfId="39024"/>
    <cellStyle name="Note 7 3 2 4 3 3" xfId="39025"/>
    <cellStyle name="Note 7 3 2 4 4" xfId="39026"/>
    <cellStyle name="Note 7 3 2 4 4 2" xfId="39027"/>
    <cellStyle name="Note 7 3 2 4 4 2 2" xfId="39028"/>
    <cellStyle name="Note 7 3 2 4 4 3" xfId="39029"/>
    <cellStyle name="Note 7 3 2 4 5" xfId="39030"/>
    <cellStyle name="Note 7 3 2 4 5 2" xfId="39031"/>
    <cellStyle name="Note 7 3 2 4 5 2 2" xfId="39032"/>
    <cellStyle name="Note 7 3 2 4 5 3" xfId="39033"/>
    <cellStyle name="Note 7 3 2 4 6" xfId="39034"/>
    <cellStyle name="Note 7 3 2 4 6 2" xfId="39035"/>
    <cellStyle name="Note 7 3 2 4 7" xfId="39036"/>
    <cellStyle name="Note 7 3 2 5" xfId="39037"/>
    <cellStyle name="Note 7 3 2 5 2" xfId="39038"/>
    <cellStyle name="Note 7 3 2 5 2 2" xfId="39039"/>
    <cellStyle name="Note 7 3 2 5 2 2 2" xfId="39040"/>
    <cellStyle name="Note 7 3 2 5 2 3" xfId="39041"/>
    <cellStyle name="Note 7 3 2 5 3" xfId="39042"/>
    <cellStyle name="Note 7 3 2 5 3 2" xfId="39043"/>
    <cellStyle name="Note 7 3 2 5 3 2 2" xfId="39044"/>
    <cellStyle name="Note 7 3 2 5 3 3" xfId="39045"/>
    <cellStyle name="Note 7 3 2 5 4" xfId="39046"/>
    <cellStyle name="Note 7 3 2 5 4 2" xfId="39047"/>
    <cellStyle name="Note 7 3 2 5 4 2 2" xfId="39048"/>
    <cellStyle name="Note 7 3 2 5 4 3" xfId="39049"/>
    <cellStyle name="Note 7 3 2 5 5" xfId="39050"/>
    <cellStyle name="Note 7 3 2 5 5 2" xfId="39051"/>
    <cellStyle name="Note 7 3 2 5 6" xfId="39052"/>
    <cellStyle name="Note 7 3 2 6" xfId="39053"/>
    <cellStyle name="Note 7 3 2 6 2" xfId="39054"/>
    <cellStyle name="Note 7 3 2 6 2 2" xfId="39055"/>
    <cellStyle name="Note 7 3 2 6 2 2 2" xfId="39056"/>
    <cellStyle name="Note 7 3 2 6 2 3" xfId="39057"/>
    <cellStyle name="Note 7 3 2 6 3" xfId="39058"/>
    <cellStyle name="Note 7 3 2 6 3 2" xfId="39059"/>
    <cellStyle name="Note 7 3 2 6 3 2 2" xfId="39060"/>
    <cellStyle name="Note 7 3 2 6 3 3" xfId="39061"/>
    <cellStyle name="Note 7 3 2 6 4" xfId="39062"/>
    <cellStyle name="Note 7 3 2 6 4 2" xfId="39063"/>
    <cellStyle name="Note 7 3 2 6 4 2 2" xfId="39064"/>
    <cellStyle name="Note 7 3 2 6 4 3" xfId="39065"/>
    <cellStyle name="Note 7 3 2 6 5" xfId="39066"/>
    <cellStyle name="Note 7 3 2 6 5 2" xfId="39067"/>
    <cellStyle name="Note 7 3 2 6 6" xfId="39068"/>
    <cellStyle name="Note 7 3 2 7" xfId="39069"/>
    <cellStyle name="Note 7 3 2 7 2" xfId="39070"/>
    <cellStyle name="Note 7 3 2 7 2 2" xfId="39071"/>
    <cellStyle name="Note 7 3 2 7 2 2 2" xfId="39072"/>
    <cellStyle name="Note 7 3 2 7 2 3" xfId="39073"/>
    <cellStyle name="Note 7 3 2 7 3" xfId="39074"/>
    <cellStyle name="Note 7 3 2 7 3 2" xfId="39075"/>
    <cellStyle name="Note 7 3 2 7 3 2 2" xfId="39076"/>
    <cellStyle name="Note 7 3 2 7 3 3" xfId="39077"/>
    <cellStyle name="Note 7 3 2 7 4" xfId="39078"/>
    <cellStyle name="Note 7 3 2 7 4 2" xfId="39079"/>
    <cellStyle name="Note 7 3 2 7 4 2 2" xfId="39080"/>
    <cellStyle name="Note 7 3 2 7 4 3" xfId="39081"/>
    <cellStyle name="Note 7 3 2 7 5" xfId="39082"/>
    <cellStyle name="Note 7 3 2 7 5 2" xfId="39083"/>
    <cellStyle name="Note 7 3 2 7 6" xfId="39084"/>
    <cellStyle name="Note 7 3 2 8" xfId="39085"/>
    <cellStyle name="Note 7 3 2 8 2" xfId="39086"/>
    <cellStyle name="Note 7 3 2 8 2 2" xfId="39087"/>
    <cellStyle name="Note 7 3 2 8 2 2 2" xfId="39088"/>
    <cellStyle name="Note 7 3 2 8 2 3" xfId="39089"/>
    <cellStyle name="Note 7 3 2 8 3" xfId="39090"/>
    <cellStyle name="Note 7 3 2 8 3 2" xfId="39091"/>
    <cellStyle name="Note 7 3 2 8 3 2 2" xfId="39092"/>
    <cellStyle name="Note 7 3 2 8 3 3" xfId="39093"/>
    <cellStyle name="Note 7 3 2 8 4" xfId="39094"/>
    <cellStyle name="Note 7 3 2 8 4 2" xfId="39095"/>
    <cellStyle name="Note 7 3 2 8 4 2 2" xfId="39096"/>
    <cellStyle name="Note 7 3 2 8 4 3" xfId="39097"/>
    <cellStyle name="Note 7 3 2 8 5" xfId="39098"/>
    <cellStyle name="Note 7 3 2 8 5 2" xfId="39099"/>
    <cellStyle name="Note 7 3 2 8 6" xfId="39100"/>
    <cellStyle name="Note 7 3 2 9" xfId="39101"/>
    <cellStyle name="Note 7 3 2 9 2" xfId="39102"/>
    <cellStyle name="Note 7 3 2 9 2 2" xfId="39103"/>
    <cellStyle name="Note 7 3 2 9 3" xfId="39104"/>
    <cellStyle name="Note 7 3 3" xfId="39105"/>
    <cellStyle name="Note 7 3 3 10" xfId="39106"/>
    <cellStyle name="Note 7 3 3 2" xfId="39107"/>
    <cellStyle name="Note 7 3 3 2 2" xfId="39108"/>
    <cellStyle name="Note 7 3 3 2 2 2" xfId="39109"/>
    <cellStyle name="Note 7 3 3 2 2 2 2" xfId="39110"/>
    <cellStyle name="Note 7 3 3 2 2 2 2 2" xfId="39111"/>
    <cellStyle name="Note 7 3 3 2 2 2 3" xfId="39112"/>
    <cellStyle name="Note 7 3 3 2 2 3" xfId="39113"/>
    <cellStyle name="Note 7 3 3 2 2 3 2" xfId="39114"/>
    <cellStyle name="Note 7 3 3 2 2 3 2 2" xfId="39115"/>
    <cellStyle name="Note 7 3 3 2 2 3 3" xfId="39116"/>
    <cellStyle name="Note 7 3 3 2 2 4" xfId="39117"/>
    <cellStyle name="Note 7 3 3 2 2 4 2" xfId="39118"/>
    <cellStyle name="Note 7 3 3 2 2 4 2 2" xfId="39119"/>
    <cellStyle name="Note 7 3 3 2 2 4 3" xfId="39120"/>
    <cellStyle name="Note 7 3 3 2 2 5" xfId="39121"/>
    <cellStyle name="Note 7 3 3 2 2 5 2" xfId="39122"/>
    <cellStyle name="Note 7 3 3 2 2 5 2 2" xfId="39123"/>
    <cellStyle name="Note 7 3 3 2 2 5 3" xfId="39124"/>
    <cellStyle name="Note 7 3 3 2 2 6" xfId="39125"/>
    <cellStyle name="Note 7 3 3 2 2 6 2" xfId="39126"/>
    <cellStyle name="Note 7 3 3 2 2 7" xfId="39127"/>
    <cellStyle name="Note 7 3 3 2 3" xfId="39128"/>
    <cellStyle name="Note 7 3 3 2 3 2" xfId="39129"/>
    <cellStyle name="Note 7 3 3 2 3 2 2" xfId="39130"/>
    <cellStyle name="Note 7 3 3 2 3 2 2 2" xfId="39131"/>
    <cellStyle name="Note 7 3 3 2 3 2 3" xfId="39132"/>
    <cellStyle name="Note 7 3 3 2 3 3" xfId="39133"/>
    <cellStyle name="Note 7 3 3 2 3 3 2" xfId="39134"/>
    <cellStyle name="Note 7 3 3 2 3 3 2 2" xfId="39135"/>
    <cellStyle name="Note 7 3 3 2 3 3 3" xfId="39136"/>
    <cellStyle name="Note 7 3 3 2 3 4" xfId="39137"/>
    <cellStyle name="Note 7 3 3 2 3 4 2" xfId="39138"/>
    <cellStyle name="Note 7 3 3 2 3 4 2 2" xfId="39139"/>
    <cellStyle name="Note 7 3 3 2 3 4 3" xfId="39140"/>
    <cellStyle name="Note 7 3 3 2 3 5" xfId="39141"/>
    <cellStyle name="Note 7 3 3 2 3 5 2" xfId="39142"/>
    <cellStyle name="Note 7 3 3 2 3 6" xfId="39143"/>
    <cellStyle name="Note 7 3 3 2 4" xfId="39144"/>
    <cellStyle name="Note 7 3 3 2 4 2" xfId="39145"/>
    <cellStyle name="Note 7 3 3 2 4 2 2" xfId="39146"/>
    <cellStyle name="Note 7 3 3 2 4 2 2 2" xfId="39147"/>
    <cellStyle name="Note 7 3 3 2 4 2 3" xfId="39148"/>
    <cellStyle name="Note 7 3 3 2 4 3" xfId="39149"/>
    <cellStyle name="Note 7 3 3 2 4 3 2" xfId="39150"/>
    <cellStyle name="Note 7 3 3 2 4 3 2 2" xfId="39151"/>
    <cellStyle name="Note 7 3 3 2 4 3 3" xfId="39152"/>
    <cellStyle name="Note 7 3 3 2 4 4" xfId="39153"/>
    <cellStyle name="Note 7 3 3 2 4 4 2" xfId="39154"/>
    <cellStyle name="Note 7 3 3 2 4 4 2 2" xfId="39155"/>
    <cellStyle name="Note 7 3 3 2 4 4 3" xfId="39156"/>
    <cellStyle name="Note 7 3 3 2 4 5" xfId="39157"/>
    <cellStyle name="Note 7 3 3 2 4 5 2" xfId="39158"/>
    <cellStyle name="Note 7 3 3 2 4 6" xfId="39159"/>
    <cellStyle name="Note 7 3 3 2 5" xfId="39160"/>
    <cellStyle name="Note 7 3 3 2 5 2" xfId="39161"/>
    <cellStyle name="Note 7 3 3 2 5 2 2" xfId="39162"/>
    <cellStyle name="Note 7 3 3 2 5 2 2 2" xfId="39163"/>
    <cellStyle name="Note 7 3 3 2 5 2 3" xfId="39164"/>
    <cellStyle name="Note 7 3 3 2 5 3" xfId="39165"/>
    <cellStyle name="Note 7 3 3 2 5 3 2" xfId="39166"/>
    <cellStyle name="Note 7 3 3 2 5 3 2 2" xfId="39167"/>
    <cellStyle name="Note 7 3 3 2 5 3 3" xfId="39168"/>
    <cellStyle name="Note 7 3 3 2 5 4" xfId="39169"/>
    <cellStyle name="Note 7 3 3 2 5 4 2" xfId="39170"/>
    <cellStyle name="Note 7 3 3 2 5 4 2 2" xfId="39171"/>
    <cellStyle name="Note 7 3 3 2 5 4 3" xfId="39172"/>
    <cellStyle name="Note 7 3 3 2 5 5" xfId="39173"/>
    <cellStyle name="Note 7 3 3 2 5 5 2" xfId="39174"/>
    <cellStyle name="Note 7 3 3 2 5 6" xfId="39175"/>
    <cellStyle name="Note 7 3 3 2 6" xfId="39176"/>
    <cellStyle name="Note 7 3 3 2 6 2" xfId="39177"/>
    <cellStyle name="Note 7 3 3 2 6 2 2" xfId="39178"/>
    <cellStyle name="Note 7 3 3 2 6 2 2 2" xfId="39179"/>
    <cellStyle name="Note 7 3 3 2 6 2 3" xfId="39180"/>
    <cellStyle name="Note 7 3 3 2 6 3" xfId="39181"/>
    <cellStyle name="Note 7 3 3 2 6 3 2" xfId="39182"/>
    <cellStyle name="Note 7 3 3 2 6 3 2 2" xfId="39183"/>
    <cellStyle name="Note 7 3 3 2 6 3 3" xfId="39184"/>
    <cellStyle name="Note 7 3 3 2 6 4" xfId="39185"/>
    <cellStyle name="Note 7 3 3 2 6 4 2" xfId="39186"/>
    <cellStyle name="Note 7 3 3 2 6 4 2 2" xfId="39187"/>
    <cellStyle name="Note 7 3 3 2 6 4 3" xfId="39188"/>
    <cellStyle name="Note 7 3 3 2 6 5" xfId="39189"/>
    <cellStyle name="Note 7 3 3 2 6 5 2" xfId="39190"/>
    <cellStyle name="Note 7 3 3 2 6 6" xfId="39191"/>
    <cellStyle name="Note 7 3 3 2 7" xfId="39192"/>
    <cellStyle name="Note 7 3 3 2 7 2" xfId="39193"/>
    <cellStyle name="Note 7 3 3 2 7 2 2" xfId="39194"/>
    <cellStyle name="Note 7 3 3 2 7 3" xfId="39195"/>
    <cellStyle name="Note 7 3 3 2 8" xfId="39196"/>
    <cellStyle name="Note 7 3 3 2 8 2" xfId="39197"/>
    <cellStyle name="Note 7 3 3 2 9" xfId="39198"/>
    <cellStyle name="Note 7 3 3 3" xfId="39199"/>
    <cellStyle name="Note 7 3 3 3 2" xfId="39200"/>
    <cellStyle name="Note 7 3 3 3 2 2" xfId="39201"/>
    <cellStyle name="Note 7 3 3 3 2 2 2" xfId="39202"/>
    <cellStyle name="Note 7 3 3 3 2 3" xfId="39203"/>
    <cellStyle name="Note 7 3 3 3 3" xfId="39204"/>
    <cellStyle name="Note 7 3 3 3 3 2" xfId="39205"/>
    <cellStyle name="Note 7 3 3 3 3 2 2" xfId="39206"/>
    <cellStyle name="Note 7 3 3 3 3 3" xfId="39207"/>
    <cellStyle name="Note 7 3 3 3 4" xfId="39208"/>
    <cellStyle name="Note 7 3 3 3 4 2" xfId="39209"/>
    <cellStyle name="Note 7 3 3 3 4 2 2" xfId="39210"/>
    <cellStyle name="Note 7 3 3 3 4 3" xfId="39211"/>
    <cellStyle name="Note 7 3 3 3 5" xfId="39212"/>
    <cellStyle name="Note 7 3 3 3 5 2" xfId="39213"/>
    <cellStyle name="Note 7 3 3 3 5 2 2" xfId="39214"/>
    <cellStyle name="Note 7 3 3 3 5 3" xfId="39215"/>
    <cellStyle name="Note 7 3 3 3 6" xfId="39216"/>
    <cellStyle name="Note 7 3 3 3 6 2" xfId="39217"/>
    <cellStyle name="Note 7 3 3 3 7" xfId="39218"/>
    <cellStyle name="Note 7 3 3 4" xfId="39219"/>
    <cellStyle name="Note 7 3 3 4 2" xfId="39220"/>
    <cellStyle name="Note 7 3 3 4 2 2" xfId="39221"/>
    <cellStyle name="Note 7 3 3 4 2 2 2" xfId="39222"/>
    <cellStyle name="Note 7 3 3 4 2 3" xfId="39223"/>
    <cellStyle name="Note 7 3 3 4 3" xfId="39224"/>
    <cellStyle name="Note 7 3 3 4 3 2" xfId="39225"/>
    <cellStyle name="Note 7 3 3 4 3 2 2" xfId="39226"/>
    <cellStyle name="Note 7 3 3 4 3 3" xfId="39227"/>
    <cellStyle name="Note 7 3 3 4 4" xfId="39228"/>
    <cellStyle name="Note 7 3 3 4 4 2" xfId="39229"/>
    <cellStyle name="Note 7 3 3 4 4 2 2" xfId="39230"/>
    <cellStyle name="Note 7 3 3 4 4 3" xfId="39231"/>
    <cellStyle name="Note 7 3 3 4 5" xfId="39232"/>
    <cellStyle name="Note 7 3 3 4 5 2" xfId="39233"/>
    <cellStyle name="Note 7 3 3 4 6" xfId="39234"/>
    <cellStyle name="Note 7 3 3 5" xfId="39235"/>
    <cellStyle name="Note 7 3 3 5 2" xfId="39236"/>
    <cellStyle name="Note 7 3 3 5 2 2" xfId="39237"/>
    <cellStyle name="Note 7 3 3 5 2 2 2" xfId="39238"/>
    <cellStyle name="Note 7 3 3 5 2 3" xfId="39239"/>
    <cellStyle name="Note 7 3 3 5 3" xfId="39240"/>
    <cellStyle name="Note 7 3 3 5 3 2" xfId="39241"/>
    <cellStyle name="Note 7 3 3 5 3 2 2" xfId="39242"/>
    <cellStyle name="Note 7 3 3 5 3 3" xfId="39243"/>
    <cellStyle name="Note 7 3 3 5 4" xfId="39244"/>
    <cellStyle name="Note 7 3 3 5 4 2" xfId="39245"/>
    <cellStyle name="Note 7 3 3 5 4 2 2" xfId="39246"/>
    <cellStyle name="Note 7 3 3 5 4 3" xfId="39247"/>
    <cellStyle name="Note 7 3 3 5 5" xfId="39248"/>
    <cellStyle name="Note 7 3 3 5 5 2" xfId="39249"/>
    <cellStyle name="Note 7 3 3 5 6" xfId="39250"/>
    <cellStyle name="Note 7 3 3 6" xfId="39251"/>
    <cellStyle name="Note 7 3 3 6 2" xfId="39252"/>
    <cellStyle name="Note 7 3 3 6 2 2" xfId="39253"/>
    <cellStyle name="Note 7 3 3 6 2 2 2" xfId="39254"/>
    <cellStyle name="Note 7 3 3 6 2 3" xfId="39255"/>
    <cellStyle name="Note 7 3 3 6 3" xfId="39256"/>
    <cellStyle name="Note 7 3 3 6 3 2" xfId="39257"/>
    <cellStyle name="Note 7 3 3 6 3 2 2" xfId="39258"/>
    <cellStyle name="Note 7 3 3 6 3 3" xfId="39259"/>
    <cellStyle name="Note 7 3 3 6 4" xfId="39260"/>
    <cellStyle name="Note 7 3 3 6 4 2" xfId="39261"/>
    <cellStyle name="Note 7 3 3 6 4 2 2" xfId="39262"/>
    <cellStyle name="Note 7 3 3 6 4 3" xfId="39263"/>
    <cellStyle name="Note 7 3 3 6 5" xfId="39264"/>
    <cellStyle name="Note 7 3 3 6 5 2" xfId="39265"/>
    <cellStyle name="Note 7 3 3 6 6" xfId="39266"/>
    <cellStyle name="Note 7 3 3 7" xfId="39267"/>
    <cellStyle name="Note 7 3 3 7 2" xfId="39268"/>
    <cellStyle name="Note 7 3 3 7 2 2" xfId="39269"/>
    <cellStyle name="Note 7 3 3 7 2 2 2" xfId="39270"/>
    <cellStyle name="Note 7 3 3 7 2 3" xfId="39271"/>
    <cellStyle name="Note 7 3 3 7 3" xfId="39272"/>
    <cellStyle name="Note 7 3 3 7 3 2" xfId="39273"/>
    <cellStyle name="Note 7 3 3 7 3 2 2" xfId="39274"/>
    <cellStyle name="Note 7 3 3 7 3 3" xfId="39275"/>
    <cellStyle name="Note 7 3 3 7 4" xfId="39276"/>
    <cellStyle name="Note 7 3 3 7 4 2" xfId="39277"/>
    <cellStyle name="Note 7 3 3 7 4 2 2" xfId="39278"/>
    <cellStyle name="Note 7 3 3 7 4 3" xfId="39279"/>
    <cellStyle name="Note 7 3 3 7 5" xfId="39280"/>
    <cellStyle name="Note 7 3 3 7 5 2" xfId="39281"/>
    <cellStyle name="Note 7 3 3 7 6" xfId="39282"/>
    <cellStyle name="Note 7 3 3 8" xfId="39283"/>
    <cellStyle name="Note 7 3 3 8 2" xfId="39284"/>
    <cellStyle name="Note 7 3 3 8 2 2" xfId="39285"/>
    <cellStyle name="Note 7 3 3 8 3" xfId="39286"/>
    <cellStyle name="Note 7 3 3 9" xfId="39287"/>
    <cellStyle name="Note 7 3 3 9 2" xfId="39288"/>
    <cellStyle name="Note 7 3 4" xfId="39289"/>
    <cellStyle name="Note 7 3 4 2" xfId="39290"/>
    <cellStyle name="Note 7 3 4 2 2" xfId="39291"/>
    <cellStyle name="Note 7 3 4 2 2 2" xfId="39292"/>
    <cellStyle name="Note 7 3 4 2 3" xfId="39293"/>
    <cellStyle name="Note 7 3 4 3" xfId="39294"/>
    <cellStyle name="Note 7 3 4 3 2" xfId="39295"/>
    <cellStyle name="Note 7 3 4 3 2 2" xfId="39296"/>
    <cellStyle name="Note 7 3 4 3 3" xfId="39297"/>
    <cellStyle name="Note 7 3 4 4" xfId="39298"/>
    <cellStyle name="Note 7 3 4 4 2" xfId="39299"/>
    <cellStyle name="Note 7 3 4 4 2 2" xfId="39300"/>
    <cellStyle name="Note 7 3 4 4 3" xfId="39301"/>
    <cellStyle name="Note 7 3 4 5" xfId="39302"/>
    <cellStyle name="Note 7 3 4 5 2" xfId="39303"/>
    <cellStyle name="Note 7 3 4 5 2 2" xfId="39304"/>
    <cellStyle name="Note 7 3 4 5 3" xfId="39305"/>
    <cellStyle name="Note 7 3 4 6" xfId="39306"/>
    <cellStyle name="Note 7 3 4 6 2" xfId="39307"/>
    <cellStyle name="Note 7 3 4 7" xfId="39308"/>
    <cellStyle name="Note 7 3 5" xfId="39309"/>
    <cellStyle name="Note 7 3 5 2" xfId="39310"/>
    <cellStyle name="Note 7 3 5 2 2" xfId="39311"/>
    <cellStyle name="Note 7 3 5 2 2 2" xfId="39312"/>
    <cellStyle name="Note 7 3 5 2 3" xfId="39313"/>
    <cellStyle name="Note 7 3 5 3" xfId="39314"/>
    <cellStyle name="Note 7 3 5 3 2" xfId="39315"/>
    <cellStyle name="Note 7 3 5 3 2 2" xfId="39316"/>
    <cellStyle name="Note 7 3 5 3 3" xfId="39317"/>
    <cellStyle name="Note 7 3 5 4" xfId="39318"/>
    <cellStyle name="Note 7 3 5 4 2" xfId="39319"/>
    <cellStyle name="Note 7 3 5 4 2 2" xfId="39320"/>
    <cellStyle name="Note 7 3 5 4 3" xfId="39321"/>
    <cellStyle name="Note 7 3 5 5" xfId="39322"/>
    <cellStyle name="Note 7 3 5 5 2" xfId="39323"/>
    <cellStyle name="Note 7 3 5 6" xfId="39324"/>
    <cellStyle name="Note 7 3 6" xfId="39325"/>
    <cellStyle name="Note 7 3 6 2" xfId="39326"/>
    <cellStyle name="Note 7 3 6 2 2" xfId="39327"/>
    <cellStyle name="Note 7 3 6 2 2 2" xfId="39328"/>
    <cellStyle name="Note 7 3 6 2 3" xfId="39329"/>
    <cellStyle name="Note 7 3 6 3" xfId="39330"/>
    <cellStyle name="Note 7 3 6 3 2" xfId="39331"/>
    <cellStyle name="Note 7 3 6 3 2 2" xfId="39332"/>
    <cellStyle name="Note 7 3 6 3 3" xfId="39333"/>
    <cellStyle name="Note 7 3 6 4" xfId="39334"/>
    <cellStyle name="Note 7 3 6 4 2" xfId="39335"/>
    <cellStyle name="Note 7 3 6 4 2 2" xfId="39336"/>
    <cellStyle name="Note 7 3 6 4 3" xfId="39337"/>
    <cellStyle name="Note 7 3 6 5" xfId="39338"/>
    <cellStyle name="Note 7 3 6 5 2" xfId="39339"/>
    <cellStyle name="Note 7 3 6 6" xfId="39340"/>
    <cellStyle name="Note 7 3 7" xfId="39341"/>
    <cellStyle name="Note 7 3 7 2" xfId="39342"/>
    <cellStyle name="Note 7 3 7 2 2" xfId="39343"/>
    <cellStyle name="Note 7 3 7 2 2 2" xfId="39344"/>
    <cellStyle name="Note 7 3 7 2 3" xfId="39345"/>
    <cellStyle name="Note 7 3 7 3" xfId="39346"/>
    <cellStyle name="Note 7 3 7 3 2" xfId="39347"/>
    <cellStyle name="Note 7 3 7 3 2 2" xfId="39348"/>
    <cellStyle name="Note 7 3 7 3 3" xfId="39349"/>
    <cellStyle name="Note 7 3 7 4" xfId="39350"/>
    <cellStyle name="Note 7 3 7 4 2" xfId="39351"/>
    <cellStyle name="Note 7 3 7 4 2 2" xfId="39352"/>
    <cellStyle name="Note 7 3 7 4 3" xfId="39353"/>
    <cellStyle name="Note 7 3 7 5" xfId="39354"/>
    <cellStyle name="Note 7 3 7 5 2" xfId="39355"/>
    <cellStyle name="Note 7 3 7 6" xfId="39356"/>
    <cellStyle name="Note 7 3 8" xfId="39357"/>
    <cellStyle name="Note 7 3 8 2" xfId="39358"/>
    <cellStyle name="Note 7 3 8 2 2" xfId="39359"/>
    <cellStyle name="Note 7 3 8 2 2 2" xfId="39360"/>
    <cellStyle name="Note 7 3 8 2 3" xfId="39361"/>
    <cellStyle name="Note 7 3 8 3" xfId="39362"/>
    <cellStyle name="Note 7 3 8 3 2" xfId="39363"/>
    <cellStyle name="Note 7 3 8 3 2 2" xfId="39364"/>
    <cellStyle name="Note 7 3 8 3 3" xfId="39365"/>
    <cellStyle name="Note 7 3 8 4" xfId="39366"/>
    <cellStyle name="Note 7 3 8 4 2" xfId="39367"/>
    <cellStyle name="Note 7 3 8 4 2 2" xfId="39368"/>
    <cellStyle name="Note 7 3 8 4 3" xfId="39369"/>
    <cellStyle name="Note 7 3 8 5" xfId="39370"/>
    <cellStyle name="Note 7 3 8 5 2" xfId="39371"/>
    <cellStyle name="Note 7 3 8 6" xfId="39372"/>
    <cellStyle name="Note 7 3 9" xfId="39373"/>
    <cellStyle name="Note 7 3 9 2" xfId="39374"/>
    <cellStyle name="Note 7 3 9 2 2" xfId="39375"/>
    <cellStyle name="Note 7 3 9 3" xfId="39376"/>
    <cellStyle name="Note 7 4" xfId="39377"/>
    <cellStyle name="Note 7 4 10" xfId="39378"/>
    <cellStyle name="Note 7 4 2" xfId="39379"/>
    <cellStyle name="Note 7 4 2 10" xfId="39380"/>
    <cellStyle name="Note 7 4 2 2" xfId="39381"/>
    <cellStyle name="Note 7 4 2 2 2" xfId="39382"/>
    <cellStyle name="Note 7 4 2 2 2 2" xfId="39383"/>
    <cellStyle name="Note 7 4 2 2 2 2 2" xfId="39384"/>
    <cellStyle name="Note 7 4 2 2 2 2 2 2" xfId="39385"/>
    <cellStyle name="Note 7 4 2 2 2 2 3" xfId="39386"/>
    <cellStyle name="Note 7 4 2 2 2 3" xfId="39387"/>
    <cellStyle name="Note 7 4 2 2 2 3 2" xfId="39388"/>
    <cellStyle name="Note 7 4 2 2 2 3 2 2" xfId="39389"/>
    <cellStyle name="Note 7 4 2 2 2 3 3" xfId="39390"/>
    <cellStyle name="Note 7 4 2 2 2 4" xfId="39391"/>
    <cellStyle name="Note 7 4 2 2 2 4 2" xfId="39392"/>
    <cellStyle name="Note 7 4 2 2 2 4 2 2" xfId="39393"/>
    <cellStyle name="Note 7 4 2 2 2 4 3" xfId="39394"/>
    <cellStyle name="Note 7 4 2 2 2 5" xfId="39395"/>
    <cellStyle name="Note 7 4 2 2 2 5 2" xfId="39396"/>
    <cellStyle name="Note 7 4 2 2 2 5 2 2" xfId="39397"/>
    <cellStyle name="Note 7 4 2 2 2 5 3" xfId="39398"/>
    <cellStyle name="Note 7 4 2 2 2 6" xfId="39399"/>
    <cellStyle name="Note 7 4 2 2 2 6 2" xfId="39400"/>
    <cellStyle name="Note 7 4 2 2 2 7" xfId="39401"/>
    <cellStyle name="Note 7 4 2 2 3" xfId="39402"/>
    <cellStyle name="Note 7 4 2 2 3 2" xfId="39403"/>
    <cellStyle name="Note 7 4 2 2 3 2 2" xfId="39404"/>
    <cellStyle name="Note 7 4 2 2 3 2 2 2" xfId="39405"/>
    <cellStyle name="Note 7 4 2 2 3 2 3" xfId="39406"/>
    <cellStyle name="Note 7 4 2 2 3 3" xfId="39407"/>
    <cellStyle name="Note 7 4 2 2 3 3 2" xfId="39408"/>
    <cellStyle name="Note 7 4 2 2 3 3 2 2" xfId="39409"/>
    <cellStyle name="Note 7 4 2 2 3 3 3" xfId="39410"/>
    <cellStyle name="Note 7 4 2 2 3 4" xfId="39411"/>
    <cellStyle name="Note 7 4 2 2 3 4 2" xfId="39412"/>
    <cellStyle name="Note 7 4 2 2 3 4 2 2" xfId="39413"/>
    <cellStyle name="Note 7 4 2 2 3 4 3" xfId="39414"/>
    <cellStyle name="Note 7 4 2 2 3 5" xfId="39415"/>
    <cellStyle name="Note 7 4 2 2 3 5 2" xfId="39416"/>
    <cellStyle name="Note 7 4 2 2 3 6" xfId="39417"/>
    <cellStyle name="Note 7 4 2 2 4" xfId="39418"/>
    <cellStyle name="Note 7 4 2 2 4 2" xfId="39419"/>
    <cellStyle name="Note 7 4 2 2 4 2 2" xfId="39420"/>
    <cellStyle name="Note 7 4 2 2 4 2 2 2" xfId="39421"/>
    <cellStyle name="Note 7 4 2 2 4 2 3" xfId="39422"/>
    <cellStyle name="Note 7 4 2 2 4 3" xfId="39423"/>
    <cellStyle name="Note 7 4 2 2 4 3 2" xfId="39424"/>
    <cellStyle name="Note 7 4 2 2 4 3 2 2" xfId="39425"/>
    <cellStyle name="Note 7 4 2 2 4 3 3" xfId="39426"/>
    <cellStyle name="Note 7 4 2 2 4 4" xfId="39427"/>
    <cellStyle name="Note 7 4 2 2 4 4 2" xfId="39428"/>
    <cellStyle name="Note 7 4 2 2 4 4 2 2" xfId="39429"/>
    <cellStyle name="Note 7 4 2 2 4 4 3" xfId="39430"/>
    <cellStyle name="Note 7 4 2 2 4 5" xfId="39431"/>
    <cellStyle name="Note 7 4 2 2 4 5 2" xfId="39432"/>
    <cellStyle name="Note 7 4 2 2 4 6" xfId="39433"/>
    <cellStyle name="Note 7 4 2 2 5" xfId="39434"/>
    <cellStyle name="Note 7 4 2 2 5 2" xfId="39435"/>
    <cellStyle name="Note 7 4 2 2 5 2 2" xfId="39436"/>
    <cellStyle name="Note 7 4 2 2 5 2 2 2" xfId="39437"/>
    <cellStyle name="Note 7 4 2 2 5 2 3" xfId="39438"/>
    <cellStyle name="Note 7 4 2 2 5 3" xfId="39439"/>
    <cellStyle name="Note 7 4 2 2 5 3 2" xfId="39440"/>
    <cellStyle name="Note 7 4 2 2 5 3 2 2" xfId="39441"/>
    <cellStyle name="Note 7 4 2 2 5 3 3" xfId="39442"/>
    <cellStyle name="Note 7 4 2 2 5 4" xfId="39443"/>
    <cellStyle name="Note 7 4 2 2 5 4 2" xfId="39444"/>
    <cellStyle name="Note 7 4 2 2 5 4 2 2" xfId="39445"/>
    <cellStyle name="Note 7 4 2 2 5 4 3" xfId="39446"/>
    <cellStyle name="Note 7 4 2 2 5 5" xfId="39447"/>
    <cellStyle name="Note 7 4 2 2 5 5 2" xfId="39448"/>
    <cellStyle name="Note 7 4 2 2 5 6" xfId="39449"/>
    <cellStyle name="Note 7 4 2 2 6" xfId="39450"/>
    <cellStyle name="Note 7 4 2 2 6 2" xfId="39451"/>
    <cellStyle name="Note 7 4 2 2 6 2 2" xfId="39452"/>
    <cellStyle name="Note 7 4 2 2 6 2 2 2" xfId="39453"/>
    <cellStyle name="Note 7 4 2 2 6 2 3" xfId="39454"/>
    <cellStyle name="Note 7 4 2 2 6 3" xfId="39455"/>
    <cellStyle name="Note 7 4 2 2 6 3 2" xfId="39456"/>
    <cellStyle name="Note 7 4 2 2 6 3 2 2" xfId="39457"/>
    <cellStyle name="Note 7 4 2 2 6 3 3" xfId="39458"/>
    <cellStyle name="Note 7 4 2 2 6 4" xfId="39459"/>
    <cellStyle name="Note 7 4 2 2 6 4 2" xfId="39460"/>
    <cellStyle name="Note 7 4 2 2 6 4 2 2" xfId="39461"/>
    <cellStyle name="Note 7 4 2 2 6 4 3" xfId="39462"/>
    <cellStyle name="Note 7 4 2 2 6 5" xfId="39463"/>
    <cellStyle name="Note 7 4 2 2 6 5 2" xfId="39464"/>
    <cellStyle name="Note 7 4 2 2 6 6" xfId="39465"/>
    <cellStyle name="Note 7 4 2 2 7" xfId="39466"/>
    <cellStyle name="Note 7 4 2 2 7 2" xfId="39467"/>
    <cellStyle name="Note 7 4 2 2 7 2 2" xfId="39468"/>
    <cellStyle name="Note 7 4 2 2 7 3" xfId="39469"/>
    <cellStyle name="Note 7 4 2 2 8" xfId="39470"/>
    <cellStyle name="Note 7 4 2 2 8 2" xfId="39471"/>
    <cellStyle name="Note 7 4 2 2 9" xfId="39472"/>
    <cellStyle name="Note 7 4 2 3" xfId="39473"/>
    <cellStyle name="Note 7 4 2 3 2" xfId="39474"/>
    <cellStyle name="Note 7 4 2 3 2 2" xfId="39475"/>
    <cellStyle name="Note 7 4 2 3 2 2 2" xfId="39476"/>
    <cellStyle name="Note 7 4 2 3 2 3" xfId="39477"/>
    <cellStyle name="Note 7 4 2 3 3" xfId="39478"/>
    <cellStyle name="Note 7 4 2 3 3 2" xfId="39479"/>
    <cellStyle name="Note 7 4 2 3 3 2 2" xfId="39480"/>
    <cellStyle name="Note 7 4 2 3 3 3" xfId="39481"/>
    <cellStyle name="Note 7 4 2 3 4" xfId="39482"/>
    <cellStyle name="Note 7 4 2 3 4 2" xfId="39483"/>
    <cellStyle name="Note 7 4 2 3 4 2 2" xfId="39484"/>
    <cellStyle name="Note 7 4 2 3 4 3" xfId="39485"/>
    <cellStyle name="Note 7 4 2 3 5" xfId="39486"/>
    <cellStyle name="Note 7 4 2 3 5 2" xfId="39487"/>
    <cellStyle name="Note 7 4 2 3 5 2 2" xfId="39488"/>
    <cellStyle name="Note 7 4 2 3 5 3" xfId="39489"/>
    <cellStyle name="Note 7 4 2 3 6" xfId="39490"/>
    <cellStyle name="Note 7 4 2 3 6 2" xfId="39491"/>
    <cellStyle name="Note 7 4 2 3 7" xfId="39492"/>
    <cellStyle name="Note 7 4 2 4" xfId="39493"/>
    <cellStyle name="Note 7 4 2 4 2" xfId="39494"/>
    <cellStyle name="Note 7 4 2 4 2 2" xfId="39495"/>
    <cellStyle name="Note 7 4 2 4 2 2 2" xfId="39496"/>
    <cellStyle name="Note 7 4 2 4 2 3" xfId="39497"/>
    <cellStyle name="Note 7 4 2 4 3" xfId="39498"/>
    <cellStyle name="Note 7 4 2 4 3 2" xfId="39499"/>
    <cellStyle name="Note 7 4 2 4 3 2 2" xfId="39500"/>
    <cellStyle name="Note 7 4 2 4 3 3" xfId="39501"/>
    <cellStyle name="Note 7 4 2 4 4" xfId="39502"/>
    <cellStyle name="Note 7 4 2 4 4 2" xfId="39503"/>
    <cellStyle name="Note 7 4 2 4 4 2 2" xfId="39504"/>
    <cellStyle name="Note 7 4 2 4 4 3" xfId="39505"/>
    <cellStyle name="Note 7 4 2 4 5" xfId="39506"/>
    <cellStyle name="Note 7 4 2 4 5 2" xfId="39507"/>
    <cellStyle name="Note 7 4 2 4 6" xfId="39508"/>
    <cellStyle name="Note 7 4 2 5" xfId="39509"/>
    <cellStyle name="Note 7 4 2 5 2" xfId="39510"/>
    <cellStyle name="Note 7 4 2 5 2 2" xfId="39511"/>
    <cellStyle name="Note 7 4 2 5 2 2 2" xfId="39512"/>
    <cellStyle name="Note 7 4 2 5 2 3" xfId="39513"/>
    <cellStyle name="Note 7 4 2 5 3" xfId="39514"/>
    <cellStyle name="Note 7 4 2 5 3 2" xfId="39515"/>
    <cellStyle name="Note 7 4 2 5 3 2 2" xfId="39516"/>
    <cellStyle name="Note 7 4 2 5 3 3" xfId="39517"/>
    <cellStyle name="Note 7 4 2 5 4" xfId="39518"/>
    <cellStyle name="Note 7 4 2 5 4 2" xfId="39519"/>
    <cellStyle name="Note 7 4 2 5 4 2 2" xfId="39520"/>
    <cellStyle name="Note 7 4 2 5 4 3" xfId="39521"/>
    <cellStyle name="Note 7 4 2 5 5" xfId="39522"/>
    <cellStyle name="Note 7 4 2 5 5 2" xfId="39523"/>
    <cellStyle name="Note 7 4 2 5 6" xfId="39524"/>
    <cellStyle name="Note 7 4 2 6" xfId="39525"/>
    <cellStyle name="Note 7 4 2 6 2" xfId="39526"/>
    <cellStyle name="Note 7 4 2 6 2 2" xfId="39527"/>
    <cellStyle name="Note 7 4 2 6 2 2 2" xfId="39528"/>
    <cellStyle name="Note 7 4 2 6 2 3" xfId="39529"/>
    <cellStyle name="Note 7 4 2 6 3" xfId="39530"/>
    <cellStyle name="Note 7 4 2 6 3 2" xfId="39531"/>
    <cellStyle name="Note 7 4 2 6 3 2 2" xfId="39532"/>
    <cellStyle name="Note 7 4 2 6 3 3" xfId="39533"/>
    <cellStyle name="Note 7 4 2 6 4" xfId="39534"/>
    <cellStyle name="Note 7 4 2 6 4 2" xfId="39535"/>
    <cellStyle name="Note 7 4 2 6 4 2 2" xfId="39536"/>
    <cellStyle name="Note 7 4 2 6 4 3" xfId="39537"/>
    <cellStyle name="Note 7 4 2 6 5" xfId="39538"/>
    <cellStyle name="Note 7 4 2 6 5 2" xfId="39539"/>
    <cellStyle name="Note 7 4 2 6 6" xfId="39540"/>
    <cellStyle name="Note 7 4 2 7" xfId="39541"/>
    <cellStyle name="Note 7 4 2 7 2" xfId="39542"/>
    <cellStyle name="Note 7 4 2 7 2 2" xfId="39543"/>
    <cellStyle name="Note 7 4 2 7 2 2 2" xfId="39544"/>
    <cellStyle name="Note 7 4 2 7 2 3" xfId="39545"/>
    <cellStyle name="Note 7 4 2 7 3" xfId="39546"/>
    <cellStyle name="Note 7 4 2 7 3 2" xfId="39547"/>
    <cellStyle name="Note 7 4 2 7 3 2 2" xfId="39548"/>
    <cellStyle name="Note 7 4 2 7 3 3" xfId="39549"/>
    <cellStyle name="Note 7 4 2 7 4" xfId="39550"/>
    <cellStyle name="Note 7 4 2 7 4 2" xfId="39551"/>
    <cellStyle name="Note 7 4 2 7 4 2 2" xfId="39552"/>
    <cellStyle name="Note 7 4 2 7 4 3" xfId="39553"/>
    <cellStyle name="Note 7 4 2 7 5" xfId="39554"/>
    <cellStyle name="Note 7 4 2 7 5 2" xfId="39555"/>
    <cellStyle name="Note 7 4 2 7 6" xfId="39556"/>
    <cellStyle name="Note 7 4 2 8" xfId="39557"/>
    <cellStyle name="Note 7 4 2 8 2" xfId="39558"/>
    <cellStyle name="Note 7 4 2 8 2 2" xfId="39559"/>
    <cellStyle name="Note 7 4 2 8 3" xfId="39560"/>
    <cellStyle name="Note 7 4 2 9" xfId="39561"/>
    <cellStyle name="Note 7 4 2 9 2" xfId="39562"/>
    <cellStyle name="Note 7 4 3" xfId="39563"/>
    <cellStyle name="Note 7 4 3 2" xfId="39564"/>
    <cellStyle name="Note 7 4 3 2 2" xfId="39565"/>
    <cellStyle name="Note 7 4 3 2 2 2" xfId="39566"/>
    <cellStyle name="Note 7 4 3 2 3" xfId="39567"/>
    <cellStyle name="Note 7 4 3 3" xfId="39568"/>
    <cellStyle name="Note 7 4 3 3 2" xfId="39569"/>
    <cellStyle name="Note 7 4 3 3 2 2" xfId="39570"/>
    <cellStyle name="Note 7 4 3 3 3" xfId="39571"/>
    <cellStyle name="Note 7 4 3 4" xfId="39572"/>
    <cellStyle name="Note 7 4 3 4 2" xfId="39573"/>
    <cellStyle name="Note 7 4 3 4 2 2" xfId="39574"/>
    <cellStyle name="Note 7 4 3 4 3" xfId="39575"/>
    <cellStyle name="Note 7 4 3 5" xfId="39576"/>
    <cellStyle name="Note 7 4 3 5 2" xfId="39577"/>
    <cellStyle name="Note 7 4 3 5 2 2" xfId="39578"/>
    <cellStyle name="Note 7 4 3 5 3" xfId="39579"/>
    <cellStyle name="Note 7 4 3 6" xfId="39580"/>
    <cellStyle name="Note 7 4 3 6 2" xfId="39581"/>
    <cellStyle name="Note 7 4 3 7" xfId="39582"/>
    <cellStyle name="Note 7 4 4" xfId="39583"/>
    <cellStyle name="Note 7 4 4 2" xfId="39584"/>
    <cellStyle name="Note 7 4 4 2 2" xfId="39585"/>
    <cellStyle name="Note 7 4 4 2 2 2" xfId="39586"/>
    <cellStyle name="Note 7 4 4 2 3" xfId="39587"/>
    <cellStyle name="Note 7 4 4 3" xfId="39588"/>
    <cellStyle name="Note 7 4 4 3 2" xfId="39589"/>
    <cellStyle name="Note 7 4 4 3 2 2" xfId="39590"/>
    <cellStyle name="Note 7 4 4 3 3" xfId="39591"/>
    <cellStyle name="Note 7 4 4 4" xfId="39592"/>
    <cellStyle name="Note 7 4 4 4 2" xfId="39593"/>
    <cellStyle name="Note 7 4 4 4 2 2" xfId="39594"/>
    <cellStyle name="Note 7 4 4 4 3" xfId="39595"/>
    <cellStyle name="Note 7 4 4 5" xfId="39596"/>
    <cellStyle name="Note 7 4 4 5 2" xfId="39597"/>
    <cellStyle name="Note 7 4 4 6" xfId="39598"/>
    <cellStyle name="Note 7 4 5" xfId="39599"/>
    <cellStyle name="Note 7 4 5 2" xfId="39600"/>
    <cellStyle name="Note 7 4 5 2 2" xfId="39601"/>
    <cellStyle name="Note 7 4 5 2 2 2" xfId="39602"/>
    <cellStyle name="Note 7 4 5 2 3" xfId="39603"/>
    <cellStyle name="Note 7 4 5 3" xfId="39604"/>
    <cellStyle name="Note 7 4 5 3 2" xfId="39605"/>
    <cellStyle name="Note 7 4 5 3 2 2" xfId="39606"/>
    <cellStyle name="Note 7 4 5 3 3" xfId="39607"/>
    <cellStyle name="Note 7 4 5 4" xfId="39608"/>
    <cellStyle name="Note 7 4 5 4 2" xfId="39609"/>
    <cellStyle name="Note 7 4 5 4 2 2" xfId="39610"/>
    <cellStyle name="Note 7 4 5 4 3" xfId="39611"/>
    <cellStyle name="Note 7 4 5 5" xfId="39612"/>
    <cellStyle name="Note 7 4 5 5 2" xfId="39613"/>
    <cellStyle name="Note 7 4 5 6" xfId="39614"/>
    <cellStyle name="Note 7 4 6" xfId="39615"/>
    <cellStyle name="Note 7 4 6 2" xfId="39616"/>
    <cellStyle name="Note 7 4 6 2 2" xfId="39617"/>
    <cellStyle name="Note 7 4 6 2 2 2" xfId="39618"/>
    <cellStyle name="Note 7 4 6 2 3" xfId="39619"/>
    <cellStyle name="Note 7 4 6 3" xfId="39620"/>
    <cellStyle name="Note 7 4 6 3 2" xfId="39621"/>
    <cellStyle name="Note 7 4 6 3 2 2" xfId="39622"/>
    <cellStyle name="Note 7 4 6 3 3" xfId="39623"/>
    <cellStyle name="Note 7 4 6 4" xfId="39624"/>
    <cellStyle name="Note 7 4 6 4 2" xfId="39625"/>
    <cellStyle name="Note 7 4 6 4 2 2" xfId="39626"/>
    <cellStyle name="Note 7 4 6 4 3" xfId="39627"/>
    <cellStyle name="Note 7 4 6 5" xfId="39628"/>
    <cellStyle name="Note 7 4 6 5 2" xfId="39629"/>
    <cellStyle name="Note 7 4 6 6" xfId="39630"/>
    <cellStyle name="Note 7 4 7" xfId="39631"/>
    <cellStyle name="Note 7 4 7 2" xfId="39632"/>
    <cellStyle name="Note 7 4 7 2 2" xfId="39633"/>
    <cellStyle name="Note 7 4 7 2 2 2" xfId="39634"/>
    <cellStyle name="Note 7 4 7 2 3" xfId="39635"/>
    <cellStyle name="Note 7 4 7 3" xfId="39636"/>
    <cellStyle name="Note 7 4 7 3 2" xfId="39637"/>
    <cellStyle name="Note 7 4 7 3 2 2" xfId="39638"/>
    <cellStyle name="Note 7 4 7 3 3" xfId="39639"/>
    <cellStyle name="Note 7 4 7 4" xfId="39640"/>
    <cellStyle name="Note 7 4 7 4 2" xfId="39641"/>
    <cellStyle name="Note 7 4 7 4 2 2" xfId="39642"/>
    <cellStyle name="Note 7 4 7 4 3" xfId="39643"/>
    <cellStyle name="Note 7 4 7 5" xfId="39644"/>
    <cellStyle name="Note 7 4 7 5 2" xfId="39645"/>
    <cellStyle name="Note 7 4 7 6" xfId="39646"/>
    <cellStyle name="Note 7 4 8" xfId="39647"/>
    <cellStyle name="Note 7 4 8 2" xfId="39648"/>
    <cellStyle name="Note 7 4 8 2 2" xfId="39649"/>
    <cellStyle name="Note 7 4 8 3" xfId="39650"/>
    <cellStyle name="Note 7 4 9" xfId="39651"/>
    <cellStyle name="Note 7 4 9 2" xfId="39652"/>
    <cellStyle name="Note 7 5" xfId="39653"/>
    <cellStyle name="Note 7 5 10" xfId="39654"/>
    <cellStyle name="Note 7 5 10 2" xfId="39655"/>
    <cellStyle name="Note 7 5 11" xfId="39656"/>
    <cellStyle name="Note 7 5 2" xfId="39657"/>
    <cellStyle name="Note 7 5 2 10" xfId="39658"/>
    <cellStyle name="Note 7 5 2 2" xfId="39659"/>
    <cellStyle name="Note 7 5 2 2 10" xfId="39660"/>
    <cellStyle name="Note 7 5 2 2 2" xfId="39661"/>
    <cellStyle name="Note 7 5 2 2 2 2" xfId="39662"/>
    <cellStyle name="Note 7 5 2 2 2 2 2" xfId="39663"/>
    <cellStyle name="Note 7 5 2 2 2 2 2 2" xfId="39664"/>
    <cellStyle name="Note 7 5 2 2 2 2 2 2 2" xfId="39665"/>
    <cellStyle name="Note 7 5 2 2 2 2 2 3" xfId="39666"/>
    <cellStyle name="Note 7 5 2 2 2 2 3" xfId="39667"/>
    <cellStyle name="Note 7 5 2 2 2 2 3 2" xfId="39668"/>
    <cellStyle name="Note 7 5 2 2 2 2 3 2 2" xfId="39669"/>
    <cellStyle name="Note 7 5 2 2 2 2 3 3" xfId="39670"/>
    <cellStyle name="Note 7 5 2 2 2 2 4" xfId="39671"/>
    <cellStyle name="Note 7 5 2 2 2 2 4 2" xfId="39672"/>
    <cellStyle name="Note 7 5 2 2 2 2 4 2 2" xfId="39673"/>
    <cellStyle name="Note 7 5 2 2 2 2 4 3" xfId="39674"/>
    <cellStyle name="Note 7 5 2 2 2 2 5" xfId="39675"/>
    <cellStyle name="Note 7 5 2 2 2 2 5 2" xfId="39676"/>
    <cellStyle name="Note 7 5 2 2 2 2 5 2 2" xfId="39677"/>
    <cellStyle name="Note 7 5 2 2 2 2 5 3" xfId="39678"/>
    <cellStyle name="Note 7 5 2 2 2 2 6" xfId="39679"/>
    <cellStyle name="Note 7 5 2 2 2 2 6 2" xfId="39680"/>
    <cellStyle name="Note 7 5 2 2 2 2 7" xfId="39681"/>
    <cellStyle name="Note 7 5 2 2 2 3" xfId="39682"/>
    <cellStyle name="Note 7 5 2 2 2 3 2" xfId="39683"/>
    <cellStyle name="Note 7 5 2 2 2 3 2 2" xfId="39684"/>
    <cellStyle name="Note 7 5 2 2 2 3 2 2 2" xfId="39685"/>
    <cellStyle name="Note 7 5 2 2 2 3 2 3" xfId="39686"/>
    <cellStyle name="Note 7 5 2 2 2 3 3" xfId="39687"/>
    <cellStyle name="Note 7 5 2 2 2 3 3 2" xfId="39688"/>
    <cellStyle name="Note 7 5 2 2 2 3 3 2 2" xfId="39689"/>
    <cellStyle name="Note 7 5 2 2 2 3 3 3" xfId="39690"/>
    <cellStyle name="Note 7 5 2 2 2 3 4" xfId="39691"/>
    <cellStyle name="Note 7 5 2 2 2 3 4 2" xfId="39692"/>
    <cellStyle name="Note 7 5 2 2 2 3 4 2 2" xfId="39693"/>
    <cellStyle name="Note 7 5 2 2 2 3 4 3" xfId="39694"/>
    <cellStyle name="Note 7 5 2 2 2 3 5" xfId="39695"/>
    <cellStyle name="Note 7 5 2 2 2 3 5 2" xfId="39696"/>
    <cellStyle name="Note 7 5 2 2 2 3 6" xfId="39697"/>
    <cellStyle name="Note 7 5 2 2 2 4" xfId="39698"/>
    <cellStyle name="Note 7 5 2 2 2 4 2" xfId="39699"/>
    <cellStyle name="Note 7 5 2 2 2 4 2 2" xfId="39700"/>
    <cellStyle name="Note 7 5 2 2 2 4 2 2 2" xfId="39701"/>
    <cellStyle name="Note 7 5 2 2 2 4 2 3" xfId="39702"/>
    <cellStyle name="Note 7 5 2 2 2 4 3" xfId="39703"/>
    <cellStyle name="Note 7 5 2 2 2 4 3 2" xfId="39704"/>
    <cellStyle name="Note 7 5 2 2 2 4 3 2 2" xfId="39705"/>
    <cellStyle name="Note 7 5 2 2 2 4 3 3" xfId="39706"/>
    <cellStyle name="Note 7 5 2 2 2 4 4" xfId="39707"/>
    <cellStyle name="Note 7 5 2 2 2 4 4 2" xfId="39708"/>
    <cellStyle name="Note 7 5 2 2 2 4 4 2 2" xfId="39709"/>
    <cellStyle name="Note 7 5 2 2 2 4 4 3" xfId="39710"/>
    <cellStyle name="Note 7 5 2 2 2 4 5" xfId="39711"/>
    <cellStyle name="Note 7 5 2 2 2 4 5 2" xfId="39712"/>
    <cellStyle name="Note 7 5 2 2 2 4 6" xfId="39713"/>
    <cellStyle name="Note 7 5 2 2 2 5" xfId="39714"/>
    <cellStyle name="Note 7 5 2 2 2 5 2" xfId="39715"/>
    <cellStyle name="Note 7 5 2 2 2 5 2 2" xfId="39716"/>
    <cellStyle name="Note 7 5 2 2 2 5 2 2 2" xfId="39717"/>
    <cellStyle name="Note 7 5 2 2 2 5 2 3" xfId="39718"/>
    <cellStyle name="Note 7 5 2 2 2 5 3" xfId="39719"/>
    <cellStyle name="Note 7 5 2 2 2 5 3 2" xfId="39720"/>
    <cellStyle name="Note 7 5 2 2 2 5 3 2 2" xfId="39721"/>
    <cellStyle name="Note 7 5 2 2 2 5 3 3" xfId="39722"/>
    <cellStyle name="Note 7 5 2 2 2 5 4" xfId="39723"/>
    <cellStyle name="Note 7 5 2 2 2 5 4 2" xfId="39724"/>
    <cellStyle name="Note 7 5 2 2 2 5 4 2 2" xfId="39725"/>
    <cellStyle name="Note 7 5 2 2 2 5 4 3" xfId="39726"/>
    <cellStyle name="Note 7 5 2 2 2 5 5" xfId="39727"/>
    <cellStyle name="Note 7 5 2 2 2 5 5 2" xfId="39728"/>
    <cellStyle name="Note 7 5 2 2 2 5 6" xfId="39729"/>
    <cellStyle name="Note 7 5 2 2 2 6" xfId="39730"/>
    <cellStyle name="Note 7 5 2 2 2 6 2" xfId="39731"/>
    <cellStyle name="Note 7 5 2 2 2 6 2 2" xfId="39732"/>
    <cellStyle name="Note 7 5 2 2 2 6 2 2 2" xfId="39733"/>
    <cellStyle name="Note 7 5 2 2 2 6 2 3" xfId="39734"/>
    <cellStyle name="Note 7 5 2 2 2 6 3" xfId="39735"/>
    <cellStyle name="Note 7 5 2 2 2 6 3 2" xfId="39736"/>
    <cellStyle name="Note 7 5 2 2 2 6 3 2 2" xfId="39737"/>
    <cellStyle name="Note 7 5 2 2 2 6 3 3" xfId="39738"/>
    <cellStyle name="Note 7 5 2 2 2 6 4" xfId="39739"/>
    <cellStyle name="Note 7 5 2 2 2 6 4 2" xfId="39740"/>
    <cellStyle name="Note 7 5 2 2 2 6 4 2 2" xfId="39741"/>
    <cellStyle name="Note 7 5 2 2 2 6 4 3" xfId="39742"/>
    <cellStyle name="Note 7 5 2 2 2 6 5" xfId="39743"/>
    <cellStyle name="Note 7 5 2 2 2 6 5 2" xfId="39744"/>
    <cellStyle name="Note 7 5 2 2 2 6 6" xfId="39745"/>
    <cellStyle name="Note 7 5 2 2 2 7" xfId="39746"/>
    <cellStyle name="Note 7 5 2 2 2 7 2" xfId="39747"/>
    <cellStyle name="Note 7 5 2 2 2 7 2 2" xfId="39748"/>
    <cellStyle name="Note 7 5 2 2 2 7 3" xfId="39749"/>
    <cellStyle name="Note 7 5 2 2 2 8" xfId="39750"/>
    <cellStyle name="Note 7 5 2 2 2 8 2" xfId="39751"/>
    <cellStyle name="Note 7 5 2 2 2 9" xfId="39752"/>
    <cellStyle name="Note 7 5 2 2 3" xfId="39753"/>
    <cellStyle name="Note 7 5 2 2 3 2" xfId="39754"/>
    <cellStyle name="Note 7 5 2 2 3 2 2" xfId="39755"/>
    <cellStyle name="Note 7 5 2 2 3 2 2 2" xfId="39756"/>
    <cellStyle name="Note 7 5 2 2 3 2 3" xfId="39757"/>
    <cellStyle name="Note 7 5 2 2 3 3" xfId="39758"/>
    <cellStyle name="Note 7 5 2 2 3 3 2" xfId="39759"/>
    <cellStyle name="Note 7 5 2 2 3 3 2 2" xfId="39760"/>
    <cellStyle name="Note 7 5 2 2 3 3 3" xfId="39761"/>
    <cellStyle name="Note 7 5 2 2 3 4" xfId="39762"/>
    <cellStyle name="Note 7 5 2 2 3 4 2" xfId="39763"/>
    <cellStyle name="Note 7 5 2 2 3 4 2 2" xfId="39764"/>
    <cellStyle name="Note 7 5 2 2 3 4 3" xfId="39765"/>
    <cellStyle name="Note 7 5 2 2 3 5" xfId="39766"/>
    <cellStyle name="Note 7 5 2 2 3 5 2" xfId="39767"/>
    <cellStyle name="Note 7 5 2 2 3 5 2 2" xfId="39768"/>
    <cellStyle name="Note 7 5 2 2 3 5 3" xfId="39769"/>
    <cellStyle name="Note 7 5 2 2 3 6" xfId="39770"/>
    <cellStyle name="Note 7 5 2 2 3 6 2" xfId="39771"/>
    <cellStyle name="Note 7 5 2 2 3 7" xfId="39772"/>
    <cellStyle name="Note 7 5 2 2 4" xfId="39773"/>
    <cellStyle name="Note 7 5 2 2 4 2" xfId="39774"/>
    <cellStyle name="Note 7 5 2 2 4 2 2" xfId="39775"/>
    <cellStyle name="Note 7 5 2 2 4 2 2 2" xfId="39776"/>
    <cellStyle name="Note 7 5 2 2 4 2 3" xfId="39777"/>
    <cellStyle name="Note 7 5 2 2 4 3" xfId="39778"/>
    <cellStyle name="Note 7 5 2 2 4 3 2" xfId="39779"/>
    <cellStyle name="Note 7 5 2 2 4 3 2 2" xfId="39780"/>
    <cellStyle name="Note 7 5 2 2 4 3 3" xfId="39781"/>
    <cellStyle name="Note 7 5 2 2 4 4" xfId="39782"/>
    <cellStyle name="Note 7 5 2 2 4 4 2" xfId="39783"/>
    <cellStyle name="Note 7 5 2 2 4 4 2 2" xfId="39784"/>
    <cellStyle name="Note 7 5 2 2 4 4 3" xfId="39785"/>
    <cellStyle name="Note 7 5 2 2 4 5" xfId="39786"/>
    <cellStyle name="Note 7 5 2 2 4 5 2" xfId="39787"/>
    <cellStyle name="Note 7 5 2 2 4 6" xfId="39788"/>
    <cellStyle name="Note 7 5 2 2 5" xfId="39789"/>
    <cellStyle name="Note 7 5 2 2 5 2" xfId="39790"/>
    <cellStyle name="Note 7 5 2 2 5 2 2" xfId="39791"/>
    <cellStyle name="Note 7 5 2 2 5 2 2 2" xfId="39792"/>
    <cellStyle name="Note 7 5 2 2 5 2 3" xfId="39793"/>
    <cellStyle name="Note 7 5 2 2 5 3" xfId="39794"/>
    <cellStyle name="Note 7 5 2 2 5 3 2" xfId="39795"/>
    <cellStyle name="Note 7 5 2 2 5 3 2 2" xfId="39796"/>
    <cellStyle name="Note 7 5 2 2 5 3 3" xfId="39797"/>
    <cellStyle name="Note 7 5 2 2 5 4" xfId="39798"/>
    <cellStyle name="Note 7 5 2 2 5 4 2" xfId="39799"/>
    <cellStyle name="Note 7 5 2 2 5 4 2 2" xfId="39800"/>
    <cellStyle name="Note 7 5 2 2 5 4 3" xfId="39801"/>
    <cellStyle name="Note 7 5 2 2 5 5" xfId="39802"/>
    <cellStyle name="Note 7 5 2 2 5 5 2" xfId="39803"/>
    <cellStyle name="Note 7 5 2 2 5 6" xfId="39804"/>
    <cellStyle name="Note 7 5 2 2 6" xfId="39805"/>
    <cellStyle name="Note 7 5 2 2 6 2" xfId="39806"/>
    <cellStyle name="Note 7 5 2 2 6 2 2" xfId="39807"/>
    <cellStyle name="Note 7 5 2 2 6 2 2 2" xfId="39808"/>
    <cellStyle name="Note 7 5 2 2 6 2 3" xfId="39809"/>
    <cellStyle name="Note 7 5 2 2 6 3" xfId="39810"/>
    <cellStyle name="Note 7 5 2 2 6 3 2" xfId="39811"/>
    <cellStyle name="Note 7 5 2 2 6 3 2 2" xfId="39812"/>
    <cellStyle name="Note 7 5 2 2 6 3 3" xfId="39813"/>
    <cellStyle name="Note 7 5 2 2 6 4" xfId="39814"/>
    <cellStyle name="Note 7 5 2 2 6 4 2" xfId="39815"/>
    <cellStyle name="Note 7 5 2 2 6 4 2 2" xfId="39816"/>
    <cellStyle name="Note 7 5 2 2 6 4 3" xfId="39817"/>
    <cellStyle name="Note 7 5 2 2 6 5" xfId="39818"/>
    <cellStyle name="Note 7 5 2 2 6 5 2" xfId="39819"/>
    <cellStyle name="Note 7 5 2 2 6 6" xfId="39820"/>
    <cellStyle name="Note 7 5 2 2 7" xfId="39821"/>
    <cellStyle name="Note 7 5 2 2 7 2" xfId="39822"/>
    <cellStyle name="Note 7 5 2 2 7 2 2" xfId="39823"/>
    <cellStyle name="Note 7 5 2 2 7 2 2 2" xfId="39824"/>
    <cellStyle name="Note 7 5 2 2 7 2 3" xfId="39825"/>
    <cellStyle name="Note 7 5 2 2 7 3" xfId="39826"/>
    <cellStyle name="Note 7 5 2 2 7 3 2" xfId="39827"/>
    <cellStyle name="Note 7 5 2 2 7 3 2 2" xfId="39828"/>
    <cellStyle name="Note 7 5 2 2 7 3 3" xfId="39829"/>
    <cellStyle name="Note 7 5 2 2 7 4" xfId="39830"/>
    <cellStyle name="Note 7 5 2 2 7 4 2" xfId="39831"/>
    <cellStyle name="Note 7 5 2 2 7 4 2 2" xfId="39832"/>
    <cellStyle name="Note 7 5 2 2 7 4 3" xfId="39833"/>
    <cellStyle name="Note 7 5 2 2 7 5" xfId="39834"/>
    <cellStyle name="Note 7 5 2 2 7 5 2" xfId="39835"/>
    <cellStyle name="Note 7 5 2 2 7 6" xfId="39836"/>
    <cellStyle name="Note 7 5 2 2 8" xfId="39837"/>
    <cellStyle name="Note 7 5 2 2 8 2" xfId="39838"/>
    <cellStyle name="Note 7 5 2 2 8 2 2" xfId="39839"/>
    <cellStyle name="Note 7 5 2 2 8 3" xfId="39840"/>
    <cellStyle name="Note 7 5 2 2 9" xfId="39841"/>
    <cellStyle name="Note 7 5 2 2 9 2" xfId="39842"/>
    <cellStyle name="Note 7 5 2 3" xfId="39843"/>
    <cellStyle name="Note 7 5 2 3 2" xfId="39844"/>
    <cellStyle name="Note 7 5 2 3 2 2" xfId="39845"/>
    <cellStyle name="Note 7 5 2 3 2 2 2" xfId="39846"/>
    <cellStyle name="Note 7 5 2 3 2 3" xfId="39847"/>
    <cellStyle name="Note 7 5 2 3 3" xfId="39848"/>
    <cellStyle name="Note 7 5 2 3 3 2" xfId="39849"/>
    <cellStyle name="Note 7 5 2 3 3 2 2" xfId="39850"/>
    <cellStyle name="Note 7 5 2 3 3 3" xfId="39851"/>
    <cellStyle name="Note 7 5 2 3 4" xfId="39852"/>
    <cellStyle name="Note 7 5 2 3 4 2" xfId="39853"/>
    <cellStyle name="Note 7 5 2 3 4 2 2" xfId="39854"/>
    <cellStyle name="Note 7 5 2 3 4 3" xfId="39855"/>
    <cellStyle name="Note 7 5 2 3 5" xfId="39856"/>
    <cellStyle name="Note 7 5 2 3 5 2" xfId="39857"/>
    <cellStyle name="Note 7 5 2 3 5 2 2" xfId="39858"/>
    <cellStyle name="Note 7 5 2 3 5 3" xfId="39859"/>
    <cellStyle name="Note 7 5 2 3 6" xfId="39860"/>
    <cellStyle name="Note 7 5 2 3 6 2" xfId="39861"/>
    <cellStyle name="Note 7 5 2 3 7" xfId="39862"/>
    <cellStyle name="Note 7 5 2 4" xfId="39863"/>
    <cellStyle name="Note 7 5 2 4 2" xfId="39864"/>
    <cellStyle name="Note 7 5 2 4 2 2" xfId="39865"/>
    <cellStyle name="Note 7 5 2 4 2 2 2" xfId="39866"/>
    <cellStyle name="Note 7 5 2 4 2 3" xfId="39867"/>
    <cellStyle name="Note 7 5 2 4 3" xfId="39868"/>
    <cellStyle name="Note 7 5 2 4 3 2" xfId="39869"/>
    <cellStyle name="Note 7 5 2 4 3 2 2" xfId="39870"/>
    <cellStyle name="Note 7 5 2 4 3 3" xfId="39871"/>
    <cellStyle name="Note 7 5 2 4 4" xfId="39872"/>
    <cellStyle name="Note 7 5 2 4 4 2" xfId="39873"/>
    <cellStyle name="Note 7 5 2 4 4 2 2" xfId="39874"/>
    <cellStyle name="Note 7 5 2 4 4 3" xfId="39875"/>
    <cellStyle name="Note 7 5 2 4 5" xfId="39876"/>
    <cellStyle name="Note 7 5 2 4 5 2" xfId="39877"/>
    <cellStyle name="Note 7 5 2 4 6" xfId="39878"/>
    <cellStyle name="Note 7 5 2 5" xfId="39879"/>
    <cellStyle name="Note 7 5 2 5 2" xfId="39880"/>
    <cellStyle name="Note 7 5 2 5 2 2" xfId="39881"/>
    <cellStyle name="Note 7 5 2 5 2 2 2" xfId="39882"/>
    <cellStyle name="Note 7 5 2 5 2 3" xfId="39883"/>
    <cellStyle name="Note 7 5 2 5 3" xfId="39884"/>
    <cellStyle name="Note 7 5 2 5 3 2" xfId="39885"/>
    <cellStyle name="Note 7 5 2 5 3 2 2" xfId="39886"/>
    <cellStyle name="Note 7 5 2 5 3 3" xfId="39887"/>
    <cellStyle name="Note 7 5 2 5 4" xfId="39888"/>
    <cellStyle name="Note 7 5 2 5 4 2" xfId="39889"/>
    <cellStyle name="Note 7 5 2 5 4 2 2" xfId="39890"/>
    <cellStyle name="Note 7 5 2 5 4 3" xfId="39891"/>
    <cellStyle name="Note 7 5 2 5 5" xfId="39892"/>
    <cellStyle name="Note 7 5 2 5 5 2" xfId="39893"/>
    <cellStyle name="Note 7 5 2 5 6" xfId="39894"/>
    <cellStyle name="Note 7 5 2 6" xfId="39895"/>
    <cellStyle name="Note 7 5 2 6 2" xfId="39896"/>
    <cellStyle name="Note 7 5 2 6 2 2" xfId="39897"/>
    <cellStyle name="Note 7 5 2 6 2 2 2" xfId="39898"/>
    <cellStyle name="Note 7 5 2 6 2 3" xfId="39899"/>
    <cellStyle name="Note 7 5 2 6 3" xfId="39900"/>
    <cellStyle name="Note 7 5 2 6 3 2" xfId="39901"/>
    <cellStyle name="Note 7 5 2 6 3 2 2" xfId="39902"/>
    <cellStyle name="Note 7 5 2 6 3 3" xfId="39903"/>
    <cellStyle name="Note 7 5 2 6 4" xfId="39904"/>
    <cellStyle name="Note 7 5 2 6 4 2" xfId="39905"/>
    <cellStyle name="Note 7 5 2 6 4 2 2" xfId="39906"/>
    <cellStyle name="Note 7 5 2 6 4 3" xfId="39907"/>
    <cellStyle name="Note 7 5 2 6 5" xfId="39908"/>
    <cellStyle name="Note 7 5 2 6 5 2" xfId="39909"/>
    <cellStyle name="Note 7 5 2 6 6" xfId="39910"/>
    <cellStyle name="Note 7 5 2 7" xfId="39911"/>
    <cellStyle name="Note 7 5 2 7 2" xfId="39912"/>
    <cellStyle name="Note 7 5 2 7 2 2" xfId="39913"/>
    <cellStyle name="Note 7 5 2 7 2 2 2" xfId="39914"/>
    <cellStyle name="Note 7 5 2 7 2 3" xfId="39915"/>
    <cellStyle name="Note 7 5 2 7 3" xfId="39916"/>
    <cellStyle name="Note 7 5 2 7 3 2" xfId="39917"/>
    <cellStyle name="Note 7 5 2 7 3 2 2" xfId="39918"/>
    <cellStyle name="Note 7 5 2 7 3 3" xfId="39919"/>
    <cellStyle name="Note 7 5 2 7 4" xfId="39920"/>
    <cellStyle name="Note 7 5 2 7 4 2" xfId="39921"/>
    <cellStyle name="Note 7 5 2 7 4 2 2" xfId="39922"/>
    <cellStyle name="Note 7 5 2 7 4 3" xfId="39923"/>
    <cellStyle name="Note 7 5 2 7 5" xfId="39924"/>
    <cellStyle name="Note 7 5 2 7 5 2" xfId="39925"/>
    <cellStyle name="Note 7 5 2 7 6" xfId="39926"/>
    <cellStyle name="Note 7 5 2 8" xfId="39927"/>
    <cellStyle name="Note 7 5 2 8 2" xfId="39928"/>
    <cellStyle name="Note 7 5 2 8 2 2" xfId="39929"/>
    <cellStyle name="Note 7 5 2 8 3" xfId="39930"/>
    <cellStyle name="Note 7 5 2 9" xfId="39931"/>
    <cellStyle name="Note 7 5 2 9 2" xfId="39932"/>
    <cellStyle name="Note 7 5 3" xfId="39933"/>
    <cellStyle name="Note 7 5 3 10" xfId="39934"/>
    <cellStyle name="Note 7 5 3 2" xfId="39935"/>
    <cellStyle name="Note 7 5 3 2 10" xfId="39936"/>
    <cellStyle name="Note 7 5 3 2 2" xfId="39937"/>
    <cellStyle name="Note 7 5 3 2 2 2" xfId="39938"/>
    <cellStyle name="Note 7 5 3 2 2 2 2" xfId="39939"/>
    <cellStyle name="Note 7 5 3 2 2 2 2 2" xfId="39940"/>
    <cellStyle name="Note 7 5 3 2 2 2 2 2 2" xfId="39941"/>
    <cellStyle name="Note 7 5 3 2 2 2 2 3" xfId="39942"/>
    <cellStyle name="Note 7 5 3 2 2 2 3" xfId="39943"/>
    <cellStyle name="Note 7 5 3 2 2 2 3 2" xfId="39944"/>
    <cellStyle name="Note 7 5 3 2 2 2 3 2 2" xfId="39945"/>
    <cellStyle name="Note 7 5 3 2 2 2 3 3" xfId="39946"/>
    <cellStyle name="Note 7 5 3 2 2 2 4" xfId="39947"/>
    <cellStyle name="Note 7 5 3 2 2 2 4 2" xfId="39948"/>
    <cellStyle name="Note 7 5 3 2 2 2 4 2 2" xfId="39949"/>
    <cellStyle name="Note 7 5 3 2 2 2 4 3" xfId="39950"/>
    <cellStyle name="Note 7 5 3 2 2 2 5" xfId="39951"/>
    <cellStyle name="Note 7 5 3 2 2 2 5 2" xfId="39952"/>
    <cellStyle name="Note 7 5 3 2 2 2 5 2 2" xfId="39953"/>
    <cellStyle name="Note 7 5 3 2 2 2 5 3" xfId="39954"/>
    <cellStyle name="Note 7 5 3 2 2 2 6" xfId="39955"/>
    <cellStyle name="Note 7 5 3 2 2 2 6 2" xfId="39956"/>
    <cellStyle name="Note 7 5 3 2 2 2 7" xfId="39957"/>
    <cellStyle name="Note 7 5 3 2 2 3" xfId="39958"/>
    <cellStyle name="Note 7 5 3 2 2 3 2" xfId="39959"/>
    <cellStyle name="Note 7 5 3 2 2 3 2 2" xfId="39960"/>
    <cellStyle name="Note 7 5 3 2 2 3 2 2 2" xfId="39961"/>
    <cellStyle name="Note 7 5 3 2 2 3 2 3" xfId="39962"/>
    <cellStyle name="Note 7 5 3 2 2 3 3" xfId="39963"/>
    <cellStyle name="Note 7 5 3 2 2 3 3 2" xfId="39964"/>
    <cellStyle name="Note 7 5 3 2 2 3 3 2 2" xfId="39965"/>
    <cellStyle name="Note 7 5 3 2 2 3 3 3" xfId="39966"/>
    <cellStyle name="Note 7 5 3 2 2 3 4" xfId="39967"/>
    <cellStyle name="Note 7 5 3 2 2 3 4 2" xfId="39968"/>
    <cellStyle name="Note 7 5 3 2 2 3 4 2 2" xfId="39969"/>
    <cellStyle name="Note 7 5 3 2 2 3 4 3" xfId="39970"/>
    <cellStyle name="Note 7 5 3 2 2 3 5" xfId="39971"/>
    <cellStyle name="Note 7 5 3 2 2 3 5 2" xfId="39972"/>
    <cellStyle name="Note 7 5 3 2 2 3 6" xfId="39973"/>
    <cellStyle name="Note 7 5 3 2 2 4" xfId="39974"/>
    <cellStyle name="Note 7 5 3 2 2 4 2" xfId="39975"/>
    <cellStyle name="Note 7 5 3 2 2 4 2 2" xfId="39976"/>
    <cellStyle name="Note 7 5 3 2 2 4 2 2 2" xfId="39977"/>
    <cellStyle name="Note 7 5 3 2 2 4 2 3" xfId="39978"/>
    <cellStyle name="Note 7 5 3 2 2 4 3" xfId="39979"/>
    <cellStyle name="Note 7 5 3 2 2 4 3 2" xfId="39980"/>
    <cellStyle name="Note 7 5 3 2 2 4 3 2 2" xfId="39981"/>
    <cellStyle name="Note 7 5 3 2 2 4 3 3" xfId="39982"/>
    <cellStyle name="Note 7 5 3 2 2 4 4" xfId="39983"/>
    <cellStyle name="Note 7 5 3 2 2 4 4 2" xfId="39984"/>
    <cellStyle name="Note 7 5 3 2 2 4 4 2 2" xfId="39985"/>
    <cellStyle name="Note 7 5 3 2 2 4 4 3" xfId="39986"/>
    <cellStyle name="Note 7 5 3 2 2 4 5" xfId="39987"/>
    <cellStyle name="Note 7 5 3 2 2 4 5 2" xfId="39988"/>
    <cellStyle name="Note 7 5 3 2 2 4 6" xfId="39989"/>
    <cellStyle name="Note 7 5 3 2 2 5" xfId="39990"/>
    <cellStyle name="Note 7 5 3 2 2 5 2" xfId="39991"/>
    <cellStyle name="Note 7 5 3 2 2 5 2 2" xfId="39992"/>
    <cellStyle name="Note 7 5 3 2 2 5 2 2 2" xfId="39993"/>
    <cellStyle name="Note 7 5 3 2 2 5 2 3" xfId="39994"/>
    <cellStyle name="Note 7 5 3 2 2 5 3" xfId="39995"/>
    <cellStyle name="Note 7 5 3 2 2 5 3 2" xfId="39996"/>
    <cellStyle name="Note 7 5 3 2 2 5 3 2 2" xfId="39997"/>
    <cellStyle name="Note 7 5 3 2 2 5 3 3" xfId="39998"/>
    <cellStyle name="Note 7 5 3 2 2 5 4" xfId="39999"/>
    <cellStyle name="Note 7 5 3 2 2 5 4 2" xfId="40000"/>
    <cellStyle name="Note 7 5 3 2 2 5 4 2 2" xfId="40001"/>
    <cellStyle name="Note 7 5 3 2 2 5 4 3" xfId="40002"/>
    <cellStyle name="Note 7 5 3 2 2 5 5" xfId="40003"/>
    <cellStyle name="Note 7 5 3 2 2 5 5 2" xfId="40004"/>
    <cellStyle name="Note 7 5 3 2 2 5 6" xfId="40005"/>
    <cellStyle name="Note 7 5 3 2 2 6" xfId="40006"/>
    <cellStyle name="Note 7 5 3 2 2 6 2" xfId="40007"/>
    <cellStyle name="Note 7 5 3 2 2 6 2 2" xfId="40008"/>
    <cellStyle name="Note 7 5 3 2 2 6 2 2 2" xfId="40009"/>
    <cellStyle name="Note 7 5 3 2 2 6 2 3" xfId="40010"/>
    <cellStyle name="Note 7 5 3 2 2 6 3" xfId="40011"/>
    <cellStyle name="Note 7 5 3 2 2 6 3 2" xfId="40012"/>
    <cellStyle name="Note 7 5 3 2 2 6 3 2 2" xfId="40013"/>
    <cellStyle name="Note 7 5 3 2 2 6 3 3" xfId="40014"/>
    <cellStyle name="Note 7 5 3 2 2 6 4" xfId="40015"/>
    <cellStyle name="Note 7 5 3 2 2 6 4 2" xfId="40016"/>
    <cellStyle name="Note 7 5 3 2 2 6 4 2 2" xfId="40017"/>
    <cellStyle name="Note 7 5 3 2 2 6 4 3" xfId="40018"/>
    <cellStyle name="Note 7 5 3 2 2 6 5" xfId="40019"/>
    <cellStyle name="Note 7 5 3 2 2 6 5 2" xfId="40020"/>
    <cellStyle name="Note 7 5 3 2 2 6 6" xfId="40021"/>
    <cellStyle name="Note 7 5 3 2 2 7" xfId="40022"/>
    <cellStyle name="Note 7 5 3 2 2 7 2" xfId="40023"/>
    <cellStyle name="Note 7 5 3 2 2 7 2 2" xfId="40024"/>
    <cellStyle name="Note 7 5 3 2 2 7 3" xfId="40025"/>
    <cellStyle name="Note 7 5 3 2 2 8" xfId="40026"/>
    <cellStyle name="Note 7 5 3 2 2 8 2" xfId="40027"/>
    <cellStyle name="Note 7 5 3 2 2 9" xfId="40028"/>
    <cellStyle name="Note 7 5 3 2 3" xfId="40029"/>
    <cellStyle name="Note 7 5 3 2 3 2" xfId="40030"/>
    <cellStyle name="Note 7 5 3 2 3 2 2" xfId="40031"/>
    <cellStyle name="Note 7 5 3 2 3 2 2 2" xfId="40032"/>
    <cellStyle name="Note 7 5 3 2 3 2 3" xfId="40033"/>
    <cellStyle name="Note 7 5 3 2 3 3" xfId="40034"/>
    <cellStyle name="Note 7 5 3 2 3 3 2" xfId="40035"/>
    <cellStyle name="Note 7 5 3 2 3 3 2 2" xfId="40036"/>
    <cellStyle name="Note 7 5 3 2 3 3 3" xfId="40037"/>
    <cellStyle name="Note 7 5 3 2 3 4" xfId="40038"/>
    <cellStyle name="Note 7 5 3 2 3 4 2" xfId="40039"/>
    <cellStyle name="Note 7 5 3 2 3 4 2 2" xfId="40040"/>
    <cellStyle name="Note 7 5 3 2 3 4 3" xfId="40041"/>
    <cellStyle name="Note 7 5 3 2 3 5" xfId="40042"/>
    <cellStyle name="Note 7 5 3 2 3 5 2" xfId="40043"/>
    <cellStyle name="Note 7 5 3 2 3 5 2 2" xfId="40044"/>
    <cellStyle name="Note 7 5 3 2 3 5 3" xfId="40045"/>
    <cellStyle name="Note 7 5 3 2 3 6" xfId="40046"/>
    <cellStyle name="Note 7 5 3 2 3 6 2" xfId="40047"/>
    <cellStyle name="Note 7 5 3 2 3 7" xfId="40048"/>
    <cellStyle name="Note 7 5 3 2 4" xfId="40049"/>
    <cellStyle name="Note 7 5 3 2 4 2" xfId="40050"/>
    <cellStyle name="Note 7 5 3 2 4 2 2" xfId="40051"/>
    <cellStyle name="Note 7 5 3 2 4 2 2 2" xfId="40052"/>
    <cellStyle name="Note 7 5 3 2 4 2 3" xfId="40053"/>
    <cellStyle name="Note 7 5 3 2 4 3" xfId="40054"/>
    <cellStyle name="Note 7 5 3 2 4 3 2" xfId="40055"/>
    <cellStyle name="Note 7 5 3 2 4 3 2 2" xfId="40056"/>
    <cellStyle name="Note 7 5 3 2 4 3 3" xfId="40057"/>
    <cellStyle name="Note 7 5 3 2 4 4" xfId="40058"/>
    <cellStyle name="Note 7 5 3 2 4 4 2" xfId="40059"/>
    <cellStyle name="Note 7 5 3 2 4 4 2 2" xfId="40060"/>
    <cellStyle name="Note 7 5 3 2 4 4 3" xfId="40061"/>
    <cellStyle name="Note 7 5 3 2 4 5" xfId="40062"/>
    <cellStyle name="Note 7 5 3 2 4 5 2" xfId="40063"/>
    <cellStyle name="Note 7 5 3 2 4 6" xfId="40064"/>
    <cellStyle name="Note 7 5 3 2 5" xfId="40065"/>
    <cellStyle name="Note 7 5 3 2 5 2" xfId="40066"/>
    <cellStyle name="Note 7 5 3 2 5 2 2" xfId="40067"/>
    <cellStyle name="Note 7 5 3 2 5 2 2 2" xfId="40068"/>
    <cellStyle name="Note 7 5 3 2 5 2 3" xfId="40069"/>
    <cellStyle name="Note 7 5 3 2 5 3" xfId="40070"/>
    <cellStyle name="Note 7 5 3 2 5 3 2" xfId="40071"/>
    <cellStyle name="Note 7 5 3 2 5 3 2 2" xfId="40072"/>
    <cellStyle name="Note 7 5 3 2 5 3 3" xfId="40073"/>
    <cellStyle name="Note 7 5 3 2 5 4" xfId="40074"/>
    <cellStyle name="Note 7 5 3 2 5 4 2" xfId="40075"/>
    <cellStyle name="Note 7 5 3 2 5 4 2 2" xfId="40076"/>
    <cellStyle name="Note 7 5 3 2 5 4 3" xfId="40077"/>
    <cellStyle name="Note 7 5 3 2 5 5" xfId="40078"/>
    <cellStyle name="Note 7 5 3 2 5 5 2" xfId="40079"/>
    <cellStyle name="Note 7 5 3 2 5 6" xfId="40080"/>
    <cellStyle name="Note 7 5 3 2 6" xfId="40081"/>
    <cellStyle name="Note 7 5 3 2 6 2" xfId="40082"/>
    <cellStyle name="Note 7 5 3 2 6 2 2" xfId="40083"/>
    <cellStyle name="Note 7 5 3 2 6 2 2 2" xfId="40084"/>
    <cellStyle name="Note 7 5 3 2 6 2 3" xfId="40085"/>
    <cellStyle name="Note 7 5 3 2 6 3" xfId="40086"/>
    <cellStyle name="Note 7 5 3 2 6 3 2" xfId="40087"/>
    <cellStyle name="Note 7 5 3 2 6 3 2 2" xfId="40088"/>
    <cellStyle name="Note 7 5 3 2 6 3 3" xfId="40089"/>
    <cellStyle name="Note 7 5 3 2 6 4" xfId="40090"/>
    <cellStyle name="Note 7 5 3 2 6 4 2" xfId="40091"/>
    <cellStyle name="Note 7 5 3 2 6 4 2 2" xfId="40092"/>
    <cellStyle name="Note 7 5 3 2 6 4 3" xfId="40093"/>
    <cellStyle name="Note 7 5 3 2 6 5" xfId="40094"/>
    <cellStyle name="Note 7 5 3 2 6 5 2" xfId="40095"/>
    <cellStyle name="Note 7 5 3 2 6 6" xfId="40096"/>
    <cellStyle name="Note 7 5 3 2 7" xfId="40097"/>
    <cellStyle name="Note 7 5 3 2 7 2" xfId="40098"/>
    <cellStyle name="Note 7 5 3 2 7 2 2" xfId="40099"/>
    <cellStyle name="Note 7 5 3 2 7 2 2 2" xfId="40100"/>
    <cellStyle name="Note 7 5 3 2 7 2 3" xfId="40101"/>
    <cellStyle name="Note 7 5 3 2 7 3" xfId="40102"/>
    <cellStyle name="Note 7 5 3 2 7 3 2" xfId="40103"/>
    <cellStyle name="Note 7 5 3 2 7 3 2 2" xfId="40104"/>
    <cellStyle name="Note 7 5 3 2 7 3 3" xfId="40105"/>
    <cellStyle name="Note 7 5 3 2 7 4" xfId="40106"/>
    <cellStyle name="Note 7 5 3 2 7 4 2" xfId="40107"/>
    <cellStyle name="Note 7 5 3 2 7 4 2 2" xfId="40108"/>
    <cellStyle name="Note 7 5 3 2 7 4 3" xfId="40109"/>
    <cellStyle name="Note 7 5 3 2 7 5" xfId="40110"/>
    <cellStyle name="Note 7 5 3 2 7 5 2" xfId="40111"/>
    <cellStyle name="Note 7 5 3 2 7 6" xfId="40112"/>
    <cellStyle name="Note 7 5 3 2 8" xfId="40113"/>
    <cellStyle name="Note 7 5 3 2 8 2" xfId="40114"/>
    <cellStyle name="Note 7 5 3 2 8 2 2" xfId="40115"/>
    <cellStyle name="Note 7 5 3 2 8 3" xfId="40116"/>
    <cellStyle name="Note 7 5 3 2 9" xfId="40117"/>
    <cellStyle name="Note 7 5 3 2 9 2" xfId="40118"/>
    <cellStyle name="Note 7 5 3 3" xfId="40119"/>
    <cellStyle name="Note 7 5 3 3 2" xfId="40120"/>
    <cellStyle name="Note 7 5 3 3 2 2" xfId="40121"/>
    <cellStyle name="Note 7 5 3 3 2 2 2" xfId="40122"/>
    <cellStyle name="Note 7 5 3 3 2 3" xfId="40123"/>
    <cellStyle name="Note 7 5 3 3 3" xfId="40124"/>
    <cellStyle name="Note 7 5 3 3 3 2" xfId="40125"/>
    <cellStyle name="Note 7 5 3 3 3 2 2" xfId="40126"/>
    <cellStyle name="Note 7 5 3 3 3 3" xfId="40127"/>
    <cellStyle name="Note 7 5 3 3 4" xfId="40128"/>
    <cellStyle name="Note 7 5 3 3 4 2" xfId="40129"/>
    <cellStyle name="Note 7 5 3 3 4 2 2" xfId="40130"/>
    <cellStyle name="Note 7 5 3 3 4 3" xfId="40131"/>
    <cellStyle name="Note 7 5 3 3 5" xfId="40132"/>
    <cellStyle name="Note 7 5 3 3 5 2" xfId="40133"/>
    <cellStyle name="Note 7 5 3 3 5 2 2" xfId="40134"/>
    <cellStyle name="Note 7 5 3 3 5 3" xfId="40135"/>
    <cellStyle name="Note 7 5 3 3 6" xfId="40136"/>
    <cellStyle name="Note 7 5 3 3 6 2" xfId="40137"/>
    <cellStyle name="Note 7 5 3 3 7" xfId="40138"/>
    <cellStyle name="Note 7 5 3 4" xfId="40139"/>
    <cellStyle name="Note 7 5 3 4 2" xfId="40140"/>
    <cellStyle name="Note 7 5 3 4 2 2" xfId="40141"/>
    <cellStyle name="Note 7 5 3 4 2 2 2" xfId="40142"/>
    <cellStyle name="Note 7 5 3 4 2 3" xfId="40143"/>
    <cellStyle name="Note 7 5 3 4 3" xfId="40144"/>
    <cellStyle name="Note 7 5 3 4 3 2" xfId="40145"/>
    <cellStyle name="Note 7 5 3 4 3 2 2" xfId="40146"/>
    <cellStyle name="Note 7 5 3 4 3 3" xfId="40147"/>
    <cellStyle name="Note 7 5 3 4 4" xfId="40148"/>
    <cellStyle name="Note 7 5 3 4 4 2" xfId="40149"/>
    <cellStyle name="Note 7 5 3 4 4 2 2" xfId="40150"/>
    <cellStyle name="Note 7 5 3 4 4 3" xfId="40151"/>
    <cellStyle name="Note 7 5 3 4 5" xfId="40152"/>
    <cellStyle name="Note 7 5 3 4 5 2" xfId="40153"/>
    <cellStyle name="Note 7 5 3 4 6" xfId="40154"/>
    <cellStyle name="Note 7 5 3 5" xfId="40155"/>
    <cellStyle name="Note 7 5 3 5 2" xfId="40156"/>
    <cellStyle name="Note 7 5 3 5 2 2" xfId="40157"/>
    <cellStyle name="Note 7 5 3 5 2 2 2" xfId="40158"/>
    <cellStyle name="Note 7 5 3 5 2 3" xfId="40159"/>
    <cellStyle name="Note 7 5 3 5 3" xfId="40160"/>
    <cellStyle name="Note 7 5 3 5 3 2" xfId="40161"/>
    <cellStyle name="Note 7 5 3 5 3 2 2" xfId="40162"/>
    <cellStyle name="Note 7 5 3 5 3 3" xfId="40163"/>
    <cellStyle name="Note 7 5 3 5 4" xfId="40164"/>
    <cellStyle name="Note 7 5 3 5 4 2" xfId="40165"/>
    <cellStyle name="Note 7 5 3 5 4 2 2" xfId="40166"/>
    <cellStyle name="Note 7 5 3 5 4 3" xfId="40167"/>
    <cellStyle name="Note 7 5 3 5 5" xfId="40168"/>
    <cellStyle name="Note 7 5 3 5 5 2" xfId="40169"/>
    <cellStyle name="Note 7 5 3 5 6" xfId="40170"/>
    <cellStyle name="Note 7 5 3 6" xfId="40171"/>
    <cellStyle name="Note 7 5 3 6 2" xfId="40172"/>
    <cellStyle name="Note 7 5 3 6 2 2" xfId="40173"/>
    <cellStyle name="Note 7 5 3 6 2 2 2" xfId="40174"/>
    <cellStyle name="Note 7 5 3 6 2 3" xfId="40175"/>
    <cellStyle name="Note 7 5 3 6 3" xfId="40176"/>
    <cellStyle name="Note 7 5 3 6 3 2" xfId="40177"/>
    <cellStyle name="Note 7 5 3 6 3 2 2" xfId="40178"/>
    <cellStyle name="Note 7 5 3 6 3 3" xfId="40179"/>
    <cellStyle name="Note 7 5 3 6 4" xfId="40180"/>
    <cellStyle name="Note 7 5 3 6 4 2" xfId="40181"/>
    <cellStyle name="Note 7 5 3 6 4 2 2" xfId="40182"/>
    <cellStyle name="Note 7 5 3 6 4 3" xfId="40183"/>
    <cellStyle name="Note 7 5 3 6 5" xfId="40184"/>
    <cellStyle name="Note 7 5 3 6 5 2" xfId="40185"/>
    <cellStyle name="Note 7 5 3 6 6" xfId="40186"/>
    <cellStyle name="Note 7 5 3 7" xfId="40187"/>
    <cellStyle name="Note 7 5 3 7 2" xfId="40188"/>
    <cellStyle name="Note 7 5 3 7 2 2" xfId="40189"/>
    <cellStyle name="Note 7 5 3 7 2 2 2" xfId="40190"/>
    <cellStyle name="Note 7 5 3 7 2 3" xfId="40191"/>
    <cellStyle name="Note 7 5 3 7 3" xfId="40192"/>
    <cellStyle name="Note 7 5 3 7 3 2" xfId="40193"/>
    <cellStyle name="Note 7 5 3 7 3 2 2" xfId="40194"/>
    <cellStyle name="Note 7 5 3 7 3 3" xfId="40195"/>
    <cellStyle name="Note 7 5 3 7 4" xfId="40196"/>
    <cellStyle name="Note 7 5 3 7 4 2" xfId="40197"/>
    <cellStyle name="Note 7 5 3 7 4 2 2" xfId="40198"/>
    <cellStyle name="Note 7 5 3 7 4 3" xfId="40199"/>
    <cellStyle name="Note 7 5 3 7 5" xfId="40200"/>
    <cellStyle name="Note 7 5 3 7 5 2" xfId="40201"/>
    <cellStyle name="Note 7 5 3 7 6" xfId="40202"/>
    <cellStyle name="Note 7 5 3 8" xfId="40203"/>
    <cellStyle name="Note 7 5 3 8 2" xfId="40204"/>
    <cellStyle name="Note 7 5 3 8 2 2" xfId="40205"/>
    <cellStyle name="Note 7 5 3 8 3" xfId="40206"/>
    <cellStyle name="Note 7 5 3 9" xfId="40207"/>
    <cellStyle name="Note 7 5 3 9 2" xfId="40208"/>
    <cellStyle name="Note 7 5 4" xfId="40209"/>
    <cellStyle name="Note 7 5 4 2" xfId="40210"/>
    <cellStyle name="Note 7 5 4 2 2" xfId="40211"/>
    <cellStyle name="Note 7 5 4 2 2 2" xfId="40212"/>
    <cellStyle name="Note 7 5 4 2 3" xfId="40213"/>
    <cellStyle name="Note 7 5 4 3" xfId="40214"/>
    <cellStyle name="Note 7 5 4 3 2" xfId="40215"/>
    <cellStyle name="Note 7 5 4 3 2 2" xfId="40216"/>
    <cellStyle name="Note 7 5 4 3 3" xfId="40217"/>
    <cellStyle name="Note 7 5 4 4" xfId="40218"/>
    <cellStyle name="Note 7 5 4 4 2" xfId="40219"/>
    <cellStyle name="Note 7 5 4 4 2 2" xfId="40220"/>
    <cellStyle name="Note 7 5 4 4 3" xfId="40221"/>
    <cellStyle name="Note 7 5 4 5" xfId="40222"/>
    <cellStyle name="Note 7 5 4 5 2" xfId="40223"/>
    <cellStyle name="Note 7 5 4 5 2 2" xfId="40224"/>
    <cellStyle name="Note 7 5 4 5 3" xfId="40225"/>
    <cellStyle name="Note 7 5 4 6" xfId="40226"/>
    <cellStyle name="Note 7 5 4 6 2" xfId="40227"/>
    <cellStyle name="Note 7 5 4 7" xfId="40228"/>
    <cellStyle name="Note 7 5 5" xfId="40229"/>
    <cellStyle name="Note 7 5 5 2" xfId="40230"/>
    <cellStyle name="Note 7 5 5 2 2" xfId="40231"/>
    <cellStyle name="Note 7 5 5 2 2 2" xfId="40232"/>
    <cellStyle name="Note 7 5 5 2 3" xfId="40233"/>
    <cellStyle name="Note 7 5 5 3" xfId="40234"/>
    <cellStyle name="Note 7 5 5 3 2" xfId="40235"/>
    <cellStyle name="Note 7 5 5 3 2 2" xfId="40236"/>
    <cellStyle name="Note 7 5 5 3 3" xfId="40237"/>
    <cellStyle name="Note 7 5 5 4" xfId="40238"/>
    <cellStyle name="Note 7 5 5 4 2" xfId="40239"/>
    <cellStyle name="Note 7 5 5 4 2 2" xfId="40240"/>
    <cellStyle name="Note 7 5 5 4 3" xfId="40241"/>
    <cellStyle name="Note 7 5 5 5" xfId="40242"/>
    <cellStyle name="Note 7 5 5 5 2" xfId="40243"/>
    <cellStyle name="Note 7 5 5 6" xfId="40244"/>
    <cellStyle name="Note 7 5 6" xfId="40245"/>
    <cellStyle name="Note 7 5 6 2" xfId="40246"/>
    <cellStyle name="Note 7 5 6 2 2" xfId="40247"/>
    <cellStyle name="Note 7 5 6 2 2 2" xfId="40248"/>
    <cellStyle name="Note 7 5 6 2 3" xfId="40249"/>
    <cellStyle name="Note 7 5 6 3" xfId="40250"/>
    <cellStyle name="Note 7 5 6 3 2" xfId="40251"/>
    <cellStyle name="Note 7 5 6 3 2 2" xfId="40252"/>
    <cellStyle name="Note 7 5 6 3 3" xfId="40253"/>
    <cellStyle name="Note 7 5 6 4" xfId="40254"/>
    <cellStyle name="Note 7 5 6 4 2" xfId="40255"/>
    <cellStyle name="Note 7 5 6 4 2 2" xfId="40256"/>
    <cellStyle name="Note 7 5 6 4 3" xfId="40257"/>
    <cellStyle name="Note 7 5 6 5" xfId="40258"/>
    <cellStyle name="Note 7 5 6 5 2" xfId="40259"/>
    <cellStyle name="Note 7 5 6 6" xfId="40260"/>
    <cellStyle name="Note 7 5 7" xfId="40261"/>
    <cellStyle name="Note 7 5 7 2" xfId="40262"/>
    <cellStyle name="Note 7 5 7 2 2" xfId="40263"/>
    <cellStyle name="Note 7 5 7 2 2 2" xfId="40264"/>
    <cellStyle name="Note 7 5 7 2 3" xfId="40265"/>
    <cellStyle name="Note 7 5 7 3" xfId="40266"/>
    <cellStyle name="Note 7 5 7 3 2" xfId="40267"/>
    <cellStyle name="Note 7 5 7 3 2 2" xfId="40268"/>
    <cellStyle name="Note 7 5 7 3 3" xfId="40269"/>
    <cellStyle name="Note 7 5 7 4" xfId="40270"/>
    <cellStyle name="Note 7 5 7 4 2" xfId="40271"/>
    <cellStyle name="Note 7 5 7 4 2 2" xfId="40272"/>
    <cellStyle name="Note 7 5 7 4 3" xfId="40273"/>
    <cellStyle name="Note 7 5 7 5" xfId="40274"/>
    <cellStyle name="Note 7 5 7 5 2" xfId="40275"/>
    <cellStyle name="Note 7 5 7 6" xfId="40276"/>
    <cellStyle name="Note 7 5 8" xfId="40277"/>
    <cellStyle name="Note 7 5 8 2" xfId="40278"/>
    <cellStyle name="Note 7 5 8 2 2" xfId="40279"/>
    <cellStyle name="Note 7 5 8 2 2 2" xfId="40280"/>
    <cellStyle name="Note 7 5 8 2 3" xfId="40281"/>
    <cellStyle name="Note 7 5 8 3" xfId="40282"/>
    <cellStyle name="Note 7 5 8 3 2" xfId="40283"/>
    <cellStyle name="Note 7 5 8 3 2 2" xfId="40284"/>
    <cellStyle name="Note 7 5 8 3 3" xfId="40285"/>
    <cellStyle name="Note 7 5 8 4" xfId="40286"/>
    <cellStyle name="Note 7 5 8 4 2" xfId="40287"/>
    <cellStyle name="Note 7 5 8 4 2 2" xfId="40288"/>
    <cellStyle name="Note 7 5 8 4 3" xfId="40289"/>
    <cellStyle name="Note 7 5 8 5" xfId="40290"/>
    <cellStyle name="Note 7 5 8 5 2" xfId="40291"/>
    <cellStyle name="Note 7 5 8 6" xfId="40292"/>
    <cellStyle name="Note 7 5 9" xfId="40293"/>
    <cellStyle name="Note 7 5 9 2" xfId="40294"/>
    <cellStyle name="Note 7 5 9 2 2" xfId="40295"/>
    <cellStyle name="Note 7 5 9 3" xfId="40296"/>
    <cellStyle name="Note 7 6" xfId="40297"/>
    <cellStyle name="Note 7 6 10" xfId="40298"/>
    <cellStyle name="Note 7 6 2" xfId="40299"/>
    <cellStyle name="Note 7 6 2 10" xfId="40300"/>
    <cellStyle name="Note 7 6 2 2" xfId="40301"/>
    <cellStyle name="Note 7 6 2 2 2" xfId="40302"/>
    <cellStyle name="Note 7 6 2 2 2 2" xfId="40303"/>
    <cellStyle name="Note 7 6 2 2 2 2 2" xfId="40304"/>
    <cellStyle name="Note 7 6 2 2 2 2 2 2" xfId="40305"/>
    <cellStyle name="Note 7 6 2 2 2 2 3" xfId="40306"/>
    <cellStyle name="Note 7 6 2 2 2 3" xfId="40307"/>
    <cellStyle name="Note 7 6 2 2 2 3 2" xfId="40308"/>
    <cellStyle name="Note 7 6 2 2 2 3 2 2" xfId="40309"/>
    <cellStyle name="Note 7 6 2 2 2 3 3" xfId="40310"/>
    <cellStyle name="Note 7 6 2 2 2 4" xfId="40311"/>
    <cellStyle name="Note 7 6 2 2 2 4 2" xfId="40312"/>
    <cellStyle name="Note 7 6 2 2 2 4 2 2" xfId="40313"/>
    <cellStyle name="Note 7 6 2 2 2 4 3" xfId="40314"/>
    <cellStyle name="Note 7 6 2 2 2 5" xfId="40315"/>
    <cellStyle name="Note 7 6 2 2 2 5 2" xfId="40316"/>
    <cellStyle name="Note 7 6 2 2 2 5 2 2" xfId="40317"/>
    <cellStyle name="Note 7 6 2 2 2 5 3" xfId="40318"/>
    <cellStyle name="Note 7 6 2 2 2 6" xfId="40319"/>
    <cellStyle name="Note 7 6 2 2 2 6 2" xfId="40320"/>
    <cellStyle name="Note 7 6 2 2 2 7" xfId="40321"/>
    <cellStyle name="Note 7 6 2 2 3" xfId="40322"/>
    <cellStyle name="Note 7 6 2 2 3 2" xfId="40323"/>
    <cellStyle name="Note 7 6 2 2 3 2 2" xfId="40324"/>
    <cellStyle name="Note 7 6 2 2 3 2 2 2" xfId="40325"/>
    <cellStyle name="Note 7 6 2 2 3 2 3" xfId="40326"/>
    <cellStyle name="Note 7 6 2 2 3 3" xfId="40327"/>
    <cellStyle name="Note 7 6 2 2 3 3 2" xfId="40328"/>
    <cellStyle name="Note 7 6 2 2 3 3 2 2" xfId="40329"/>
    <cellStyle name="Note 7 6 2 2 3 3 3" xfId="40330"/>
    <cellStyle name="Note 7 6 2 2 3 4" xfId="40331"/>
    <cellStyle name="Note 7 6 2 2 3 4 2" xfId="40332"/>
    <cellStyle name="Note 7 6 2 2 3 4 2 2" xfId="40333"/>
    <cellStyle name="Note 7 6 2 2 3 4 3" xfId="40334"/>
    <cellStyle name="Note 7 6 2 2 3 5" xfId="40335"/>
    <cellStyle name="Note 7 6 2 2 3 5 2" xfId="40336"/>
    <cellStyle name="Note 7 6 2 2 3 6" xfId="40337"/>
    <cellStyle name="Note 7 6 2 2 4" xfId="40338"/>
    <cellStyle name="Note 7 6 2 2 4 2" xfId="40339"/>
    <cellStyle name="Note 7 6 2 2 4 2 2" xfId="40340"/>
    <cellStyle name="Note 7 6 2 2 4 2 2 2" xfId="40341"/>
    <cellStyle name="Note 7 6 2 2 4 2 3" xfId="40342"/>
    <cellStyle name="Note 7 6 2 2 4 3" xfId="40343"/>
    <cellStyle name="Note 7 6 2 2 4 3 2" xfId="40344"/>
    <cellStyle name="Note 7 6 2 2 4 3 2 2" xfId="40345"/>
    <cellStyle name="Note 7 6 2 2 4 3 3" xfId="40346"/>
    <cellStyle name="Note 7 6 2 2 4 4" xfId="40347"/>
    <cellStyle name="Note 7 6 2 2 4 4 2" xfId="40348"/>
    <cellStyle name="Note 7 6 2 2 4 4 2 2" xfId="40349"/>
    <cellStyle name="Note 7 6 2 2 4 4 3" xfId="40350"/>
    <cellStyle name="Note 7 6 2 2 4 5" xfId="40351"/>
    <cellStyle name="Note 7 6 2 2 4 5 2" xfId="40352"/>
    <cellStyle name="Note 7 6 2 2 4 6" xfId="40353"/>
    <cellStyle name="Note 7 6 2 2 5" xfId="40354"/>
    <cellStyle name="Note 7 6 2 2 5 2" xfId="40355"/>
    <cellStyle name="Note 7 6 2 2 5 2 2" xfId="40356"/>
    <cellStyle name="Note 7 6 2 2 5 2 2 2" xfId="40357"/>
    <cellStyle name="Note 7 6 2 2 5 2 3" xfId="40358"/>
    <cellStyle name="Note 7 6 2 2 5 3" xfId="40359"/>
    <cellStyle name="Note 7 6 2 2 5 3 2" xfId="40360"/>
    <cellStyle name="Note 7 6 2 2 5 3 2 2" xfId="40361"/>
    <cellStyle name="Note 7 6 2 2 5 3 3" xfId="40362"/>
    <cellStyle name="Note 7 6 2 2 5 4" xfId="40363"/>
    <cellStyle name="Note 7 6 2 2 5 4 2" xfId="40364"/>
    <cellStyle name="Note 7 6 2 2 5 4 2 2" xfId="40365"/>
    <cellStyle name="Note 7 6 2 2 5 4 3" xfId="40366"/>
    <cellStyle name="Note 7 6 2 2 5 5" xfId="40367"/>
    <cellStyle name="Note 7 6 2 2 5 5 2" xfId="40368"/>
    <cellStyle name="Note 7 6 2 2 5 6" xfId="40369"/>
    <cellStyle name="Note 7 6 2 2 6" xfId="40370"/>
    <cellStyle name="Note 7 6 2 2 6 2" xfId="40371"/>
    <cellStyle name="Note 7 6 2 2 6 2 2" xfId="40372"/>
    <cellStyle name="Note 7 6 2 2 6 2 2 2" xfId="40373"/>
    <cellStyle name="Note 7 6 2 2 6 2 3" xfId="40374"/>
    <cellStyle name="Note 7 6 2 2 6 3" xfId="40375"/>
    <cellStyle name="Note 7 6 2 2 6 3 2" xfId="40376"/>
    <cellStyle name="Note 7 6 2 2 6 3 2 2" xfId="40377"/>
    <cellStyle name="Note 7 6 2 2 6 3 3" xfId="40378"/>
    <cellStyle name="Note 7 6 2 2 6 4" xfId="40379"/>
    <cellStyle name="Note 7 6 2 2 6 4 2" xfId="40380"/>
    <cellStyle name="Note 7 6 2 2 6 4 2 2" xfId="40381"/>
    <cellStyle name="Note 7 6 2 2 6 4 3" xfId="40382"/>
    <cellStyle name="Note 7 6 2 2 6 5" xfId="40383"/>
    <cellStyle name="Note 7 6 2 2 6 5 2" xfId="40384"/>
    <cellStyle name="Note 7 6 2 2 6 6" xfId="40385"/>
    <cellStyle name="Note 7 6 2 2 7" xfId="40386"/>
    <cellStyle name="Note 7 6 2 2 7 2" xfId="40387"/>
    <cellStyle name="Note 7 6 2 2 7 2 2" xfId="40388"/>
    <cellStyle name="Note 7 6 2 2 7 3" xfId="40389"/>
    <cellStyle name="Note 7 6 2 2 8" xfId="40390"/>
    <cellStyle name="Note 7 6 2 2 8 2" xfId="40391"/>
    <cellStyle name="Note 7 6 2 2 9" xfId="40392"/>
    <cellStyle name="Note 7 6 2 3" xfId="40393"/>
    <cellStyle name="Note 7 6 2 3 2" xfId="40394"/>
    <cellStyle name="Note 7 6 2 3 2 2" xfId="40395"/>
    <cellStyle name="Note 7 6 2 3 2 2 2" xfId="40396"/>
    <cellStyle name="Note 7 6 2 3 2 3" xfId="40397"/>
    <cellStyle name="Note 7 6 2 3 3" xfId="40398"/>
    <cellStyle name="Note 7 6 2 3 3 2" xfId="40399"/>
    <cellStyle name="Note 7 6 2 3 3 2 2" xfId="40400"/>
    <cellStyle name="Note 7 6 2 3 3 3" xfId="40401"/>
    <cellStyle name="Note 7 6 2 3 4" xfId="40402"/>
    <cellStyle name="Note 7 6 2 3 4 2" xfId="40403"/>
    <cellStyle name="Note 7 6 2 3 4 2 2" xfId="40404"/>
    <cellStyle name="Note 7 6 2 3 4 3" xfId="40405"/>
    <cellStyle name="Note 7 6 2 3 5" xfId="40406"/>
    <cellStyle name="Note 7 6 2 3 5 2" xfId="40407"/>
    <cellStyle name="Note 7 6 2 3 5 2 2" xfId="40408"/>
    <cellStyle name="Note 7 6 2 3 5 3" xfId="40409"/>
    <cellStyle name="Note 7 6 2 3 6" xfId="40410"/>
    <cellStyle name="Note 7 6 2 3 6 2" xfId="40411"/>
    <cellStyle name="Note 7 6 2 3 7" xfId="40412"/>
    <cellStyle name="Note 7 6 2 4" xfId="40413"/>
    <cellStyle name="Note 7 6 2 4 2" xfId="40414"/>
    <cellStyle name="Note 7 6 2 4 2 2" xfId="40415"/>
    <cellStyle name="Note 7 6 2 4 2 2 2" xfId="40416"/>
    <cellStyle name="Note 7 6 2 4 2 3" xfId="40417"/>
    <cellStyle name="Note 7 6 2 4 3" xfId="40418"/>
    <cellStyle name="Note 7 6 2 4 3 2" xfId="40419"/>
    <cellStyle name="Note 7 6 2 4 3 2 2" xfId="40420"/>
    <cellStyle name="Note 7 6 2 4 3 3" xfId="40421"/>
    <cellStyle name="Note 7 6 2 4 4" xfId="40422"/>
    <cellStyle name="Note 7 6 2 4 4 2" xfId="40423"/>
    <cellStyle name="Note 7 6 2 4 4 2 2" xfId="40424"/>
    <cellStyle name="Note 7 6 2 4 4 3" xfId="40425"/>
    <cellStyle name="Note 7 6 2 4 5" xfId="40426"/>
    <cellStyle name="Note 7 6 2 4 5 2" xfId="40427"/>
    <cellStyle name="Note 7 6 2 4 6" xfId="40428"/>
    <cellStyle name="Note 7 6 2 5" xfId="40429"/>
    <cellStyle name="Note 7 6 2 5 2" xfId="40430"/>
    <cellStyle name="Note 7 6 2 5 2 2" xfId="40431"/>
    <cellStyle name="Note 7 6 2 5 2 2 2" xfId="40432"/>
    <cellStyle name="Note 7 6 2 5 2 3" xfId="40433"/>
    <cellStyle name="Note 7 6 2 5 3" xfId="40434"/>
    <cellStyle name="Note 7 6 2 5 3 2" xfId="40435"/>
    <cellStyle name="Note 7 6 2 5 3 2 2" xfId="40436"/>
    <cellStyle name="Note 7 6 2 5 3 3" xfId="40437"/>
    <cellStyle name="Note 7 6 2 5 4" xfId="40438"/>
    <cellStyle name="Note 7 6 2 5 4 2" xfId="40439"/>
    <cellStyle name="Note 7 6 2 5 4 2 2" xfId="40440"/>
    <cellStyle name="Note 7 6 2 5 4 3" xfId="40441"/>
    <cellStyle name="Note 7 6 2 5 5" xfId="40442"/>
    <cellStyle name="Note 7 6 2 5 5 2" xfId="40443"/>
    <cellStyle name="Note 7 6 2 5 6" xfId="40444"/>
    <cellStyle name="Note 7 6 2 6" xfId="40445"/>
    <cellStyle name="Note 7 6 2 6 2" xfId="40446"/>
    <cellStyle name="Note 7 6 2 6 2 2" xfId="40447"/>
    <cellStyle name="Note 7 6 2 6 2 2 2" xfId="40448"/>
    <cellStyle name="Note 7 6 2 6 2 3" xfId="40449"/>
    <cellStyle name="Note 7 6 2 6 3" xfId="40450"/>
    <cellStyle name="Note 7 6 2 6 3 2" xfId="40451"/>
    <cellStyle name="Note 7 6 2 6 3 2 2" xfId="40452"/>
    <cellStyle name="Note 7 6 2 6 3 3" xfId="40453"/>
    <cellStyle name="Note 7 6 2 6 4" xfId="40454"/>
    <cellStyle name="Note 7 6 2 6 4 2" xfId="40455"/>
    <cellStyle name="Note 7 6 2 6 4 2 2" xfId="40456"/>
    <cellStyle name="Note 7 6 2 6 4 3" xfId="40457"/>
    <cellStyle name="Note 7 6 2 6 5" xfId="40458"/>
    <cellStyle name="Note 7 6 2 6 5 2" xfId="40459"/>
    <cellStyle name="Note 7 6 2 6 6" xfId="40460"/>
    <cellStyle name="Note 7 6 2 7" xfId="40461"/>
    <cellStyle name="Note 7 6 2 7 2" xfId="40462"/>
    <cellStyle name="Note 7 6 2 7 2 2" xfId="40463"/>
    <cellStyle name="Note 7 6 2 7 2 2 2" xfId="40464"/>
    <cellStyle name="Note 7 6 2 7 2 3" xfId="40465"/>
    <cellStyle name="Note 7 6 2 7 3" xfId="40466"/>
    <cellStyle name="Note 7 6 2 7 3 2" xfId="40467"/>
    <cellStyle name="Note 7 6 2 7 3 2 2" xfId="40468"/>
    <cellStyle name="Note 7 6 2 7 3 3" xfId="40469"/>
    <cellStyle name="Note 7 6 2 7 4" xfId="40470"/>
    <cellStyle name="Note 7 6 2 7 4 2" xfId="40471"/>
    <cellStyle name="Note 7 6 2 7 4 2 2" xfId="40472"/>
    <cellStyle name="Note 7 6 2 7 4 3" xfId="40473"/>
    <cellStyle name="Note 7 6 2 7 5" xfId="40474"/>
    <cellStyle name="Note 7 6 2 7 5 2" xfId="40475"/>
    <cellStyle name="Note 7 6 2 7 6" xfId="40476"/>
    <cellStyle name="Note 7 6 2 8" xfId="40477"/>
    <cellStyle name="Note 7 6 2 8 2" xfId="40478"/>
    <cellStyle name="Note 7 6 2 8 2 2" xfId="40479"/>
    <cellStyle name="Note 7 6 2 8 3" xfId="40480"/>
    <cellStyle name="Note 7 6 2 9" xfId="40481"/>
    <cellStyle name="Note 7 6 2 9 2" xfId="40482"/>
    <cellStyle name="Note 7 6 3" xfId="40483"/>
    <cellStyle name="Note 7 6 3 2" xfId="40484"/>
    <cellStyle name="Note 7 6 3 2 2" xfId="40485"/>
    <cellStyle name="Note 7 6 3 2 2 2" xfId="40486"/>
    <cellStyle name="Note 7 6 3 2 3" xfId="40487"/>
    <cellStyle name="Note 7 6 3 3" xfId="40488"/>
    <cellStyle name="Note 7 6 3 3 2" xfId="40489"/>
    <cellStyle name="Note 7 6 3 3 2 2" xfId="40490"/>
    <cellStyle name="Note 7 6 3 3 3" xfId="40491"/>
    <cellStyle name="Note 7 6 3 4" xfId="40492"/>
    <cellStyle name="Note 7 6 3 4 2" xfId="40493"/>
    <cellStyle name="Note 7 6 3 4 2 2" xfId="40494"/>
    <cellStyle name="Note 7 6 3 4 3" xfId="40495"/>
    <cellStyle name="Note 7 6 3 5" xfId="40496"/>
    <cellStyle name="Note 7 6 3 5 2" xfId="40497"/>
    <cellStyle name="Note 7 6 3 5 2 2" xfId="40498"/>
    <cellStyle name="Note 7 6 3 5 3" xfId="40499"/>
    <cellStyle name="Note 7 6 3 6" xfId="40500"/>
    <cellStyle name="Note 7 6 3 6 2" xfId="40501"/>
    <cellStyle name="Note 7 6 3 7" xfId="40502"/>
    <cellStyle name="Note 7 6 4" xfId="40503"/>
    <cellStyle name="Note 7 6 4 2" xfId="40504"/>
    <cellStyle name="Note 7 6 4 2 2" xfId="40505"/>
    <cellStyle name="Note 7 6 4 2 2 2" xfId="40506"/>
    <cellStyle name="Note 7 6 4 2 3" xfId="40507"/>
    <cellStyle name="Note 7 6 4 3" xfId="40508"/>
    <cellStyle name="Note 7 6 4 3 2" xfId="40509"/>
    <cellStyle name="Note 7 6 4 3 2 2" xfId="40510"/>
    <cellStyle name="Note 7 6 4 3 3" xfId="40511"/>
    <cellStyle name="Note 7 6 4 4" xfId="40512"/>
    <cellStyle name="Note 7 6 4 4 2" xfId="40513"/>
    <cellStyle name="Note 7 6 4 4 2 2" xfId="40514"/>
    <cellStyle name="Note 7 6 4 4 3" xfId="40515"/>
    <cellStyle name="Note 7 6 4 5" xfId="40516"/>
    <cellStyle name="Note 7 6 4 5 2" xfId="40517"/>
    <cellStyle name="Note 7 6 4 6" xfId="40518"/>
    <cellStyle name="Note 7 6 5" xfId="40519"/>
    <cellStyle name="Note 7 6 5 2" xfId="40520"/>
    <cellStyle name="Note 7 6 5 2 2" xfId="40521"/>
    <cellStyle name="Note 7 6 5 2 2 2" xfId="40522"/>
    <cellStyle name="Note 7 6 5 2 3" xfId="40523"/>
    <cellStyle name="Note 7 6 5 3" xfId="40524"/>
    <cellStyle name="Note 7 6 5 3 2" xfId="40525"/>
    <cellStyle name="Note 7 6 5 3 2 2" xfId="40526"/>
    <cellStyle name="Note 7 6 5 3 3" xfId="40527"/>
    <cellStyle name="Note 7 6 5 4" xfId="40528"/>
    <cellStyle name="Note 7 6 5 4 2" xfId="40529"/>
    <cellStyle name="Note 7 6 5 4 2 2" xfId="40530"/>
    <cellStyle name="Note 7 6 5 4 3" xfId="40531"/>
    <cellStyle name="Note 7 6 5 5" xfId="40532"/>
    <cellStyle name="Note 7 6 5 5 2" xfId="40533"/>
    <cellStyle name="Note 7 6 5 6" xfId="40534"/>
    <cellStyle name="Note 7 6 6" xfId="40535"/>
    <cellStyle name="Note 7 6 6 2" xfId="40536"/>
    <cellStyle name="Note 7 6 6 2 2" xfId="40537"/>
    <cellStyle name="Note 7 6 6 2 2 2" xfId="40538"/>
    <cellStyle name="Note 7 6 6 2 3" xfId="40539"/>
    <cellStyle name="Note 7 6 6 3" xfId="40540"/>
    <cellStyle name="Note 7 6 6 3 2" xfId="40541"/>
    <cellStyle name="Note 7 6 6 3 2 2" xfId="40542"/>
    <cellStyle name="Note 7 6 6 3 3" xfId="40543"/>
    <cellStyle name="Note 7 6 6 4" xfId="40544"/>
    <cellStyle name="Note 7 6 6 4 2" xfId="40545"/>
    <cellStyle name="Note 7 6 6 4 2 2" xfId="40546"/>
    <cellStyle name="Note 7 6 6 4 3" xfId="40547"/>
    <cellStyle name="Note 7 6 6 5" xfId="40548"/>
    <cellStyle name="Note 7 6 6 5 2" xfId="40549"/>
    <cellStyle name="Note 7 6 6 6" xfId="40550"/>
    <cellStyle name="Note 7 6 7" xfId="40551"/>
    <cellStyle name="Note 7 6 7 2" xfId="40552"/>
    <cellStyle name="Note 7 6 7 2 2" xfId="40553"/>
    <cellStyle name="Note 7 6 7 2 2 2" xfId="40554"/>
    <cellStyle name="Note 7 6 7 2 3" xfId="40555"/>
    <cellStyle name="Note 7 6 7 3" xfId="40556"/>
    <cellStyle name="Note 7 6 7 3 2" xfId="40557"/>
    <cellStyle name="Note 7 6 7 3 2 2" xfId="40558"/>
    <cellStyle name="Note 7 6 7 3 3" xfId="40559"/>
    <cellStyle name="Note 7 6 7 4" xfId="40560"/>
    <cellStyle name="Note 7 6 7 4 2" xfId="40561"/>
    <cellStyle name="Note 7 6 7 4 2 2" xfId="40562"/>
    <cellStyle name="Note 7 6 7 4 3" xfId="40563"/>
    <cellStyle name="Note 7 6 7 5" xfId="40564"/>
    <cellStyle name="Note 7 6 7 5 2" xfId="40565"/>
    <cellStyle name="Note 7 6 7 6" xfId="40566"/>
    <cellStyle name="Note 7 6 8" xfId="40567"/>
    <cellStyle name="Note 7 6 8 2" xfId="40568"/>
    <cellStyle name="Note 7 6 8 2 2" xfId="40569"/>
    <cellStyle name="Note 7 6 8 3" xfId="40570"/>
    <cellStyle name="Note 7 6 9" xfId="40571"/>
    <cellStyle name="Note 7 6 9 2" xfId="40572"/>
    <cellStyle name="Note 7 7" xfId="40573"/>
    <cellStyle name="Note 7 7 2" xfId="40574"/>
    <cellStyle name="Note 7 7 2 2" xfId="40575"/>
    <cellStyle name="Note 7 7 2 2 2" xfId="40576"/>
    <cellStyle name="Note 7 7 2 3" xfId="40577"/>
    <cellStyle name="Note 7 7 3" xfId="40578"/>
    <cellStyle name="Note 7 7 3 2" xfId="40579"/>
    <cellStyle name="Note 7 7 3 2 2" xfId="40580"/>
    <cellStyle name="Note 7 7 3 3" xfId="40581"/>
    <cellStyle name="Note 7 7 4" xfId="40582"/>
    <cellStyle name="Note 7 7 4 2" xfId="40583"/>
    <cellStyle name="Note 7 7 4 2 2" xfId="40584"/>
    <cellStyle name="Note 7 7 4 3" xfId="40585"/>
    <cellStyle name="Note 7 7 5" xfId="40586"/>
    <cellStyle name="Note 7 7 5 2" xfId="40587"/>
    <cellStyle name="Note 7 7 5 2 2" xfId="40588"/>
    <cellStyle name="Note 7 7 5 3" xfId="40589"/>
    <cellStyle name="Note 7 7 6" xfId="40590"/>
    <cellStyle name="Note 7 7 6 2" xfId="40591"/>
    <cellStyle name="Note 7 7 7" xfId="40592"/>
    <cellStyle name="Note 7 8" xfId="40593"/>
    <cellStyle name="Note 7 8 2" xfId="40594"/>
    <cellStyle name="Note 7 8 2 2" xfId="40595"/>
    <cellStyle name="Note 7 8 2 2 2" xfId="40596"/>
    <cellStyle name="Note 7 8 2 3" xfId="40597"/>
    <cellStyle name="Note 7 8 3" xfId="40598"/>
    <cellStyle name="Note 7 8 3 2" xfId="40599"/>
    <cellStyle name="Note 7 8 3 2 2" xfId="40600"/>
    <cellStyle name="Note 7 8 3 3" xfId="40601"/>
    <cellStyle name="Note 7 8 4" xfId="40602"/>
    <cellStyle name="Note 7 8 4 2" xfId="40603"/>
    <cellStyle name="Note 7 8 4 2 2" xfId="40604"/>
    <cellStyle name="Note 7 8 4 3" xfId="40605"/>
    <cellStyle name="Note 7 8 5" xfId="40606"/>
    <cellStyle name="Note 7 8 5 2" xfId="40607"/>
    <cellStyle name="Note 7 8 6" xfId="40608"/>
    <cellStyle name="Note 7 9" xfId="40609"/>
    <cellStyle name="Note 7 9 2" xfId="40610"/>
    <cellStyle name="Note 7 9 2 2" xfId="40611"/>
    <cellStyle name="Note 7 9 2 2 2" xfId="40612"/>
    <cellStyle name="Note 7 9 2 3" xfId="40613"/>
    <cellStyle name="Note 7 9 3" xfId="40614"/>
    <cellStyle name="Note 7 9 3 2" xfId="40615"/>
    <cellStyle name="Note 7 9 3 2 2" xfId="40616"/>
    <cellStyle name="Note 7 9 3 3" xfId="40617"/>
    <cellStyle name="Note 7 9 4" xfId="40618"/>
    <cellStyle name="Note 7 9 4 2" xfId="40619"/>
    <cellStyle name="Note 7 9 4 2 2" xfId="40620"/>
    <cellStyle name="Note 7 9 4 3" xfId="40621"/>
    <cellStyle name="Note 7 9 5" xfId="40622"/>
    <cellStyle name="Note 7 9 5 2" xfId="40623"/>
    <cellStyle name="Note 7 9 6" xfId="40624"/>
    <cellStyle name="Note 8" xfId="40625"/>
    <cellStyle name="Note 8 10" xfId="40626"/>
    <cellStyle name="Note 8 10 2" xfId="40627"/>
    <cellStyle name="Note 8 10 2 2" xfId="40628"/>
    <cellStyle name="Note 8 10 2 2 2" xfId="40629"/>
    <cellStyle name="Note 8 10 2 3" xfId="40630"/>
    <cellStyle name="Note 8 10 3" xfId="40631"/>
    <cellStyle name="Note 8 10 3 2" xfId="40632"/>
    <cellStyle name="Note 8 10 3 2 2" xfId="40633"/>
    <cellStyle name="Note 8 10 3 3" xfId="40634"/>
    <cellStyle name="Note 8 10 4" xfId="40635"/>
    <cellStyle name="Note 8 10 4 2" xfId="40636"/>
    <cellStyle name="Note 8 10 4 2 2" xfId="40637"/>
    <cellStyle name="Note 8 10 4 3" xfId="40638"/>
    <cellStyle name="Note 8 10 5" xfId="40639"/>
    <cellStyle name="Note 8 10 5 2" xfId="40640"/>
    <cellStyle name="Note 8 10 6" xfId="40641"/>
    <cellStyle name="Note 8 11" xfId="40642"/>
    <cellStyle name="Note 8 11 2" xfId="40643"/>
    <cellStyle name="Note 8 11 2 2" xfId="40644"/>
    <cellStyle name="Note 8 11 2 2 2" xfId="40645"/>
    <cellStyle name="Note 8 11 2 3" xfId="40646"/>
    <cellStyle name="Note 8 11 3" xfId="40647"/>
    <cellStyle name="Note 8 11 3 2" xfId="40648"/>
    <cellStyle name="Note 8 11 3 2 2" xfId="40649"/>
    <cellStyle name="Note 8 11 3 3" xfId="40650"/>
    <cellStyle name="Note 8 11 4" xfId="40651"/>
    <cellStyle name="Note 8 11 4 2" xfId="40652"/>
    <cellStyle name="Note 8 11 4 2 2" xfId="40653"/>
    <cellStyle name="Note 8 11 4 3" xfId="40654"/>
    <cellStyle name="Note 8 11 5" xfId="40655"/>
    <cellStyle name="Note 8 11 5 2" xfId="40656"/>
    <cellStyle name="Note 8 11 6" xfId="40657"/>
    <cellStyle name="Note 8 12" xfId="40658"/>
    <cellStyle name="Note 8 12 2" xfId="40659"/>
    <cellStyle name="Note 8 12 2 2" xfId="40660"/>
    <cellStyle name="Note 8 12 3" xfId="40661"/>
    <cellStyle name="Note 8 13" xfId="40662"/>
    <cellStyle name="Note 8 13 2" xfId="40663"/>
    <cellStyle name="Note 8 14" xfId="40664"/>
    <cellStyle name="Note 8 2" xfId="40665"/>
    <cellStyle name="Note 8 2 10" xfId="40666"/>
    <cellStyle name="Note 8 2 10 2" xfId="40667"/>
    <cellStyle name="Note 8 2 11" xfId="40668"/>
    <cellStyle name="Note 8 2 2" xfId="40669"/>
    <cellStyle name="Note 8 2 2 10" xfId="40670"/>
    <cellStyle name="Note 8 2 2 10 2" xfId="40671"/>
    <cellStyle name="Note 8 2 2 11" xfId="40672"/>
    <cellStyle name="Note 8 2 2 2" xfId="40673"/>
    <cellStyle name="Note 8 2 2 2 10" xfId="40674"/>
    <cellStyle name="Note 8 2 2 2 2" xfId="40675"/>
    <cellStyle name="Note 8 2 2 2 2 10" xfId="40676"/>
    <cellStyle name="Note 8 2 2 2 2 2" xfId="40677"/>
    <cellStyle name="Note 8 2 2 2 2 2 2" xfId="40678"/>
    <cellStyle name="Note 8 2 2 2 2 2 2 2" xfId="40679"/>
    <cellStyle name="Note 8 2 2 2 2 2 2 2 2" xfId="40680"/>
    <cellStyle name="Note 8 2 2 2 2 2 2 2 2 2" xfId="40681"/>
    <cellStyle name="Note 8 2 2 2 2 2 2 2 3" xfId="40682"/>
    <cellStyle name="Note 8 2 2 2 2 2 2 3" xfId="40683"/>
    <cellStyle name="Note 8 2 2 2 2 2 2 3 2" xfId="40684"/>
    <cellStyle name="Note 8 2 2 2 2 2 2 3 2 2" xfId="40685"/>
    <cellStyle name="Note 8 2 2 2 2 2 2 3 3" xfId="40686"/>
    <cellStyle name="Note 8 2 2 2 2 2 2 4" xfId="40687"/>
    <cellStyle name="Note 8 2 2 2 2 2 2 4 2" xfId="40688"/>
    <cellStyle name="Note 8 2 2 2 2 2 2 4 2 2" xfId="40689"/>
    <cellStyle name="Note 8 2 2 2 2 2 2 4 3" xfId="40690"/>
    <cellStyle name="Note 8 2 2 2 2 2 2 5" xfId="40691"/>
    <cellStyle name="Note 8 2 2 2 2 2 2 5 2" xfId="40692"/>
    <cellStyle name="Note 8 2 2 2 2 2 2 5 2 2" xfId="40693"/>
    <cellStyle name="Note 8 2 2 2 2 2 2 5 3" xfId="40694"/>
    <cellStyle name="Note 8 2 2 2 2 2 2 6" xfId="40695"/>
    <cellStyle name="Note 8 2 2 2 2 2 2 6 2" xfId="40696"/>
    <cellStyle name="Note 8 2 2 2 2 2 2 7" xfId="40697"/>
    <cellStyle name="Note 8 2 2 2 2 2 3" xfId="40698"/>
    <cellStyle name="Note 8 2 2 2 2 2 3 2" xfId="40699"/>
    <cellStyle name="Note 8 2 2 2 2 2 3 2 2" xfId="40700"/>
    <cellStyle name="Note 8 2 2 2 2 2 3 2 2 2" xfId="40701"/>
    <cellStyle name="Note 8 2 2 2 2 2 3 2 3" xfId="40702"/>
    <cellStyle name="Note 8 2 2 2 2 2 3 3" xfId="40703"/>
    <cellStyle name="Note 8 2 2 2 2 2 3 3 2" xfId="40704"/>
    <cellStyle name="Note 8 2 2 2 2 2 3 3 2 2" xfId="40705"/>
    <cellStyle name="Note 8 2 2 2 2 2 3 3 3" xfId="40706"/>
    <cellStyle name="Note 8 2 2 2 2 2 3 4" xfId="40707"/>
    <cellStyle name="Note 8 2 2 2 2 2 3 4 2" xfId="40708"/>
    <cellStyle name="Note 8 2 2 2 2 2 3 4 2 2" xfId="40709"/>
    <cellStyle name="Note 8 2 2 2 2 2 3 4 3" xfId="40710"/>
    <cellStyle name="Note 8 2 2 2 2 2 3 5" xfId="40711"/>
    <cellStyle name="Note 8 2 2 2 2 2 3 5 2" xfId="40712"/>
    <cellStyle name="Note 8 2 2 2 2 2 3 6" xfId="40713"/>
    <cellStyle name="Note 8 2 2 2 2 2 4" xfId="40714"/>
    <cellStyle name="Note 8 2 2 2 2 2 4 2" xfId="40715"/>
    <cellStyle name="Note 8 2 2 2 2 2 4 2 2" xfId="40716"/>
    <cellStyle name="Note 8 2 2 2 2 2 4 2 2 2" xfId="40717"/>
    <cellStyle name="Note 8 2 2 2 2 2 4 2 3" xfId="40718"/>
    <cellStyle name="Note 8 2 2 2 2 2 4 3" xfId="40719"/>
    <cellStyle name="Note 8 2 2 2 2 2 4 3 2" xfId="40720"/>
    <cellStyle name="Note 8 2 2 2 2 2 4 3 2 2" xfId="40721"/>
    <cellStyle name="Note 8 2 2 2 2 2 4 3 3" xfId="40722"/>
    <cellStyle name="Note 8 2 2 2 2 2 4 4" xfId="40723"/>
    <cellStyle name="Note 8 2 2 2 2 2 4 4 2" xfId="40724"/>
    <cellStyle name="Note 8 2 2 2 2 2 4 4 2 2" xfId="40725"/>
    <cellStyle name="Note 8 2 2 2 2 2 4 4 3" xfId="40726"/>
    <cellStyle name="Note 8 2 2 2 2 2 4 5" xfId="40727"/>
    <cellStyle name="Note 8 2 2 2 2 2 4 5 2" xfId="40728"/>
    <cellStyle name="Note 8 2 2 2 2 2 4 6" xfId="40729"/>
    <cellStyle name="Note 8 2 2 2 2 2 5" xfId="40730"/>
    <cellStyle name="Note 8 2 2 2 2 2 5 2" xfId="40731"/>
    <cellStyle name="Note 8 2 2 2 2 2 5 2 2" xfId="40732"/>
    <cellStyle name="Note 8 2 2 2 2 2 5 2 2 2" xfId="40733"/>
    <cellStyle name="Note 8 2 2 2 2 2 5 2 3" xfId="40734"/>
    <cellStyle name="Note 8 2 2 2 2 2 5 3" xfId="40735"/>
    <cellStyle name="Note 8 2 2 2 2 2 5 3 2" xfId="40736"/>
    <cellStyle name="Note 8 2 2 2 2 2 5 3 2 2" xfId="40737"/>
    <cellStyle name="Note 8 2 2 2 2 2 5 3 3" xfId="40738"/>
    <cellStyle name="Note 8 2 2 2 2 2 5 4" xfId="40739"/>
    <cellStyle name="Note 8 2 2 2 2 2 5 4 2" xfId="40740"/>
    <cellStyle name="Note 8 2 2 2 2 2 5 4 2 2" xfId="40741"/>
    <cellStyle name="Note 8 2 2 2 2 2 5 4 3" xfId="40742"/>
    <cellStyle name="Note 8 2 2 2 2 2 5 5" xfId="40743"/>
    <cellStyle name="Note 8 2 2 2 2 2 5 5 2" xfId="40744"/>
    <cellStyle name="Note 8 2 2 2 2 2 5 6" xfId="40745"/>
    <cellStyle name="Note 8 2 2 2 2 2 6" xfId="40746"/>
    <cellStyle name="Note 8 2 2 2 2 2 6 2" xfId="40747"/>
    <cellStyle name="Note 8 2 2 2 2 2 6 2 2" xfId="40748"/>
    <cellStyle name="Note 8 2 2 2 2 2 6 2 2 2" xfId="40749"/>
    <cellStyle name="Note 8 2 2 2 2 2 6 2 3" xfId="40750"/>
    <cellStyle name="Note 8 2 2 2 2 2 6 3" xfId="40751"/>
    <cellStyle name="Note 8 2 2 2 2 2 6 3 2" xfId="40752"/>
    <cellStyle name="Note 8 2 2 2 2 2 6 3 2 2" xfId="40753"/>
    <cellStyle name="Note 8 2 2 2 2 2 6 3 3" xfId="40754"/>
    <cellStyle name="Note 8 2 2 2 2 2 6 4" xfId="40755"/>
    <cellStyle name="Note 8 2 2 2 2 2 6 4 2" xfId="40756"/>
    <cellStyle name="Note 8 2 2 2 2 2 6 4 2 2" xfId="40757"/>
    <cellStyle name="Note 8 2 2 2 2 2 6 4 3" xfId="40758"/>
    <cellStyle name="Note 8 2 2 2 2 2 6 5" xfId="40759"/>
    <cellStyle name="Note 8 2 2 2 2 2 6 5 2" xfId="40760"/>
    <cellStyle name="Note 8 2 2 2 2 2 6 6" xfId="40761"/>
    <cellStyle name="Note 8 2 2 2 2 2 7" xfId="40762"/>
    <cellStyle name="Note 8 2 2 2 2 2 7 2" xfId="40763"/>
    <cellStyle name="Note 8 2 2 2 2 2 7 2 2" xfId="40764"/>
    <cellStyle name="Note 8 2 2 2 2 2 7 3" xfId="40765"/>
    <cellStyle name="Note 8 2 2 2 2 2 8" xfId="40766"/>
    <cellStyle name="Note 8 2 2 2 2 2 8 2" xfId="40767"/>
    <cellStyle name="Note 8 2 2 2 2 2 9" xfId="40768"/>
    <cellStyle name="Note 8 2 2 2 2 3" xfId="40769"/>
    <cellStyle name="Note 8 2 2 2 2 3 2" xfId="40770"/>
    <cellStyle name="Note 8 2 2 2 2 3 2 2" xfId="40771"/>
    <cellStyle name="Note 8 2 2 2 2 3 2 2 2" xfId="40772"/>
    <cellStyle name="Note 8 2 2 2 2 3 2 3" xfId="40773"/>
    <cellStyle name="Note 8 2 2 2 2 3 3" xfId="40774"/>
    <cellStyle name="Note 8 2 2 2 2 3 3 2" xfId="40775"/>
    <cellStyle name="Note 8 2 2 2 2 3 3 2 2" xfId="40776"/>
    <cellStyle name="Note 8 2 2 2 2 3 3 3" xfId="40777"/>
    <cellStyle name="Note 8 2 2 2 2 3 4" xfId="40778"/>
    <cellStyle name="Note 8 2 2 2 2 3 4 2" xfId="40779"/>
    <cellStyle name="Note 8 2 2 2 2 3 4 2 2" xfId="40780"/>
    <cellStyle name="Note 8 2 2 2 2 3 4 3" xfId="40781"/>
    <cellStyle name="Note 8 2 2 2 2 3 5" xfId="40782"/>
    <cellStyle name="Note 8 2 2 2 2 3 5 2" xfId="40783"/>
    <cellStyle name="Note 8 2 2 2 2 3 5 2 2" xfId="40784"/>
    <cellStyle name="Note 8 2 2 2 2 3 5 3" xfId="40785"/>
    <cellStyle name="Note 8 2 2 2 2 3 6" xfId="40786"/>
    <cellStyle name="Note 8 2 2 2 2 3 6 2" xfId="40787"/>
    <cellStyle name="Note 8 2 2 2 2 3 7" xfId="40788"/>
    <cellStyle name="Note 8 2 2 2 2 4" xfId="40789"/>
    <cellStyle name="Note 8 2 2 2 2 4 2" xfId="40790"/>
    <cellStyle name="Note 8 2 2 2 2 4 2 2" xfId="40791"/>
    <cellStyle name="Note 8 2 2 2 2 4 2 2 2" xfId="40792"/>
    <cellStyle name="Note 8 2 2 2 2 4 2 3" xfId="40793"/>
    <cellStyle name="Note 8 2 2 2 2 4 3" xfId="40794"/>
    <cellStyle name="Note 8 2 2 2 2 4 3 2" xfId="40795"/>
    <cellStyle name="Note 8 2 2 2 2 4 3 2 2" xfId="40796"/>
    <cellStyle name="Note 8 2 2 2 2 4 3 3" xfId="40797"/>
    <cellStyle name="Note 8 2 2 2 2 4 4" xfId="40798"/>
    <cellStyle name="Note 8 2 2 2 2 4 4 2" xfId="40799"/>
    <cellStyle name="Note 8 2 2 2 2 4 4 2 2" xfId="40800"/>
    <cellStyle name="Note 8 2 2 2 2 4 4 3" xfId="40801"/>
    <cellStyle name="Note 8 2 2 2 2 4 5" xfId="40802"/>
    <cellStyle name="Note 8 2 2 2 2 4 5 2" xfId="40803"/>
    <cellStyle name="Note 8 2 2 2 2 4 6" xfId="40804"/>
    <cellStyle name="Note 8 2 2 2 2 5" xfId="40805"/>
    <cellStyle name="Note 8 2 2 2 2 5 2" xfId="40806"/>
    <cellStyle name="Note 8 2 2 2 2 5 2 2" xfId="40807"/>
    <cellStyle name="Note 8 2 2 2 2 5 2 2 2" xfId="40808"/>
    <cellStyle name="Note 8 2 2 2 2 5 2 3" xfId="40809"/>
    <cellStyle name="Note 8 2 2 2 2 5 3" xfId="40810"/>
    <cellStyle name="Note 8 2 2 2 2 5 3 2" xfId="40811"/>
    <cellStyle name="Note 8 2 2 2 2 5 3 2 2" xfId="40812"/>
    <cellStyle name="Note 8 2 2 2 2 5 3 3" xfId="40813"/>
    <cellStyle name="Note 8 2 2 2 2 5 4" xfId="40814"/>
    <cellStyle name="Note 8 2 2 2 2 5 4 2" xfId="40815"/>
    <cellStyle name="Note 8 2 2 2 2 5 4 2 2" xfId="40816"/>
    <cellStyle name="Note 8 2 2 2 2 5 4 3" xfId="40817"/>
    <cellStyle name="Note 8 2 2 2 2 5 5" xfId="40818"/>
    <cellStyle name="Note 8 2 2 2 2 5 5 2" xfId="40819"/>
    <cellStyle name="Note 8 2 2 2 2 5 6" xfId="40820"/>
    <cellStyle name="Note 8 2 2 2 2 6" xfId="40821"/>
    <cellStyle name="Note 8 2 2 2 2 6 2" xfId="40822"/>
    <cellStyle name="Note 8 2 2 2 2 6 2 2" xfId="40823"/>
    <cellStyle name="Note 8 2 2 2 2 6 2 2 2" xfId="40824"/>
    <cellStyle name="Note 8 2 2 2 2 6 2 3" xfId="40825"/>
    <cellStyle name="Note 8 2 2 2 2 6 3" xfId="40826"/>
    <cellStyle name="Note 8 2 2 2 2 6 3 2" xfId="40827"/>
    <cellStyle name="Note 8 2 2 2 2 6 3 2 2" xfId="40828"/>
    <cellStyle name="Note 8 2 2 2 2 6 3 3" xfId="40829"/>
    <cellStyle name="Note 8 2 2 2 2 6 4" xfId="40830"/>
    <cellStyle name="Note 8 2 2 2 2 6 4 2" xfId="40831"/>
    <cellStyle name="Note 8 2 2 2 2 6 4 2 2" xfId="40832"/>
    <cellStyle name="Note 8 2 2 2 2 6 4 3" xfId="40833"/>
    <cellStyle name="Note 8 2 2 2 2 6 5" xfId="40834"/>
    <cellStyle name="Note 8 2 2 2 2 6 5 2" xfId="40835"/>
    <cellStyle name="Note 8 2 2 2 2 6 6" xfId="40836"/>
    <cellStyle name="Note 8 2 2 2 2 7" xfId="40837"/>
    <cellStyle name="Note 8 2 2 2 2 7 2" xfId="40838"/>
    <cellStyle name="Note 8 2 2 2 2 7 2 2" xfId="40839"/>
    <cellStyle name="Note 8 2 2 2 2 7 2 2 2" xfId="40840"/>
    <cellStyle name="Note 8 2 2 2 2 7 2 3" xfId="40841"/>
    <cellStyle name="Note 8 2 2 2 2 7 3" xfId="40842"/>
    <cellStyle name="Note 8 2 2 2 2 7 3 2" xfId="40843"/>
    <cellStyle name="Note 8 2 2 2 2 7 3 2 2" xfId="40844"/>
    <cellStyle name="Note 8 2 2 2 2 7 3 3" xfId="40845"/>
    <cellStyle name="Note 8 2 2 2 2 7 4" xfId="40846"/>
    <cellStyle name="Note 8 2 2 2 2 7 4 2" xfId="40847"/>
    <cellStyle name="Note 8 2 2 2 2 7 4 2 2" xfId="40848"/>
    <cellStyle name="Note 8 2 2 2 2 7 4 3" xfId="40849"/>
    <cellStyle name="Note 8 2 2 2 2 7 5" xfId="40850"/>
    <cellStyle name="Note 8 2 2 2 2 7 5 2" xfId="40851"/>
    <cellStyle name="Note 8 2 2 2 2 7 6" xfId="40852"/>
    <cellStyle name="Note 8 2 2 2 2 8" xfId="40853"/>
    <cellStyle name="Note 8 2 2 2 2 8 2" xfId="40854"/>
    <cellStyle name="Note 8 2 2 2 2 8 2 2" xfId="40855"/>
    <cellStyle name="Note 8 2 2 2 2 8 3" xfId="40856"/>
    <cellStyle name="Note 8 2 2 2 2 9" xfId="40857"/>
    <cellStyle name="Note 8 2 2 2 2 9 2" xfId="40858"/>
    <cellStyle name="Note 8 2 2 2 3" xfId="40859"/>
    <cellStyle name="Note 8 2 2 2 3 2" xfId="40860"/>
    <cellStyle name="Note 8 2 2 2 3 2 2" xfId="40861"/>
    <cellStyle name="Note 8 2 2 2 3 2 2 2" xfId="40862"/>
    <cellStyle name="Note 8 2 2 2 3 2 3" xfId="40863"/>
    <cellStyle name="Note 8 2 2 2 3 3" xfId="40864"/>
    <cellStyle name="Note 8 2 2 2 3 3 2" xfId="40865"/>
    <cellStyle name="Note 8 2 2 2 3 3 2 2" xfId="40866"/>
    <cellStyle name="Note 8 2 2 2 3 3 3" xfId="40867"/>
    <cellStyle name="Note 8 2 2 2 3 4" xfId="40868"/>
    <cellStyle name="Note 8 2 2 2 3 4 2" xfId="40869"/>
    <cellStyle name="Note 8 2 2 2 3 4 2 2" xfId="40870"/>
    <cellStyle name="Note 8 2 2 2 3 4 3" xfId="40871"/>
    <cellStyle name="Note 8 2 2 2 3 5" xfId="40872"/>
    <cellStyle name="Note 8 2 2 2 3 5 2" xfId="40873"/>
    <cellStyle name="Note 8 2 2 2 3 5 2 2" xfId="40874"/>
    <cellStyle name="Note 8 2 2 2 3 5 3" xfId="40875"/>
    <cellStyle name="Note 8 2 2 2 3 6" xfId="40876"/>
    <cellStyle name="Note 8 2 2 2 3 6 2" xfId="40877"/>
    <cellStyle name="Note 8 2 2 2 3 7" xfId="40878"/>
    <cellStyle name="Note 8 2 2 2 4" xfId="40879"/>
    <cellStyle name="Note 8 2 2 2 4 2" xfId="40880"/>
    <cellStyle name="Note 8 2 2 2 4 2 2" xfId="40881"/>
    <cellStyle name="Note 8 2 2 2 4 2 2 2" xfId="40882"/>
    <cellStyle name="Note 8 2 2 2 4 2 3" xfId="40883"/>
    <cellStyle name="Note 8 2 2 2 4 3" xfId="40884"/>
    <cellStyle name="Note 8 2 2 2 4 3 2" xfId="40885"/>
    <cellStyle name="Note 8 2 2 2 4 3 2 2" xfId="40886"/>
    <cellStyle name="Note 8 2 2 2 4 3 3" xfId="40887"/>
    <cellStyle name="Note 8 2 2 2 4 4" xfId="40888"/>
    <cellStyle name="Note 8 2 2 2 4 4 2" xfId="40889"/>
    <cellStyle name="Note 8 2 2 2 4 4 2 2" xfId="40890"/>
    <cellStyle name="Note 8 2 2 2 4 4 3" xfId="40891"/>
    <cellStyle name="Note 8 2 2 2 4 5" xfId="40892"/>
    <cellStyle name="Note 8 2 2 2 4 5 2" xfId="40893"/>
    <cellStyle name="Note 8 2 2 2 4 6" xfId="40894"/>
    <cellStyle name="Note 8 2 2 2 5" xfId="40895"/>
    <cellStyle name="Note 8 2 2 2 5 2" xfId="40896"/>
    <cellStyle name="Note 8 2 2 2 5 2 2" xfId="40897"/>
    <cellStyle name="Note 8 2 2 2 5 2 2 2" xfId="40898"/>
    <cellStyle name="Note 8 2 2 2 5 2 3" xfId="40899"/>
    <cellStyle name="Note 8 2 2 2 5 3" xfId="40900"/>
    <cellStyle name="Note 8 2 2 2 5 3 2" xfId="40901"/>
    <cellStyle name="Note 8 2 2 2 5 3 2 2" xfId="40902"/>
    <cellStyle name="Note 8 2 2 2 5 3 3" xfId="40903"/>
    <cellStyle name="Note 8 2 2 2 5 4" xfId="40904"/>
    <cellStyle name="Note 8 2 2 2 5 4 2" xfId="40905"/>
    <cellStyle name="Note 8 2 2 2 5 4 2 2" xfId="40906"/>
    <cellStyle name="Note 8 2 2 2 5 4 3" xfId="40907"/>
    <cellStyle name="Note 8 2 2 2 5 5" xfId="40908"/>
    <cellStyle name="Note 8 2 2 2 5 5 2" xfId="40909"/>
    <cellStyle name="Note 8 2 2 2 5 6" xfId="40910"/>
    <cellStyle name="Note 8 2 2 2 6" xfId="40911"/>
    <cellStyle name="Note 8 2 2 2 6 2" xfId="40912"/>
    <cellStyle name="Note 8 2 2 2 6 2 2" xfId="40913"/>
    <cellStyle name="Note 8 2 2 2 6 2 2 2" xfId="40914"/>
    <cellStyle name="Note 8 2 2 2 6 2 3" xfId="40915"/>
    <cellStyle name="Note 8 2 2 2 6 3" xfId="40916"/>
    <cellStyle name="Note 8 2 2 2 6 3 2" xfId="40917"/>
    <cellStyle name="Note 8 2 2 2 6 3 2 2" xfId="40918"/>
    <cellStyle name="Note 8 2 2 2 6 3 3" xfId="40919"/>
    <cellStyle name="Note 8 2 2 2 6 4" xfId="40920"/>
    <cellStyle name="Note 8 2 2 2 6 4 2" xfId="40921"/>
    <cellStyle name="Note 8 2 2 2 6 4 2 2" xfId="40922"/>
    <cellStyle name="Note 8 2 2 2 6 4 3" xfId="40923"/>
    <cellStyle name="Note 8 2 2 2 6 5" xfId="40924"/>
    <cellStyle name="Note 8 2 2 2 6 5 2" xfId="40925"/>
    <cellStyle name="Note 8 2 2 2 6 6" xfId="40926"/>
    <cellStyle name="Note 8 2 2 2 7" xfId="40927"/>
    <cellStyle name="Note 8 2 2 2 7 2" xfId="40928"/>
    <cellStyle name="Note 8 2 2 2 7 2 2" xfId="40929"/>
    <cellStyle name="Note 8 2 2 2 7 2 2 2" xfId="40930"/>
    <cellStyle name="Note 8 2 2 2 7 2 3" xfId="40931"/>
    <cellStyle name="Note 8 2 2 2 7 3" xfId="40932"/>
    <cellStyle name="Note 8 2 2 2 7 3 2" xfId="40933"/>
    <cellStyle name="Note 8 2 2 2 7 3 2 2" xfId="40934"/>
    <cellStyle name="Note 8 2 2 2 7 3 3" xfId="40935"/>
    <cellStyle name="Note 8 2 2 2 7 4" xfId="40936"/>
    <cellStyle name="Note 8 2 2 2 7 4 2" xfId="40937"/>
    <cellStyle name="Note 8 2 2 2 7 4 2 2" xfId="40938"/>
    <cellStyle name="Note 8 2 2 2 7 4 3" xfId="40939"/>
    <cellStyle name="Note 8 2 2 2 7 5" xfId="40940"/>
    <cellStyle name="Note 8 2 2 2 7 5 2" xfId="40941"/>
    <cellStyle name="Note 8 2 2 2 7 6" xfId="40942"/>
    <cellStyle name="Note 8 2 2 2 8" xfId="40943"/>
    <cellStyle name="Note 8 2 2 2 8 2" xfId="40944"/>
    <cellStyle name="Note 8 2 2 2 8 2 2" xfId="40945"/>
    <cellStyle name="Note 8 2 2 2 8 3" xfId="40946"/>
    <cellStyle name="Note 8 2 2 2 9" xfId="40947"/>
    <cellStyle name="Note 8 2 2 2 9 2" xfId="40948"/>
    <cellStyle name="Note 8 2 2 3" xfId="40949"/>
    <cellStyle name="Note 8 2 2 3 10" xfId="40950"/>
    <cellStyle name="Note 8 2 2 3 2" xfId="40951"/>
    <cellStyle name="Note 8 2 2 3 2 10" xfId="40952"/>
    <cellStyle name="Note 8 2 2 3 2 2" xfId="40953"/>
    <cellStyle name="Note 8 2 2 3 2 2 2" xfId="40954"/>
    <cellStyle name="Note 8 2 2 3 2 2 2 2" xfId="40955"/>
    <cellStyle name="Note 8 2 2 3 2 2 2 2 2" xfId="40956"/>
    <cellStyle name="Note 8 2 2 3 2 2 2 2 2 2" xfId="40957"/>
    <cellStyle name="Note 8 2 2 3 2 2 2 2 3" xfId="40958"/>
    <cellStyle name="Note 8 2 2 3 2 2 2 3" xfId="40959"/>
    <cellStyle name="Note 8 2 2 3 2 2 2 3 2" xfId="40960"/>
    <cellStyle name="Note 8 2 2 3 2 2 2 3 2 2" xfId="40961"/>
    <cellStyle name="Note 8 2 2 3 2 2 2 3 3" xfId="40962"/>
    <cellStyle name="Note 8 2 2 3 2 2 2 4" xfId="40963"/>
    <cellStyle name="Note 8 2 2 3 2 2 2 4 2" xfId="40964"/>
    <cellStyle name="Note 8 2 2 3 2 2 2 4 2 2" xfId="40965"/>
    <cellStyle name="Note 8 2 2 3 2 2 2 4 3" xfId="40966"/>
    <cellStyle name="Note 8 2 2 3 2 2 2 5" xfId="40967"/>
    <cellStyle name="Note 8 2 2 3 2 2 2 5 2" xfId="40968"/>
    <cellStyle name="Note 8 2 2 3 2 2 2 5 2 2" xfId="40969"/>
    <cellStyle name="Note 8 2 2 3 2 2 2 5 3" xfId="40970"/>
    <cellStyle name="Note 8 2 2 3 2 2 2 6" xfId="40971"/>
    <cellStyle name="Note 8 2 2 3 2 2 2 6 2" xfId="40972"/>
    <cellStyle name="Note 8 2 2 3 2 2 2 7" xfId="40973"/>
    <cellStyle name="Note 8 2 2 3 2 2 3" xfId="40974"/>
    <cellStyle name="Note 8 2 2 3 2 2 3 2" xfId="40975"/>
    <cellStyle name="Note 8 2 2 3 2 2 3 2 2" xfId="40976"/>
    <cellStyle name="Note 8 2 2 3 2 2 3 2 2 2" xfId="40977"/>
    <cellStyle name="Note 8 2 2 3 2 2 3 2 3" xfId="40978"/>
    <cellStyle name="Note 8 2 2 3 2 2 3 3" xfId="40979"/>
    <cellStyle name="Note 8 2 2 3 2 2 3 3 2" xfId="40980"/>
    <cellStyle name="Note 8 2 2 3 2 2 3 3 2 2" xfId="40981"/>
    <cellStyle name="Note 8 2 2 3 2 2 3 3 3" xfId="40982"/>
    <cellStyle name="Note 8 2 2 3 2 2 3 4" xfId="40983"/>
    <cellStyle name="Note 8 2 2 3 2 2 3 4 2" xfId="40984"/>
    <cellStyle name="Note 8 2 2 3 2 2 3 4 2 2" xfId="40985"/>
    <cellStyle name="Note 8 2 2 3 2 2 3 4 3" xfId="40986"/>
    <cellStyle name="Note 8 2 2 3 2 2 3 5" xfId="40987"/>
    <cellStyle name="Note 8 2 2 3 2 2 3 5 2" xfId="40988"/>
    <cellStyle name="Note 8 2 2 3 2 2 3 6" xfId="40989"/>
    <cellStyle name="Note 8 2 2 3 2 2 4" xfId="40990"/>
    <cellStyle name="Note 8 2 2 3 2 2 4 2" xfId="40991"/>
    <cellStyle name="Note 8 2 2 3 2 2 4 2 2" xfId="40992"/>
    <cellStyle name="Note 8 2 2 3 2 2 4 2 2 2" xfId="40993"/>
    <cellStyle name="Note 8 2 2 3 2 2 4 2 3" xfId="40994"/>
    <cellStyle name="Note 8 2 2 3 2 2 4 3" xfId="40995"/>
    <cellStyle name="Note 8 2 2 3 2 2 4 3 2" xfId="40996"/>
    <cellStyle name="Note 8 2 2 3 2 2 4 3 2 2" xfId="40997"/>
    <cellStyle name="Note 8 2 2 3 2 2 4 3 3" xfId="40998"/>
    <cellStyle name="Note 8 2 2 3 2 2 4 4" xfId="40999"/>
    <cellStyle name="Note 8 2 2 3 2 2 4 4 2" xfId="41000"/>
    <cellStyle name="Note 8 2 2 3 2 2 4 4 2 2" xfId="41001"/>
    <cellStyle name="Note 8 2 2 3 2 2 4 4 3" xfId="41002"/>
    <cellStyle name="Note 8 2 2 3 2 2 4 5" xfId="41003"/>
    <cellStyle name="Note 8 2 2 3 2 2 4 5 2" xfId="41004"/>
    <cellStyle name="Note 8 2 2 3 2 2 4 6" xfId="41005"/>
    <cellStyle name="Note 8 2 2 3 2 2 5" xfId="41006"/>
    <cellStyle name="Note 8 2 2 3 2 2 5 2" xfId="41007"/>
    <cellStyle name="Note 8 2 2 3 2 2 5 2 2" xfId="41008"/>
    <cellStyle name="Note 8 2 2 3 2 2 5 2 2 2" xfId="41009"/>
    <cellStyle name="Note 8 2 2 3 2 2 5 2 3" xfId="41010"/>
    <cellStyle name="Note 8 2 2 3 2 2 5 3" xfId="41011"/>
    <cellStyle name="Note 8 2 2 3 2 2 5 3 2" xfId="41012"/>
    <cellStyle name="Note 8 2 2 3 2 2 5 3 2 2" xfId="41013"/>
    <cellStyle name="Note 8 2 2 3 2 2 5 3 3" xfId="41014"/>
    <cellStyle name="Note 8 2 2 3 2 2 5 4" xfId="41015"/>
    <cellStyle name="Note 8 2 2 3 2 2 5 4 2" xfId="41016"/>
    <cellStyle name="Note 8 2 2 3 2 2 5 4 2 2" xfId="41017"/>
    <cellStyle name="Note 8 2 2 3 2 2 5 4 3" xfId="41018"/>
    <cellStyle name="Note 8 2 2 3 2 2 5 5" xfId="41019"/>
    <cellStyle name="Note 8 2 2 3 2 2 5 5 2" xfId="41020"/>
    <cellStyle name="Note 8 2 2 3 2 2 5 6" xfId="41021"/>
    <cellStyle name="Note 8 2 2 3 2 2 6" xfId="41022"/>
    <cellStyle name="Note 8 2 2 3 2 2 6 2" xfId="41023"/>
    <cellStyle name="Note 8 2 2 3 2 2 6 2 2" xfId="41024"/>
    <cellStyle name="Note 8 2 2 3 2 2 6 2 2 2" xfId="41025"/>
    <cellStyle name="Note 8 2 2 3 2 2 6 2 3" xfId="41026"/>
    <cellStyle name="Note 8 2 2 3 2 2 6 3" xfId="41027"/>
    <cellStyle name="Note 8 2 2 3 2 2 6 3 2" xfId="41028"/>
    <cellStyle name="Note 8 2 2 3 2 2 6 3 2 2" xfId="41029"/>
    <cellStyle name="Note 8 2 2 3 2 2 6 3 3" xfId="41030"/>
    <cellStyle name="Note 8 2 2 3 2 2 6 4" xfId="41031"/>
    <cellStyle name="Note 8 2 2 3 2 2 6 4 2" xfId="41032"/>
    <cellStyle name="Note 8 2 2 3 2 2 6 4 2 2" xfId="41033"/>
    <cellStyle name="Note 8 2 2 3 2 2 6 4 3" xfId="41034"/>
    <cellStyle name="Note 8 2 2 3 2 2 6 5" xfId="41035"/>
    <cellStyle name="Note 8 2 2 3 2 2 6 5 2" xfId="41036"/>
    <cellStyle name="Note 8 2 2 3 2 2 6 6" xfId="41037"/>
    <cellStyle name="Note 8 2 2 3 2 2 7" xfId="41038"/>
    <cellStyle name="Note 8 2 2 3 2 2 7 2" xfId="41039"/>
    <cellStyle name="Note 8 2 2 3 2 2 7 2 2" xfId="41040"/>
    <cellStyle name="Note 8 2 2 3 2 2 7 3" xfId="41041"/>
    <cellStyle name="Note 8 2 2 3 2 2 8" xfId="41042"/>
    <cellStyle name="Note 8 2 2 3 2 2 8 2" xfId="41043"/>
    <cellStyle name="Note 8 2 2 3 2 2 9" xfId="41044"/>
    <cellStyle name="Note 8 2 2 3 2 3" xfId="41045"/>
    <cellStyle name="Note 8 2 2 3 2 3 2" xfId="41046"/>
    <cellStyle name="Note 8 2 2 3 2 3 2 2" xfId="41047"/>
    <cellStyle name="Note 8 2 2 3 2 3 2 2 2" xfId="41048"/>
    <cellStyle name="Note 8 2 2 3 2 3 2 3" xfId="41049"/>
    <cellStyle name="Note 8 2 2 3 2 3 3" xfId="41050"/>
    <cellStyle name="Note 8 2 2 3 2 3 3 2" xfId="41051"/>
    <cellStyle name="Note 8 2 2 3 2 3 3 2 2" xfId="41052"/>
    <cellStyle name="Note 8 2 2 3 2 3 3 3" xfId="41053"/>
    <cellStyle name="Note 8 2 2 3 2 3 4" xfId="41054"/>
    <cellStyle name="Note 8 2 2 3 2 3 4 2" xfId="41055"/>
    <cellStyle name="Note 8 2 2 3 2 3 4 2 2" xfId="41056"/>
    <cellStyle name="Note 8 2 2 3 2 3 4 3" xfId="41057"/>
    <cellStyle name="Note 8 2 2 3 2 3 5" xfId="41058"/>
    <cellStyle name="Note 8 2 2 3 2 3 5 2" xfId="41059"/>
    <cellStyle name="Note 8 2 2 3 2 3 5 2 2" xfId="41060"/>
    <cellStyle name="Note 8 2 2 3 2 3 5 3" xfId="41061"/>
    <cellStyle name="Note 8 2 2 3 2 3 6" xfId="41062"/>
    <cellStyle name="Note 8 2 2 3 2 3 6 2" xfId="41063"/>
    <cellStyle name="Note 8 2 2 3 2 3 7" xfId="41064"/>
    <cellStyle name="Note 8 2 2 3 2 4" xfId="41065"/>
    <cellStyle name="Note 8 2 2 3 2 4 2" xfId="41066"/>
    <cellStyle name="Note 8 2 2 3 2 4 2 2" xfId="41067"/>
    <cellStyle name="Note 8 2 2 3 2 4 2 2 2" xfId="41068"/>
    <cellStyle name="Note 8 2 2 3 2 4 2 3" xfId="41069"/>
    <cellStyle name="Note 8 2 2 3 2 4 3" xfId="41070"/>
    <cellStyle name="Note 8 2 2 3 2 4 3 2" xfId="41071"/>
    <cellStyle name="Note 8 2 2 3 2 4 3 2 2" xfId="41072"/>
    <cellStyle name="Note 8 2 2 3 2 4 3 3" xfId="41073"/>
    <cellStyle name="Note 8 2 2 3 2 4 4" xfId="41074"/>
    <cellStyle name="Note 8 2 2 3 2 4 4 2" xfId="41075"/>
    <cellStyle name="Note 8 2 2 3 2 4 4 2 2" xfId="41076"/>
    <cellStyle name="Note 8 2 2 3 2 4 4 3" xfId="41077"/>
    <cellStyle name="Note 8 2 2 3 2 4 5" xfId="41078"/>
    <cellStyle name="Note 8 2 2 3 2 4 5 2" xfId="41079"/>
    <cellStyle name="Note 8 2 2 3 2 4 6" xfId="41080"/>
    <cellStyle name="Note 8 2 2 3 2 5" xfId="41081"/>
    <cellStyle name="Note 8 2 2 3 2 5 2" xfId="41082"/>
    <cellStyle name="Note 8 2 2 3 2 5 2 2" xfId="41083"/>
    <cellStyle name="Note 8 2 2 3 2 5 2 2 2" xfId="41084"/>
    <cellStyle name="Note 8 2 2 3 2 5 2 3" xfId="41085"/>
    <cellStyle name="Note 8 2 2 3 2 5 3" xfId="41086"/>
    <cellStyle name="Note 8 2 2 3 2 5 3 2" xfId="41087"/>
    <cellStyle name="Note 8 2 2 3 2 5 3 2 2" xfId="41088"/>
    <cellStyle name="Note 8 2 2 3 2 5 3 3" xfId="41089"/>
    <cellStyle name="Note 8 2 2 3 2 5 4" xfId="41090"/>
    <cellStyle name="Note 8 2 2 3 2 5 4 2" xfId="41091"/>
    <cellStyle name="Note 8 2 2 3 2 5 4 2 2" xfId="41092"/>
    <cellStyle name="Note 8 2 2 3 2 5 4 3" xfId="41093"/>
    <cellStyle name="Note 8 2 2 3 2 5 5" xfId="41094"/>
    <cellStyle name="Note 8 2 2 3 2 5 5 2" xfId="41095"/>
    <cellStyle name="Note 8 2 2 3 2 5 6" xfId="41096"/>
    <cellStyle name="Note 8 2 2 3 2 6" xfId="41097"/>
    <cellStyle name="Note 8 2 2 3 2 6 2" xfId="41098"/>
    <cellStyle name="Note 8 2 2 3 2 6 2 2" xfId="41099"/>
    <cellStyle name="Note 8 2 2 3 2 6 2 2 2" xfId="41100"/>
    <cellStyle name="Note 8 2 2 3 2 6 2 3" xfId="41101"/>
    <cellStyle name="Note 8 2 2 3 2 6 3" xfId="41102"/>
    <cellStyle name="Note 8 2 2 3 2 6 3 2" xfId="41103"/>
    <cellStyle name="Note 8 2 2 3 2 6 3 2 2" xfId="41104"/>
    <cellStyle name="Note 8 2 2 3 2 6 3 3" xfId="41105"/>
    <cellStyle name="Note 8 2 2 3 2 6 4" xfId="41106"/>
    <cellStyle name="Note 8 2 2 3 2 6 4 2" xfId="41107"/>
    <cellStyle name="Note 8 2 2 3 2 6 4 2 2" xfId="41108"/>
    <cellStyle name="Note 8 2 2 3 2 6 4 3" xfId="41109"/>
    <cellStyle name="Note 8 2 2 3 2 6 5" xfId="41110"/>
    <cellStyle name="Note 8 2 2 3 2 6 5 2" xfId="41111"/>
    <cellStyle name="Note 8 2 2 3 2 6 6" xfId="41112"/>
    <cellStyle name="Note 8 2 2 3 2 7" xfId="41113"/>
    <cellStyle name="Note 8 2 2 3 2 7 2" xfId="41114"/>
    <cellStyle name="Note 8 2 2 3 2 7 2 2" xfId="41115"/>
    <cellStyle name="Note 8 2 2 3 2 7 2 2 2" xfId="41116"/>
    <cellStyle name="Note 8 2 2 3 2 7 2 3" xfId="41117"/>
    <cellStyle name="Note 8 2 2 3 2 7 3" xfId="41118"/>
    <cellStyle name="Note 8 2 2 3 2 7 3 2" xfId="41119"/>
    <cellStyle name="Note 8 2 2 3 2 7 3 2 2" xfId="41120"/>
    <cellStyle name="Note 8 2 2 3 2 7 3 3" xfId="41121"/>
    <cellStyle name="Note 8 2 2 3 2 7 4" xfId="41122"/>
    <cellStyle name="Note 8 2 2 3 2 7 4 2" xfId="41123"/>
    <cellStyle name="Note 8 2 2 3 2 7 4 2 2" xfId="41124"/>
    <cellStyle name="Note 8 2 2 3 2 7 4 3" xfId="41125"/>
    <cellStyle name="Note 8 2 2 3 2 7 5" xfId="41126"/>
    <cellStyle name="Note 8 2 2 3 2 7 5 2" xfId="41127"/>
    <cellStyle name="Note 8 2 2 3 2 7 6" xfId="41128"/>
    <cellStyle name="Note 8 2 2 3 2 8" xfId="41129"/>
    <cellStyle name="Note 8 2 2 3 2 8 2" xfId="41130"/>
    <cellStyle name="Note 8 2 2 3 2 8 2 2" xfId="41131"/>
    <cellStyle name="Note 8 2 2 3 2 8 3" xfId="41132"/>
    <cellStyle name="Note 8 2 2 3 2 9" xfId="41133"/>
    <cellStyle name="Note 8 2 2 3 2 9 2" xfId="41134"/>
    <cellStyle name="Note 8 2 2 3 3" xfId="41135"/>
    <cellStyle name="Note 8 2 2 3 3 2" xfId="41136"/>
    <cellStyle name="Note 8 2 2 3 3 2 2" xfId="41137"/>
    <cellStyle name="Note 8 2 2 3 3 2 2 2" xfId="41138"/>
    <cellStyle name="Note 8 2 2 3 3 2 3" xfId="41139"/>
    <cellStyle name="Note 8 2 2 3 3 3" xfId="41140"/>
    <cellStyle name="Note 8 2 2 3 3 3 2" xfId="41141"/>
    <cellStyle name="Note 8 2 2 3 3 3 2 2" xfId="41142"/>
    <cellStyle name="Note 8 2 2 3 3 3 3" xfId="41143"/>
    <cellStyle name="Note 8 2 2 3 3 4" xfId="41144"/>
    <cellStyle name="Note 8 2 2 3 3 4 2" xfId="41145"/>
    <cellStyle name="Note 8 2 2 3 3 4 2 2" xfId="41146"/>
    <cellStyle name="Note 8 2 2 3 3 4 3" xfId="41147"/>
    <cellStyle name="Note 8 2 2 3 3 5" xfId="41148"/>
    <cellStyle name="Note 8 2 2 3 3 5 2" xfId="41149"/>
    <cellStyle name="Note 8 2 2 3 3 5 2 2" xfId="41150"/>
    <cellStyle name="Note 8 2 2 3 3 5 3" xfId="41151"/>
    <cellStyle name="Note 8 2 2 3 3 6" xfId="41152"/>
    <cellStyle name="Note 8 2 2 3 3 6 2" xfId="41153"/>
    <cellStyle name="Note 8 2 2 3 3 7" xfId="41154"/>
    <cellStyle name="Note 8 2 2 3 4" xfId="41155"/>
    <cellStyle name="Note 8 2 2 3 4 2" xfId="41156"/>
    <cellStyle name="Note 8 2 2 3 4 2 2" xfId="41157"/>
    <cellStyle name="Note 8 2 2 3 4 2 2 2" xfId="41158"/>
    <cellStyle name="Note 8 2 2 3 4 2 3" xfId="41159"/>
    <cellStyle name="Note 8 2 2 3 4 3" xfId="41160"/>
    <cellStyle name="Note 8 2 2 3 4 3 2" xfId="41161"/>
    <cellStyle name="Note 8 2 2 3 4 3 2 2" xfId="41162"/>
    <cellStyle name="Note 8 2 2 3 4 3 3" xfId="41163"/>
    <cellStyle name="Note 8 2 2 3 4 4" xfId="41164"/>
    <cellStyle name="Note 8 2 2 3 4 4 2" xfId="41165"/>
    <cellStyle name="Note 8 2 2 3 4 4 2 2" xfId="41166"/>
    <cellStyle name="Note 8 2 2 3 4 4 3" xfId="41167"/>
    <cellStyle name="Note 8 2 2 3 4 5" xfId="41168"/>
    <cellStyle name="Note 8 2 2 3 4 5 2" xfId="41169"/>
    <cellStyle name="Note 8 2 2 3 4 6" xfId="41170"/>
    <cellStyle name="Note 8 2 2 3 5" xfId="41171"/>
    <cellStyle name="Note 8 2 2 3 5 2" xfId="41172"/>
    <cellStyle name="Note 8 2 2 3 5 2 2" xfId="41173"/>
    <cellStyle name="Note 8 2 2 3 5 2 2 2" xfId="41174"/>
    <cellStyle name="Note 8 2 2 3 5 2 3" xfId="41175"/>
    <cellStyle name="Note 8 2 2 3 5 3" xfId="41176"/>
    <cellStyle name="Note 8 2 2 3 5 3 2" xfId="41177"/>
    <cellStyle name="Note 8 2 2 3 5 3 2 2" xfId="41178"/>
    <cellStyle name="Note 8 2 2 3 5 3 3" xfId="41179"/>
    <cellStyle name="Note 8 2 2 3 5 4" xfId="41180"/>
    <cellStyle name="Note 8 2 2 3 5 4 2" xfId="41181"/>
    <cellStyle name="Note 8 2 2 3 5 4 2 2" xfId="41182"/>
    <cellStyle name="Note 8 2 2 3 5 4 3" xfId="41183"/>
    <cellStyle name="Note 8 2 2 3 5 5" xfId="41184"/>
    <cellStyle name="Note 8 2 2 3 5 5 2" xfId="41185"/>
    <cellStyle name="Note 8 2 2 3 5 6" xfId="41186"/>
    <cellStyle name="Note 8 2 2 3 6" xfId="41187"/>
    <cellStyle name="Note 8 2 2 3 6 2" xfId="41188"/>
    <cellStyle name="Note 8 2 2 3 6 2 2" xfId="41189"/>
    <cellStyle name="Note 8 2 2 3 6 2 2 2" xfId="41190"/>
    <cellStyle name="Note 8 2 2 3 6 2 3" xfId="41191"/>
    <cellStyle name="Note 8 2 2 3 6 3" xfId="41192"/>
    <cellStyle name="Note 8 2 2 3 6 3 2" xfId="41193"/>
    <cellStyle name="Note 8 2 2 3 6 3 2 2" xfId="41194"/>
    <cellStyle name="Note 8 2 2 3 6 3 3" xfId="41195"/>
    <cellStyle name="Note 8 2 2 3 6 4" xfId="41196"/>
    <cellStyle name="Note 8 2 2 3 6 4 2" xfId="41197"/>
    <cellStyle name="Note 8 2 2 3 6 4 2 2" xfId="41198"/>
    <cellStyle name="Note 8 2 2 3 6 4 3" xfId="41199"/>
    <cellStyle name="Note 8 2 2 3 6 5" xfId="41200"/>
    <cellStyle name="Note 8 2 2 3 6 5 2" xfId="41201"/>
    <cellStyle name="Note 8 2 2 3 6 6" xfId="41202"/>
    <cellStyle name="Note 8 2 2 3 7" xfId="41203"/>
    <cellStyle name="Note 8 2 2 3 7 2" xfId="41204"/>
    <cellStyle name="Note 8 2 2 3 7 2 2" xfId="41205"/>
    <cellStyle name="Note 8 2 2 3 7 2 2 2" xfId="41206"/>
    <cellStyle name="Note 8 2 2 3 7 2 3" xfId="41207"/>
    <cellStyle name="Note 8 2 2 3 7 3" xfId="41208"/>
    <cellStyle name="Note 8 2 2 3 7 3 2" xfId="41209"/>
    <cellStyle name="Note 8 2 2 3 7 3 2 2" xfId="41210"/>
    <cellStyle name="Note 8 2 2 3 7 3 3" xfId="41211"/>
    <cellStyle name="Note 8 2 2 3 7 4" xfId="41212"/>
    <cellStyle name="Note 8 2 2 3 7 4 2" xfId="41213"/>
    <cellStyle name="Note 8 2 2 3 7 4 2 2" xfId="41214"/>
    <cellStyle name="Note 8 2 2 3 7 4 3" xfId="41215"/>
    <cellStyle name="Note 8 2 2 3 7 5" xfId="41216"/>
    <cellStyle name="Note 8 2 2 3 7 5 2" xfId="41217"/>
    <cellStyle name="Note 8 2 2 3 7 6" xfId="41218"/>
    <cellStyle name="Note 8 2 2 3 8" xfId="41219"/>
    <cellStyle name="Note 8 2 2 3 8 2" xfId="41220"/>
    <cellStyle name="Note 8 2 2 3 8 2 2" xfId="41221"/>
    <cellStyle name="Note 8 2 2 3 8 3" xfId="41222"/>
    <cellStyle name="Note 8 2 2 3 9" xfId="41223"/>
    <cellStyle name="Note 8 2 2 3 9 2" xfId="41224"/>
    <cellStyle name="Note 8 2 2 4" xfId="41225"/>
    <cellStyle name="Note 8 2 2 4 2" xfId="41226"/>
    <cellStyle name="Note 8 2 2 4 2 2" xfId="41227"/>
    <cellStyle name="Note 8 2 2 4 2 2 2" xfId="41228"/>
    <cellStyle name="Note 8 2 2 4 2 3" xfId="41229"/>
    <cellStyle name="Note 8 2 2 4 3" xfId="41230"/>
    <cellStyle name="Note 8 2 2 4 3 2" xfId="41231"/>
    <cellStyle name="Note 8 2 2 4 3 2 2" xfId="41232"/>
    <cellStyle name="Note 8 2 2 4 3 3" xfId="41233"/>
    <cellStyle name="Note 8 2 2 4 4" xfId="41234"/>
    <cellStyle name="Note 8 2 2 4 4 2" xfId="41235"/>
    <cellStyle name="Note 8 2 2 4 4 2 2" xfId="41236"/>
    <cellStyle name="Note 8 2 2 4 4 3" xfId="41237"/>
    <cellStyle name="Note 8 2 2 4 5" xfId="41238"/>
    <cellStyle name="Note 8 2 2 4 5 2" xfId="41239"/>
    <cellStyle name="Note 8 2 2 4 5 2 2" xfId="41240"/>
    <cellStyle name="Note 8 2 2 4 5 3" xfId="41241"/>
    <cellStyle name="Note 8 2 2 4 6" xfId="41242"/>
    <cellStyle name="Note 8 2 2 4 6 2" xfId="41243"/>
    <cellStyle name="Note 8 2 2 4 7" xfId="41244"/>
    <cellStyle name="Note 8 2 2 5" xfId="41245"/>
    <cellStyle name="Note 8 2 2 5 2" xfId="41246"/>
    <cellStyle name="Note 8 2 2 5 2 2" xfId="41247"/>
    <cellStyle name="Note 8 2 2 5 2 2 2" xfId="41248"/>
    <cellStyle name="Note 8 2 2 5 2 3" xfId="41249"/>
    <cellStyle name="Note 8 2 2 5 3" xfId="41250"/>
    <cellStyle name="Note 8 2 2 5 3 2" xfId="41251"/>
    <cellStyle name="Note 8 2 2 5 3 2 2" xfId="41252"/>
    <cellStyle name="Note 8 2 2 5 3 3" xfId="41253"/>
    <cellStyle name="Note 8 2 2 5 4" xfId="41254"/>
    <cellStyle name="Note 8 2 2 5 4 2" xfId="41255"/>
    <cellStyle name="Note 8 2 2 5 4 2 2" xfId="41256"/>
    <cellStyle name="Note 8 2 2 5 4 3" xfId="41257"/>
    <cellStyle name="Note 8 2 2 5 5" xfId="41258"/>
    <cellStyle name="Note 8 2 2 5 5 2" xfId="41259"/>
    <cellStyle name="Note 8 2 2 5 6" xfId="41260"/>
    <cellStyle name="Note 8 2 2 6" xfId="41261"/>
    <cellStyle name="Note 8 2 2 6 2" xfId="41262"/>
    <cellStyle name="Note 8 2 2 6 2 2" xfId="41263"/>
    <cellStyle name="Note 8 2 2 6 2 2 2" xfId="41264"/>
    <cellStyle name="Note 8 2 2 6 2 3" xfId="41265"/>
    <cellStyle name="Note 8 2 2 6 3" xfId="41266"/>
    <cellStyle name="Note 8 2 2 6 3 2" xfId="41267"/>
    <cellStyle name="Note 8 2 2 6 3 2 2" xfId="41268"/>
    <cellStyle name="Note 8 2 2 6 3 3" xfId="41269"/>
    <cellStyle name="Note 8 2 2 6 4" xfId="41270"/>
    <cellStyle name="Note 8 2 2 6 4 2" xfId="41271"/>
    <cellStyle name="Note 8 2 2 6 4 2 2" xfId="41272"/>
    <cellStyle name="Note 8 2 2 6 4 3" xfId="41273"/>
    <cellStyle name="Note 8 2 2 6 5" xfId="41274"/>
    <cellStyle name="Note 8 2 2 6 5 2" xfId="41275"/>
    <cellStyle name="Note 8 2 2 6 6" xfId="41276"/>
    <cellStyle name="Note 8 2 2 7" xfId="41277"/>
    <cellStyle name="Note 8 2 2 7 2" xfId="41278"/>
    <cellStyle name="Note 8 2 2 7 2 2" xfId="41279"/>
    <cellStyle name="Note 8 2 2 7 2 2 2" xfId="41280"/>
    <cellStyle name="Note 8 2 2 7 2 3" xfId="41281"/>
    <cellStyle name="Note 8 2 2 7 3" xfId="41282"/>
    <cellStyle name="Note 8 2 2 7 3 2" xfId="41283"/>
    <cellStyle name="Note 8 2 2 7 3 2 2" xfId="41284"/>
    <cellStyle name="Note 8 2 2 7 3 3" xfId="41285"/>
    <cellStyle name="Note 8 2 2 7 4" xfId="41286"/>
    <cellStyle name="Note 8 2 2 7 4 2" xfId="41287"/>
    <cellStyle name="Note 8 2 2 7 4 2 2" xfId="41288"/>
    <cellStyle name="Note 8 2 2 7 4 3" xfId="41289"/>
    <cellStyle name="Note 8 2 2 7 5" xfId="41290"/>
    <cellStyle name="Note 8 2 2 7 5 2" xfId="41291"/>
    <cellStyle name="Note 8 2 2 7 6" xfId="41292"/>
    <cellStyle name="Note 8 2 2 8" xfId="41293"/>
    <cellStyle name="Note 8 2 2 8 2" xfId="41294"/>
    <cellStyle name="Note 8 2 2 8 2 2" xfId="41295"/>
    <cellStyle name="Note 8 2 2 8 2 2 2" xfId="41296"/>
    <cellStyle name="Note 8 2 2 8 2 3" xfId="41297"/>
    <cellStyle name="Note 8 2 2 8 3" xfId="41298"/>
    <cellStyle name="Note 8 2 2 8 3 2" xfId="41299"/>
    <cellStyle name="Note 8 2 2 8 3 2 2" xfId="41300"/>
    <cellStyle name="Note 8 2 2 8 3 3" xfId="41301"/>
    <cellStyle name="Note 8 2 2 8 4" xfId="41302"/>
    <cellStyle name="Note 8 2 2 8 4 2" xfId="41303"/>
    <cellStyle name="Note 8 2 2 8 4 2 2" xfId="41304"/>
    <cellStyle name="Note 8 2 2 8 4 3" xfId="41305"/>
    <cellStyle name="Note 8 2 2 8 5" xfId="41306"/>
    <cellStyle name="Note 8 2 2 8 5 2" xfId="41307"/>
    <cellStyle name="Note 8 2 2 8 6" xfId="41308"/>
    <cellStyle name="Note 8 2 2 9" xfId="41309"/>
    <cellStyle name="Note 8 2 2 9 2" xfId="41310"/>
    <cellStyle name="Note 8 2 2 9 2 2" xfId="41311"/>
    <cellStyle name="Note 8 2 2 9 3" xfId="41312"/>
    <cellStyle name="Note 8 2 3" xfId="41313"/>
    <cellStyle name="Note 8 2 3 10" xfId="41314"/>
    <cellStyle name="Note 8 2 3 2" xfId="41315"/>
    <cellStyle name="Note 8 2 3 2 2" xfId="41316"/>
    <cellStyle name="Note 8 2 3 2 2 2" xfId="41317"/>
    <cellStyle name="Note 8 2 3 2 2 2 2" xfId="41318"/>
    <cellStyle name="Note 8 2 3 2 2 2 2 2" xfId="41319"/>
    <cellStyle name="Note 8 2 3 2 2 2 3" xfId="41320"/>
    <cellStyle name="Note 8 2 3 2 2 3" xfId="41321"/>
    <cellStyle name="Note 8 2 3 2 2 3 2" xfId="41322"/>
    <cellStyle name="Note 8 2 3 2 2 3 2 2" xfId="41323"/>
    <cellStyle name="Note 8 2 3 2 2 3 3" xfId="41324"/>
    <cellStyle name="Note 8 2 3 2 2 4" xfId="41325"/>
    <cellStyle name="Note 8 2 3 2 2 4 2" xfId="41326"/>
    <cellStyle name="Note 8 2 3 2 2 4 2 2" xfId="41327"/>
    <cellStyle name="Note 8 2 3 2 2 4 3" xfId="41328"/>
    <cellStyle name="Note 8 2 3 2 2 5" xfId="41329"/>
    <cellStyle name="Note 8 2 3 2 2 5 2" xfId="41330"/>
    <cellStyle name="Note 8 2 3 2 2 5 2 2" xfId="41331"/>
    <cellStyle name="Note 8 2 3 2 2 5 3" xfId="41332"/>
    <cellStyle name="Note 8 2 3 2 2 6" xfId="41333"/>
    <cellStyle name="Note 8 2 3 2 2 6 2" xfId="41334"/>
    <cellStyle name="Note 8 2 3 2 2 7" xfId="41335"/>
    <cellStyle name="Note 8 2 3 2 3" xfId="41336"/>
    <cellStyle name="Note 8 2 3 2 3 2" xfId="41337"/>
    <cellStyle name="Note 8 2 3 2 3 2 2" xfId="41338"/>
    <cellStyle name="Note 8 2 3 2 3 2 2 2" xfId="41339"/>
    <cellStyle name="Note 8 2 3 2 3 2 3" xfId="41340"/>
    <cellStyle name="Note 8 2 3 2 3 3" xfId="41341"/>
    <cellStyle name="Note 8 2 3 2 3 3 2" xfId="41342"/>
    <cellStyle name="Note 8 2 3 2 3 3 2 2" xfId="41343"/>
    <cellStyle name="Note 8 2 3 2 3 3 3" xfId="41344"/>
    <cellStyle name="Note 8 2 3 2 3 4" xfId="41345"/>
    <cellStyle name="Note 8 2 3 2 3 4 2" xfId="41346"/>
    <cellStyle name="Note 8 2 3 2 3 4 2 2" xfId="41347"/>
    <cellStyle name="Note 8 2 3 2 3 4 3" xfId="41348"/>
    <cellStyle name="Note 8 2 3 2 3 5" xfId="41349"/>
    <cellStyle name="Note 8 2 3 2 3 5 2" xfId="41350"/>
    <cellStyle name="Note 8 2 3 2 3 6" xfId="41351"/>
    <cellStyle name="Note 8 2 3 2 4" xfId="41352"/>
    <cellStyle name="Note 8 2 3 2 4 2" xfId="41353"/>
    <cellStyle name="Note 8 2 3 2 4 2 2" xfId="41354"/>
    <cellStyle name="Note 8 2 3 2 4 2 2 2" xfId="41355"/>
    <cellStyle name="Note 8 2 3 2 4 2 3" xfId="41356"/>
    <cellStyle name="Note 8 2 3 2 4 3" xfId="41357"/>
    <cellStyle name="Note 8 2 3 2 4 3 2" xfId="41358"/>
    <cellStyle name="Note 8 2 3 2 4 3 2 2" xfId="41359"/>
    <cellStyle name="Note 8 2 3 2 4 3 3" xfId="41360"/>
    <cellStyle name="Note 8 2 3 2 4 4" xfId="41361"/>
    <cellStyle name="Note 8 2 3 2 4 4 2" xfId="41362"/>
    <cellStyle name="Note 8 2 3 2 4 4 2 2" xfId="41363"/>
    <cellStyle name="Note 8 2 3 2 4 4 3" xfId="41364"/>
    <cellStyle name="Note 8 2 3 2 4 5" xfId="41365"/>
    <cellStyle name="Note 8 2 3 2 4 5 2" xfId="41366"/>
    <cellStyle name="Note 8 2 3 2 4 6" xfId="41367"/>
    <cellStyle name="Note 8 2 3 2 5" xfId="41368"/>
    <cellStyle name="Note 8 2 3 2 5 2" xfId="41369"/>
    <cellStyle name="Note 8 2 3 2 5 2 2" xfId="41370"/>
    <cellStyle name="Note 8 2 3 2 5 2 2 2" xfId="41371"/>
    <cellStyle name="Note 8 2 3 2 5 2 3" xfId="41372"/>
    <cellStyle name="Note 8 2 3 2 5 3" xfId="41373"/>
    <cellStyle name="Note 8 2 3 2 5 3 2" xfId="41374"/>
    <cellStyle name="Note 8 2 3 2 5 3 2 2" xfId="41375"/>
    <cellStyle name="Note 8 2 3 2 5 3 3" xfId="41376"/>
    <cellStyle name="Note 8 2 3 2 5 4" xfId="41377"/>
    <cellStyle name="Note 8 2 3 2 5 4 2" xfId="41378"/>
    <cellStyle name="Note 8 2 3 2 5 4 2 2" xfId="41379"/>
    <cellStyle name="Note 8 2 3 2 5 4 3" xfId="41380"/>
    <cellStyle name="Note 8 2 3 2 5 5" xfId="41381"/>
    <cellStyle name="Note 8 2 3 2 5 5 2" xfId="41382"/>
    <cellStyle name="Note 8 2 3 2 5 6" xfId="41383"/>
    <cellStyle name="Note 8 2 3 2 6" xfId="41384"/>
    <cellStyle name="Note 8 2 3 2 6 2" xfId="41385"/>
    <cellStyle name="Note 8 2 3 2 6 2 2" xfId="41386"/>
    <cellStyle name="Note 8 2 3 2 6 2 2 2" xfId="41387"/>
    <cellStyle name="Note 8 2 3 2 6 2 3" xfId="41388"/>
    <cellStyle name="Note 8 2 3 2 6 3" xfId="41389"/>
    <cellStyle name="Note 8 2 3 2 6 3 2" xfId="41390"/>
    <cellStyle name="Note 8 2 3 2 6 3 2 2" xfId="41391"/>
    <cellStyle name="Note 8 2 3 2 6 3 3" xfId="41392"/>
    <cellStyle name="Note 8 2 3 2 6 4" xfId="41393"/>
    <cellStyle name="Note 8 2 3 2 6 4 2" xfId="41394"/>
    <cellStyle name="Note 8 2 3 2 6 4 2 2" xfId="41395"/>
    <cellStyle name="Note 8 2 3 2 6 4 3" xfId="41396"/>
    <cellStyle name="Note 8 2 3 2 6 5" xfId="41397"/>
    <cellStyle name="Note 8 2 3 2 6 5 2" xfId="41398"/>
    <cellStyle name="Note 8 2 3 2 6 6" xfId="41399"/>
    <cellStyle name="Note 8 2 3 2 7" xfId="41400"/>
    <cellStyle name="Note 8 2 3 2 7 2" xfId="41401"/>
    <cellStyle name="Note 8 2 3 2 7 2 2" xfId="41402"/>
    <cellStyle name="Note 8 2 3 2 7 3" xfId="41403"/>
    <cellStyle name="Note 8 2 3 2 8" xfId="41404"/>
    <cellStyle name="Note 8 2 3 2 8 2" xfId="41405"/>
    <cellStyle name="Note 8 2 3 2 9" xfId="41406"/>
    <cellStyle name="Note 8 2 3 3" xfId="41407"/>
    <cellStyle name="Note 8 2 3 3 2" xfId="41408"/>
    <cellStyle name="Note 8 2 3 3 2 2" xfId="41409"/>
    <cellStyle name="Note 8 2 3 3 2 2 2" xfId="41410"/>
    <cellStyle name="Note 8 2 3 3 2 3" xfId="41411"/>
    <cellStyle name="Note 8 2 3 3 3" xfId="41412"/>
    <cellStyle name="Note 8 2 3 3 3 2" xfId="41413"/>
    <cellStyle name="Note 8 2 3 3 3 2 2" xfId="41414"/>
    <cellStyle name="Note 8 2 3 3 3 3" xfId="41415"/>
    <cellStyle name="Note 8 2 3 3 4" xfId="41416"/>
    <cellStyle name="Note 8 2 3 3 4 2" xfId="41417"/>
    <cellStyle name="Note 8 2 3 3 4 2 2" xfId="41418"/>
    <cellStyle name="Note 8 2 3 3 4 3" xfId="41419"/>
    <cellStyle name="Note 8 2 3 3 5" xfId="41420"/>
    <cellStyle name="Note 8 2 3 3 5 2" xfId="41421"/>
    <cellStyle name="Note 8 2 3 3 5 2 2" xfId="41422"/>
    <cellStyle name="Note 8 2 3 3 5 3" xfId="41423"/>
    <cellStyle name="Note 8 2 3 3 6" xfId="41424"/>
    <cellStyle name="Note 8 2 3 3 6 2" xfId="41425"/>
    <cellStyle name="Note 8 2 3 3 7" xfId="41426"/>
    <cellStyle name="Note 8 2 3 4" xfId="41427"/>
    <cellStyle name="Note 8 2 3 4 2" xfId="41428"/>
    <cellStyle name="Note 8 2 3 4 2 2" xfId="41429"/>
    <cellStyle name="Note 8 2 3 4 2 2 2" xfId="41430"/>
    <cellStyle name="Note 8 2 3 4 2 3" xfId="41431"/>
    <cellStyle name="Note 8 2 3 4 3" xfId="41432"/>
    <cellStyle name="Note 8 2 3 4 3 2" xfId="41433"/>
    <cellStyle name="Note 8 2 3 4 3 2 2" xfId="41434"/>
    <cellStyle name="Note 8 2 3 4 3 3" xfId="41435"/>
    <cellStyle name="Note 8 2 3 4 4" xfId="41436"/>
    <cellStyle name="Note 8 2 3 4 4 2" xfId="41437"/>
    <cellStyle name="Note 8 2 3 4 4 2 2" xfId="41438"/>
    <cellStyle name="Note 8 2 3 4 4 3" xfId="41439"/>
    <cellStyle name="Note 8 2 3 4 5" xfId="41440"/>
    <cellStyle name="Note 8 2 3 4 5 2" xfId="41441"/>
    <cellStyle name="Note 8 2 3 4 6" xfId="41442"/>
    <cellStyle name="Note 8 2 3 5" xfId="41443"/>
    <cellStyle name="Note 8 2 3 5 2" xfId="41444"/>
    <cellStyle name="Note 8 2 3 5 2 2" xfId="41445"/>
    <cellStyle name="Note 8 2 3 5 2 2 2" xfId="41446"/>
    <cellStyle name="Note 8 2 3 5 2 3" xfId="41447"/>
    <cellStyle name="Note 8 2 3 5 3" xfId="41448"/>
    <cellStyle name="Note 8 2 3 5 3 2" xfId="41449"/>
    <cellStyle name="Note 8 2 3 5 3 2 2" xfId="41450"/>
    <cellStyle name="Note 8 2 3 5 3 3" xfId="41451"/>
    <cellStyle name="Note 8 2 3 5 4" xfId="41452"/>
    <cellStyle name="Note 8 2 3 5 4 2" xfId="41453"/>
    <cellStyle name="Note 8 2 3 5 4 2 2" xfId="41454"/>
    <cellStyle name="Note 8 2 3 5 4 3" xfId="41455"/>
    <cellStyle name="Note 8 2 3 5 5" xfId="41456"/>
    <cellStyle name="Note 8 2 3 5 5 2" xfId="41457"/>
    <cellStyle name="Note 8 2 3 5 6" xfId="41458"/>
    <cellStyle name="Note 8 2 3 6" xfId="41459"/>
    <cellStyle name="Note 8 2 3 6 2" xfId="41460"/>
    <cellStyle name="Note 8 2 3 6 2 2" xfId="41461"/>
    <cellStyle name="Note 8 2 3 6 2 2 2" xfId="41462"/>
    <cellStyle name="Note 8 2 3 6 2 3" xfId="41463"/>
    <cellStyle name="Note 8 2 3 6 3" xfId="41464"/>
    <cellStyle name="Note 8 2 3 6 3 2" xfId="41465"/>
    <cellStyle name="Note 8 2 3 6 3 2 2" xfId="41466"/>
    <cellStyle name="Note 8 2 3 6 3 3" xfId="41467"/>
    <cellStyle name="Note 8 2 3 6 4" xfId="41468"/>
    <cellStyle name="Note 8 2 3 6 4 2" xfId="41469"/>
    <cellStyle name="Note 8 2 3 6 4 2 2" xfId="41470"/>
    <cellStyle name="Note 8 2 3 6 4 3" xfId="41471"/>
    <cellStyle name="Note 8 2 3 6 5" xfId="41472"/>
    <cellStyle name="Note 8 2 3 6 5 2" xfId="41473"/>
    <cellStyle name="Note 8 2 3 6 6" xfId="41474"/>
    <cellStyle name="Note 8 2 3 7" xfId="41475"/>
    <cellStyle name="Note 8 2 3 7 2" xfId="41476"/>
    <cellStyle name="Note 8 2 3 7 2 2" xfId="41477"/>
    <cellStyle name="Note 8 2 3 7 2 2 2" xfId="41478"/>
    <cellStyle name="Note 8 2 3 7 2 3" xfId="41479"/>
    <cellStyle name="Note 8 2 3 7 3" xfId="41480"/>
    <cellStyle name="Note 8 2 3 7 3 2" xfId="41481"/>
    <cellStyle name="Note 8 2 3 7 3 2 2" xfId="41482"/>
    <cellStyle name="Note 8 2 3 7 3 3" xfId="41483"/>
    <cellStyle name="Note 8 2 3 7 4" xfId="41484"/>
    <cellStyle name="Note 8 2 3 7 4 2" xfId="41485"/>
    <cellStyle name="Note 8 2 3 7 4 2 2" xfId="41486"/>
    <cellStyle name="Note 8 2 3 7 4 3" xfId="41487"/>
    <cellStyle name="Note 8 2 3 7 5" xfId="41488"/>
    <cellStyle name="Note 8 2 3 7 5 2" xfId="41489"/>
    <cellStyle name="Note 8 2 3 7 6" xfId="41490"/>
    <cellStyle name="Note 8 2 3 8" xfId="41491"/>
    <cellStyle name="Note 8 2 3 8 2" xfId="41492"/>
    <cellStyle name="Note 8 2 3 8 2 2" xfId="41493"/>
    <cellStyle name="Note 8 2 3 8 3" xfId="41494"/>
    <cellStyle name="Note 8 2 3 9" xfId="41495"/>
    <cellStyle name="Note 8 2 3 9 2" xfId="41496"/>
    <cellStyle name="Note 8 2 4" xfId="41497"/>
    <cellStyle name="Note 8 2 4 2" xfId="41498"/>
    <cellStyle name="Note 8 2 4 2 2" xfId="41499"/>
    <cellStyle name="Note 8 2 4 2 2 2" xfId="41500"/>
    <cellStyle name="Note 8 2 4 2 3" xfId="41501"/>
    <cellStyle name="Note 8 2 4 3" xfId="41502"/>
    <cellStyle name="Note 8 2 4 3 2" xfId="41503"/>
    <cellStyle name="Note 8 2 4 3 2 2" xfId="41504"/>
    <cellStyle name="Note 8 2 4 3 3" xfId="41505"/>
    <cellStyle name="Note 8 2 4 4" xfId="41506"/>
    <cellStyle name="Note 8 2 4 4 2" xfId="41507"/>
    <cellStyle name="Note 8 2 4 4 2 2" xfId="41508"/>
    <cellStyle name="Note 8 2 4 4 3" xfId="41509"/>
    <cellStyle name="Note 8 2 4 5" xfId="41510"/>
    <cellStyle name="Note 8 2 4 5 2" xfId="41511"/>
    <cellStyle name="Note 8 2 4 5 2 2" xfId="41512"/>
    <cellStyle name="Note 8 2 4 5 3" xfId="41513"/>
    <cellStyle name="Note 8 2 4 6" xfId="41514"/>
    <cellStyle name="Note 8 2 4 6 2" xfId="41515"/>
    <cellStyle name="Note 8 2 4 7" xfId="41516"/>
    <cellStyle name="Note 8 2 5" xfId="41517"/>
    <cellStyle name="Note 8 2 5 2" xfId="41518"/>
    <cellStyle name="Note 8 2 5 2 2" xfId="41519"/>
    <cellStyle name="Note 8 2 5 2 2 2" xfId="41520"/>
    <cellStyle name="Note 8 2 5 2 3" xfId="41521"/>
    <cellStyle name="Note 8 2 5 3" xfId="41522"/>
    <cellStyle name="Note 8 2 5 3 2" xfId="41523"/>
    <cellStyle name="Note 8 2 5 3 2 2" xfId="41524"/>
    <cellStyle name="Note 8 2 5 3 3" xfId="41525"/>
    <cellStyle name="Note 8 2 5 4" xfId="41526"/>
    <cellStyle name="Note 8 2 5 4 2" xfId="41527"/>
    <cellStyle name="Note 8 2 5 4 2 2" xfId="41528"/>
    <cellStyle name="Note 8 2 5 4 3" xfId="41529"/>
    <cellStyle name="Note 8 2 5 5" xfId="41530"/>
    <cellStyle name="Note 8 2 5 5 2" xfId="41531"/>
    <cellStyle name="Note 8 2 5 6" xfId="41532"/>
    <cellStyle name="Note 8 2 6" xfId="41533"/>
    <cellStyle name="Note 8 2 6 2" xfId="41534"/>
    <cellStyle name="Note 8 2 6 2 2" xfId="41535"/>
    <cellStyle name="Note 8 2 6 2 2 2" xfId="41536"/>
    <cellStyle name="Note 8 2 6 2 3" xfId="41537"/>
    <cellStyle name="Note 8 2 6 3" xfId="41538"/>
    <cellStyle name="Note 8 2 6 3 2" xfId="41539"/>
    <cellStyle name="Note 8 2 6 3 2 2" xfId="41540"/>
    <cellStyle name="Note 8 2 6 3 3" xfId="41541"/>
    <cellStyle name="Note 8 2 6 4" xfId="41542"/>
    <cellStyle name="Note 8 2 6 4 2" xfId="41543"/>
    <cellStyle name="Note 8 2 6 4 2 2" xfId="41544"/>
    <cellStyle name="Note 8 2 6 4 3" xfId="41545"/>
    <cellStyle name="Note 8 2 6 5" xfId="41546"/>
    <cellStyle name="Note 8 2 6 5 2" xfId="41547"/>
    <cellStyle name="Note 8 2 6 6" xfId="41548"/>
    <cellStyle name="Note 8 2 7" xfId="41549"/>
    <cellStyle name="Note 8 2 7 2" xfId="41550"/>
    <cellStyle name="Note 8 2 7 2 2" xfId="41551"/>
    <cellStyle name="Note 8 2 7 2 2 2" xfId="41552"/>
    <cellStyle name="Note 8 2 7 2 3" xfId="41553"/>
    <cellStyle name="Note 8 2 7 3" xfId="41554"/>
    <cellStyle name="Note 8 2 7 3 2" xfId="41555"/>
    <cellStyle name="Note 8 2 7 3 2 2" xfId="41556"/>
    <cellStyle name="Note 8 2 7 3 3" xfId="41557"/>
    <cellStyle name="Note 8 2 7 4" xfId="41558"/>
    <cellStyle name="Note 8 2 7 4 2" xfId="41559"/>
    <cellStyle name="Note 8 2 7 4 2 2" xfId="41560"/>
    <cellStyle name="Note 8 2 7 4 3" xfId="41561"/>
    <cellStyle name="Note 8 2 7 5" xfId="41562"/>
    <cellStyle name="Note 8 2 7 5 2" xfId="41563"/>
    <cellStyle name="Note 8 2 7 6" xfId="41564"/>
    <cellStyle name="Note 8 2 8" xfId="41565"/>
    <cellStyle name="Note 8 2 8 2" xfId="41566"/>
    <cellStyle name="Note 8 2 8 2 2" xfId="41567"/>
    <cellStyle name="Note 8 2 8 2 2 2" xfId="41568"/>
    <cellStyle name="Note 8 2 8 2 3" xfId="41569"/>
    <cellStyle name="Note 8 2 8 3" xfId="41570"/>
    <cellStyle name="Note 8 2 8 3 2" xfId="41571"/>
    <cellStyle name="Note 8 2 8 3 2 2" xfId="41572"/>
    <cellStyle name="Note 8 2 8 3 3" xfId="41573"/>
    <cellStyle name="Note 8 2 8 4" xfId="41574"/>
    <cellStyle name="Note 8 2 8 4 2" xfId="41575"/>
    <cellStyle name="Note 8 2 8 4 2 2" xfId="41576"/>
    <cellStyle name="Note 8 2 8 4 3" xfId="41577"/>
    <cellStyle name="Note 8 2 8 5" xfId="41578"/>
    <cellStyle name="Note 8 2 8 5 2" xfId="41579"/>
    <cellStyle name="Note 8 2 8 6" xfId="41580"/>
    <cellStyle name="Note 8 2 9" xfId="41581"/>
    <cellStyle name="Note 8 2 9 2" xfId="41582"/>
    <cellStyle name="Note 8 2 9 2 2" xfId="41583"/>
    <cellStyle name="Note 8 2 9 3" xfId="41584"/>
    <cellStyle name="Note 8 3" xfId="41585"/>
    <cellStyle name="Note 8 3 10" xfId="41586"/>
    <cellStyle name="Note 8 3 10 2" xfId="41587"/>
    <cellStyle name="Note 8 3 11" xfId="41588"/>
    <cellStyle name="Note 8 3 2" xfId="41589"/>
    <cellStyle name="Note 8 3 2 10" xfId="41590"/>
    <cellStyle name="Note 8 3 2 10 2" xfId="41591"/>
    <cellStyle name="Note 8 3 2 11" xfId="41592"/>
    <cellStyle name="Note 8 3 2 2" xfId="41593"/>
    <cellStyle name="Note 8 3 2 2 10" xfId="41594"/>
    <cellStyle name="Note 8 3 2 2 2" xfId="41595"/>
    <cellStyle name="Note 8 3 2 2 2 10" xfId="41596"/>
    <cellStyle name="Note 8 3 2 2 2 2" xfId="41597"/>
    <cellStyle name="Note 8 3 2 2 2 2 2" xfId="41598"/>
    <cellStyle name="Note 8 3 2 2 2 2 2 2" xfId="41599"/>
    <cellStyle name="Note 8 3 2 2 2 2 2 2 2" xfId="41600"/>
    <cellStyle name="Note 8 3 2 2 2 2 2 2 2 2" xfId="41601"/>
    <cellStyle name="Note 8 3 2 2 2 2 2 2 3" xfId="41602"/>
    <cellStyle name="Note 8 3 2 2 2 2 2 3" xfId="41603"/>
    <cellStyle name="Note 8 3 2 2 2 2 2 3 2" xfId="41604"/>
    <cellStyle name="Note 8 3 2 2 2 2 2 3 2 2" xfId="41605"/>
    <cellStyle name="Note 8 3 2 2 2 2 2 3 3" xfId="41606"/>
    <cellStyle name="Note 8 3 2 2 2 2 2 4" xfId="41607"/>
    <cellStyle name="Note 8 3 2 2 2 2 2 4 2" xfId="41608"/>
    <cellStyle name="Note 8 3 2 2 2 2 2 4 2 2" xfId="41609"/>
    <cellStyle name="Note 8 3 2 2 2 2 2 4 3" xfId="41610"/>
    <cellStyle name="Note 8 3 2 2 2 2 2 5" xfId="41611"/>
    <cellStyle name="Note 8 3 2 2 2 2 2 5 2" xfId="41612"/>
    <cellStyle name="Note 8 3 2 2 2 2 2 5 2 2" xfId="41613"/>
    <cellStyle name="Note 8 3 2 2 2 2 2 5 3" xfId="41614"/>
    <cellStyle name="Note 8 3 2 2 2 2 2 6" xfId="41615"/>
    <cellStyle name="Note 8 3 2 2 2 2 2 6 2" xfId="41616"/>
    <cellStyle name="Note 8 3 2 2 2 2 2 7" xfId="41617"/>
    <cellStyle name="Note 8 3 2 2 2 2 3" xfId="41618"/>
    <cellStyle name="Note 8 3 2 2 2 2 3 2" xfId="41619"/>
    <cellStyle name="Note 8 3 2 2 2 2 3 2 2" xfId="41620"/>
    <cellStyle name="Note 8 3 2 2 2 2 3 2 2 2" xfId="41621"/>
    <cellStyle name="Note 8 3 2 2 2 2 3 2 3" xfId="41622"/>
    <cellStyle name="Note 8 3 2 2 2 2 3 3" xfId="41623"/>
    <cellStyle name="Note 8 3 2 2 2 2 3 3 2" xfId="41624"/>
    <cellStyle name="Note 8 3 2 2 2 2 3 3 2 2" xfId="41625"/>
    <cellStyle name="Note 8 3 2 2 2 2 3 3 3" xfId="41626"/>
    <cellStyle name="Note 8 3 2 2 2 2 3 4" xfId="41627"/>
    <cellStyle name="Note 8 3 2 2 2 2 3 4 2" xfId="41628"/>
    <cellStyle name="Note 8 3 2 2 2 2 3 4 2 2" xfId="41629"/>
    <cellStyle name="Note 8 3 2 2 2 2 3 4 3" xfId="41630"/>
    <cellStyle name="Note 8 3 2 2 2 2 3 5" xfId="41631"/>
    <cellStyle name="Note 8 3 2 2 2 2 3 5 2" xfId="41632"/>
    <cellStyle name="Note 8 3 2 2 2 2 3 6" xfId="41633"/>
    <cellStyle name="Note 8 3 2 2 2 2 4" xfId="41634"/>
    <cellStyle name="Note 8 3 2 2 2 2 4 2" xfId="41635"/>
    <cellStyle name="Note 8 3 2 2 2 2 4 2 2" xfId="41636"/>
    <cellStyle name="Note 8 3 2 2 2 2 4 2 2 2" xfId="41637"/>
    <cellStyle name="Note 8 3 2 2 2 2 4 2 3" xfId="41638"/>
    <cellStyle name="Note 8 3 2 2 2 2 4 3" xfId="41639"/>
    <cellStyle name="Note 8 3 2 2 2 2 4 3 2" xfId="41640"/>
    <cellStyle name="Note 8 3 2 2 2 2 4 3 2 2" xfId="41641"/>
    <cellStyle name="Note 8 3 2 2 2 2 4 3 3" xfId="41642"/>
    <cellStyle name="Note 8 3 2 2 2 2 4 4" xfId="41643"/>
    <cellStyle name="Note 8 3 2 2 2 2 4 4 2" xfId="41644"/>
    <cellStyle name="Note 8 3 2 2 2 2 4 4 2 2" xfId="41645"/>
    <cellStyle name="Note 8 3 2 2 2 2 4 4 3" xfId="41646"/>
    <cellStyle name="Note 8 3 2 2 2 2 4 5" xfId="41647"/>
    <cellStyle name="Note 8 3 2 2 2 2 4 5 2" xfId="41648"/>
    <cellStyle name="Note 8 3 2 2 2 2 4 6" xfId="41649"/>
    <cellStyle name="Note 8 3 2 2 2 2 5" xfId="41650"/>
    <cellStyle name="Note 8 3 2 2 2 2 5 2" xfId="41651"/>
    <cellStyle name="Note 8 3 2 2 2 2 5 2 2" xfId="41652"/>
    <cellStyle name="Note 8 3 2 2 2 2 5 2 2 2" xfId="41653"/>
    <cellStyle name="Note 8 3 2 2 2 2 5 2 3" xfId="41654"/>
    <cellStyle name="Note 8 3 2 2 2 2 5 3" xfId="41655"/>
    <cellStyle name="Note 8 3 2 2 2 2 5 3 2" xfId="41656"/>
    <cellStyle name="Note 8 3 2 2 2 2 5 3 2 2" xfId="41657"/>
    <cellStyle name="Note 8 3 2 2 2 2 5 3 3" xfId="41658"/>
    <cellStyle name="Note 8 3 2 2 2 2 5 4" xfId="41659"/>
    <cellStyle name="Note 8 3 2 2 2 2 5 4 2" xfId="41660"/>
    <cellStyle name="Note 8 3 2 2 2 2 5 4 2 2" xfId="41661"/>
    <cellStyle name="Note 8 3 2 2 2 2 5 4 3" xfId="41662"/>
    <cellStyle name="Note 8 3 2 2 2 2 5 5" xfId="41663"/>
    <cellStyle name="Note 8 3 2 2 2 2 5 5 2" xfId="41664"/>
    <cellStyle name="Note 8 3 2 2 2 2 5 6" xfId="41665"/>
    <cellStyle name="Note 8 3 2 2 2 2 6" xfId="41666"/>
    <cellStyle name="Note 8 3 2 2 2 2 6 2" xfId="41667"/>
    <cellStyle name="Note 8 3 2 2 2 2 6 2 2" xfId="41668"/>
    <cellStyle name="Note 8 3 2 2 2 2 6 2 2 2" xfId="41669"/>
    <cellStyle name="Note 8 3 2 2 2 2 6 2 3" xfId="41670"/>
    <cellStyle name="Note 8 3 2 2 2 2 6 3" xfId="41671"/>
    <cellStyle name="Note 8 3 2 2 2 2 6 3 2" xfId="41672"/>
    <cellStyle name="Note 8 3 2 2 2 2 6 3 2 2" xfId="41673"/>
    <cellStyle name="Note 8 3 2 2 2 2 6 3 3" xfId="41674"/>
    <cellStyle name="Note 8 3 2 2 2 2 6 4" xfId="41675"/>
    <cellStyle name="Note 8 3 2 2 2 2 6 4 2" xfId="41676"/>
    <cellStyle name="Note 8 3 2 2 2 2 6 4 2 2" xfId="41677"/>
    <cellStyle name="Note 8 3 2 2 2 2 6 4 3" xfId="41678"/>
    <cellStyle name="Note 8 3 2 2 2 2 6 5" xfId="41679"/>
    <cellStyle name="Note 8 3 2 2 2 2 6 5 2" xfId="41680"/>
    <cellStyle name="Note 8 3 2 2 2 2 6 6" xfId="41681"/>
    <cellStyle name="Note 8 3 2 2 2 2 7" xfId="41682"/>
    <cellStyle name="Note 8 3 2 2 2 2 7 2" xfId="41683"/>
    <cellStyle name="Note 8 3 2 2 2 2 7 2 2" xfId="41684"/>
    <cellStyle name="Note 8 3 2 2 2 2 7 3" xfId="41685"/>
    <cellStyle name="Note 8 3 2 2 2 2 8" xfId="41686"/>
    <cellStyle name="Note 8 3 2 2 2 2 8 2" xfId="41687"/>
    <cellStyle name="Note 8 3 2 2 2 2 9" xfId="41688"/>
    <cellStyle name="Note 8 3 2 2 2 3" xfId="41689"/>
    <cellStyle name="Note 8 3 2 2 2 3 2" xfId="41690"/>
    <cellStyle name="Note 8 3 2 2 2 3 2 2" xfId="41691"/>
    <cellStyle name="Note 8 3 2 2 2 3 2 2 2" xfId="41692"/>
    <cellStyle name="Note 8 3 2 2 2 3 2 3" xfId="41693"/>
    <cellStyle name="Note 8 3 2 2 2 3 3" xfId="41694"/>
    <cellStyle name="Note 8 3 2 2 2 3 3 2" xfId="41695"/>
    <cellStyle name="Note 8 3 2 2 2 3 3 2 2" xfId="41696"/>
    <cellStyle name="Note 8 3 2 2 2 3 3 3" xfId="41697"/>
    <cellStyle name="Note 8 3 2 2 2 3 4" xfId="41698"/>
    <cellStyle name="Note 8 3 2 2 2 3 4 2" xfId="41699"/>
    <cellStyle name="Note 8 3 2 2 2 3 4 2 2" xfId="41700"/>
    <cellStyle name="Note 8 3 2 2 2 3 4 3" xfId="41701"/>
    <cellStyle name="Note 8 3 2 2 2 3 5" xfId="41702"/>
    <cellStyle name="Note 8 3 2 2 2 3 5 2" xfId="41703"/>
    <cellStyle name="Note 8 3 2 2 2 3 5 2 2" xfId="41704"/>
    <cellStyle name="Note 8 3 2 2 2 3 5 3" xfId="41705"/>
    <cellStyle name="Note 8 3 2 2 2 3 6" xfId="41706"/>
    <cellStyle name="Note 8 3 2 2 2 3 6 2" xfId="41707"/>
    <cellStyle name="Note 8 3 2 2 2 3 7" xfId="41708"/>
    <cellStyle name="Note 8 3 2 2 2 4" xfId="41709"/>
    <cellStyle name="Note 8 3 2 2 2 4 2" xfId="41710"/>
    <cellStyle name="Note 8 3 2 2 2 4 2 2" xfId="41711"/>
    <cellStyle name="Note 8 3 2 2 2 4 2 2 2" xfId="41712"/>
    <cellStyle name="Note 8 3 2 2 2 4 2 3" xfId="41713"/>
    <cellStyle name="Note 8 3 2 2 2 4 3" xfId="41714"/>
    <cellStyle name="Note 8 3 2 2 2 4 3 2" xfId="41715"/>
    <cellStyle name="Note 8 3 2 2 2 4 3 2 2" xfId="41716"/>
    <cellStyle name="Note 8 3 2 2 2 4 3 3" xfId="41717"/>
    <cellStyle name="Note 8 3 2 2 2 4 4" xfId="41718"/>
    <cellStyle name="Note 8 3 2 2 2 4 4 2" xfId="41719"/>
    <cellStyle name="Note 8 3 2 2 2 4 4 2 2" xfId="41720"/>
    <cellStyle name="Note 8 3 2 2 2 4 4 3" xfId="41721"/>
    <cellStyle name="Note 8 3 2 2 2 4 5" xfId="41722"/>
    <cellStyle name="Note 8 3 2 2 2 4 5 2" xfId="41723"/>
    <cellStyle name="Note 8 3 2 2 2 4 6" xfId="41724"/>
    <cellStyle name="Note 8 3 2 2 2 5" xfId="41725"/>
    <cellStyle name="Note 8 3 2 2 2 5 2" xfId="41726"/>
    <cellStyle name="Note 8 3 2 2 2 5 2 2" xfId="41727"/>
    <cellStyle name="Note 8 3 2 2 2 5 2 2 2" xfId="41728"/>
    <cellStyle name="Note 8 3 2 2 2 5 2 3" xfId="41729"/>
    <cellStyle name="Note 8 3 2 2 2 5 3" xfId="41730"/>
    <cellStyle name="Note 8 3 2 2 2 5 3 2" xfId="41731"/>
    <cellStyle name="Note 8 3 2 2 2 5 3 2 2" xfId="41732"/>
    <cellStyle name="Note 8 3 2 2 2 5 3 3" xfId="41733"/>
    <cellStyle name="Note 8 3 2 2 2 5 4" xfId="41734"/>
    <cellStyle name="Note 8 3 2 2 2 5 4 2" xfId="41735"/>
    <cellStyle name="Note 8 3 2 2 2 5 4 2 2" xfId="41736"/>
    <cellStyle name="Note 8 3 2 2 2 5 4 3" xfId="41737"/>
    <cellStyle name="Note 8 3 2 2 2 5 5" xfId="41738"/>
    <cellStyle name="Note 8 3 2 2 2 5 5 2" xfId="41739"/>
    <cellStyle name="Note 8 3 2 2 2 5 6" xfId="41740"/>
    <cellStyle name="Note 8 3 2 2 2 6" xfId="41741"/>
    <cellStyle name="Note 8 3 2 2 2 6 2" xfId="41742"/>
    <cellStyle name="Note 8 3 2 2 2 6 2 2" xfId="41743"/>
    <cellStyle name="Note 8 3 2 2 2 6 2 2 2" xfId="41744"/>
    <cellStyle name="Note 8 3 2 2 2 6 2 3" xfId="41745"/>
    <cellStyle name="Note 8 3 2 2 2 6 3" xfId="41746"/>
    <cellStyle name="Note 8 3 2 2 2 6 3 2" xfId="41747"/>
    <cellStyle name="Note 8 3 2 2 2 6 3 2 2" xfId="41748"/>
    <cellStyle name="Note 8 3 2 2 2 6 3 3" xfId="41749"/>
    <cellStyle name="Note 8 3 2 2 2 6 4" xfId="41750"/>
    <cellStyle name="Note 8 3 2 2 2 6 4 2" xfId="41751"/>
    <cellStyle name="Note 8 3 2 2 2 6 4 2 2" xfId="41752"/>
    <cellStyle name="Note 8 3 2 2 2 6 4 3" xfId="41753"/>
    <cellStyle name="Note 8 3 2 2 2 6 5" xfId="41754"/>
    <cellStyle name="Note 8 3 2 2 2 6 5 2" xfId="41755"/>
    <cellStyle name="Note 8 3 2 2 2 6 6" xfId="41756"/>
    <cellStyle name="Note 8 3 2 2 2 7" xfId="41757"/>
    <cellStyle name="Note 8 3 2 2 2 7 2" xfId="41758"/>
    <cellStyle name="Note 8 3 2 2 2 7 2 2" xfId="41759"/>
    <cellStyle name="Note 8 3 2 2 2 7 2 2 2" xfId="41760"/>
    <cellStyle name="Note 8 3 2 2 2 7 2 3" xfId="41761"/>
    <cellStyle name="Note 8 3 2 2 2 7 3" xfId="41762"/>
    <cellStyle name="Note 8 3 2 2 2 7 3 2" xfId="41763"/>
    <cellStyle name="Note 8 3 2 2 2 7 3 2 2" xfId="41764"/>
    <cellStyle name="Note 8 3 2 2 2 7 3 3" xfId="41765"/>
    <cellStyle name="Note 8 3 2 2 2 7 4" xfId="41766"/>
    <cellStyle name="Note 8 3 2 2 2 7 4 2" xfId="41767"/>
    <cellStyle name="Note 8 3 2 2 2 7 4 2 2" xfId="41768"/>
    <cellStyle name="Note 8 3 2 2 2 7 4 3" xfId="41769"/>
    <cellStyle name="Note 8 3 2 2 2 7 5" xfId="41770"/>
    <cellStyle name="Note 8 3 2 2 2 7 5 2" xfId="41771"/>
    <cellStyle name="Note 8 3 2 2 2 7 6" xfId="41772"/>
    <cellStyle name="Note 8 3 2 2 2 8" xfId="41773"/>
    <cellStyle name="Note 8 3 2 2 2 8 2" xfId="41774"/>
    <cellStyle name="Note 8 3 2 2 2 8 2 2" xfId="41775"/>
    <cellStyle name="Note 8 3 2 2 2 8 3" xfId="41776"/>
    <cellStyle name="Note 8 3 2 2 2 9" xfId="41777"/>
    <cellStyle name="Note 8 3 2 2 2 9 2" xfId="41778"/>
    <cellStyle name="Note 8 3 2 2 3" xfId="41779"/>
    <cellStyle name="Note 8 3 2 2 3 2" xfId="41780"/>
    <cellStyle name="Note 8 3 2 2 3 2 2" xfId="41781"/>
    <cellStyle name="Note 8 3 2 2 3 2 2 2" xfId="41782"/>
    <cellStyle name="Note 8 3 2 2 3 2 3" xfId="41783"/>
    <cellStyle name="Note 8 3 2 2 3 3" xfId="41784"/>
    <cellStyle name="Note 8 3 2 2 3 3 2" xfId="41785"/>
    <cellStyle name="Note 8 3 2 2 3 3 2 2" xfId="41786"/>
    <cellStyle name="Note 8 3 2 2 3 3 3" xfId="41787"/>
    <cellStyle name="Note 8 3 2 2 3 4" xfId="41788"/>
    <cellStyle name="Note 8 3 2 2 3 4 2" xfId="41789"/>
    <cellStyle name="Note 8 3 2 2 3 4 2 2" xfId="41790"/>
    <cellStyle name="Note 8 3 2 2 3 4 3" xfId="41791"/>
    <cellStyle name="Note 8 3 2 2 3 5" xfId="41792"/>
    <cellStyle name="Note 8 3 2 2 3 5 2" xfId="41793"/>
    <cellStyle name="Note 8 3 2 2 3 5 2 2" xfId="41794"/>
    <cellStyle name="Note 8 3 2 2 3 5 3" xfId="41795"/>
    <cellStyle name="Note 8 3 2 2 3 6" xfId="41796"/>
    <cellStyle name="Note 8 3 2 2 3 6 2" xfId="41797"/>
    <cellStyle name="Note 8 3 2 2 3 7" xfId="41798"/>
    <cellStyle name="Note 8 3 2 2 4" xfId="41799"/>
    <cellStyle name="Note 8 3 2 2 4 2" xfId="41800"/>
    <cellStyle name="Note 8 3 2 2 4 2 2" xfId="41801"/>
    <cellStyle name="Note 8 3 2 2 4 2 2 2" xfId="41802"/>
    <cellStyle name="Note 8 3 2 2 4 2 3" xfId="41803"/>
    <cellStyle name="Note 8 3 2 2 4 3" xfId="41804"/>
    <cellStyle name="Note 8 3 2 2 4 3 2" xfId="41805"/>
    <cellStyle name="Note 8 3 2 2 4 3 2 2" xfId="41806"/>
    <cellStyle name="Note 8 3 2 2 4 3 3" xfId="41807"/>
    <cellStyle name="Note 8 3 2 2 4 4" xfId="41808"/>
    <cellStyle name="Note 8 3 2 2 4 4 2" xfId="41809"/>
    <cellStyle name="Note 8 3 2 2 4 4 2 2" xfId="41810"/>
    <cellStyle name="Note 8 3 2 2 4 4 3" xfId="41811"/>
    <cellStyle name="Note 8 3 2 2 4 5" xfId="41812"/>
    <cellStyle name="Note 8 3 2 2 4 5 2" xfId="41813"/>
    <cellStyle name="Note 8 3 2 2 4 6" xfId="41814"/>
    <cellStyle name="Note 8 3 2 2 5" xfId="41815"/>
    <cellStyle name="Note 8 3 2 2 5 2" xfId="41816"/>
    <cellStyle name="Note 8 3 2 2 5 2 2" xfId="41817"/>
    <cellStyle name="Note 8 3 2 2 5 2 2 2" xfId="41818"/>
    <cellStyle name="Note 8 3 2 2 5 2 3" xfId="41819"/>
    <cellStyle name="Note 8 3 2 2 5 3" xfId="41820"/>
    <cellStyle name="Note 8 3 2 2 5 3 2" xfId="41821"/>
    <cellStyle name="Note 8 3 2 2 5 3 2 2" xfId="41822"/>
    <cellStyle name="Note 8 3 2 2 5 3 3" xfId="41823"/>
    <cellStyle name="Note 8 3 2 2 5 4" xfId="41824"/>
    <cellStyle name="Note 8 3 2 2 5 4 2" xfId="41825"/>
    <cellStyle name="Note 8 3 2 2 5 4 2 2" xfId="41826"/>
    <cellStyle name="Note 8 3 2 2 5 4 3" xfId="41827"/>
    <cellStyle name="Note 8 3 2 2 5 5" xfId="41828"/>
    <cellStyle name="Note 8 3 2 2 5 5 2" xfId="41829"/>
    <cellStyle name="Note 8 3 2 2 5 6" xfId="41830"/>
    <cellStyle name="Note 8 3 2 2 6" xfId="41831"/>
    <cellStyle name="Note 8 3 2 2 6 2" xfId="41832"/>
    <cellStyle name="Note 8 3 2 2 6 2 2" xfId="41833"/>
    <cellStyle name="Note 8 3 2 2 6 2 2 2" xfId="41834"/>
    <cellStyle name="Note 8 3 2 2 6 2 3" xfId="41835"/>
    <cellStyle name="Note 8 3 2 2 6 3" xfId="41836"/>
    <cellStyle name="Note 8 3 2 2 6 3 2" xfId="41837"/>
    <cellStyle name="Note 8 3 2 2 6 3 2 2" xfId="41838"/>
    <cellStyle name="Note 8 3 2 2 6 3 3" xfId="41839"/>
    <cellStyle name="Note 8 3 2 2 6 4" xfId="41840"/>
    <cellStyle name="Note 8 3 2 2 6 4 2" xfId="41841"/>
    <cellStyle name="Note 8 3 2 2 6 4 2 2" xfId="41842"/>
    <cellStyle name="Note 8 3 2 2 6 4 3" xfId="41843"/>
    <cellStyle name="Note 8 3 2 2 6 5" xfId="41844"/>
    <cellStyle name="Note 8 3 2 2 6 5 2" xfId="41845"/>
    <cellStyle name="Note 8 3 2 2 6 6" xfId="41846"/>
    <cellStyle name="Note 8 3 2 2 7" xfId="41847"/>
    <cellStyle name="Note 8 3 2 2 7 2" xfId="41848"/>
    <cellStyle name="Note 8 3 2 2 7 2 2" xfId="41849"/>
    <cellStyle name="Note 8 3 2 2 7 2 2 2" xfId="41850"/>
    <cellStyle name="Note 8 3 2 2 7 2 3" xfId="41851"/>
    <cellStyle name="Note 8 3 2 2 7 3" xfId="41852"/>
    <cellStyle name="Note 8 3 2 2 7 3 2" xfId="41853"/>
    <cellStyle name="Note 8 3 2 2 7 3 2 2" xfId="41854"/>
    <cellStyle name="Note 8 3 2 2 7 3 3" xfId="41855"/>
    <cellStyle name="Note 8 3 2 2 7 4" xfId="41856"/>
    <cellStyle name="Note 8 3 2 2 7 4 2" xfId="41857"/>
    <cellStyle name="Note 8 3 2 2 7 4 2 2" xfId="41858"/>
    <cellStyle name="Note 8 3 2 2 7 4 3" xfId="41859"/>
    <cellStyle name="Note 8 3 2 2 7 5" xfId="41860"/>
    <cellStyle name="Note 8 3 2 2 7 5 2" xfId="41861"/>
    <cellStyle name="Note 8 3 2 2 7 6" xfId="41862"/>
    <cellStyle name="Note 8 3 2 2 8" xfId="41863"/>
    <cellStyle name="Note 8 3 2 2 8 2" xfId="41864"/>
    <cellStyle name="Note 8 3 2 2 8 2 2" xfId="41865"/>
    <cellStyle name="Note 8 3 2 2 8 3" xfId="41866"/>
    <cellStyle name="Note 8 3 2 2 9" xfId="41867"/>
    <cellStyle name="Note 8 3 2 2 9 2" xfId="41868"/>
    <cellStyle name="Note 8 3 2 3" xfId="41869"/>
    <cellStyle name="Note 8 3 2 3 10" xfId="41870"/>
    <cellStyle name="Note 8 3 2 3 2" xfId="41871"/>
    <cellStyle name="Note 8 3 2 3 2 10" xfId="41872"/>
    <cellStyle name="Note 8 3 2 3 2 2" xfId="41873"/>
    <cellStyle name="Note 8 3 2 3 2 2 2" xfId="41874"/>
    <cellStyle name="Note 8 3 2 3 2 2 2 2" xfId="41875"/>
    <cellStyle name="Note 8 3 2 3 2 2 2 2 2" xfId="41876"/>
    <cellStyle name="Note 8 3 2 3 2 2 2 2 2 2" xfId="41877"/>
    <cellStyle name="Note 8 3 2 3 2 2 2 2 3" xfId="41878"/>
    <cellStyle name="Note 8 3 2 3 2 2 2 3" xfId="41879"/>
    <cellStyle name="Note 8 3 2 3 2 2 2 3 2" xfId="41880"/>
    <cellStyle name="Note 8 3 2 3 2 2 2 3 2 2" xfId="41881"/>
    <cellStyle name="Note 8 3 2 3 2 2 2 3 3" xfId="41882"/>
    <cellStyle name="Note 8 3 2 3 2 2 2 4" xfId="41883"/>
    <cellStyle name="Note 8 3 2 3 2 2 2 4 2" xfId="41884"/>
    <cellStyle name="Note 8 3 2 3 2 2 2 4 2 2" xfId="41885"/>
    <cellStyle name="Note 8 3 2 3 2 2 2 4 3" xfId="41886"/>
    <cellStyle name="Note 8 3 2 3 2 2 2 5" xfId="41887"/>
    <cellStyle name="Note 8 3 2 3 2 2 2 5 2" xfId="41888"/>
    <cellStyle name="Note 8 3 2 3 2 2 2 5 2 2" xfId="41889"/>
    <cellStyle name="Note 8 3 2 3 2 2 2 5 3" xfId="41890"/>
    <cellStyle name="Note 8 3 2 3 2 2 2 6" xfId="41891"/>
    <cellStyle name="Note 8 3 2 3 2 2 2 6 2" xfId="41892"/>
    <cellStyle name="Note 8 3 2 3 2 2 2 7" xfId="41893"/>
    <cellStyle name="Note 8 3 2 3 2 2 3" xfId="41894"/>
    <cellStyle name="Note 8 3 2 3 2 2 3 2" xfId="41895"/>
    <cellStyle name="Note 8 3 2 3 2 2 3 2 2" xfId="41896"/>
    <cellStyle name="Note 8 3 2 3 2 2 3 2 2 2" xfId="41897"/>
    <cellStyle name="Note 8 3 2 3 2 2 3 2 3" xfId="41898"/>
    <cellStyle name="Note 8 3 2 3 2 2 3 3" xfId="41899"/>
    <cellStyle name="Note 8 3 2 3 2 2 3 3 2" xfId="41900"/>
    <cellStyle name="Note 8 3 2 3 2 2 3 3 2 2" xfId="41901"/>
    <cellStyle name="Note 8 3 2 3 2 2 3 3 3" xfId="41902"/>
    <cellStyle name="Note 8 3 2 3 2 2 3 4" xfId="41903"/>
    <cellStyle name="Note 8 3 2 3 2 2 3 4 2" xfId="41904"/>
    <cellStyle name="Note 8 3 2 3 2 2 3 4 2 2" xfId="41905"/>
    <cellStyle name="Note 8 3 2 3 2 2 3 4 3" xfId="41906"/>
    <cellStyle name="Note 8 3 2 3 2 2 3 5" xfId="41907"/>
    <cellStyle name="Note 8 3 2 3 2 2 3 5 2" xfId="41908"/>
    <cellStyle name="Note 8 3 2 3 2 2 3 6" xfId="41909"/>
    <cellStyle name="Note 8 3 2 3 2 2 4" xfId="41910"/>
    <cellStyle name="Note 8 3 2 3 2 2 4 2" xfId="41911"/>
    <cellStyle name="Note 8 3 2 3 2 2 4 2 2" xfId="41912"/>
    <cellStyle name="Note 8 3 2 3 2 2 4 2 2 2" xfId="41913"/>
    <cellStyle name="Note 8 3 2 3 2 2 4 2 3" xfId="41914"/>
    <cellStyle name="Note 8 3 2 3 2 2 4 3" xfId="41915"/>
    <cellStyle name="Note 8 3 2 3 2 2 4 3 2" xfId="41916"/>
    <cellStyle name="Note 8 3 2 3 2 2 4 3 2 2" xfId="41917"/>
    <cellStyle name="Note 8 3 2 3 2 2 4 3 3" xfId="41918"/>
    <cellStyle name="Note 8 3 2 3 2 2 4 4" xfId="41919"/>
    <cellStyle name="Note 8 3 2 3 2 2 4 4 2" xfId="41920"/>
    <cellStyle name="Note 8 3 2 3 2 2 4 4 2 2" xfId="41921"/>
    <cellStyle name="Note 8 3 2 3 2 2 4 4 3" xfId="41922"/>
    <cellStyle name="Note 8 3 2 3 2 2 4 5" xfId="41923"/>
    <cellStyle name="Note 8 3 2 3 2 2 4 5 2" xfId="41924"/>
    <cellStyle name="Note 8 3 2 3 2 2 4 6" xfId="41925"/>
    <cellStyle name="Note 8 3 2 3 2 2 5" xfId="41926"/>
    <cellStyle name="Note 8 3 2 3 2 2 5 2" xfId="41927"/>
    <cellStyle name="Note 8 3 2 3 2 2 5 2 2" xfId="41928"/>
    <cellStyle name="Note 8 3 2 3 2 2 5 2 2 2" xfId="41929"/>
    <cellStyle name="Note 8 3 2 3 2 2 5 2 3" xfId="41930"/>
    <cellStyle name="Note 8 3 2 3 2 2 5 3" xfId="41931"/>
    <cellStyle name="Note 8 3 2 3 2 2 5 3 2" xfId="41932"/>
    <cellStyle name="Note 8 3 2 3 2 2 5 3 2 2" xfId="41933"/>
    <cellStyle name="Note 8 3 2 3 2 2 5 3 3" xfId="41934"/>
    <cellStyle name="Note 8 3 2 3 2 2 5 4" xfId="41935"/>
    <cellStyle name="Note 8 3 2 3 2 2 5 4 2" xfId="41936"/>
    <cellStyle name="Note 8 3 2 3 2 2 5 4 2 2" xfId="41937"/>
    <cellStyle name="Note 8 3 2 3 2 2 5 4 3" xfId="41938"/>
    <cellStyle name="Note 8 3 2 3 2 2 5 5" xfId="41939"/>
    <cellStyle name="Note 8 3 2 3 2 2 5 5 2" xfId="41940"/>
    <cellStyle name="Note 8 3 2 3 2 2 5 6" xfId="41941"/>
    <cellStyle name="Note 8 3 2 3 2 2 6" xfId="41942"/>
    <cellStyle name="Note 8 3 2 3 2 2 6 2" xfId="41943"/>
    <cellStyle name="Note 8 3 2 3 2 2 6 2 2" xfId="41944"/>
    <cellStyle name="Note 8 3 2 3 2 2 6 2 2 2" xfId="41945"/>
    <cellStyle name="Note 8 3 2 3 2 2 6 2 3" xfId="41946"/>
    <cellStyle name="Note 8 3 2 3 2 2 6 3" xfId="41947"/>
    <cellStyle name="Note 8 3 2 3 2 2 6 3 2" xfId="41948"/>
    <cellStyle name="Note 8 3 2 3 2 2 6 3 2 2" xfId="41949"/>
    <cellStyle name="Note 8 3 2 3 2 2 6 3 3" xfId="41950"/>
    <cellStyle name="Note 8 3 2 3 2 2 6 4" xfId="41951"/>
    <cellStyle name="Note 8 3 2 3 2 2 6 4 2" xfId="41952"/>
    <cellStyle name="Note 8 3 2 3 2 2 6 4 2 2" xfId="41953"/>
    <cellStyle name="Note 8 3 2 3 2 2 6 4 3" xfId="41954"/>
    <cellStyle name="Note 8 3 2 3 2 2 6 5" xfId="41955"/>
    <cellStyle name="Note 8 3 2 3 2 2 6 5 2" xfId="41956"/>
    <cellStyle name="Note 8 3 2 3 2 2 6 6" xfId="41957"/>
    <cellStyle name="Note 8 3 2 3 2 2 7" xfId="41958"/>
    <cellStyle name="Note 8 3 2 3 2 2 7 2" xfId="41959"/>
    <cellStyle name="Note 8 3 2 3 2 2 7 2 2" xfId="41960"/>
    <cellStyle name="Note 8 3 2 3 2 2 7 3" xfId="41961"/>
    <cellStyle name="Note 8 3 2 3 2 2 8" xfId="41962"/>
    <cellStyle name="Note 8 3 2 3 2 2 8 2" xfId="41963"/>
    <cellStyle name="Note 8 3 2 3 2 2 9" xfId="41964"/>
    <cellStyle name="Note 8 3 2 3 2 3" xfId="41965"/>
    <cellStyle name="Note 8 3 2 3 2 3 2" xfId="41966"/>
    <cellStyle name="Note 8 3 2 3 2 3 2 2" xfId="41967"/>
    <cellStyle name="Note 8 3 2 3 2 3 2 2 2" xfId="41968"/>
    <cellStyle name="Note 8 3 2 3 2 3 2 3" xfId="41969"/>
    <cellStyle name="Note 8 3 2 3 2 3 3" xfId="41970"/>
    <cellStyle name="Note 8 3 2 3 2 3 3 2" xfId="41971"/>
    <cellStyle name="Note 8 3 2 3 2 3 3 2 2" xfId="41972"/>
    <cellStyle name="Note 8 3 2 3 2 3 3 3" xfId="41973"/>
    <cellStyle name="Note 8 3 2 3 2 3 4" xfId="41974"/>
    <cellStyle name="Note 8 3 2 3 2 3 4 2" xfId="41975"/>
    <cellStyle name="Note 8 3 2 3 2 3 4 2 2" xfId="41976"/>
    <cellStyle name="Note 8 3 2 3 2 3 4 3" xfId="41977"/>
    <cellStyle name="Note 8 3 2 3 2 3 5" xfId="41978"/>
    <cellStyle name="Note 8 3 2 3 2 3 5 2" xfId="41979"/>
    <cellStyle name="Note 8 3 2 3 2 3 5 2 2" xfId="41980"/>
    <cellStyle name="Note 8 3 2 3 2 3 5 3" xfId="41981"/>
    <cellStyle name="Note 8 3 2 3 2 3 6" xfId="41982"/>
    <cellStyle name="Note 8 3 2 3 2 3 6 2" xfId="41983"/>
    <cellStyle name="Note 8 3 2 3 2 3 7" xfId="41984"/>
    <cellStyle name="Note 8 3 2 3 2 4" xfId="41985"/>
    <cellStyle name="Note 8 3 2 3 2 4 2" xfId="41986"/>
    <cellStyle name="Note 8 3 2 3 2 4 2 2" xfId="41987"/>
    <cellStyle name="Note 8 3 2 3 2 4 2 2 2" xfId="41988"/>
    <cellStyle name="Note 8 3 2 3 2 4 2 3" xfId="41989"/>
    <cellStyle name="Note 8 3 2 3 2 4 3" xfId="41990"/>
    <cellStyle name="Note 8 3 2 3 2 4 3 2" xfId="41991"/>
    <cellStyle name="Note 8 3 2 3 2 4 3 2 2" xfId="41992"/>
    <cellStyle name="Note 8 3 2 3 2 4 3 3" xfId="41993"/>
    <cellStyle name="Note 8 3 2 3 2 4 4" xfId="41994"/>
    <cellStyle name="Note 8 3 2 3 2 4 4 2" xfId="41995"/>
    <cellStyle name="Note 8 3 2 3 2 4 4 2 2" xfId="41996"/>
    <cellStyle name="Note 8 3 2 3 2 4 4 3" xfId="41997"/>
    <cellStyle name="Note 8 3 2 3 2 4 5" xfId="41998"/>
    <cellStyle name="Note 8 3 2 3 2 4 5 2" xfId="41999"/>
    <cellStyle name="Note 8 3 2 3 2 4 6" xfId="42000"/>
    <cellStyle name="Note 8 3 2 3 2 5" xfId="42001"/>
    <cellStyle name="Note 8 3 2 3 2 5 2" xfId="42002"/>
    <cellStyle name="Note 8 3 2 3 2 5 2 2" xfId="42003"/>
    <cellStyle name="Note 8 3 2 3 2 5 2 2 2" xfId="42004"/>
    <cellStyle name="Note 8 3 2 3 2 5 2 3" xfId="42005"/>
    <cellStyle name="Note 8 3 2 3 2 5 3" xfId="42006"/>
    <cellStyle name="Note 8 3 2 3 2 5 3 2" xfId="42007"/>
    <cellStyle name="Note 8 3 2 3 2 5 3 2 2" xfId="42008"/>
    <cellStyle name="Note 8 3 2 3 2 5 3 3" xfId="42009"/>
    <cellStyle name="Note 8 3 2 3 2 5 4" xfId="42010"/>
    <cellStyle name="Note 8 3 2 3 2 5 4 2" xfId="42011"/>
    <cellStyle name="Note 8 3 2 3 2 5 4 2 2" xfId="42012"/>
    <cellStyle name="Note 8 3 2 3 2 5 4 3" xfId="42013"/>
    <cellStyle name="Note 8 3 2 3 2 5 5" xfId="42014"/>
    <cellStyle name="Note 8 3 2 3 2 5 5 2" xfId="42015"/>
    <cellStyle name="Note 8 3 2 3 2 5 6" xfId="42016"/>
    <cellStyle name="Note 8 3 2 3 2 6" xfId="42017"/>
    <cellStyle name="Note 8 3 2 3 2 6 2" xfId="42018"/>
    <cellStyle name="Note 8 3 2 3 2 6 2 2" xfId="42019"/>
    <cellStyle name="Note 8 3 2 3 2 6 2 2 2" xfId="42020"/>
    <cellStyle name="Note 8 3 2 3 2 6 2 3" xfId="42021"/>
    <cellStyle name="Note 8 3 2 3 2 6 3" xfId="42022"/>
    <cellStyle name="Note 8 3 2 3 2 6 3 2" xfId="42023"/>
    <cellStyle name="Note 8 3 2 3 2 6 3 2 2" xfId="42024"/>
    <cellStyle name="Note 8 3 2 3 2 6 3 3" xfId="42025"/>
    <cellStyle name="Note 8 3 2 3 2 6 4" xfId="42026"/>
    <cellStyle name="Note 8 3 2 3 2 6 4 2" xfId="42027"/>
    <cellStyle name="Note 8 3 2 3 2 6 4 2 2" xfId="42028"/>
    <cellStyle name="Note 8 3 2 3 2 6 4 3" xfId="42029"/>
    <cellStyle name="Note 8 3 2 3 2 6 5" xfId="42030"/>
    <cellStyle name="Note 8 3 2 3 2 6 5 2" xfId="42031"/>
    <cellStyle name="Note 8 3 2 3 2 6 6" xfId="42032"/>
    <cellStyle name="Note 8 3 2 3 2 7" xfId="42033"/>
    <cellStyle name="Note 8 3 2 3 2 7 2" xfId="42034"/>
    <cellStyle name="Note 8 3 2 3 2 7 2 2" xfId="42035"/>
    <cellStyle name="Note 8 3 2 3 2 7 2 2 2" xfId="42036"/>
    <cellStyle name="Note 8 3 2 3 2 7 2 3" xfId="42037"/>
    <cellStyle name="Note 8 3 2 3 2 7 3" xfId="42038"/>
    <cellStyle name="Note 8 3 2 3 2 7 3 2" xfId="42039"/>
    <cellStyle name="Note 8 3 2 3 2 7 3 2 2" xfId="42040"/>
    <cellStyle name="Note 8 3 2 3 2 7 3 3" xfId="42041"/>
    <cellStyle name="Note 8 3 2 3 2 7 4" xfId="42042"/>
    <cellStyle name="Note 8 3 2 3 2 7 4 2" xfId="42043"/>
    <cellStyle name="Note 8 3 2 3 2 7 4 2 2" xfId="42044"/>
    <cellStyle name="Note 8 3 2 3 2 7 4 3" xfId="42045"/>
    <cellStyle name="Note 8 3 2 3 2 7 5" xfId="42046"/>
    <cellStyle name="Note 8 3 2 3 2 7 5 2" xfId="42047"/>
    <cellStyle name="Note 8 3 2 3 2 7 6" xfId="42048"/>
    <cellStyle name="Note 8 3 2 3 2 8" xfId="42049"/>
    <cellStyle name="Note 8 3 2 3 2 8 2" xfId="42050"/>
    <cellStyle name="Note 8 3 2 3 2 8 2 2" xfId="42051"/>
    <cellStyle name="Note 8 3 2 3 2 8 3" xfId="42052"/>
    <cellStyle name="Note 8 3 2 3 2 9" xfId="42053"/>
    <cellStyle name="Note 8 3 2 3 2 9 2" xfId="42054"/>
    <cellStyle name="Note 8 3 2 3 3" xfId="42055"/>
    <cellStyle name="Note 8 3 2 3 3 2" xfId="42056"/>
    <cellStyle name="Note 8 3 2 3 3 2 2" xfId="42057"/>
    <cellStyle name="Note 8 3 2 3 3 2 2 2" xfId="42058"/>
    <cellStyle name="Note 8 3 2 3 3 2 3" xfId="42059"/>
    <cellStyle name="Note 8 3 2 3 3 3" xfId="42060"/>
    <cellStyle name="Note 8 3 2 3 3 3 2" xfId="42061"/>
    <cellStyle name="Note 8 3 2 3 3 3 2 2" xfId="42062"/>
    <cellStyle name="Note 8 3 2 3 3 3 3" xfId="42063"/>
    <cellStyle name="Note 8 3 2 3 3 4" xfId="42064"/>
    <cellStyle name="Note 8 3 2 3 3 4 2" xfId="42065"/>
    <cellStyle name="Note 8 3 2 3 3 4 2 2" xfId="42066"/>
    <cellStyle name="Note 8 3 2 3 3 4 3" xfId="42067"/>
    <cellStyle name="Note 8 3 2 3 3 5" xfId="42068"/>
    <cellStyle name="Note 8 3 2 3 3 5 2" xfId="42069"/>
    <cellStyle name="Note 8 3 2 3 3 5 2 2" xfId="42070"/>
    <cellStyle name="Note 8 3 2 3 3 5 3" xfId="42071"/>
    <cellStyle name="Note 8 3 2 3 3 6" xfId="42072"/>
    <cellStyle name="Note 8 3 2 3 3 6 2" xfId="42073"/>
    <cellStyle name="Note 8 3 2 3 3 7" xfId="42074"/>
    <cellStyle name="Note 8 3 2 3 4" xfId="42075"/>
    <cellStyle name="Note 8 3 2 3 4 2" xfId="42076"/>
    <cellStyle name="Note 8 3 2 3 4 2 2" xfId="42077"/>
    <cellStyle name="Note 8 3 2 3 4 2 2 2" xfId="42078"/>
    <cellStyle name="Note 8 3 2 3 4 2 3" xfId="42079"/>
    <cellStyle name="Note 8 3 2 3 4 3" xfId="42080"/>
    <cellStyle name="Note 8 3 2 3 4 3 2" xfId="42081"/>
    <cellStyle name="Note 8 3 2 3 4 3 2 2" xfId="42082"/>
    <cellStyle name="Note 8 3 2 3 4 3 3" xfId="42083"/>
    <cellStyle name="Note 8 3 2 3 4 4" xfId="42084"/>
    <cellStyle name="Note 8 3 2 3 4 4 2" xfId="42085"/>
    <cellStyle name="Note 8 3 2 3 4 4 2 2" xfId="42086"/>
    <cellStyle name="Note 8 3 2 3 4 4 3" xfId="42087"/>
    <cellStyle name="Note 8 3 2 3 4 5" xfId="42088"/>
    <cellStyle name="Note 8 3 2 3 4 5 2" xfId="42089"/>
    <cellStyle name="Note 8 3 2 3 4 6" xfId="42090"/>
    <cellStyle name="Note 8 3 2 3 5" xfId="42091"/>
    <cellStyle name="Note 8 3 2 3 5 2" xfId="42092"/>
    <cellStyle name="Note 8 3 2 3 5 2 2" xfId="42093"/>
    <cellStyle name="Note 8 3 2 3 5 2 2 2" xfId="42094"/>
    <cellStyle name="Note 8 3 2 3 5 2 3" xfId="42095"/>
    <cellStyle name="Note 8 3 2 3 5 3" xfId="42096"/>
    <cellStyle name="Note 8 3 2 3 5 3 2" xfId="42097"/>
    <cellStyle name="Note 8 3 2 3 5 3 2 2" xfId="42098"/>
    <cellStyle name="Note 8 3 2 3 5 3 3" xfId="42099"/>
    <cellStyle name="Note 8 3 2 3 5 4" xfId="42100"/>
    <cellStyle name="Note 8 3 2 3 5 4 2" xfId="42101"/>
    <cellStyle name="Note 8 3 2 3 5 4 2 2" xfId="42102"/>
    <cellStyle name="Note 8 3 2 3 5 4 3" xfId="42103"/>
    <cellStyle name="Note 8 3 2 3 5 5" xfId="42104"/>
    <cellStyle name="Note 8 3 2 3 5 5 2" xfId="42105"/>
    <cellStyle name="Note 8 3 2 3 5 6" xfId="42106"/>
    <cellStyle name="Note 8 3 2 3 6" xfId="42107"/>
    <cellStyle name="Note 8 3 2 3 6 2" xfId="42108"/>
    <cellStyle name="Note 8 3 2 3 6 2 2" xfId="42109"/>
    <cellStyle name="Note 8 3 2 3 6 2 2 2" xfId="42110"/>
    <cellStyle name="Note 8 3 2 3 6 2 3" xfId="42111"/>
    <cellStyle name="Note 8 3 2 3 6 3" xfId="42112"/>
    <cellStyle name="Note 8 3 2 3 6 3 2" xfId="42113"/>
    <cellStyle name="Note 8 3 2 3 6 3 2 2" xfId="42114"/>
    <cellStyle name="Note 8 3 2 3 6 3 3" xfId="42115"/>
    <cellStyle name="Note 8 3 2 3 6 4" xfId="42116"/>
    <cellStyle name="Note 8 3 2 3 6 4 2" xfId="42117"/>
    <cellStyle name="Note 8 3 2 3 6 4 2 2" xfId="42118"/>
    <cellStyle name="Note 8 3 2 3 6 4 3" xfId="42119"/>
    <cellStyle name="Note 8 3 2 3 6 5" xfId="42120"/>
    <cellStyle name="Note 8 3 2 3 6 5 2" xfId="42121"/>
    <cellStyle name="Note 8 3 2 3 6 6" xfId="42122"/>
    <cellStyle name="Note 8 3 2 3 7" xfId="42123"/>
    <cellStyle name="Note 8 3 2 3 7 2" xfId="42124"/>
    <cellStyle name="Note 8 3 2 3 7 2 2" xfId="42125"/>
    <cellStyle name="Note 8 3 2 3 7 2 2 2" xfId="42126"/>
    <cellStyle name="Note 8 3 2 3 7 2 3" xfId="42127"/>
    <cellStyle name="Note 8 3 2 3 7 3" xfId="42128"/>
    <cellStyle name="Note 8 3 2 3 7 3 2" xfId="42129"/>
    <cellStyle name="Note 8 3 2 3 7 3 2 2" xfId="42130"/>
    <cellStyle name="Note 8 3 2 3 7 3 3" xfId="42131"/>
    <cellStyle name="Note 8 3 2 3 7 4" xfId="42132"/>
    <cellStyle name="Note 8 3 2 3 7 4 2" xfId="42133"/>
    <cellStyle name="Note 8 3 2 3 7 4 2 2" xfId="42134"/>
    <cellStyle name="Note 8 3 2 3 7 4 3" xfId="42135"/>
    <cellStyle name="Note 8 3 2 3 7 5" xfId="42136"/>
    <cellStyle name="Note 8 3 2 3 7 5 2" xfId="42137"/>
    <cellStyle name="Note 8 3 2 3 7 6" xfId="42138"/>
    <cellStyle name="Note 8 3 2 3 8" xfId="42139"/>
    <cellStyle name="Note 8 3 2 3 8 2" xfId="42140"/>
    <cellStyle name="Note 8 3 2 3 8 2 2" xfId="42141"/>
    <cellStyle name="Note 8 3 2 3 8 3" xfId="42142"/>
    <cellStyle name="Note 8 3 2 3 9" xfId="42143"/>
    <cellStyle name="Note 8 3 2 3 9 2" xfId="42144"/>
    <cellStyle name="Note 8 3 2 4" xfId="42145"/>
    <cellStyle name="Note 8 3 2 4 2" xfId="42146"/>
    <cellStyle name="Note 8 3 2 4 2 2" xfId="42147"/>
    <cellStyle name="Note 8 3 2 4 2 2 2" xfId="42148"/>
    <cellStyle name="Note 8 3 2 4 2 3" xfId="42149"/>
    <cellStyle name="Note 8 3 2 4 3" xfId="42150"/>
    <cellStyle name="Note 8 3 2 4 3 2" xfId="42151"/>
    <cellStyle name="Note 8 3 2 4 3 2 2" xfId="42152"/>
    <cellStyle name="Note 8 3 2 4 3 3" xfId="42153"/>
    <cellStyle name="Note 8 3 2 4 4" xfId="42154"/>
    <cellStyle name="Note 8 3 2 4 4 2" xfId="42155"/>
    <cellStyle name="Note 8 3 2 4 4 2 2" xfId="42156"/>
    <cellStyle name="Note 8 3 2 4 4 3" xfId="42157"/>
    <cellStyle name="Note 8 3 2 4 5" xfId="42158"/>
    <cellStyle name="Note 8 3 2 4 5 2" xfId="42159"/>
    <cellStyle name="Note 8 3 2 4 5 2 2" xfId="42160"/>
    <cellStyle name="Note 8 3 2 4 5 3" xfId="42161"/>
    <cellStyle name="Note 8 3 2 4 6" xfId="42162"/>
    <cellStyle name="Note 8 3 2 4 6 2" xfId="42163"/>
    <cellStyle name="Note 8 3 2 4 7" xfId="42164"/>
    <cellStyle name="Note 8 3 2 5" xfId="42165"/>
    <cellStyle name="Note 8 3 2 5 2" xfId="42166"/>
    <cellStyle name="Note 8 3 2 5 2 2" xfId="42167"/>
    <cellStyle name="Note 8 3 2 5 2 2 2" xfId="42168"/>
    <cellStyle name="Note 8 3 2 5 2 3" xfId="42169"/>
    <cellStyle name="Note 8 3 2 5 3" xfId="42170"/>
    <cellStyle name="Note 8 3 2 5 3 2" xfId="42171"/>
    <cellStyle name="Note 8 3 2 5 3 2 2" xfId="42172"/>
    <cellStyle name="Note 8 3 2 5 3 3" xfId="42173"/>
    <cellStyle name="Note 8 3 2 5 4" xfId="42174"/>
    <cellStyle name="Note 8 3 2 5 4 2" xfId="42175"/>
    <cellStyle name="Note 8 3 2 5 4 2 2" xfId="42176"/>
    <cellStyle name="Note 8 3 2 5 4 3" xfId="42177"/>
    <cellStyle name="Note 8 3 2 5 5" xfId="42178"/>
    <cellStyle name="Note 8 3 2 5 5 2" xfId="42179"/>
    <cellStyle name="Note 8 3 2 5 6" xfId="42180"/>
    <cellStyle name="Note 8 3 2 6" xfId="42181"/>
    <cellStyle name="Note 8 3 2 6 2" xfId="42182"/>
    <cellStyle name="Note 8 3 2 6 2 2" xfId="42183"/>
    <cellStyle name="Note 8 3 2 6 2 2 2" xfId="42184"/>
    <cellStyle name="Note 8 3 2 6 2 3" xfId="42185"/>
    <cellStyle name="Note 8 3 2 6 3" xfId="42186"/>
    <cellStyle name="Note 8 3 2 6 3 2" xfId="42187"/>
    <cellStyle name="Note 8 3 2 6 3 2 2" xfId="42188"/>
    <cellStyle name="Note 8 3 2 6 3 3" xfId="42189"/>
    <cellStyle name="Note 8 3 2 6 4" xfId="42190"/>
    <cellStyle name="Note 8 3 2 6 4 2" xfId="42191"/>
    <cellStyle name="Note 8 3 2 6 4 2 2" xfId="42192"/>
    <cellStyle name="Note 8 3 2 6 4 3" xfId="42193"/>
    <cellStyle name="Note 8 3 2 6 5" xfId="42194"/>
    <cellStyle name="Note 8 3 2 6 5 2" xfId="42195"/>
    <cellStyle name="Note 8 3 2 6 6" xfId="42196"/>
    <cellStyle name="Note 8 3 2 7" xfId="42197"/>
    <cellStyle name="Note 8 3 2 7 2" xfId="42198"/>
    <cellStyle name="Note 8 3 2 7 2 2" xfId="42199"/>
    <cellStyle name="Note 8 3 2 7 2 2 2" xfId="42200"/>
    <cellStyle name="Note 8 3 2 7 2 3" xfId="42201"/>
    <cellStyle name="Note 8 3 2 7 3" xfId="42202"/>
    <cellStyle name="Note 8 3 2 7 3 2" xfId="42203"/>
    <cellStyle name="Note 8 3 2 7 3 2 2" xfId="42204"/>
    <cellStyle name="Note 8 3 2 7 3 3" xfId="42205"/>
    <cellStyle name="Note 8 3 2 7 4" xfId="42206"/>
    <cellStyle name="Note 8 3 2 7 4 2" xfId="42207"/>
    <cellStyle name="Note 8 3 2 7 4 2 2" xfId="42208"/>
    <cellStyle name="Note 8 3 2 7 4 3" xfId="42209"/>
    <cellStyle name="Note 8 3 2 7 5" xfId="42210"/>
    <cellStyle name="Note 8 3 2 7 5 2" xfId="42211"/>
    <cellStyle name="Note 8 3 2 7 6" xfId="42212"/>
    <cellStyle name="Note 8 3 2 8" xfId="42213"/>
    <cellStyle name="Note 8 3 2 8 2" xfId="42214"/>
    <cellStyle name="Note 8 3 2 8 2 2" xfId="42215"/>
    <cellStyle name="Note 8 3 2 8 2 2 2" xfId="42216"/>
    <cellStyle name="Note 8 3 2 8 2 3" xfId="42217"/>
    <cellStyle name="Note 8 3 2 8 3" xfId="42218"/>
    <cellStyle name="Note 8 3 2 8 3 2" xfId="42219"/>
    <cellStyle name="Note 8 3 2 8 3 2 2" xfId="42220"/>
    <cellStyle name="Note 8 3 2 8 3 3" xfId="42221"/>
    <cellStyle name="Note 8 3 2 8 4" xfId="42222"/>
    <cellStyle name="Note 8 3 2 8 4 2" xfId="42223"/>
    <cellStyle name="Note 8 3 2 8 4 2 2" xfId="42224"/>
    <cellStyle name="Note 8 3 2 8 4 3" xfId="42225"/>
    <cellStyle name="Note 8 3 2 8 5" xfId="42226"/>
    <cellStyle name="Note 8 3 2 8 5 2" xfId="42227"/>
    <cellStyle name="Note 8 3 2 8 6" xfId="42228"/>
    <cellStyle name="Note 8 3 2 9" xfId="42229"/>
    <cellStyle name="Note 8 3 2 9 2" xfId="42230"/>
    <cellStyle name="Note 8 3 2 9 2 2" xfId="42231"/>
    <cellStyle name="Note 8 3 2 9 3" xfId="42232"/>
    <cellStyle name="Note 8 3 3" xfId="42233"/>
    <cellStyle name="Note 8 3 3 10" xfId="42234"/>
    <cellStyle name="Note 8 3 3 2" xfId="42235"/>
    <cellStyle name="Note 8 3 3 2 2" xfId="42236"/>
    <cellStyle name="Note 8 3 3 2 2 2" xfId="42237"/>
    <cellStyle name="Note 8 3 3 2 2 2 2" xfId="42238"/>
    <cellStyle name="Note 8 3 3 2 2 2 2 2" xfId="42239"/>
    <cellStyle name="Note 8 3 3 2 2 2 3" xfId="42240"/>
    <cellStyle name="Note 8 3 3 2 2 3" xfId="42241"/>
    <cellStyle name="Note 8 3 3 2 2 3 2" xfId="42242"/>
    <cellStyle name="Note 8 3 3 2 2 3 2 2" xfId="42243"/>
    <cellStyle name="Note 8 3 3 2 2 3 3" xfId="42244"/>
    <cellStyle name="Note 8 3 3 2 2 4" xfId="42245"/>
    <cellStyle name="Note 8 3 3 2 2 4 2" xfId="42246"/>
    <cellStyle name="Note 8 3 3 2 2 4 2 2" xfId="42247"/>
    <cellStyle name="Note 8 3 3 2 2 4 3" xfId="42248"/>
    <cellStyle name="Note 8 3 3 2 2 5" xfId="42249"/>
    <cellStyle name="Note 8 3 3 2 2 5 2" xfId="42250"/>
    <cellStyle name="Note 8 3 3 2 2 5 2 2" xfId="42251"/>
    <cellStyle name="Note 8 3 3 2 2 5 3" xfId="42252"/>
    <cellStyle name="Note 8 3 3 2 2 6" xfId="42253"/>
    <cellStyle name="Note 8 3 3 2 2 6 2" xfId="42254"/>
    <cellStyle name="Note 8 3 3 2 2 7" xfId="42255"/>
    <cellStyle name="Note 8 3 3 2 3" xfId="42256"/>
    <cellStyle name="Note 8 3 3 2 3 2" xfId="42257"/>
    <cellStyle name="Note 8 3 3 2 3 2 2" xfId="42258"/>
    <cellStyle name="Note 8 3 3 2 3 2 2 2" xfId="42259"/>
    <cellStyle name="Note 8 3 3 2 3 2 3" xfId="42260"/>
    <cellStyle name="Note 8 3 3 2 3 3" xfId="42261"/>
    <cellStyle name="Note 8 3 3 2 3 3 2" xfId="42262"/>
    <cellStyle name="Note 8 3 3 2 3 3 2 2" xfId="42263"/>
    <cellStyle name="Note 8 3 3 2 3 3 3" xfId="42264"/>
    <cellStyle name="Note 8 3 3 2 3 4" xfId="42265"/>
    <cellStyle name="Note 8 3 3 2 3 4 2" xfId="42266"/>
    <cellStyle name="Note 8 3 3 2 3 4 2 2" xfId="42267"/>
    <cellStyle name="Note 8 3 3 2 3 4 3" xfId="42268"/>
    <cellStyle name="Note 8 3 3 2 3 5" xfId="42269"/>
    <cellStyle name="Note 8 3 3 2 3 5 2" xfId="42270"/>
    <cellStyle name="Note 8 3 3 2 3 6" xfId="42271"/>
    <cellStyle name="Note 8 3 3 2 4" xfId="42272"/>
    <cellStyle name="Note 8 3 3 2 4 2" xfId="42273"/>
    <cellStyle name="Note 8 3 3 2 4 2 2" xfId="42274"/>
    <cellStyle name="Note 8 3 3 2 4 2 2 2" xfId="42275"/>
    <cellStyle name="Note 8 3 3 2 4 2 3" xfId="42276"/>
    <cellStyle name="Note 8 3 3 2 4 3" xfId="42277"/>
    <cellStyle name="Note 8 3 3 2 4 3 2" xfId="42278"/>
    <cellStyle name="Note 8 3 3 2 4 3 2 2" xfId="42279"/>
    <cellStyle name="Note 8 3 3 2 4 3 3" xfId="42280"/>
    <cellStyle name="Note 8 3 3 2 4 4" xfId="42281"/>
    <cellStyle name="Note 8 3 3 2 4 4 2" xfId="42282"/>
    <cellStyle name="Note 8 3 3 2 4 4 2 2" xfId="42283"/>
    <cellStyle name="Note 8 3 3 2 4 4 3" xfId="42284"/>
    <cellStyle name="Note 8 3 3 2 4 5" xfId="42285"/>
    <cellStyle name="Note 8 3 3 2 4 5 2" xfId="42286"/>
    <cellStyle name="Note 8 3 3 2 4 6" xfId="42287"/>
    <cellStyle name="Note 8 3 3 2 5" xfId="42288"/>
    <cellStyle name="Note 8 3 3 2 5 2" xfId="42289"/>
    <cellStyle name="Note 8 3 3 2 5 2 2" xfId="42290"/>
    <cellStyle name="Note 8 3 3 2 5 2 2 2" xfId="42291"/>
    <cellStyle name="Note 8 3 3 2 5 2 3" xfId="42292"/>
    <cellStyle name="Note 8 3 3 2 5 3" xfId="42293"/>
    <cellStyle name="Note 8 3 3 2 5 3 2" xfId="42294"/>
    <cellStyle name="Note 8 3 3 2 5 3 2 2" xfId="42295"/>
    <cellStyle name="Note 8 3 3 2 5 3 3" xfId="42296"/>
    <cellStyle name="Note 8 3 3 2 5 4" xfId="42297"/>
    <cellStyle name="Note 8 3 3 2 5 4 2" xfId="42298"/>
    <cellStyle name="Note 8 3 3 2 5 4 2 2" xfId="42299"/>
    <cellStyle name="Note 8 3 3 2 5 4 3" xfId="42300"/>
    <cellStyle name="Note 8 3 3 2 5 5" xfId="42301"/>
    <cellStyle name="Note 8 3 3 2 5 5 2" xfId="42302"/>
    <cellStyle name="Note 8 3 3 2 5 6" xfId="42303"/>
    <cellStyle name="Note 8 3 3 2 6" xfId="42304"/>
    <cellStyle name="Note 8 3 3 2 6 2" xfId="42305"/>
    <cellStyle name="Note 8 3 3 2 6 2 2" xfId="42306"/>
    <cellStyle name="Note 8 3 3 2 6 2 2 2" xfId="42307"/>
    <cellStyle name="Note 8 3 3 2 6 2 3" xfId="42308"/>
    <cellStyle name="Note 8 3 3 2 6 3" xfId="42309"/>
    <cellStyle name="Note 8 3 3 2 6 3 2" xfId="42310"/>
    <cellStyle name="Note 8 3 3 2 6 3 2 2" xfId="42311"/>
    <cellStyle name="Note 8 3 3 2 6 3 3" xfId="42312"/>
    <cellStyle name="Note 8 3 3 2 6 4" xfId="42313"/>
    <cellStyle name="Note 8 3 3 2 6 4 2" xfId="42314"/>
    <cellStyle name="Note 8 3 3 2 6 4 2 2" xfId="42315"/>
    <cellStyle name="Note 8 3 3 2 6 4 3" xfId="42316"/>
    <cellStyle name="Note 8 3 3 2 6 5" xfId="42317"/>
    <cellStyle name="Note 8 3 3 2 6 5 2" xfId="42318"/>
    <cellStyle name="Note 8 3 3 2 6 6" xfId="42319"/>
    <cellStyle name="Note 8 3 3 2 7" xfId="42320"/>
    <cellStyle name="Note 8 3 3 2 7 2" xfId="42321"/>
    <cellStyle name="Note 8 3 3 2 7 2 2" xfId="42322"/>
    <cellStyle name="Note 8 3 3 2 7 3" xfId="42323"/>
    <cellStyle name="Note 8 3 3 2 8" xfId="42324"/>
    <cellStyle name="Note 8 3 3 2 8 2" xfId="42325"/>
    <cellStyle name="Note 8 3 3 2 9" xfId="42326"/>
    <cellStyle name="Note 8 3 3 3" xfId="42327"/>
    <cellStyle name="Note 8 3 3 3 2" xfId="42328"/>
    <cellStyle name="Note 8 3 3 3 2 2" xfId="42329"/>
    <cellStyle name="Note 8 3 3 3 2 2 2" xfId="42330"/>
    <cellStyle name="Note 8 3 3 3 2 3" xfId="42331"/>
    <cellStyle name="Note 8 3 3 3 3" xfId="42332"/>
    <cellStyle name="Note 8 3 3 3 3 2" xfId="42333"/>
    <cellStyle name="Note 8 3 3 3 3 2 2" xfId="42334"/>
    <cellStyle name="Note 8 3 3 3 3 3" xfId="42335"/>
    <cellStyle name="Note 8 3 3 3 4" xfId="42336"/>
    <cellStyle name="Note 8 3 3 3 4 2" xfId="42337"/>
    <cellStyle name="Note 8 3 3 3 4 2 2" xfId="42338"/>
    <cellStyle name="Note 8 3 3 3 4 3" xfId="42339"/>
    <cellStyle name="Note 8 3 3 3 5" xfId="42340"/>
    <cellStyle name="Note 8 3 3 3 5 2" xfId="42341"/>
    <cellStyle name="Note 8 3 3 3 5 2 2" xfId="42342"/>
    <cellStyle name="Note 8 3 3 3 5 3" xfId="42343"/>
    <cellStyle name="Note 8 3 3 3 6" xfId="42344"/>
    <cellStyle name="Note 8 3 3 3 6 2" xfId="42345"/>
    <cellStyle name="Note 8 3 3 3 7" xfId="42346"/>
    <cellStyle name="Note 8 3 3 4" xfId="42347"/>
    <cellStyle name="Note 8 3 3 4 2" xfId="42348"/>
    <cellStyle name="Note 8 3 3 4 2 2" xfId="42349"/>
    <cellStyle name="Note 8 3 3 4 2 2 2" xfId="42350"/>
    <cellStyle name="Note 8 3 3 4 2 3" xfId="42351"/>
    <cellStyle name="Note 8 3 3 4 3" xfId="42352"/>
    <cellStyle name="Note 8 3 3 4 3 2" xfId="42353"/>
    <cellStyle name="Note 8 3 3 4 3 2 2" xfId="42354"/>
    <cellStyle name="Note 8 3 3 4 3 3" xfId="42355"/>
    <cellStyle name="Note 8 3 3 4 4" xfId="42356"/>
    <cellStyle name="Note 8 3 3 4 4 2" xfId="42357"/>
    <cellStyle name="Note 8 3 3 4 4 2 2" xfId="42358"/>
    <cellStyle name="Note 8 3 3 4 4 3" xfId="42359"/>
    <cellStyle name="Note 8 3 3 4 5" xfId="42360"/>
    <cellStyle name="Note 8 3 3 4 5 2" xfId="42361"/>
    <cellStyle name="Note 8 3 3 4 6" xfId="42362"/>
    <cellStyle name="Note 8 3 3 5" xfId="42363"/>
    <cellStyle name="Note 8 3 3 5 2" xfId="42364"/>
    <cellStyle name="Note 8 3 3 5 2 2" xfId="42365"/>
    <cellStyle name="Note 8 3 3 5 2 2 2" xfId="42366"/>
    <cellStyle name="Note 8 3 3 5 2 3" xfId="42367"/>
    <cellStyle name="Note 8 3 3 5 3" xfId="42368"/>
    <cellStyle name="Note 8 3 3 5 3 2" xfId="42369"/>
    <cellStyle name="Note 8 3 3 5 3 2 2" xfId="42370"/>
    <cellStyle name="Note 8 3 3 5 3 3" xfId="42371"/>
    <cellStyle name="Note 8 3 3 5 4" xfId="42372"/>
    <cellStyle name="Note 8 3 3 5 4 2" xfId="42373"/>
    <cellStyle name="Note 8 3 3 5 4 2 2" xfId="42374"/>
    <cellStyle name="Note 8 3 3 5 4 3" xfId="42375"/>
    <cellStyle name="Note 8 3 3 5 5" xfId="42376"/>
    <cellStyle name="Note 8 3 3 5 5 2" xfId="42377"/>
    <cellStyle name="Note 8 3 3 5 6" xfId="42378"/>
    <cellStyle name="Note 8 3 3 6" xfId="42379"/>
    <cellStyle name="Note 8 3 3 6 2" xfId="42380"/>
    <cellStyle name="Note 8 3 3 6 2 2" xfId="42381"/>
    <cellStyle name="Note 8 3 3 6 2 2 2" xfId="42382"/>
    <cellStyle name="Note 8 3 3 6 2 3" xfId="42383"/>
    <cellStyle name="Note 8 3 3 6 3" xfId="42384"/>
    <cellStyle name="Note 8 3 3 6 3 2" xfId="42385"/>
    <cellStyle name="Note 8 3 3 6 3 2 2" xfId="42386"/>
    <cellStyle name="Note 8 3 3 6 3 3" xfId="42387"/>
    <cellStyle name="Note 8 3 3 6 4" xfId="42388"/>
    <cellStyle name="Note 8 3 3 6 4 2" xfId="42389"/>
    <cellStyle name="Note 8 3 3 6 4 2 2" xfId="42390"/>
    <cellStyle name="Note 8 3 3 6 4 3" xfId="42391"/>
    <cellStyle name="Note 8 3 3 6 5" xfId="42392"/>
    <cellStyle name="Note 8 3 3 6 5 2" xfId="42393"/>
    <cellStyle name="Note 8 3 3 6 6" xfId="42394"/>
    <cellStyle name="Note 8 3 3 7" xfId="42395"/>
    <cellStyle name="Note 8 3 3 7 2" xfId="42396"/>
    <cellStyle name="Note 8 3 3 7 2 2" xfId="42397"/>
    <cellStyle name="Note 8 3 3 7 2 2 2" xfId="42398"/>
    <cellStyle name="Note 8 3 3 7 2 3" xfId="42399"/>
    <cellStyle name="Note 8 3 3 7 3" xfId="42400"/>
    <cellStyle name="Note 8 3 3 7 3 2" xfId="42401"/>
    <cellStyle name="Note 8 3 3 7 3 2 2" xfId="42402"/>
    <cellStyle name="Note 8 3 3 7 3 3" xfId="42403"/>
    <cellStyle name="Note 8 3 3 7 4" xfId="42404"/>
    <cellStyle name="Note 8 3 3 7 4 2" xfId="42405"/>
    <cellStyle name="Note 8 3 3 7 4 2 2" xfId="42406"/>
    <cellStyle name="Note 8 3 3 7 4 3" xfId="42407"/>
    <cellStyle name="Note 8 3 3 7 5" xfId="42408"/>
    <cellStyle name="Note 8 3 3 7 5 2" xfId="42409"/>
    <cellStyle name="Note 8 3 3 7 6" xfId="42410"/>
    <cellStyle name="Note 8 3 3 8" xfId="42411"/>
    <cellStyle name="Note 8 3 3 8 2" xfId="42412"/>
    <cellStyle name="Note 8 3 3 8 2 2" xfId="42413"/>
    <cellStyle name="Note 8 3 3 8 3" xfId="42414"/>
    <cellStyle name="Note 8 3 3 9" xfId="42415"/>
    <cellStyle name="Note 8 3 3 9 2" xfId="42416"/>
    <cellStyle name="Note 8 3 4" xfId="42417"/>
    <cellStyle name="Note 8 3 4 2" xfId="42418"/>
    <cellStyle name="Note 8 3 4 2 2" xfId="42419"/>
    <cellStyle name="Note 8 3 4 2 2 2" xfId="42420"/>
    <cellStyle name="Note 8 3 4 2 3" xfId="42421"/>
    <cellStyle name="Note 8 3 4 3" xfId="42422"/>
    <cellStyle name="Note 8 3 4 3 2" xfId="42423"/>
    <cellStyle name="Note 8 3 4 3 2 2" xfId="42424"/>
    <cellStyle name="Note 8 3 4 3 3" xfId="42425"/>
    <cellStyle name="Note 8 3 4 4" xfId="42426"/>
    <cellStyle name="Note 8 3 4 4 2" xfId="42427"/>
    <cellStyle name="Note 8 3 4 4 2 2" xfId="42428"/>
    <cellStyle name="Note 8 3 4 4 3" xfId="42429"/>
    <cellStyle name="Note 8 3 4 5" xfId="42430"/>
    <cellStyle name="Note 8 3 4 5 2" xfId="42431"/>
    <cellStyle name="Note 8 3 4 5 2 2" xfId="42432"/>
    <cellStyle name="Note 8 3 4 5 3" xfId="42433"/>
    <cellStyle name="Note 8 3 4 6" xfId="42434"/>
    <cellStyle name="Note 8 3 4 6 2" xfId="42435"/>
    <cellStyle name="Note 8 3 4 7" xfId="42436"/>
    <cellStyle name="Note 8 3 5" xfId="42437"/>
    <cellStyle name="Note 8 3 5 2" xfId="42438"/>
    <cellStyle name="Note 8 3 5 2 2" xfId="42439"/>
    <cellStyle name="Note 8 3 5 2 2 2" xfId="42440"/>
    <cellStyle name="Note 8 3 5 2 3" xfId="42441"/>
    <cellStyle name="Note 8 3 5 3" xfId="42442"/>
    <cellStyle name="Note 8 3 5 3 2" xfId="42443"/>
    <cellStyle name="Note 8 3 5 3 2 2" xfId="42444"/>
    <cellStyle name="Note 8 3 5 3 3" xfId="42445"/>
    <cellStyle name="Note 8 3 5 4" xfId="42446"/>
    <cellStyle name="Note 8 3 5 4 2" xfId="42447"/>
    <cellStyle name="Note 8 3 5 4 2 2" xfId="42448"/>
    <cellStyle name="Note 8 3 5 4 3" xfId="42449"/>
    <cellStyle name="Note 8 3 5 5" xfId="42450"/>
    <cellStyle name="Note 8 3 5 5 2" xfId="42451"/>
    <cellStyle name="Note 8 3 5 6" xfId="42452"/>
    <cellStyle name="Note 8 3 6" xfId="42453"/>
    <cellStyle name="Note 8 3 6 2" xfId="42454"/>
    <cellStyle name="Note 8 3 6 2 2" xfId="42455"/>
    <cellStyle name="Note 8 3 6 2 2 2" xfId="42456"/>
    <cellStyle name="Note 8 3 6 2 3" xfId="42457"/>
    <cellStyle name="Note 8 3 6 3" xfId="42458"/>
    <cellStyle name="Note 8 3 6 3 2" xfId="42459"/>
    <cellStyle name="Note 8 3 6 3 2 2" xfId="42460"/>
    <cellStyle name="Note 8 3 6 3 3" xfId="42461"/>
    <cellStyle name="Note 8 3 6 4" xfId="42462"/>
    <cellStyle name="Note 8 3 6 4 2" xfId="42463"/>
    <cellStyle name="Note 8 3 6 4 2 2" xfId="42464"/>
    <cellStyle name="Note 8 3 6 4 3" xfId="42465"/>
    <cellStyle name="Note 8 3 6 5" xfId="42466"/>
    <cellStyle name="Note 8 3 6 5 2" xfId="42467"/>
    <cellStyle name="Note 8 3 6 6" xfId="42468"/>
    <cellStyle name="Note 8 3 7" xfId="42469"/>
    <cellStyle name="Note 8 3 7 2" xfId="42470"/>
    <cellStyle name="Note 8 3 7 2 2" xfId="42471"/>
    <cellStyle name="Note 8 3 7 2 2 2" xfId="42472"/>
    <cellStyle name="Note 8 3 7 2 3" xfId="42473"/>
    <cellStyle name="Note 8 3 7 3" xfId="42474"/>
    <cellStyle name="Note 8 3 7 3 2" xfId="42475"/>
    <cellStyle name="Note 8 3 7 3 2 2" xfId="42476"/>
    <cellStyle name="Note 8 3 7 3 3" xfId="42477"/>
    <cellStyle name="Note 8 3 7 4" xfId="42478"/>
    <cellStyle name="Note 8 3 7 4 2" xfId="42479"/>
    <cellStyle name="Note 8 3 7 4 2 2" xfId="42480"/>
    <cellStyle name="Note 8 3 7 4 3" xfId="42481"/>
    <cellStyle name="Note 8 3 7 5" xfId="42482"/>
    <cellStyle name="Note 8 3 7 5 2" xfId="42483"/>
    <cellStyle name="Note 8 3 7 6" xfId="42484"/>
    <cellStyle name="Note 8 3 8" xfId="42485"/>
    <cellStyle name="Note 8 3 8 2" xfId="42486"/>
    <cellStyle name="Note 8 3 8 2 2" xfId="42487"/>
    <cellStyle name="Note 8 3 8 2 2 2" xfId="42488"/>
    <cellStyle name="Note 8 3 8 2 3" xfId="42489"/>
    <cellStyle name="Note 8 3 8 3" xfId="42490"/>
    <cellStyle name="Note 8 3 8 3 2" xfId="42491"/>
    <cellStyle name="Note 8 3 8 3 2 2" xfId="42492"/>
    <cellStyle name="Note 8 3 8 3 3" xfId="42493"/>
    <cellStyle name="Note 8 3 8 4" xfId="42494"/>
    <cellStyle name="Note 8 3 8 4 2" xfId="42495"/>
    <cellStyle name="Note 8 3 8 4 2 2" xfId="42496"/>
    <cellStyle name="Note 8 3 8 4 3" xfId="42497"/>
    <cellStyle name="Note 8 3 8 5" xfId="42498"/>
    <cellStyle name="Note 8 3 8 5 2" xfId="42499"/>
    <cellStyle name="Note 8 3 8 6" xfId="42500"/>
    <cellStyle name="Note 8 3 9" xfId="42501"/>
    <cellStyle name="Note 8 3 9 2" xfId="42502"/>
    <cellStyle name="Note 8 3 9 2 2" xfId="42503"/>
    <cellStyle name="Note 8 3 9 3" xfId="42504"/>
    <cellStyle name="Note 8 4" xfId="42505"/>
    <cellStyle name="Note 8 4 10" xfId="42506"/>
    <cellStyle name="Note 8 4 2" xfId="42507"/>
    <cellStyle name="Note 8 4 2 10" xfId="42508"/>
    <cellStyle name="Note 8 4 2 2" xfId="42509"/>
    <cellStyle name="Note 8 4 2 2 2" xfId="42510"/>
    <cellStyle name="Note 8 4 2 2 2 2" xfId="42511"/>
    <cellStyle name="Note 8 4 2 2 2 2 2" xfId="42512"/>
    <cellStyle name="Note 8 4 2 2 2 2 2 2" xfId="42513"/>
    <cellStyle name="Note 8 4 2 2 2 2 3" xfId="42514"/>
    <cellStyle name="Note 8 4 2 2 2 3" xfId="42515"/>
    <cellStyle name="Note 8 4 2 2 2 3 2" xfId="42516"/>
    <cellStyle name="Note 8 4 2 2 2 3 2 2" xfId="42517"/>
    <cellStyle name="Note 8 4 2 2 2 3 3" xfId="42518"/>
    <cellStyle name="Note 8 4 2 2 2 4" xfId="42519"/>
    <cellStyle name="Note 8 4 2 2 2 4 2" xfId="42520"/>
    <cellStyle name="Note 8 4 2 2 2 4 2 2" xfId="42521"/>
    <cellStyle name="Note 8 4 2 2 2 4 3" xfId="42522"/>
    <cellStyle name="Note 8 4 2 2 2 5" xfId="42523"/>
    <cellStyle name="Note 8 4 2 2 2 5 2" xfId="42524"/>
    <cellStyle name="Note 8 4 2 2 2 5 2 2" xfId="42525"/>
    <cellStyle name="Note 8 4 2 2 2 5 3" xfId="42526"/>
    <cellStyle name="Note 8 4 2 2 2 6" xfId="42527"/>
    <cellStyle name="Note 8 4 2 2 2 6 2" xfId="42528"/>
    <cellStyle name="Note 8 4 2 2 2 7" xfId="42529"/>
    <cellStyle name="Note 8 4 2 2 3" xfId="42530"/>
    <cellStyle name="Note 8 4 2 2 3 2" xfId="42531"/>
    <cellStyle name="Note 8 4 2 2 3 2 2" xfId="42532"/>
    <cellStyle name="Note 8 4 2 2 3 2 2 2" xfId="42533"/>
    <cellStyle name="Note 8 4 2 2 3 2 3" xfId="42534"/>
    <cellStyle name="Note 8 4 2 2 3 3" xfId="42535"/>
    <cellStyle name="Note 8 4 2 2 3 3 2" xfId="42536"/>
    <cellStyle name="Note 8 4 2 2 3 3 2 2" xfId="42537"/>
    <cellStyle name="Note 8 4 2 2 3 3 3" xfId="42538"/>
    <cellStyle name="Note 8 4 2 2 3 4" xfId="42539"/>
    <cellStyle name="Note 8 4 2 2 3 4 2" xfId="42540"/>
    <cellStyle name="Note 8 4 2 2 3 4 2 2" xfId="42541"/>
    <cellStyle name="Note 8 4 2 2 3 4 3" xfId="42542"/>
    <cellStyle name="Note 8 4 2 2 3 5" xfId="42543"/>
    <cellStyle name="Note 8 4 2 2 3 5 2" xfId="42544"/>
    <cellStyle name="Note 8 4 2 2 3 6" xfId="42545"/>
    <cellStyle name="Note 8 4 2 2 4" xfId="42546"/>
    <cellStyle name="Note 8 4 2 2 4 2" xfId="42547"/>
    <cellStyle name="Note 8 4 2 2 4 2 2" xfId="42548"/>
    <cellStyle name="Note 8 4 2 2 4 2 2 2" xfId="42549"/>
    <cellStyle name="Note 8 4 2 2 4 2 3" xfId="42550"/>
    <cellStyle name="Note 8 4 2 2 4 3" xfId="42551"/>
    <cellStyle name="Note 8 4 2 2 4 3 2" xfId="42552"/>
    <cellStyle name="Note 8 4 2 2 4 3 2 2" xfId="42553"/>
    <cellStyle name="Note 8 4 2 2 4 3 3" xfId="42554"/>
    <cellStyle name="Note 8 4 2 2 4 4" xfId="42555"/>
    <cellStyle name="Note 8 4 2 2 4 4 2" xfId="42556"/>
    <cellStyle name="Note 8 4 2 2 4 4 2 2" xfId="42557"/>
    <cellStyle name="Note 8 4 2 2 4 4 3" xfId="42558"/>
    <cellStyle name="Note 8 4 2 2 4 5" xfId="42559"/>
    <cellStyle name="Note 8 4 2 2 4 5 2" xfId="42560"/>
    <cellStyle name="Note 8 4 2 2 4 6" xfId="42561"/>
    <cellStyle name="Note 8 4 2 2 5" xfId="42562"/>
    <cellStyle name="Note 8 4 2 2 5 2" xfId="42563"/>
    <cellStyle name="Note 8 4 2 2 5 2 2" xfId="42564"/>
    <cellStyle name="Note 8 4 2 2 5 2 2 2" xfId="42565"/>
    <cellStyle name="Note 8 4 2 2 5 2 3" xfId="42566"/>
    <cellStyle name="Note 8 4 2 2 5 3" xfId="42567"/>
    <cellStyle name="Note 8 4 2 2 5 3 2" xfId="42568"/>
    <cellStyle name="Note 8 4 2 2 5 3 2 2" xfId="42569"/>
    <cellStyle name="Note 8 4 2 2 5 3 3" xfId="42570"/>
    <cellStyle name="Note 8 4 2 2 5 4" xfId="42571"/>
    <cellStyle name="Note 8 4 2 2 5 4 2" xfId="42572"/>
    <cellStyle name="Note 8 4 2 2 5 4 2 2" xfId="42573"/>
    <cellStyle name="Note 8 4 2 2 5 4 3" xfId="42574"/>
    <cellStyle name="Note 8 4 2 2 5 5" xfId="42575"/>
    <cellStyle name="Note 8 4 2 2 5 5 2" xfId="42576"/>
    <cellStyle name="Note 8 4 2 2 5 6" xfId="42577"/>
    <cellStyle name="Note 8 4 2 2 6" xfId="42578"/>
    <cellStyle name="Note 8 4 2 2 6 2" xfId="42579"/>
    <cellStyle name="Note 8 4 2 2 6 2 2" xfId="42580"/>
    <cellStyle name="Note 8 4 2 2 6 2 2 2" xfId="42581"/>
    <cellStyle name="Note 8 4 2 2 6 2 3" xfId="42582"/>
    <cellStyle name="Note 8 4 2 2 6 3" xfId="42583"/>
    <cellStyle name="Note 8 4 2 2 6 3 2" xfId="42584"/>
    <cellStyle name="Note 8 4 2 2 6 3 2 2" xfId="42585"/>
    <cellStyle name="Note 8 4 2 2 6 3 3" xfId="42586"/>
    <cellStyle name="Note 8 4 2 2 6 4" xfId="42587"/>
    <cellStyle name="Note 8 4 2 2 6 4 2" xfId="42588"/>
    <cellStyle name="Note 8 4 2 2 6 4 2 2" xfId="42589"/>
    <cellStyle name="Note 8 4 2 2 6 4 3" xfId="42590"/>
    <cellStyle name="Note 8 4 2 2 6 5" xfId="42591"/>
    <cellStyle name="Note 8 4 2 2 6 5 2" xfId="42592"/>
    <cellStyle name="Note 8 4 2 2 6 6" xfId="42593"/>
    <cellStyle name="Note 8 4 2 2 7" xfId="42594"/>
    <cellStyle name="Note 8 4 2 2 7 2" xfId="42595"/>
    <cellStyle name="Note 8 4 2 2 7 2 2" xfId="42596"/>
    <cellStyle name="Note 8 4 2 2 7 3" xfId="42597"/>
    <cellStyle name="Note 8 4 2 2 8" xfId="42598"/>
    <cellStyle name="Note 8 4 2 2 8 2" xfId="42599"/>
    <cellStyle name="Note 8 4 2 2 9" xfId="42600"/>
    <cellStyle name="Note 8 4 2 3" xfId="42601"/>
    <cellStyle name="Note 8 4 2 3 2" xfId="42602"/>
    <cellStyle name="Note 8 4 2 3 2 2" xfId="42603"/>
    <cellStyle name="Note 8 4 2 3 2 2 2" xfId="42604"/>
    <cellStyle name="Note 8 4 2 3 2 3" xfId="42605"/>
    <cellStyle name="Note 8 4 2 3 3" xfId="42606"/>
    <cellStyle name="Note 8 4 2 3 3 2" xfId="42607"/>
    <cellStyle name="Note 8 4 2 3 3 2 2" xfId="42608"/>
    <cellStyle name="Note 8 4 2 3 3 3" xfId="42609"/>
    <cellStyle name="Note 8 4 2 3 4" xfId="42610"/>
    <cellStyle name="Note 8 4 2 3 4 2" xfId="42611"/>
    <cellStyle name="Note 8 4 2 3 4 2 2" xfId="42612"/>
    <cellStyle name="Note 8 4 2 3 4 3" xfId="42613"/>
    <cellStyle name="Note 8 4 2 3 5" xfId="42614"/>
    <cellStyle name="Note 8 4 2 3 5 2" xfId="42615"/>
    <cellStyle name="Note 8 4 2 3 5 2 2" xfId="42616"/>
    <cellStyle name="Note 8 4 2 3 5 3" xfId="42617"/>
    <cellStyle name="Note 8 4 2 3 6" xfId="42618"/>
    <cellStyle name="Note 8 4 2 3 6 2" xfId="42619"/>
    <cellStyle name="Note 8 4 2 3 7" xfId="42620"/>
    <cellStyle name="Note 8 4 2 4" xfId="42621"/>
    <cellStyle name="Note 8 4 2 4 2" xfId="42622"/>
    <cellStyle name="Note 8 4 2 4 2 2" xfId="42623"/>
    <cellStyle name="Note 8 4 2 4 2 2 2" xfId="42624"/>
    <cellStyle name="Note 8 4 2 4 2 3" xfId="42625"/>
    <cellStyle name="Note 8 4 2 4 3" xfId="42626"/>
    <cellStyle name="Note 8 4 2 4 3 2" xfId="42627"/>
    <cellStyle name="Note 8 4 2 4 3 2 2" xfId="42628"/>
    <cellStyle name="Note 8 4 2 4 3 3" xfId="42629"/>
    <cellStyle name="Note 8 4 2 4 4" xfId="42630"/>
    <cellStyle name="Note 8 4 2 4 4 2" xfId="42631"/>
    <cellStyle name="Note 8 4 2 4 4 2 2" xfId="42632"/>
    <cellStyle name="Note 8 4 2 4 4 3" xfId="42633"/>
    <cellStyle name="Note 8 4 2 4 5" xfId="42634"/>
    <cellStyle name="Note 8 4 2 4 5 2" xfId="42635"/>
    <cellStyle name="Note 8 4 2 4 6" xfId="42636"/>
    <cellStyle name="Note 8 4 2 5" xfId="42637"/>
    <cellStyle name="Note 8 4 2 5 2" xfId="42638"/>
    <cellStyle name="Note 8 4 2 5 2 2" xfId="42639"/>
    <cellStyle name="Note 8 4 2 5 2 2 2" xfId="42640"/>
    <cellStyle name="Note 8 4 2 5 2 3" xfId="42641"/>
    <cellStyle name="Note 8 4 2 5 3" xfId="42642"/>
    <cellStyle name="Note 8 4 2 5 3 2" xfId="42643"/>
    <cellStyle name="Note 8 4 2 5 3 2 2" xfId="42644"/>
    <cellStyle name="Note 8 4 2 5 3 3" xfId="42645"/>
    <cellStyle name="Note 8 4 2 5 4" xfId="42646"/>
    <cellStyle name="Note 8 4 2 5 4 2" xfId="42647"/>
    <cellStyle name="Note 8 4 2 5 4 2 2" xfId="42648"/>
    <cellStyle name="Note 8 4 2 5 4 3" xfId="42649"/>
    <cellStyle name="Note 8 4 2 5 5" xfId="42650"/>
    <cellStyle name="Note 8 4 2 5 5 2" xfId="42651"/>
    <cellStyle name="Note 8 4 2 5 6" xfId="42652"/>
    <cellStyle name="Note 8 4 2 6" xfId="42653"/>
    <cellStyle name="Note 8 4 2 6 2" xfId="42654"/>
    <cellStyle name="Note 8 4 2 6 2 2" xfId="42655"/>
    <cellStyle name="Note 8 4 2 6 2 2 2" xfId="42656"/>
    <cellStyle name="Note 8 4 2 6 2 3" xfId="42657"/>
    <cellStyle name="Note 8 4 2 6 3" xfId="42658"/>
    <cellStyle name="Note 8 4 2 6 3 2" xfId="42659"/>
    <cellStyle name="Note 8 4 2 6 3 2 2" xfId="42660"/>
    <cellStyle name="Note 8 4 2 6 3 3" xfId="42661"/>
    <cellStyle name="Note 8 4 2 6 4" xfId="42662"/>
    <cellStyle name="Note 8 4 2 6 4 2" xfId="42663"/>
    <cellStyle name="Note 8 4 2 6 4 2 2" xfId="42664"/>
    <cellStyle name="Note 8 4 2 6 4 3" xfId="42665"/>
    <cellStyle name="Note 8 4 2 6 5" xfId="42666"/>
    <cellStyle name="Note 8 4 2 6 5 2" xfId="42667"/>
    <cellStyle name="Note 8 4 2 6 6" xfId="42668"/>
    <cellStyle name="Note 8 4 2 7" xfId="42669"/>
    <cellStyle name="Note 8 4 2 7 2" xfId="42670"/>
    <cellStyle name="Note 8 4 2 7 2 2" xfId="42671"/>
    <cellStyle name="Note 8 4 2 7 2 2 2" xfId="42672"/>
    <cellStyle name="Note 8 4 2 7 2 3" xfId="42673"/>
    <cellStyle name="Note 8 4 2 7 3" xfId="42674"/>
    <cellStyle name="Note 8 4 2 7 3 2" xfId="42675"/>
    <cellStyle name="Note 8 4 2 7 3 2 2" xfId="42676"/>
    <cellStyle name="Note 8 4 2 7 3 3" xfId="42677"/>
    <cellStyle name="Note 8 4 2 7 4" xfId="42678"/>
    <cellStyle name="Note 8 4 2 7 4 2" xfId="42679"/>
    <cellStyle name="Note 8 4 2 7 4 2 2" xfId="42680"/>
    <cellStyle name="Note 8 4 2 7 4 3" xfId="42681"/>
    <cellStyle name="Note 8 4 2 7 5" xfId="42682"/>
    <cellStyle name="Note 8 4 2 7 5 2" xfId="42683"/>
    <cellStyle name="Note 8 4 2 7 6" xfId="42684"/>
    <cellStyle name="Note 8 4 2 8" xfId="42685"/>
    <cellStyle name="Note 8 4 2 8 2" xfId="42686"/>
    <cellStyle name="Note 8 4 2 8 2 2" xfId="42687"/>
    <cellStyle name="Note 8 4 2 8 3" xfId="42688"/>
    <cellStyle name="Note 8 4 2 9" xfId="42689"/>
    <cellStyle name="Note 8 4 2 9 2" xfId="42690"/>
    <cellStyle name="Note 8 4 3" xfId="42691"/>
    <cellStyle name="Note 8 4 3 2" xfId="42692"/>
    <cellStyle name="Note 8 4 3 2 2" xfId="42693"/>
    <cellStyle name="Note 8 4 3 2 2 2" xfId="42694"/>
    <cellStyle name="Note 8 4 3 2 3" xfId="42695"/>
    <cellStyle name="Note 8 4 3 3" xfId="42696"/>
    <cellStyle name="Note 8 4 3 3 2" xfId="42697"/>
    <cellStyle name="Note 8 4 3 3 2 2" xfId="42698"/>
    <cellStyle name="Note 8 4 3 3 3" xfId="42699"/>
    <cellStyle name="Note 8 4 3 4" xfId="42700"/>
    <cellStyle name="Note 8 4 3 4 2" xfId="42701"/>
    <cellStyle name="Note 8 4 3 4 2 2" xfId="42702"/>
    <cellStyle name="Note 8 4 3 4 3" xfId="42703"/>
    <cellStyle name="Note 8 4 3 5" xfId="42704"/>
    <cellStyle name="Note 8 4 3 5 2" xfId="42705"/>
    <cellStyle name="Note 8 4 3 5 2 2" xfId="42706"/>
    <cellStyle name="Note 8 4 3 5 3" xfId="42707"/>
    <cellStyle name="Note 8 4 3 6" xfId="42708"/>
    <cellStyle name="Note 8 4 3 6 2" xfId="42709"/>
    <cellStyle name="Note 8 4 3 7" xfId="42710"/>
    <cellStyle name="Note 8 4 4" xfId="42711"/>
    <cellStyle name="Note 8 4 4 2" xfId="42712"/>
    <cellStyle name="Note 8 4 4 2 2" xfId="42713"/>
    <cellStyle name="Note 8 4 4 2 2 2" xfId="42714"/>
    <cellStyle name="Note 8 4 4 2 3" xfId="42715"/>
    <cellStyle name="Note 8 4 4 3" xfId="42716"/>
    <cellStyle name="Note 8 4 4 3 2" xfId="42717"/>
    <cellStyle name="Note 8 4 4 3 2 2" xfId="42718"/>
    <cellStyle name="Note 8 4 4 3 3" xfId="42719"/>
    <cellStyle name="Note 8 4 4 4" xfId="42720"/>
    <cellStyle name="Note 8 4 4 4 2" xfId="42721"/>
    <cellStyle name="Note 8 4 4 4 2 2" xfId="42722"/>
    <cellStyle name="Note 8 4 4 4 3" xfId="42723"/>
    <cellStyle name="Note 8 4 4 5" xfId="42724"/>
    <cellStyle name="Note 8 4 4 5 2" xfId="42725"/>
    <cellStyle name="Note 8 4 4 6" xfId="42726"/>
    <cellStyle name="Note 8 4 5" xfId="42727"/>
    <cellStyle name="Note 8 4 5 2" xfId="42728"/>
    <cellStyle name="Note 8 4 5 2 2" xfId="42729"/>
    <cellStyle name="Note 8 4 5 2 2 2" xfId="42730"/>
    <cellStyle name="Note 8 4 5 2 3" xfId="42731"/>
    <cellStyle name="Note 8 4 5 3" xfId="42732"/>
    <cellStyle name="Note 8 4 5 3 2" xfId="42733"/>
    <cellStyle name="Note 8 4 5 3 2 2" xfId="42734"/>
    <cellStyle name="Note 8 4 5 3 3" xfId="42735"/>
    <cellStyle name="Note 8 4 5 4" xfId="42736"/>
    <cellStyle name="Note 8 4 5 4 2" xfId="42737"/>
    <cellStyle name="Note 8 4 5 4 2 2" xfId="42738"/>
    <cellStyle name="Note 8 4 5 4 3" xfId="42739"/>
    <cellStyle name="Note 8 4 5 5" xfId="42740"/>
    <cellStyle name="Note 8 4 5 5 2" xfId="42741"/>
    <cellStyle name="Note 8 4 5 6" xfId="42742"/>
    <cellStyle name="Note 8 4 6" xfId="42743"/>
    <cellStyle name="Note 8 4 6 2" xfId="42744"/>
    <cellStyle name="Note 8 4 6 2 2" xfId="42745"/>
    <cellStyle name="Note 8 4 6 2 2 2" xfId="42746"/>
    <cellStyle name="Note 8 4 6 2 3" xfId="42747"/>
    <cellStyle name="Note 8 4 6 3" xfId="42748"/>
    <cellStyle name="Note 8 4 6 3 2" xfId="42749"/>
    <cellStyle name="Note 8 4 6 3 2 2" xfId="42750"/>
    <cellStyle name="Note 8 4 6 3 3" xfId="42751"/>
    <cellStyle name="Note 8 4 6 4" xfId="42752"/>
    <cellStyle name="Note 8 4 6 4 2" xfId="42753"/>
    <cellStyle name="Note 8 4 6 4 2 2" xfId="42754"/>
    <cellStyle name="Note 8 4 6 4 3" xfId="42755"/>
    <cellStyle name="Note 8 4 6 5" xfId="42756"/>
    <cellStyle name="Note 8 4 6 5 2" xfId="42757"/>
    <cellStyle name="Note 8 4 6 6" xfId="42758"/>
    <cellStyle name="Note 8 4 7" xfId="42759"/>
    <cellStyle name="Note 8 4 7 2" xfId="42760"/>
    <cellStyle name="Note 8 4 7 2 2" xfId="42761"/>
    <cellStyle name="Note 8 4 7 2 2 2" xfId="42762"/>
    <cellStyle name="Note 8 4 7 2 3" xfId="42763"/>
    <cellStyle name="Note 8 4 7 3" xfId="42764"/>
    <cellStyle name="Note 8 4 7 3 2" xfId="42765"/>
    <cellStyle name="Note 8 4 7 3 2 2" xfId="42766"/>
    <cellStyle name="Note 8 4 7 3 3" xfId="42767"/>
    <cellStyle name="Note 8 4 7 4" xfId="42768"/>
    <cellStyle name="Note 8 4 7 4 2" xfId="42769"/>
    <cellStyle name="Note 8 4 7 4 2 2" xfId="42770"/>
    <cellStyle name="Note 8 4 7 4 3" xfId="42771"/>
    <cellStyle name="Note 8 4 7 5" xfId="42772"/>
    <cellStyle name="Note 8 4 7 5 2" xfId="42773"/>
    <cellStyle name="Note 8 4 7 6" xfId="42774"/>
    <cellStyle name="Note 8 4 8" xfId="42775"/>
    <cellStyle name="Note 8 4 8 2" xfId="42776"/>
    <cellStyle name="Note 8 4 8 2 2" xfId="42777"/>
    <cellStyle name="Note 8 4 8 3" xfId="42778"/>
    <cellStyle name="Note 8 4 9" xfId="42779"/>
    <cellStyle name="Note 8 4 9 2" xfId="42780"/>
    <cellStyle name="Note 8 5" xfId="42781"/>
    <cellStyle name="Note 8 5 10" xfId="42782"/>
    <cellStyle name="Note 8 5 10 2" xfId="42783"/>
    <cellStyle name="Note 8 5 11" xfId="42784"/>
    <cellStyle name="Note 8 5 2" xfId="42785"/>
    <cellStyle name="Note 8 5 2 10" xfId="42786"/>
    <cellStyle name="Note 8 5 2 2" xfId="42787"/>
    <cellStyle name="Note 8 5 2 2 10" xfId="42788"/>
    <cellStyle name="Note 8 5 2 2 2" xfId="42789"/>
    <cellStyle name="Note 8 5 2 2 2 2" xfId="42790"/>
    <cellStyle name="Note 8 5 2 2 2 2 2" xfId="42791"/>
    <cellStyle name="Note 8 5 2 2 2 2 2 2" xfId="42792"/>
    <cellStyle name="Note 8 5 2 2 2 2 2 2 2" xfId="42793"/>
    <cellStyle name="Note 8 5 2 2 2 2 2 3" xfId="42794"/>
    <cellStyle name="Note 8 5 2 2 2 2 3" xfId="42795"/>
    <cellStyle name="Note 8 5 2 2 2 2 3 2" xfId="42796"/>
    <cellStyle name="Note 8 5 2 2 2 2 3 2 2" xfId="42797"/>
    <cellStyle name="Note 8 5 2 2 2 2 3 3" xfId="42798"/>
    <cellStyle name="Note 8 5 2 2 2 2 4" xfId="42799"/>
    <cellStyle name="Note 8 5 2 2 2 2 4 2" xfId="42800"/>
    <cellStyle name="Note 8 5 2 2 2 2 4 2 2" xfId="42801"/>
    <cellStyle name="Note 8 5 2 2 2 2 4 3" xfId="42802"/>
    <cellStyle name="Note 8 5 2 2 2 2 5" xfId="42803"/>
    <cellStyle name="Note 8 5 2 2 2 2 5 2" xfId="42804"/>
    <cellStyle name="Note 8 5 2 2 2 2 5 2 2" xfId="42805"/>
    <cellStyle name="Note 8 5 2 2 2 2 5 3" xfId="42806"/>
    <cellStyle name="Note 8 5 2 2 2 2 6" xfId="42807"/>
    <cellStyle name="Note 8 5 2 2 2 2 6 2" xfId="42808"/>
    <cellStyle name="Note 8 5 2 2 2 2 7" xfId="42809"/>
    <cellStyle name="Note 8 5 2 2 2 3" xfId="42810"/>
    <cellStyle name="Note 8 5 2 2 2 3 2" xfId="42811"/>
    <cellStyle name="Note 8 5 2 2 2 3 2 2" xfId="42812"/>
    <cellStyle name="Note 8 5 2 2 2 3 2 2 2" xfId="42813"/>
    <cellStyle name="Note 8 5 2 2 2 3 2 3" xfId="42814"/>
    <cellStyle name="Note 8 5 2 2 2 3 3" xfId="42815"/>
    <cellStyle name="Note 8 5 2 2 2 3 3 2" xfId="42816"/>
    <cellStyle name="Note 8 5 2 2 2 3 3 2 2" xfId="42817"/>
    <cellStyle name="Note 8 5 2 2 2 3 3 3" xfId="42818"/>
    <cellStyle name="Note 8 5 2 2 2 3 4" xfId="42819"/>
    <cellStyle name="Note 8 5 2 2 2 3 4 2" xfId="42820"/>
    <cellStyle name="Note 8 5 2 2 2 3 4 2 2" xfId="42821"/>
    <cellStyle name="Note 8 5 2 2 2 3 4 3" xfId="42822"/>
    <cellStyle name="Note 8 5 2 2 2 3 5" xfId="42823"/>
    <cellStyle name="Note 8 5 2 2 2 3 5 2" xfId="42824"/>
    <cellStyle name="Note 8 5 2 2 2 3 6" xfId="42825"/>
    <cellStyle name="Note 8 5 2 2 2 4" xfId="42826"/>
    <cellStyle name="Note 8 5 2 2 2 4 2" xfId="42827"/>
    <cellStyle name="Note 8 5 2 2 2 4 2 2" xfId="42828"/>
    <cellStyle name="Note 8 5 2 2 2 4 2 2 2" xfId="42829"/>
    <cellStyle name="Note 8 5 2 2 2 4 2 3" xfId="42830"/>
    <cellStyle name="Note 8 5 2 2 2 4 3" xfId="42831"/>
    <cellStyle name="Note 8 5 2 2 2 4 3 2" xfId="42832"/>
    <cellStyle name="Note 8 5 2 2 2 4 3 2 2" xfId="42833"/>
    <cellStyle name="Note 8 5 2 2 2 4 3 3" xfId="42834"/>
    <cellStyle name="Note 8 5 2 2 2 4 4" xfId="42835"/>
    <cellStyle name="Note 8 5 2 2 2 4 4 2" xfId="42836"/>
    <cellStyle name="Note 8 5 2 2 2 4 4 2 2" xfId="42837"/>
    <cellStyle name="Note 8 5 2 2 2 4 4 3" xfId="42838"/>
    <cellStyle name="Note 8 5 2 2 2 4 5" xfId="42839"/>
    <cellStyle name="Note 8 5 2 2 2 4 5 2" xfId="42840"/>
    <cellStyle name="Note 8 5 2 2 2 4 6" xfId="42841"/>
    <cellStyle name="Note 8 5 2 2 2 5" xfId="42842"/>
    <cellStyle name="Note 8 5 2 2 2 5 2" xfId="42843"/>
    <cellStyle name="Note 8 5 2 2 2 5 2 2" xfId="42844"/>
    <cellStyle name="Note 8 5 2 2 2 5 2 2 2" xfId="42845"/>
    <cellStyle name="Note 8 5 2 2 2 5 2 3" xfId="42846"/>
    <cellStyle name="Note 8 5 2 2 2 5 3" xfId="42847"/>
    <cellStyle name="Note 8 5 2 2 2 5 3 2" xfId="42848"/>
    <cellStyle name="Note 8 5 2 2 2 5 3 2 2" xfId="42849"/>
    <cellStyle name="Note 8 5 2 2 2 5 3 3" xfId="42850"/>
    <cellStyle name="Note 8 5 2 2 2 5 4" xfId="42851"/>
    <cellStyle name="Note 8 5 2 2 2 5 4 2" xfId="42852"/>
    <cellStyle name="Note 8 5 2 2 2 5 4 2 2" xfId="42853"/>
    <cellStyle name="Note 8 5 2 2 2 5 4 3" xfId="42854"/>
    <cellStyle name="Note 8 5 2 2 2 5 5" xfId="42855"/>
    <cellStyle name="Note 8 5 2 2 2 5 5 2" xfId="42856"/>
    <cellStyle name="Note 8 5 2 2 2 5 6" xfId="42857"/>
    <cellStyle name="Note 8 5 2 2 2 6" xfId="42858"/>
    <cellStyle name="Note 8 5 2 2 2 6 2" xfId="42859"/>
    <cellStyle name="Note 8 5 2 2 2 6 2 2" xfId="42860"/>
    <cellStyle name="Note 8 5 2 2 2 6 2 2 2" xfId="42861"/>
    <cellStyle name="Note 8 5 2 2 2 6 2 3" xfId="42862"/>
    <cellStyle name="Note 8 5 2 2 2 6 3" xfId="42863"/>
    <cellStyle name="Note 8 5 2 2 2 6 3 2" xfId="42864"/>
    <cellStyle name="Note 8 5 2 2 2 6 3 2 2" xfId="42865"/>
    <cellStyle name="Note 8 5 2 2 2 6 3 3" xfId="42866"/>
    <cellStyle name="Note 8 5 2 2 2 6 4" xfId="42867"/>
    <cellStyle name="Note 8 5 2 2 2 6 4 2" xfId="42868"/>
    <cellStyle name="Note 8 5 2 2 2 6 4 2 2" xfId="42869"/>
    <cellStyle name="Note 8 5 2 2 2 6 4 3" xfId="42870"/>
    <cellStyle name="Note 8 5 2 2 2 6 5" xfId="42871"/>
    <cellStyle name="Note 8 5 2 2 2 6 5 2" xfId="42872"/>
    <cellStyle name="Note 8 5 2 2 2 6 6" xfId="42873"/>
    <cellStyle name="Note 8 5 2 2 2 7" xfId="42874"/>
    <cellStyle name="Note 8 5 2 2 2 7 2" xfId="42875"/>
    <cellStyle name="Note 8 5 2 2 2 7 2 2" xfId="42876"/>
    <cellStyle name="Note 8 5 2 2 2 7 3" xfId="42877"/>
    <cellStyle name="Note 8 5 2 2 2 8" xfId="42878"/>
    <cellStyle name="Note 8 5 2 2 2 8 2" xfId="42879"/>
    <cellStyle name="Note 8 5 2 2 2 9" xfId="42880"/>
    <cellStyle name="Note 8 5 2 2 3" xfId="42881"/>
    <cellStyle name="Note 8 5 2 2 3 2" xfId="42882"/>
    <cellStyle name="Note 8 5 2 2 3 2 2" xfId="42883"/>
    <cellStyle name="Note 8 5 2 2 3 2 2 2" xfId="42884"/>
    <cellStyle name="Note 8 5 2 2 3 2 3" xfId="42885"/>
    <cellStyle name="Note 8 5 2 2 3 3" xfId="42886"/>
    <cellStyle name="Note 8 5 2 2 3 3 2" xfId="42887"/>
    <cellStyle name="Note 8 5 2 2 3 3 2 2" xfId="42888"/>
    <cellStyle name="Note 8 5 2 2 3 3 3" xfId="42889"/>
    <cellStyle name="Note 8 5 2 2 3 4" xfId="42890"/>
    <cellStyle name="Note 8 5 2 2 3 4 2" xfId="42891"/>
    <cellStyle name="Note 8 5 2 2 3 4 2 2" xfId="42892"/>
    <cellStyle name="Note 8 5 2 2 3 4 3" xfId="42893"/>
    <cellStyle name="Note 8 5 2 2 3 5" xfId="42894"/>
    <cellStyle name="Note 8 5 2 2 3 5 2" xfId="42895"/>
    <cellStyle name="Note 8 5 2 2 3 5 2 2" xfId="42896"/>
    <cellStyle name="Note 8 5 2 2 3 5 3" xfId="42897"/>
    <cellStyle name="Note 8 5 2 2 3 6" xfId="42898"/>
    <cellStyle name="Note 8 5 2 2 3 6 2" xfId="42899"/>
    <cellStyle name="Note 8 5 2 2 3 7" xfId="42900"/>
    <cellStyle name="Note 8 5 2 2 4" xfId="42901"/>
    <cellStyle name="Note 8 5 2 2 4 2" xfId="42902"/>
    <cellStyle name="Note 8 5 2 2 4 2 2" xfId="42903"/>
    <cellStyle name="Note 8 5 2 2 4 2 2 2" xfId="42904"/>
    <cellStyle name="Note 8 5 2 2 4 2 3" xfId="42905"/>
    <cellStyle name="Note 8 5 2 2 4 3" xfId="42906"/>
    <cellStyle name="Note 8 5 2 2 4 3 2" xfId="42907"/>
    <cellStyle name="Note 8 5 2 2 4 3 2 2" xfId="42908"/>
    <cellStyle name="Note 8 5 2 2 4 3 3" xfId="42909"/>
    <cellStyle name="Note 8 5 2 2 4 4" xfId="42910"/>
    <cellStyle name="Note 8 5 2 2 4 4 2" xfId="42911"/>
    <cellStyle name="Note 8 5 2 2 4 4 2 2" xfId="42912"/>
    <cellStyle name="Note 8 5 2 2 4 4 3" xfId="42913"/>
    <cellStyle name="Note 8 5 2 2 4 5" xfId="42914"/>
    <cellStyle name="Note 8 5 2 2 4 5 2" xfId="42915"/>
    <cellStyle name="Note 8 5 2 2 4 6" xfId="42916"/>
    <cellStyle name="Note 8 5 2 2 5" xfId="42917"/>
    <cellStyle name="Note 8 5 2 2 5 2" xfId="42918"/>
    <cellStyle name="Note 8 5 2 2 5 2 2" xfId="42919"/>
    <cellStyle name="Note 8 5 2 2 5 2 2 2" xfId="42920"/>
    <cellStyle name="Note 8 5 2 2 5 2 3" xfId="42921"/>
    <cellStyle name="Note 8 5 2 2 5 3" xfId="42922"/>
    <cellStyle name="Note 8 5 2 2 5 3 2" xfId="42923"/>
    <cellStyle name="Note 8 5 2 2 5 3 2 2" xfId="42924"/>
    <cellStyle name="Note 8 5 2 2 5 3 3" xfId="42925"/>
    <cellStyle name="Note 8 5 2 2 5 4" xfId="42926"/>
    <cellStyle name="Note 8 5 2 2 5 4 2" xfId="42927"/>
    <cellStyle name="Note 8 5 2 2 5 4 2 2" xfId="42928"/>
    <cellStyle name="Note 8 5 2 2 5 4 3" xfId="42929"/>
    <cellStyle name="Note 8 5 2 2 5 5" xfId="42930"/>
    <cellStyle name="Note 8 5 2 2 5 5 2" xfId="42931"/>
    <cellStyle name="Note 8 5 2 2 5 6" xfId="42932"/>
    <cellStyle name="Note 8 5 2 2 6" xfId="42933"/>
    <cellStyle name="Note 8 5 2 2 6 2" xfId="42934"/>
    <cellStyle name="Note 8 5 2 2 6 2 2" xfId="42935"/>
    <cellStyle name="Note 8 5 2 2 6 2 2 2" xfId="42936"/>
    <cellStyle name="Note 8 5 2 2 6 2 3" xfId="42937"/>
    <cellStyle name="Note 8 5 2 2 6 3" xfId="42938"/>
    <cellStyle name="Note 8 5 2 2 6 3 2" xfId="42939"/>
    <cellStyle name="Note 8 5 2 2 6 3 2 2" xfId="42940"/>
    <cellStyle name="Note 8 5 2 2 6 3 3" xfId="42941"/>
    <cellStyle name="Note 8 5 2 2 6 4" xfId="42942"/>
    <cellStyle name="Note 8 5 2 2 6 4 2" xfId="42943"/>
    <cellStyle name="Note 8 5 2 2 6 4 2 2" xfId="42944"/>
    <cellStyle name="Note 8 5 2 2 6 4 3" xfId="42945"/>
    <cellStyle name="Note 8 5 2 2 6 5" xfId="42946"/>
    <cellStyle name="Note 8 5 2 2 6 5 2" xfId="42947"/>
    <cellStyle name="Note 8 5 2 2 6 6" xfId="42948"/>
    <cellStyle name="Note 8 5 2 2 7" xfId="42949"/>
    <cellStyle name="Note 8 5 2 2 7 2" xfId="42950"/>
    <cellStyle name="Note 8 5 2 2 7 2 2" xfId="42951"/>
    <cellStyle name="Note 8 5 2 2 7 2 2 2" xfId="42952"/>
    <cellStyle name="Note 8 5 2 2 7 2 3" xfId="42953"/>
    <cellStyle name="Note 8 5 2 2 7 3" xfId="42954"/>
    <cellStyle name="Note 8 5 2 2 7 3 2" xfId="42955"/>
    <cellStyle name="Note 8 5 2 2 7 3 2 2" xfId="42956"/>
    <cellStyle name="Note 8 5 2 2 7 3 3" xfId="42957"/>
    <cellStyle name="Note 8 5 2 2 7 4" xfId="42958"/>
    <cellStyle name="Note 8 5 2 2 7 4 2" xfId="42959"/>
    <cellStyle name="Note 8 5 2 2 7 4 2 2" xfId="42960"/>
    <cellStyle name="Note 8 5 2 2 7 4 3" xfId="42961"/>
    <cellStyle name="Note 8 5 2 2 7 5" xfId="42962"/>
    <cellStyle name="Note 8 5 2 2 7 5 2" xfId="42963"/>
    <cellStyle name="Note 8 5 2 2 7 6" xfId="42964"/>
    <cellStyle name="Note 8 5 2 2 8" xfId="42965"/>
    <cellStyle name="Note 8 5 2 2 8 2" xfId="42966"/>
    <cellStyle name="Note 8 5 2 2 8 2 2" xfId="42967"/>
    <cellStyle name="Note 8 5 2 2 8 3" xfId="42968"/>
    <cellStyle name="Note 8 5 2 2 9" xfId="42969"/>
    <cellStyle name="Note 8 5 2 2 9 2" xfId="42970"/>
    <cellStyle name="Note 8 5 2 3" xfId="42971"/>
    <cellStyle name="Note 8 5 2 3 2" xfId="42972"/>
    <cellStyle name="Note 8 5 2 3 2 2" xfId="42973"/>
    <cellStyle name="Note 8 5 2 3 2 2 2" xfId="42974"/>
    <cellStyle name="Note 8 5 2 3 2 3" xfId="42975"/>
    <cellStyle name="Note 8 5 2 3 3" xfId="42976"/>
    <cellStyle name="Note 8 5 2 3 3 2" xfId="42977"/>
    <cellStyle name="Note 8 5 2 3 3 2 2" xfId="42978"/>
    <cellStyle name="Note 8 5 2 3 3 3" xfId="42979"/>
    <cellStyle name="Note 8 5 2 3 4" xfId="42980"/>
    <cellStyle name="Note 8 5 2 3 4 2" xfId="42981"/>
    <cellStyle name="Note 8 5 2 3 4 2 2" xfId="42982"/>
    <cellStyle name="Note 8 5 2 3 4 3" xfId="42983"/>
    <cellStyle name="Note 8 5 2 3 5" xfId="42984"/>
    <cellStyle name="Note 8 5 2 3 5 2" xfId="42985"/>
    <cellStyle name="Note 8 5 2 3 5 2 2" xfId="42986"/>
    <cellStyle name="Note 8 5 2 3 5 3" xfId="42987"/>
    <cellStyle name="Note 8 5 2 3 6" xfId="42988"/>
    <cellStyle name="Note 8 5 2 3 6 2" xfId="42989"/>
    <cellStyle name="Note 8 5 2 3 7" xfId="42990"/>
    <cellStyle name="Note 8 5 2 4" xfId="42991"/>
    <cellStyle name="Note 8 5 2 4 2" xfId="42992"/>
    <cellStyle name="Note 8 5 2 4 2 2" xfId="42993"/>
    <cellStyle name="Note 8 5 2 4 2 2 2" xfId="42994"/>
    <cellStyle name="Note 8 5 2 4 2 3" xfId="42995"/>
    <cellStyle name="Note 8 5 2 4 3" xfId="42996"/>
    <cellStyle name="Note 8 5 2 4 3 2" xfId="42997"/>
    <cellStyle name="Note 8 5 2 4 3 2 2" xfId="42998"/>
    <cellStyle name="Note 8 5 2 4 3 3" xfId="42999"/>
    <cellStyle name="Note 8 5 2 4 4" xfId="43000"/>
    <cellStyle name="Note 8 5 2 4 4 2" xfId="43001"/>
    <cellStyle name="Note 8 5 2 4 4 2 2" xfId="43002"/>
    <cellStyle name="Note 8 5 2 4 4 3" xfId="43003"/>
    <cellStyle name="Note 8 5 2 4 5" xfId="43004"/>
    <cellStyle name="Note 8 5 2 4 5 2" xfId="43005"/>
    <cellStyle name="Note 8 5 2 4 6" xfId="43006"/>
    <cellStyle name="Note 8 5 2 5" xfId="43007"/>
    <cellStyle name="Note 8 5 2 5 2" xfId="43008"/>
    <cellStyle name="Note 8 5 2 5 2 2" xfId="43009"/>
    <cellStyle name="Note 8 5 2 5 2 2 2" xfId="43010"/>
    <cellStyle name="Note 8 5 2 5 2 3" xfId="43011"/>
    <cellStyle name="Note 8 5 2 5 3" xfId="43012"/>
    <cellStyle name="Note 8 5 2 5 3 2" xfId="43013"/>
    <cellStyle name="Note 8 5 2 5 3 2 2" xfId="43014"/>
    <cellStyle name="Note 8 5 2 5 3 3" xfId="43015"/>
    <cellStyle name="Note 8 5 2 5 4" xfId="43016"/>
    <cellStyle name="Note 8 5 2 5 4 2" xfId="43017"/>
    <cellStyle name="Note 8 5 2 5 4 2 2" xfId="43018"/>
    <cellStyle name="Note 8 5 2 5 4 3" xfId="43019"/>
    <cellStyle name="Note 8 5 2 5 5" xfId="43020"/>
    <cellStyle name="Note 8 5 2 5 5 2" xfId="43021"/>
    <cellStyle name="Note 8 5 2 5 6" xfId="43022"/>
    <cellStyle name="Note 8 5 2 6" xfId="43023"/>
    <cellStyle name="Note 8 5 2 6 2" xfId="43024"/>
    <cellStyle name="Note 8 5 2 6 2 2" xfId="43025"/>
    <cellStyle name="Note 8 5 2 6 2 2 2" xfId="43026"/>
    <cellStyle name="Note 8 5 2 6 2 3" xfId="43027"/>
    <cellStyle name="Note 8 5 2 6 3" xfId="43028"/>
    <cellStyle name="Note 8 5 2 6 3 2" xfId="43029"/>
    <cellStyle name="Note 8 5 2 6 3 2 2" xfId="43030"/>
    <cellStyle name="Note 8 5 2 6 3 3" xfId="43031"/>
    <cellStyle name="Note 8 5 2 6 4" xfId="43032"/>
    <cellStyle name="Note 8 5 2 6 4 2" xfId="43033"/>
    <cellStyle name="Note 8 5 2 6 4 2 2" xfId="43034"/>
    <cellStyle name="Note 8 5 2 6 4 3" xfId="43035"/>
    <cellStyle name="Note 8 5 2 6 5" xfId="43036"/>
    <cellStyle name="Note 8 5 2 6 5 2" xfId="43037"/>
    <cellStyle name="Note 8 5 2 6 6" xfId="43038"/>
    <cellStyle name="Note 8 5 2 7" xfId="43039"/>
    <cellStyle name="Note 8 5 2 7 2" xfId="43040"/>
    <cellStyle name="Note 8 5 2 7 2 2" xfId="43041"/>
    <cellStyle name="Note 8 5 2 7 2 2 2" xfId="43042"/>
    <cellStyle name="Note 8 5 2 7 2 3" xfId="43043"/>
    <cellStyle name="Note 8 5 2 7 3" xfId="43044"/>
    <cellStyle name="Note 8 5 2 7 3 2" xfId="43045"/>
    <cellStyle name="Note 8 5 2 7 3 2 2" xfId="43046"/>
    <cellStyle name="Note 8 5 2 7 3 3" xfId="43047"/>
    <cellStyle name="Note 8 5 2 7 4" xfId="43048"/>
    <cellStyle name="Note 8 5 2 7 4 2" xfId="43049"/>
    <cellStyle name="Note 8 5 2 7 4 2 2" xfId="43050"/>
    <cellStyle name="Note 8 5 2 7 4 3" xfId="43051"/>
    <cellStyle name="Note 8 5 2 7 5" xfId="43052"/>
    <cellStyle name="Note 8 5 2 7 5 2" xfId="43053"/>
    <cellStyle name="Note 8 5 2 7 6" xfId="43054"/>
    <cellStyle name="Note 8 5 2 8" xfId="43055"/>
    <cellStyle name="Note 8 5 2 8 2" xfId="43056"/>
    <cellStyle name="Note 8 5 2 8 2 2" xfId="43057"/>
    <cellStyle name="Note 8 5 2 8 3" xfId="43058"/>
    <cellStyle name="Note 8 5 2 9" xfId="43059"/>
    <cellStyle name="Note 8 5 2 9 2" xfId="43060"/>
    <cellStyle name="Note 8 5 3" xfId="43061"/>
    <cellStyle name="Note 8 5 3 10" xfId="43062"/>
    <cellStyle name="Note 8 5 3 2" xfId="43063"/>
    <cellStyle name="Note 8 5 3 2 10" xfId="43064"/>
    <cellStyle name="Note 8 5 3 2 2" xfId="43065"/>
    <cellStyle name="Note 8 5 3 2 2 2" xfId="43066"/>
    <cellStyle name="Note 8 5 3 2 2 2 2" xfId="43067"/>
    <cellStyle name="Note 8 5 3 2 2 2 2 2" xfId="43068"/>
    <cellStyle name="Note 8 5 3 2 2 2 2 2 2" xfId="43069"/>
    <cellStyle name="Note 8 5 3 2 2 2 2 3" xfId="43070"/>
    <cellStyle name="Note 8 5 3 2 2 2 3" xfId="43071"/>
    <cellStyle name="Note 8 5 3 2 2 2 3 2" xfId="43072"/>
    <cellStyle name="Note 8 5 3 2 2 2 3 2 2" xfId="43073"/>
    <cellStyle name="Note 8 5 3 2 2 2 3 3" xfId="43074"/>
    <cellStyle name="Note 8 5 3 2 2 2 4" xfId="43075"/>
    <cellStyle name="Note 8 5 3 2 2 2 4 2" xfId="43076"/>
    <cellStyle name="Note 8 5 3 2 2 2 4 2 2" xfId="43077"/>
    <cellStyle name="Note 8 5 3 2 2 2 4 3" xfId="43078"/>
    <cellStyle name="Note 8 5 3 2 2 2 5" xfId="43079"/>
    <cellStyle name="Note 8 5 3 2 2 2 5 2" xfId="43080"/>
    <cellStyle name="Note 8 5 3 2 2 2 5 2 2" xfId="43081"/>
    <cellStyle name="Note 8 5 3 2 2 2 5 3" xfId="43082"/>
    <cellStyle name="Note 8 5 3 2 2 2 6" xfId="43083"/>
    <cellStyle name="Note 8 5 3 2 2 2 6 2" xfId="43084"/>
    <cellStyle name="Note 8 5 3 2 2 2 7" xfId="43085"/>
    <cellStyle name="Note 8 5 3 2 2 3" xfId="43086"/>
    <cellStyle name="Note 8 5 3 2 2 3 2" xfId="43087"/>
    <cellStyle name="Note 8 5 3 2 2 3 2 2" xfId="43088"/>
    <cellStyle name="Note 8 5 3 2 2 3 2 2 2" xfId="43089"/>
    <cellStyle name="Note 8 5 3 2 2 3 2 3" xfId="43090"/>
    <cellStyle name="Note 8 5 3 2 2 3 3" xfId="43091"/>
    <cellStyle name="Note 8 5 3 2 2 3 3 2" xfId="43092"/>
    <cellStyle name="Note 8 5 3 2 2 3 3 2 2" xfId="43093"/>
    <cellStyle name="Note 8 5 3 2 2 3 3 3" xfId="43094"/>
    <cellStyle name="Note 8 5 3 2 2 3 4" xfId="43095"/>
    <cellStyle name="Note 8 5 3 2 2 3 4 2" xfId="43096"/>
    <cellStyle name="Note 8 5 3 2 2 3 4 2 2" xfId="43097"/>
    <cellStyle name="Note 8 5 3 2 2 3 4 3" xfId="43098"/>
    <cellStyle name="Note 8 5 3 2 2 3 5" xfId="43099"/>
    <cellStyle name="Note 8 5 3 2 2 3 5 2" xfId="43100"/>
    <cellStyle name="Note 8 5 3 2 2 3 6" xfId="43101"/>
    <cellStyle name="Note 8 5 3 2 2 4" xfId="43102"/>
    <cellStyle name="Note 8 5 3 2 2 4 2" xfId="43103"/>
    <cellStyle name="Note 8 5 3 2 2 4 2 2" xfId="43104"/>
    <cellStyle name="Note 8 5 3 2 2 4 2 2 2" xfId="43105"/>
    <cellStyle name="Note 8 5 3 2 2 4 2 3" xfId="43106"/>
    <cellStyle name="Note 8 5 3 2 2 4 3" xfId="43107"/>
    <cellStyle name="Note 8 5 3 2 2 4 3 2" xfId="43108"/>
    <cellStyle name="Note 8 5 3 2 2 4 3 2 2" xfId="43109"/>
    <cellStyle name="Note 8 5 3 2 2 4 3 3" xfId="43110"/>
    <cellStyle name="Note 8 5 3 2 2 4 4" xfId="43111"/>
    <cellStyle name="Note 8 5 3 2 2 4 4 2" xfId="43112"/>
    <cellStyle name="Note 8 5 3 2 2 4 4 2 2" xfId="43113"/>
    <cellStyle name="Note 8 5 3 2 2 4 4 3" xfId="43114"/>
    <cellStyle name="Note 8 5 3 2 2 4 5" xfId="43115"/>
    <cellStyle name="Note 8 5 3 2 2 4 5 2" xfId="43116"/>
    <cellStyle name="Note 8 5 3 2 2 4 6" xfId="43117"/>
    <cellStyle name="Note 8 5 3 2 2 5" xfId="43118"/>
    <cellStyle name="Note 8 5 3 2 2 5 2" xfId="43119"/>
    <cellStyle name="Note 8 5 3 2 2 5 2 2" xfId="43120"/>
    <cellStyle name="Note 8 5 3 2 2 5 2 2 2" xfId="43121"/>
    <cellStyle name="Note 8 5 3 2 2 5 2 3" xfId="43122"/>
    <cellStyle name="Note 8 5 3 2 2 5 3" xfId="43123"/>
    <cellStyle name="Note 8 5 3 2 2 5 3 2" xfId="43124"/>
    <cellStyle name="Note 8 5 3 2 2 5 3 2 2" xfId="43125"/>
    <cellStyle name="Note 8 5 3 2 2 5 3 3" xfId="43126"/>
    <cellStyle name="Note 8 5 3 2 2 5 4" xfId="43127"/>
    <cellStyle name="Note 8 5 3 2 2 5 4 2" xfId="43128"/>
    <cellStyle name="Note 8 5 3 2 2 5 4 2 2" xfId="43129"/>
    <cellStyle name="Note 8 5 3 2 2 5 4 3" xfId="43130"/>
    <cellStyle name="Note 8 5 3 2 2 5 5" xfId="43131"/>
    <cellStyle name="Note 8 5 3 2 2 5 5 2" xfId="43132"/>
    <cellStyle name="Note 8 5 3 2 2 5 6" xfId="43133"/>
    <cellStyle name="Note 8 5 3 2 2 6" xfId="43134"/>
    <cellStyle name="Note 8 5 3 2 2 6 2" xfId="43135"/>
    <cellStyle name="Note 8 5 3 2 2 6 2 2" xfId="43136"/>
    <cellStyle name="Note 8 5 3 2 2 6 2 2 2" xfId="43137"/>
    <cellStyle name="Note 8 5 3 2 2 6 2 3" xfId="43138"/>
    <cellStyle name="Note 8 5 3 2 2 6 3" xfId="43139"/>
    <cellStyle name="Note 8 5 3 2 2 6 3 2" xfId="43140"/>
    <cellStyle name="Note 8 5 3 2 2 6 3 2 2" xfId="43141"/>
    <cellStyle name="Note 8 5 3 2 2 6 3 3" xfId="43142"/>
    <cellStyle name="Note 8 5 3 2 2 6 4" xfId="43143"/>
    <cellStyle name="Note 8 5 3 2 2 6 4 2" xfId="43144"/>
    <cellStyle name="Note 8 5 3 2 2 6 4 2 2" xfId="43145"/>
    <cellStyle name="Note 8 5 3 2 2 6 4 3" xfId="43146"/>
    <cellStyle name="Note 8 5 3 2 2 6 5" xfId="43147"/>
    <cellStyle name="Note 8 5 3 2 2 6 5 2" xfId="43148"/>
    <cellStyle name="Note 8 5 3 2 2 6 6" xfId="43149"/>
    <cellStyle name="Note 8 5 3 2 2 7" xfId="43150"/>
    <cellStyle name="Note 8 5 3 2 2 7 2" xfId="43151"/>
    <cellStyle name="Note 8 5 3 2 2 7 2 2" xfId="43152"/>
    <cellStyle name="Note 8 5 3 2 2 7 3" xfId="43153"/>
    <cellStyle name="Note 8 5 3 2 2 8" xfId="43154"/>
    <cellStyle name="Note 8 5 3 2 2 8 2" xfId="43155"/>
    <cellStyle name="Note 8 5 3 2 2 9" xfId="43156"/>
    <cellStyle name="Note 8 5 3 2 3" xfId="43157"/>
    <cellStyle name="Note 8 5 3 2 3 2" xfId="43158"/>
    <cellStyle name="Note 8 5 3 2 3 2 2" xfId="43159"/>
    <cellStyle name="Note 8 5 3 2 3 2 2 2" xfId="43160"/>
    <cellStyle name="Note 8 5 3 2 3 2 3" xfId="43161"/>
    <cellStyle name="Note 8 5 3 2 3 3" xfId="43162"/>
    <cellStyle name="Note 8 5 3 2 3 3 2" xfId="43163"/>
    <cellStyle name="Note 8 5 3 2 3 3 2 2" xfId="43164"/>
    <cellStyle name="Note 8 5 3 2 3 3 3" xfId="43165"/>
    <cellStyle name="Note 8 5 3 2 3 4" xfId="43166"/>
    <cellStyle name="Note 8 5 3 2 3 4 2" xfId="43167"/>
    <cellStyle name="Note 8 5 3 2 3 4 2 2" xfId="43168"/>
    <cellStyle name="Note 8 5 3 2 3 4 3" xfId="43169"/>
    <cellStyle name="Note 8 5 3 2 3 5" xfId="43170"/>
    <cellStyle name="Note 8 5 3 2 3 5 2" xfId="43171"/>
    <cellStyle name="Note 8 5 3 2 3 5 2 2" xfId="43172"/>
    <cellStyle name="Note 8 5 3 2 3 5 3" xfId="43173"/>
    <cellStyle name="Note 8 5 3 2 3 6" xfId="43174"/>
    <cellStyle name="Note 8 5 3 2 3 6 2" xfId="43175"/>
    <cellStyle name="Note 8 5 3 2 3 7" xfId="43176"/>
    <cellStyle name="Note 8 5 3 2 4" xfId="43177"/>
    <cellStyle name="Note 8 5 3 2 4 2" xfId="43178"/>
    <cellStyle name="Note 8 5 3 2 4 2 2" xfId="43179"/>
    <cellStyle name="Note 8 5 3 2 4 2 2 2" xfId="43180"/>
    <cellStyle name="Note 8 5 3 2 4 2 3" xfId="43181"/>
    <cellStyle name="Note 8 5 3 2 4 3" xfId="43182"/>
    <cellStyle name="Note 8 5 3 2 4 3 2" xfId="43183"/>
    <cellStyle name="Note 8 5 3 2 4 3 2 2" xfId="43184"/>
    <cellStyle name="Note 8 5 3 2 4 3 3" xfId="43185"/>
    <cellStyle name="Note 8 5 3 2 4 4" xfId="43186"/>
    <cellStyle name="Note 8 5 3 2 4 4 2" xfId="43187"/>
    <cellStyle name="Note 8 5 3 2 4 4 2 2" xfId="43188"/>
    <cellStyle name="Note 8 5 3 2 4 4 3" xfId="43189"/>
    <cellStyle name="Note 8 5 3 2 4 5" xfId="43190"/>
    <cellStyle name="Note 8 5 3 2 4 5 2" xfId="43191"/>
    <cellStyle name="Note 8 5 3 2 4 6" xfId="43192"/>
    <cellStyle name="Note 8 5 3 2 5" xfId="43193"/>
    <cellStyle name="Note 8 5 3 2 5 2" xfId="43194"/>
    <cellStyle name="Note 8 5 3 2 5 2 2" xfId="43195"/>
    <cellStyle name="Note 8 5 3 2 5 2 2 2" xfId="43196"/>
    <cellStyle name="Note 8 5 3 2 5 2 3" xfId="43197"/>
    <cellStyle name="Note 8 5 3 2 5 3" xfId="43198"/>
    <cellStyle name="Note 8 5 3 2 5 3 2" xfId="43199"/>
    <cellStyle name="Note 8 5 3 2 5 3 2 2" xfId="43200"/>
    <cellStyle name="Note 8 5 3 2 5 3 3" xfId="43201"/>
    <cellStyle name="Note 8 5 3 2 5 4" xfId="43202"/>
    <cellStyle name="Note 8 5 3 2 5 4 2" xfId="43203"/>
    <cellStyle name="Note 8 5 3 2 5 4 2 2" xfId="43204"/>
    <cellStyle name="Note 8 5 3 2 5 4 3" xfId="43205"/>
    <cellStyle name="Note 8 5 3 2 5 5" xfId="43206"/>
    <cellStyle name="Note 8 5 3 2 5 5 2" xfId="43207"/>
    <cellStyle name="Note 8 5 3 2 5 6" xfId="43208"/>
    <cellStyle name="Note 8 5 3 2 6" xfId="43209"/>
    <cellStyle name="Note 8 5 3 2 6 2" xfId="43210"/>
    <cellStyle name="Note 8 5 3 2 6 2 2" xfId="43211"/>
    <cellStyle name="Note 8 5 3 2 6 2 2 2" xfId="43212"/>
    <cellStyle name="Note 8 5 3 2 6 2 3" xfId="43213"/>
    <cellStyle name="Note 8 5 3 2 6 3" xfId="43214"/>
    <cellStyle name="Note 8 5 3 2 6 3 2" xfId="43215"/>
    <cellStyle name="Note 8 5 3 2 6 3 2 2" xfId="43216"/>
    <cellStyle name="Note 8 5 3 2 6 3 3" xfId="43217"/>
    <cellStyle name="Note 8 5 3 2 6 4" xfId="43218"/>
    <cellStyle name="Note 8 5 3 2 6 4 2" xfId="43219"/>
    <cellStyle name="Note 8 5 3 2 6 4 2 2" xfId="43220"/>
    <cellStyle name="Note 8 5 3 2 6 4 3" xfId="43221"/>
    <cellStyle name="Note 8 5 3 2 6 5" xfId="43222"/>
    <cellStyle name="Note 8 5 3 2 6 5 2" xfId="43223"/>
    <cellStyle name="Note 8 5 3 2 6 6" xfId="43224"/>
    <cellStyle name="Note 8 5 3 2 7" xfId="43225"/>
    <cellStyle name="Note 8 5 3 2 7 2" xfId="43226"/>
    <cellStyle name="Note 8 5 3 2 7 2 2" xfId="43227"/>
    <cellStyle name="Note 8 5 3 2 7 2 2 2" xfId="43228"/>
    <cellStyle name="Note 8 5 3 2 7 2 3" xfId="43229"/>
    <cellStyle name="Note 8 5 3 2 7 3" xfId="43230"/>
    <cellStyle name="Note 8 5 3 2 7 3 2" xfId="43231"/>
    <cellStyle name="Note 8 5 3 2 7 3 2 2" xfId="43232"/>
    <cellStyle name="Note 8 5 3 2 7 3 3" xfId="43233"/>
    <cellStyle name="Note 8 5 3 2 7 4" xfId="43234"/>
    <cellStyle name="Note 8 5 3 2 7 4 2" xfId="43235"/>
    <cellStyle name="Note 8 5 3 2 7 4 2 2" xfId="43236"/>
    <cellStyle name="Note 8 5 3 2 7 4 3" xfId="43237"/>
    <cellStyle name="Note 8 5 3 2 7 5" xfId="43238"/>
    <cellStyle name="Note 8 5 3 2 7 5 2" xfId="43239"/>
    <cellStyle name="Note 8 5 3 2 7 6" xfId="43240"/>
    <cellStyle name="Note 8 5 3 2 8" xfId="43241"/>
    <cellStyle name="Note 8 5 3 2 8 2" xfId="43242"/>
    <cellStyle name="Note 8 5 3 2 8 2 2" xfId="43243"/>
    <cellStyle name="Note 8 5 3 2 8 3" xfId="43244"/>
    <cellStyle name="Note 8 5 3 2 9" xfId="43245"/>
    <cellStyle name="Note 8 5 3 2 9 2" xfId="43246"/>
    <cellStyle name="Note 8 5 3 3" xfId="43247"/>
    <cellStyle name="Note 8 5 3 3 2" xfId="43248"/>
    <cellStyle name="Note 8 5 3 3 2 2" xfId="43249"/>
    <cellStyle name="Note 8 5 3 3 2 2 2" xfId="43250"/>
    <cellStyle name="Note 8 5 3 3 2 3" xfId="43251"/>
    <cellStyle name="Note 8 5 3 3 3" xfId="43252"/>
    <cellStyle name="Note 8 5 3 3 3 2" xfId="43253"/>
    <cellStyle name="Note 8 5 3 3 3 2 2" xfId="43254"/>
    <cellStyle name="Note 8 5 3 3 3 3" xfId="43255"/>
    <cellStyle name="Note 8 5 3 3 4" xfId="43256"/>
    <cellStyle name="Note 8 5 3 3 4 2" xfId="43257"/>
    <cellStyle name="Note 8 5 3 3 4 2 2" xfId="43258"/>
    <cellStyle name="Note 8 5 3 3 4 3" xfId="43259"/>
    <cellStyle name="Note 8 5 3 3 5" xfId="43260"/>
    <cellStyle name="Note 8 5 3 3 5 2" xfId="43261"/>
    <cellStyle name="Note 8 5 3 3 5 2 2" xfId="43262"/>
    <cellStyle name="Note 8 5 3 3 5 3" xfId="43263"/>
    <cellStyle name="Note 8 5 3 3 6" xfId="43264"/>
    <cellStyle name="Note 8 5 3 3 6 2" xfId="43265"/>
    <cellStyle name="Note 8 5 3 3 7" xfId="43266"/>
    <cellStyle name="Note 8 5 3 4" xfId="43267"/>
    <cellStyle name="Note 8 5 3 4 2" xfId="43268"/>
    <cellStyle name="Note 8 5 3 4 2 2" xfId="43269"/>
    <cellStyle name="Note 8 5 3 4 2 2 2" xfId="43270"/>
    <cellStyle name="Note 8 5 3 4 2 3" xfId="43271"/>
    <cellStyle name="Note 8 5 3 4 3" xfId="43272"/>
    <cellStyle name="Note 8 5 3 4 3 2" xfId="43273"/>
    <cellStyle name="Note 8 5 3 4 3 2 2" xfId="43274"/>
    <cellStyle name="Note 8 5 3 4 3 3" xfId="43275"/>
    <cellStyle name="Note 8 5 3 4 4" xfId="43276"/>
    <cellStyle name="Note 8 5 3 4 4 2" xfId="43277"/>
    <cellStyle name="Note 8 5 3 4 4 2 2" xfId="43278"/>
    <cellStyle name="Note 8 5 3 4 4 3" xfId="43279"/>
    <cellStyle name="Note 8 5 3 4 5" xfId="43280"/>
    <cellStyle name="Note 8 5 3 4 5 2" xfId="43281"/>
    <cellStyle name="Note 8 5 3 4 6" xfId="43282"/>
    <cellStyle name="Note 8 5 3 5" xfId="43283"/>
    <cellStyle name="Note 8 5 3 5 2" xfId="43284"/>
    <cellStyle name="Note 8 5 3 5 2 2" xfId="43285"/>
    <cellStyle name="Note 8 5 3 5 2 2 2" xfId="43286"/>
    <cellStyle name="Note 8 5 3 5 2 3" xfId="43287"/>
    <cellStyle name="Note 8 5 3 5 3" xfId="43288"/>
    <cellStyle name="Note 8 5 3 5 3 2" xfId="43289"/>
    <cellStyle name="Note 8 5 3 5 3 2 2" xfId="43290"/>
    <cellStyle name="Note 8 5 3 5 3 3" xfId="43291"/>
    <cellStyle name="Note 8 5 3 5 4" xfId="43292"/>
    <cellStyle name="Note 8 5 3 5 4 2" xfId="43293"/>
    <cellStyle name="Note 8 5 3 5 4 2 2" xfId="43294"/>
    <cellStyle name="Note 8 5 3 5 4 3" xfId="43295"/>
    <cellStyle name="Note 8 5 3 5 5" xfId="43296"/>
    <cellStyle name="Note 8 5 3 5 5 2" xfId="43297"/>
    <cellStyle name="Note 8 5 3 5 6" xfId="43298"/>
    <cellStyle name="Note 8 5 3 6" xfId="43299"/>
    <cellStyle name="Note 8 5 3 6 2" xfId="43300"/>
    <cellStyle name="Note 8 5 3 6 2 2" xfId="43301"/>
    <cellStyle name="Note 8 5 3 6 2 2 2" xfId="43302"/>
    <cellStyle name="Note 8 5 3 6 2 3" xfId="43303"/>
    <cellStyle name="Note 8 5 3 6 3" xfId="43304"/>
    <cellStyle name="Note 8 5 3 6 3 2" xfId="43305"/>
    <cellStyle name="Note 8 5 3 6 3 2 2" xfId="43306"/>
    <cellStyle name="Note 8 5 3 6 3 3" xfId="43307"/>
    <cellStyle name="Note 8 5 3 6 4" xfId="43308"/>
    <cellStyle name="Note 8 5 3 6 4 2" xfId="43309"/>
    <cellStyle name="Note 8 5 3 6 4 2 2" xfId="43310"/>
    <cellStyle name="Note 8 5 3 6 4 3" xfId="43311"/>
    <cellStyle name="Note 8 5 3 6 5" xfId="43312"/>
    <cellStyle name="Note 8 5 3 6 5 2" xfId="43313"/>
    <cellStyle name="Note 8 5 3 6 6" xfId="43314"/>
    <cellStyle name="Note 8 5 3 7" xfId="43315"/>
    <cellStyle name="Note 8 5 3 7 2" xfId="43316"/>
    <cellStyle name="Note 8 5 3 7 2 2" xfId="43317"/>
    <cellStyle name="Note 8 5 3 7 2 2 2" xfId="43318"/>
    <cellStyle name="Note 8 5 3 7 2 3" xfId="43319"/>
    <cellStyle name="Note 8 5 3 7 3" xfId="43320"/>
    <cellStyle name="Note 8 5 3 7 3 2" xfId="43321"/>
    <cellStyle name="Note 8 5 3 7 3 2 2" xfId="43322"/>
    <cellStyle name="Note 8 5 3 7 3 3" xfId="43323"/>
    <cellStyle name="Note 8 5 3 7 4" xfId="43324"/>
    <cellStyle name="Note 8 5 3 7 4 2" xfId="43325"/>
    <cellStyle name="Note 8 5 3 7 4 2 2" xfId="43326"/>
    <cellStyle name="Note 8 5 3 7 4 3" xfId="43327"/>
    <cellStyle name="Note 8 5 3 7 5" xfId="43328"/>
    <cellStyle name="Note 8 5 3 7 5 2" xfId="43329"/>
    <cellStyle name="Note 8 5 3 7 6" xfId="43330"/>
    <cellStyle name="Note 8 5 3 8" xfId="43331"/>
    <cellStyle name="Note 8 5 3 8 2" xfId="43332"/>
    <cellStyle name="Note 8 5 3 8 2 2" xfId="43333"/>
    <cellStyle name="Note 8 5 3 8 3" xfId="43334"/>
    <cellStyle name="Note 8 5 3 9" xfId="43335"/>
    <cellStyle name="Note 8 5 3 9 2" xfId="43336"/>
    <cellStyle name="Note 8 5 4" xfId="43337"/>
    <cellStyle name="Note 8 5 4 2" xfId="43338"/>
    <cellStyle name="Note 8 5 4 2 2" xfId="43339"/>
    <cellStyle name="Note 8 5 4 2 2 2" xfId="43340"/>
    <cellStyle name="Note 8 5 4 2 3" xfId="43341"/>
    <cellStyle name="Note 8 5 4 3" xfId="43342"/>
    <cellStyle name="Note 8 5 4 3 2" xfId="43343"/>
    <cellStyle name="Note 8 5 4 3 2 2" xfId="43344"/>
    <cellStyle name="Note 8 5 4 3 3" xfId="43345"/>
    <cellStyle name="Note 8 5 4 4" xfId="43346"/>
    <cellStyle name="Note 8 5 4 4 2" xfId="43347"/>
    <cellStyle name="Note 8 5 4 4 2 2" xfId="43348"/>
    <cellStyle name="Note 8 5 4 4 3" xfId="43349"/>
    <cellStyle name="Note 8 5 4 5" xfId="43350"/>
    <cellStyle name="Note 8 5 4 5 2" xfId="43351"/>
    <cellStyle name="Note 8 5 4 5 2 2" xfId="43352"/>
    <cellStyle name="Note 8 5 4 5 3" xfId="43353"/>
    <cellStyle name="Note 8 5 4 6" xfId="43354"/>
    <cellStyle name="Note 8 5 4 6 2" xfId="43355"/>
    <cellStyle name="Note 8 5 4 7" xfId="43356"/>
    <cellStyle name="Note 8 5 5" xfId="43357"/>
    <cellStyle name="Note 8 5 5 2" xfId="43358"/>
    <cellStyle name="Note 8 5 5 2 2" xfId="43359"/>
    <cellStyle name="Note 8 5 5 2 2 2" xfId="43360"/>
    <cellStyle name="Note 8 5 5 2 3" xfId="43361"/>
    <cellStyle name="Note 8 5 5 3" xfId="43362"/>
    <cellStyle name="Note 8 5 5 3 2" xfId="43363"/>
    <cellStyle name="Note 8 5 5 3 2 2" xfId="43364"/>
    <cellStyle name="Note 8 5 5 3 3" xfId="43365"/>
    <cellStyle name="Note 8 5 5 4" xfId="43366"/>
    <cellStyle name="Note 8 5 5 4 2" xfId="43367"/>
    <cellStyle name="Note 8 5 5 4 2 2" xfId="43368"/>
    <cellStyle name="Note 8 5 5 4 3" xfId="43369"/>
    <cellStyle name="Note 8 5 5 5" xfId="43370"/>
    <cellStyle name="Note 8 5 5 5 2" xfId="43371"/>
    <cellStyle name="Note 8 5 5 6" xfId="43372"/>
    <cellStyle name="Note 8 5 6" xfId="43373"/>
    <cellStyle name="Note 8 5 6 2" xfId="43374"/>
    <cellStyle name="Note 8 5 6 2 2" xfId="43375"/>
    <cellStyle name="Note 8 5 6 2 2 2" xfId="43376"/>
    <cellStyle name="Note 8 5 6 2 3" xfId="43377"/>
    <cellStyle name="Note 8 5 6 3" xfId="43378"/>
    <cellStyle name="Note 8 5 6 3 2" xfId="43379"/>
    <cellStyle name="Note 8 5 6 3 2 2" xfId="43380"/>
    <cellStyle name="Note 8 5 6 3 3" xfId="43381"/>
    <cellStyle name="Note 8 5 6 4" xfId="43382"/>
    <cellStyle name="Note 8 5 6 4 2" xfId="43383"/>
    <cellStyle name="Note 8 5 6 4 2 2" xfId="43384"/>
    <cellStyle name="Note 8 5 6 4 3" xfId="43385"/>
    <cellStyle name="Note 8 5 6 5" xfId="43386"/>
    <cellStyle name="Note 8 5 6 5 2" xfId="43387"/>
    <cellStyle name="Note 8 5 6 6" xfId="43388"/>
    <cellStyle name="Note 8 5 7" xfId="43389"/>
    <cellStyle name="Note 8 5 7 2" xfId="43390"/>
    <cellStyle name="Note 8 5 7 2 2" xfId="43391"/>
    <cellStyle name="Note 8 5 7 2 2 2" xfId="43392"/>
    <cellStyle name="Note 8 5 7 2 3" xfId="43393"/>
    <cellStyle name="Note 8 5 7 3" xfId="43394"/>
    <cellStyle name="Note 8 5 7 3 2" xfId="43395"/>
    <cellStyle name="Note 8 5 7 3 2 2" xfId="43396"/>
    <cellStyle name="Note 8 5 7 3 3" xfId="43397"/>
    <cellStyle name="Note 8 5 7 4" xfId="43398"/>
    <cellStyle name="Note 8 5 7 4 2" xfId="43399"/>
    <cellStyle name="Note 8 5 7 4 2 2" xfId="43400"/>
    <cellStyle name="Note 8 5 7 4 3" xfId="43401"/>
    <cellStyle name="Note 8 5 7 5" xfId="43402"/>
    <cellStyle name="Note 8 5 7 5 2" xfId="43403"/>
    <cellStyle name="Note 8 5 7 6" xfId="43404"/>
    <cellStyle name="Note 8 5 8" xfId="43405"/>
    <cellStyle name="Note 8 5 8 2" xfId="43406"/>
    <cellStyle name="Note 8 5 8 2 2" xfId="43407"/>
    <cellStyle name="Note 8 5 8 2 2 2" xfId="43408"/>
    <cellStyle name="Note 8 5 8 2 3" xfId="43409"/>
    <cellStyle name="Note 8 5 8 3" xfId="43410"/>
    <cellStyle name="Note 8 5 8 3 2" xfId="43411"/>
    <cellStyle name="Note 8 5 8 3 2 2" xfId="43412"/>
    <cellStyle name="Note 8 5 8 3 3" xfId="43413"/>
    <cellStyle name="Note 8 5 8 4" xfId="43414"/>
    <cellStyle name="Note 8 5 8 4 2" xfId="43415"/>
    <cellStyle name="Note 8 5 8 4 2 2" xfId="43416"/>
    <cellStyle name="Note 8 5 8 4 3" xfId="43417"/>
    <cellStyle name="Note 8 5 8 5" xfId="43418"/>
    <cellStyle name="Note 8 5 8 5 2" xfId="43419"/>
    <cellStyle name="Note 8 5 8 6" xfId="43420"/>
    <cellStyle name="Note 8 5 9" xfId="43421"/>
    <cellStyle name="Note 8 5 9 2" xfId="43422"/>
    <cellStyle name="Note 8 5 9 2 2" xfId="43423"/>
    <cellStyle name="Note 8 5 9 3" xfId="43424"/>
    <cellStyle name="Note 8 6" xfId="43425"/>
    <cellStyle name="Note 8 6 10" xfId="43426"/>
    <cellStyle name="Note 8 6 2" xfId="43427"/>
    <cellStyle name="Note 8 6 2 10" xfId="43428"/>
    <cellStyle name="Note 8 6 2 2" xfId="43429"/>
    <cellStyle name="Note 8 6 2 2 2" xfId="43430"/>
    <cellStyle name="Note 8 6 2 2 2 2" xfId="43431"/>
    <cellStyle name="Note 8 6 2 2 2 2 2" xfId="43432"/>
    <cellStyle name="Note 8 6 2 2 2 2 2 2" xfId="43433"/>
    <cellStyle name="Note 8 6 2 2 2 2 3" xfId="43434"/>
    <cellStyle name="Note 8 6 2 2 2 3" xfId="43435"/>
    <cellStyle name="Note 8 6 2 2 2 3 2" xfId="43436"/>
    <cellStyle name="Note 8 6 2 2 2 3 2 2" xfId="43437"/>
    <cellStyle name="Note 8 6 2 2 2 3 3" xfId="43438"/>
    <cellStyle name="Note 8 6 2 2 2 4" xfId="43439"/>
    <cellStyle name="Note 8 6 2 2 2 4 2" xfId="43440"/>
    <cellStyle name="Note 8 6 2 2 2 4 2 2" xfId="43441"/>
    <cellStyle name="Note 8 6 2 2 2 4 3" xfId="43442"/>
    <cellStyle name="Note 8 6 2 2 2 5" xfId="43443"/>
    <cellStyle name="Note 8 6 2 2 2 5 2" xfId="43444"/>
    <cellStyle name="Note 8 6 2 2 2 5 2 2" xfId="43445"/>
    <cellStyle name="Note 8 6 2 2 2 5 3" xfId="43446"/>
    <cellStyle name="Note 8 6 2 2 2 6" xfId="43447"/>
    <cellStyle name="Note 8 6 2 2 2 6 2" xfId="43448"/>
    <cellStyle name="Note 8 6 2 2 2 7" xfId="43449"/>
    <cellStyle name="Note 8 6 2 2 3" xfId="43450"/>
    <cellStyle name="Note 8 6 2 2 3 2" xfId="43451"/>
    <cellStyle name="Note 8 6 2 2 3 2 2" xfId="43452"/>
    <cellStyle name="Note 8 6 2 2 3 2 2 2" xfId="43453"/>
    <cellStyle name="Note 8 6 2 2 3 2 3" xfId="43454"/>
    <cellStyle name="Note 8 6 2 2 3 3" xfId="43455"/>
    <cellStyle name="Note 8 6 2 2 3 3 2" xfId="43456"/>
    <cellStyle name="Note 8 6 2 2 3 3 2 2" xfId="43457"/>
    <cellStyle name="Note 8 6 2 2 3 3 3" xfId="43458"/>
    <cellStyle name="Note 8 6 2 2 3 4" xfId="43459"/>
    <cellStyle name="Note 8 6 2 2 3 4 2" xfId="43460"/>
    <cellStyle name="Note 8 6 2 2 3 4 2 2" xfId="43461"/>
    <cellStyle name="Note 8 6 2 2 3 4 3" xfId="43462"/>
    <cellStyle name="Note 8 6 2 2 3 5" xfId="43463"/>
    <cellStyle name="Note 8 6 2 2 3 5 2" xfId="43464"/>
    <cellStyle name="Note 8 6 2 2 3 6" xfId="43465"/>
    <cellStyle name="Note 8 6 2 2 4" xfId="43466"/>
    <cellStyle name="Note 8 6 2 2 4 2" xfId="43467"/>
    <cellStyle name="Note 8 6 2 2 4 2 2" xfId="43468"/>
    <cellStyle name="Note 8 6 2 2 4 2 2 2" xfId="43469"/>
    <cellStyle name="Note 8 6 2 2 4 2 3" xfId="43470"/>
    <cellStyle name="Note 8 6 2 2 4 3" xfId="43471"/>
    <cellStyle name="Note 8 6 2 2 4 3 2" xfId="43472"/>
    <cellStyle name="Note 8 6 2 2 4 3 2 2" xfId="43473"/>
    <cellStyle name="Note 8 6 2 2 4 3 3" xfId="43474"/>
    <cellStyle name="Note 8 6 2 2 4 4" xfId="43475"/>
    <cellStyle name="Note 8 6 2 2 4 4 2" xfId="43476"/>
    <cellStyle name="Note 8 6 2 2 4 4 2 2" xfId="43477"/>
    <cellStyle name="Note 8 6 2 2 4 4 3" xfId="43478"/>
    <cellStyle name="Note 8 6 2 2 4 5" xfId="43479"/>
    <cellStyle name="Note 8 6 2 2 4 5 2" xfId="43480"/>
    <cellStyle name="Note 8 6 2 2 4 6" xfId="43481"/>
    <cellStyle name="Note 8 6 2 2 5" xfId="43482"/>
    <cellStyle name="Note 8 6 2 2 5 2" xfId="43483"/>
    <cellStyle name="Note 8 6 2 2 5 2 2" xfId="43484"/>
    <cellStyle name="Note 8 6 2 2 5 2 2 2" xfId="43485"/>
    <cellStyle name="Note 8 6 2 2 5 2 3" xfId="43486"/>
    <cellStyle name="Note 8 6 2 2 5 3" xfId="43487"/>
    <cellStyle name="Note 8 6 2 2 5 3 2" xfId="43488"/>
    <cellStyle name="Note 8 6 2 2 5 3 2 2" xfId="43489"/>
    <cellStyle name="Note 8 6 2 2 5 3 3" xfId="43490"/>
    <cellStyle name="Note 8 6 2 2 5 4" xfId="43491"/>
    <cellStyle name="Note 8 6 2 2 5 4 2" xfId="43492"/>
    <cellStyle name="Note 8 6 2 2 5 4 2 2" xfId="43493"/>
    <cellStyle name="Note 8 6 2 2 5 4 3" xfId="43494"/>
    <cellStyle name="Note 8 6 2 2 5 5" xfId="43495"/>
    <cellStyle name="Note 8 6 2 2 5 5 2" xfId="43496"/>
    <cellStyle name="Note 8 6 2 2 5 6" xfId="43497"/>
    <cellStyle name="Note 8 6 2 2 6" xfId="43498"/>
    <cellStyle name="Note 8 6 2 2 6 2" xfId="43499"/>
    <cellStyle name="Note 8 6 2 2 6 2 2" xfId="43500"/>
    <cellStyle name="Note 8 6 2 2 6 2 2 2" xfId="43501"/>
    <cellStyle name="Note 8 6 2 2 6 2 3" xfId="43502"/>
    <cellStyle name="Note 8 6 2 2 6 3" xfId="43503"/>
    <cellStyle name="Note 8 6 2 2 6 3 2" xfId="43504"/>
    <cellStyle name="Note 8 6 2 2 6 3 2 2" xfId="43505"/>
    <cellStyle name="Note 8 6 2 2 6 3 3" xfId="43506"/>
    <cellStyle name="Note 8 6 2 2 6 4" xfId="43507"/>
    <cellStyle name="Note 8 6 2 2 6 4 2" xfId="43508"/>
    <cellStyle name="Note 8 6 2 2 6 4 2 2" xfId="43509"/>
    <cellStyle name="Note 8 6 2 2 6 4 3" xfId="43510"/>
    <cellStyle name="Note 8 6 2 2 6 5" xfId="43511"/>
    <cellStyle name="Note 8 6 2 2 6 5 2" xfId="43512"/>
    <cellStyle name="Note 8 6 2 2 6 6" xfId="43513"/>
    <cellStyle name="Note 8 6 2 2 7" xfId="43514"/>
    <cellStyle name="Note 8 6 2 2 7 2" xfId="43515"/>
    <cellStyle name="Note 8 6 2 2 7 2 2" xfId="43516"/>
    <cellStyle name="Note 8 6 2 2 7 3" xfId="43517"/>
    <cellStyle name="Note 8 6 2 2 8" xfId="43518"/>
    <cellStyle name="Note 8 6 2 2 8 2" xfId="43519"/>
    <cellStyle name="Note 8 6 2 2 9" xfId="43520"/>
    <cellStyle name="Note 8 6 2 3" xfId="43521"/>
    <cellStyle name="Note 8 6 2 3 2" xfId="43522"/>
    <cellStyle name="Note 8 6 2 3 2 2" xfId="43523"/>
    <cellStyle name="Note 8 6 2 3 2 2 2" xfId="43524"/>
    <cellStyle name="Note 8 6 2 3 2 3" xfId="43525"/>
    <cellStyle name="Note 8 6 2 3 3" xfId="43526"/>
    <cellStyle name="Note 8 6 2 3 3 2" xfId="43527"/>
    <cellStyle name="Note 8 6 2 3 3 2 2" xfId="43528"/>
    <cellStyle name="Note 8 6 2 3 3 3" xfId="43529"/>
    <cellStyle name="Note 8 6 2 3 4" xfId="43530"/>
    <cellStyle name="Note 8 6 2 3 4 2" xfId="43531"/>
    <cellStyle name="Note 8 6 2 3 4 2 2" xfId="43532"/>
    <cellStyle name="Note 8 6 2 3 4 3" xfId="43533"/>
    <cellStyle name="Note 8 6 2 3 5" xfId="43534"/>
    <cellStyle name="Note 8 6 2 3 5 2" xfId="43535"/>
    <cellStyle name="Note 8 6 2 3 5 2 2" xfId="43536"/>
    <cellStyle name="Note 8 6 2 3 5 3" xfId="43537"/>
    <cellStyle name="Note 8 6 2 3 6" xfId="43538"/>
    <cellStyle name="Note 8 6 2 3 6 2" xfId="43539"/>
    <cellStyle name="Note 8 6 2 3 7" xfId="43540"/>
    <cellStyle name="Note 8 6 2 4" xfId="43541"/>
    <cellStyle name="Note 8 6 2 4 2" xfId="43542"/>
    <cellStyle name="Note 8 6 2 4 2 2" xfId="43543"/>
    <cellStyle name="Note 8 6 2 4 2 2 2" xfId="43544"/>
    <cellStyle name="Note 8 6 2 4 2 3" xfId="43545"/>
    <cellStyle name="Note 8 6 2 4 3" xfId="43546"/>
    <cellStyle name="Note 8 6 2 4 3 2" xfId="43547"/>
    <cellStyle name="Note 8 6 2 4 3 2 2" xfId="43548"/>
    <cellStyle name="Note 8 6 2 4 3 3" xfId="43549"/>
    <cellStyle name="Note 8 6 2 4 4" xfId="43550"/>
    <cellStyle name="Note 8 6 2 4 4 2" xfId="43551"/>
    <cellStyle name="Note 8 6 2 4 4 2 2" xfId="43552"/>
    <cellStyle name="Note 8 6 2 4 4 3" xfId="43553"/>
    <cellStyle name="Note 8 6 2 4 5" xfId="43554"/>
    <cellStyle name="Note 8 6 2 4 5 2" xfId="43555"/>
    <cellStyle name="Note 8 6 2 4 6" xfId="43556"/>
    <cellStyle name="Note 8 6 2 5" xfId="43557"/>
    <cellStyle name="Note 8 6 2 5 2" xfId="43558"/>
    <cellStyle name="Note 8 6 2 5 2 2" xfId="43559"/>
    <cellStyle name="Note 8 6 2 5 2 2 2" xfId="43560"/>
    <cellStyle name="Note 8 6 2 5 2 3" xfId="43561"/>
    <cellStyle name="Note 8 6 2 5 3" xfId="43562"/>
    <cellStyle name="Note 8 6 2 5 3 2" xfId="43563"/>
    <cellStyle name="Note 8 6 2 5 3 2 2" xfId="43564"/>
    <cellStyle name="Note 8 6 2 5 3 3" xfId="43565"/>
    <cellStyle name="Note 8 6 2 5 4" xfId="43566"/>
    <cellStyle name="Note 8 6 2 5 4 2" xfId="43567"/>
    <cellStyle name="Note 8 6 2 5 4 2 2" xfId="43568"/>
    <cellStyle name="Note 8 6 2 5 4 3" xfId="43569"/>
    <cellStyle name="Note 8 6 2 5 5" xfId="43570"/>
    <cellStyle name="Note 8 6 2 5 5 2" xfId="43571"/>
    <cellStyle name="Note 8 6 2 5 6" xfId="43572"/>
    <cellStyle name="Note 8 6 2 6" xfId="43573"/>
    <cellStyle name="Note 8 6 2 6 2" xfId="43574"/>
    <cellStyle name="Note 8 6 2 6 2 2" xfId="43575"/>
    <cellStyle name="Note 8 6 2 6 2 2 2" xfId="43576"/>
    <cellStyle name="Note 8 6 2 6 2 3" xfId="43577"/>
    <cellStyle name="Note 8 6 2 6 3" xfId="43578"/>
    <cellStyle name="Note 8 6 2 6 3 2" xfId="43579"/>
    <cellStyle name="Note 8 6 2 6 3 2 2" xfId="43580"/>
    <cellStyle name="Note 8 6 2 6 3 3" xfId="43581"/>
    <cellStyle name="Note 8 6 2 6 4" xfId="43582"/>
    <cellStyle name="Note 8 6 2 6 4 2" xfId="43583"/>
    <cellStyle name="Note 8 6 2 6 4 2 2" xfId="43584"/>
    <cellStyle name="Note 8 6 2 6 4 3" xfId="43585"/>
    <cellStyle name="Note 8 6 2 6 5" xfId="43586"/>
    <cellStyle name="Note 8 6 2 6 5 2" xfId="43587"/>
    <cellStyle name="Note 8 6 2 6 6" xfId="43588"/>
    <cellStyle name="Note 8 6 2 7" xfId="43589"/>
    <cellStyle name="Note 8 6 2 7 2" xfId="43590"/>
    <cellStyle name="Note 8 6 2 7 2 2" xfId="43591"/>
    <cellStyle name="Note 8 6 2 7 2 2 2" xfId="43592"/>
    <cellStyle name="Note 8 6 2 7 2 3" xfId="43593"/>
    <cellStyle name="Note 8 6 2 7 3" xfId="43594"/>
    <cellStyle name="Note 8 6 2 7 3 2" xfId="43595"/>
    <cellStyle name="Note 8 6 2 7 3 2 2" xfId="43596"/>
    <cellStyle name="Note 8 6 2 7 3 3" xfId="43597"/>
    <cellStyle name="Note 8 6 2 7 4" xfId="43598"/>
    <cellStyle name="Note 8 6 2 7 4 2" xfId="43599"/>
    <cellStyle name="Note 8 6 2 7 4 2 2" xfId="43600"/>
    <cellStyle name="Note 8 6 2 7 4 3" xfId="43601"/>
    <cellStyle name="Note 8 6 2 7 5" xfId="43602"/>
    <cellStyle name="Note 8 6 2 7 5 2" xfId="43603"/>
    <cellStyle name="Note 8 6 2 7 6" xfId="43604"/>
    <cellStyle name="Note 8 6 2 8" xfId="43605"/>
    <cellStyle name="Note 8 6 2 8 2" xfId="43606"/>
    <cellStyle name="Note 8 6 2 8 2 2" xfId="43607"/>
    <cellStyle name="Note 8 6 2 8 3" xfId="43608"/>
    <cellStyle name="Note 8 6 2 9" xfId="43609"/>
    <cellStyle name="Note 8 6 2 9 2" xfId="43610"/>
    <cellStyle name="Note 8 6 3" xfId="43611"/>
    <cellStyle name="Note 8 6 3 2" xfId="43612"/>
    <cellStyle name="Note 8 6 3 2 2" xfId="43613"/>
    <cellStyle name="Note 8 6 3 2 2 2" xfId="43614"/>
    <cellStyle name="Note 8 6 3 2 3" xfId="43615"/>
    <cellStyle name="Note 8 6 3 3" xfId="43616"/>
    <cellStyle name="Note 8 6 3 3 2" xfId="43617"/>
    <cellStyle name="Note 8 6 3 3 2 2" xfId="43618"/>
    <cellStyle name="Note 8 6 3 3 3" xfId="43619"/>
    <cellStyle name="Note 8 6 3 4" xfId="43620"/>
    <cellStyle name="Note 8 6 3 4 2" xfId="43621"/>
    <cellStyle name="Note 8 6 3 4 2 2" xfId="43622"/>
    <cellStyle name="Note 8 6 3 4 3" xfId="43623"/>
    <cellStyle name="Note 8 6 3 5" xfId="43624"/>
    <cellStyle name="Note 8 6 3 5 2" xfId="43625"/>
    <cellStyle name="Note 8 6 3 5 2 2" xfId="43626"/>
    <cellStyle name="Note 8 6 3 5 3" xfId="43627"/>
    <cellStyle name="Note 8 6 3 6" xfId="43628"/>
    <cellStyle name="Note 8 6 3 6 2" xfId="43629"/>
    <cellStyle name="Note 8 6 3 7" xfId="43630"/>
    <cellStyle name="Note 8 6 4" xfId="43631"/>
    <cellStyle name="Note 8 6 4 2" xfId="43632"/>
    <cellStyle name="Note 8 6 4 2 2" xfId="43633"/>
    <cellStyle name="Note 8 6 4 2 2 2" xfId="43634"/>
    <cellStyle name="Note 8 6 4 2 3" xfId="43635"/>
    <cellStyle name="Note 8 6 4 3" xfId="43636"/>
    <cellStyle name="Note 8 6 4 3 2" xfId="43637"/>
    <cellStyle name="Note 8 6 4 3 2 2" xfId="43638"/>
    <cellStyle name="Note 8 6 4 3 3" xfId="43639"/>
    <cellStyle name="Note 8 6 4 4" xfId="43640"/>
    <cellStyle name="Note 8 6 4 4 2" xfId="43641"/>
    <cellStyle name="Note 8 6 4 4 2 2" xfId="43642"/>
    <cellStyle name="Note 8 6 4 4 3" xfId="43643"/>
    <cellStyle name="Note 8 6 4 5" xfId="43644"/>
    <cellStyle name="Note 8 6 4 5 2" xfId="43645"/>
    <cellStyle name="Note 8 6 4 6" xfId="43646"/>
    <cellStyle name="Note 8 6 5" xfId="43647"/>
    <cellStyle name="Note 8 6 5 2" xfId="43648"/>
    <cellStyle name="Note 8 6 5 2 2" xfId="43649"/>
    <cellStyle name="Note 8 6 5 2 2 2" xfId="43650"/>
    <cellStyle name="Note 8 6 5 2 3" xfId="43651"/>
    <cellStyle name="Note 8 6 5 3" xfId="43652"/>
    <cellStyle name="Note 8 6 5 3 2" xfId="43653"/>
    <cellStyle name="Note 8 6 5 3 2 2" xfId="43654"/>
    <cellStyle name="Note 8 6 5 3 3" xfId="43655"/>
    <cellStyle name="Note 8 6 5 4" xfId="43656"/>
    <cellStyle name="Note 8 6 5 4 2" xfId="43657"/>
    <cellStyle name="Note 8 6 5 4 2 2" xfId="43658"/>
    <cellStyle name="Note 8 6 5 4 3" xfId="43659"/>
    <cellStyle name="Note 8 6 5 5" xfId="43660"/>
    <cellStyle name="Note 8 6 5 5 2" xfId="43661"/>
    <cellStyle name="Note 8 6 5 6" xfId="43662"/>
    <cellStyle name="Note 8 6 6" xfId="43663"/>
    <cellStyle name="Note 8 6 6 2" xfId="43664"/>
    <cellStyle name="Note 8 6 6 2 2" xfId="43665"/>
    <cellStyle name="Note 8 6 6 2 2 2" xfId="43666"/>
    <cellStyle name="Note 8 6 6 2 3" xfId="43667"/>
    <cellStyle name="Note 8 6 6 3" xfId="43668"/>
    <cellStyle name="Note 8 6 6 3 2" xfId="43669"/>
    <cellStyle name="Note 8 6 6 3 2 2" xfId="43670"/>
    <cellStyle name="Note 8 6 6 3 3" xfId="43671"/>
    <cellStyle name="Note 8 6 6 4" xfId="43672"/>
    <cellStyle name="Note 8 6 6 4 2" xfId="43673"/>
    <cellStyle name="Note 8 6 6 4 2 2" xfId="43674"/>
    <cellStyle name="Note 8 6 6 4 3" xfId="43675"/>
    <cellStyle name="Note 8 6 6 5" xfId="43676"/>
    <cellStyle name="Note 8 6 6 5 2" xfId="43677"/>
    <cellStyle name="Note 8 6 6 6" xfId="43678"/>
    <cellStyle name="Note 8 6 7" xfId="43679"/>
    <cellStyle name="Note 8 6 7 2" xfId="43680"/>
    <cellStyle name="Note 8 6 7 2 2" xfId="43681"/>
    <cellStyle name="Note 8 6 7 2 2 2" xfId="43682"/>
    <cellStyle name="Note 8 6 7 2 3" xfId="43683"/>
    <cellStyle name="Note 8 6 7 3" xfId="43684"/>
    <cellStyle name="Note 8 6 7 3 2" xfId="43685"/>
    <cellStyle name="Note 8 6 7 3 2 2" xfId="43686"/>
    <cellStyle name="Note 8 6 7 3 3" xfId="43687"/>
    <cellStyle name="Note 8 6 7 4" xfId="43688"/>
    <cellStyle name="Note 8 6 7 4 2" xfId="43689"/>
    <cellStyle name="Note 8 6 7 4 2 2" xfId="43690"/>
    <cellStyle name="Note 8 6 7 4 3" xfId="43691"/>
    <cellStyle name="Note 8 6 7 5" xfId="43692"/>
    <cellStyle name="Note 8 6 7 5 2" xfId="43693"/>
    <cellStyle name="Note 8 6 7 6" xfId="43694"/>
    <cellStyle name="Note 8 6 8" xfId="43695"/>
    <cellStyle name="Note 8 6 8 2" xfId="43696"/>
    <cellStyle name="Note 8 6 8 2 2" xfId="43697"/>
    <cellStyle name="Note 8 6 8 3" xfId="43698"/>
    <cellStyle name="Note 8 6 9" xfId="43699"/>
    <cellStyle name="Note 8 6 9 2" xfId="43700"/>
    <cellStyle name="Note 8 7" xfId="43701"/>
    <cellStyle name="Note 8 7 2" xfId="43702"/>
    <cellStyle name="Note 8 7 2 2" xfId="43703"/>
    <cellStyle name="Note 8 7 2 2 2" xfId="43704"/>
    <cellStyle name="Note 8 7 2 3" xfId="43705"/>
    <cellStyle name="Note 8 7 3" xfId="43706"/>
    <cellStyle name="Note 8 7 3 2" xfId="43707"/>
    <cellStyle name="Note 8 7 3 2 2" xfId="43708"/>
    <cellStyle name="Note 8 7 3 3" xfId="43709"/>
    <cellStyle name="Note 8 7 4" xfId="43710"/>
    <cellStyle name="Note 8 7 4 2" xfId="43711"/>
    <cellStyle name="Note 8 7 4 2 2" xfId="43712"/>
    <cellStyle name="Note 8 7 4 3" xfId="43713"/>
    <cellStyle name="Note 8 7 5" xfId="43714"/>
    <cellStyle name="Note 8 7 5 2" xfId="43715"/>
    <cellStyle name="Note 8 7 5 2 2" xfId="43716"/>
    <cellStyle name="Note 8 7 5 3" xfId="43717"/>
    <cellStyle name="Note 8 7 6" xfId="43718"/>
    <cellStyle name="Note 8 7 6 2" xfId="43719"/>
    <cellStyle name="Note 8 7 7" xfId="43720"/>
    <cellStyle name="Note 8 8" xfId="43721"/>
    <cellStyle name="Note 8 8 2" xfId="43722"/>
    <cellStyle name="Note 8 8 2 2" xfId="43723"/>
    <cellStyle name="Note 8 8 2 2 2" xfId="43724"/>
    <cellStyle name="Note 8 8 2 3" xfId="43725"/>
    <cellStyle name="Note 8 8 3" xfId="43726"/>
    <cellStyle name="Note 8 8 3 2" xfId="43727"/>
    <cellStyle name="Note 8 8 3 2 2" xfId="43728"/>
    <cellStyle name="Note 8 8 3 3" xfId="43729"/>
    <cellStyle name="Note 8 8 4" xfId="43730"/>
    <cellStyle name="Note 8 8 4 2" xfId="43731"/>
    <cellStyle name="Note 8 8 4 2 2" xfId="43732"/>
    <cellStyle name="Note 8 8 4 3" xfId="43733"/>
    <cellStyle name="Note 8 8 5" xfId="43734"/>
    <cellStyle name="Note 8 8 5 2" xfId="43735"/>
    <cellStyle name="Note 8 8 6" xfId="43736"/>
    <cellStyle name="Note 8 9" xfId="43737"/>
    <cellStyle name="Note 8 9 2" xfId="43738"/>
    <cellStyle name="Note 8 9 2 2" xfId="43739"/>
    <cellStyle name="Note 8 9 2 2 2" xfId="43740"/>
    <cellStyle name="Note 8 9 2 3" xfId="43741"/>
    <cellStyle name="Note 8 9 3" xfId="43742"/>
    <cellStyle name="Note 8 9 3 2" xfId="43743"/>
    <cellStyle name="Note 8 9 3 2 2" xfId="43744"/>
    <cellStyle name="Note 8 9 3 3" xfId="43745"/>
    <cellStyle name="Note 8 9 4" xfId="43746"/>
    <cellStyle name="Note 8 9 4 2" xfId="43747"/>
    <cellStyle name="Note 8 9 4 2 2" xfId="43748"/>
    <cellStyle name="Note 8 9 4 3" xfId="43749"/>
    <cellStyle name="Note 8 9 5" xfId="43750"/>
    <cellStyle name="Note 8 9 5 2" xfId="43751"/>
    <cellStyle name="Note 8 9 6" xfId="43752"/>
    <cellStyle name="Note 9" xfId="43753"/>
    <cellStyle name="Note 9 10" xfId="43754"/>
    <cellStyle name="Note 9 10 2" xfId="43755"/>
    <cellStyle name="Note 9 10 2 2" xfId="43756"/>
    <cellStyle name="Note 9 10 2 2 2" xfId="43757"/>
    <cellStyle name="Note 9 10 2 3" xfId="43758"/>
    <cellStyle name="Note 9 10 3" xfId="43759"/>
    <cellStyle name="Note 9 10 3 2" xfId="43760"/>
    <cellStyle name="Note 9 10 3 2 2" xfId="43761"/>
    <cellStyle name="Note 9 10 3 3" xfId="43762"/>
    <cellStyle name="Note 9 10 4" xfId="43763"/>
    <cellStyle name="Note 9 10 4 2" xfId="43764"/>
    <cellStyle name="Note 9 10 4 2 2" xfId="43765"/>
    <cellStyle name="Note 9 10 4 3" xfId="43766"/>
    <cellStyle name="Note 9 10 5" xfId="43767"/>
    <cellStyle name="Note 9 10 5 2" xfId="43768"/>
    <cellStyle name="Note 9 10 6" xfId="43769"/>
    <cellStyle name="Note 9 11" xfId="43770"/>
    <cellStyle name="Note 9 11 2" xfId="43771"/>
    <cellStyle name="Note 9 11 2 2" xfId="43772"/>
    <cellStyle name="Note 9 11 2 2 2" xfId="43773"/>
    <cellStyle name="Note 9 11 2 3" xfId="43774"/>
    <cellStyle name="Note 9 11 3" xfId="43775"/>
    <cellStyle name="Note 9 11 3 2" xfId="43776"/>
    <cellStyle name="Note 9 11 3 2 2" xfId="43777"/>
    <cellStyle name="Note 9 11 3 3" xfId="43778"/>
    <cellStyle name="Note 9 11 4" xfId="43779"/>
    <cellStyle name="Note 9 11 4 2" xfId="43780"/>
    <cellStyle name="Note 9 11 4 2 2" xfId="43781"/>
    <cellStyle name="Note 9 11 4 3" xfId="43782"/>
    <cellStyle name="Note 9 11 5" xfId="43783"/>
    <cellStyle name="Note 9 11 5 2" xfId="43784"/>
    <cellStyle name="Note 9 11 6" xfId="43785"/>
    <cellStyle name="Note 9 12" xfId="43786"/>
    <cellStyle name="Note 9 12 2" xfId="43787"/>
    <cellStyle name="Note 9 12 2 2" xfId="43788"/>
    <cellStyle name="Note 9 12 3" xfId="43789"/>
    <cellStyle name="Note 9 13" xfId="43790"/>
    <cellStyle name="Note 9 13 2" xfId="43791"/>
    <cellStyle name="Note 9 14" xfId="43792"/>
    <cellStyle name="Note 9 2" xfId="43793"/>
    <cellStyle name="Note 9 2 10" xfId="43794"/>
    <cellStyle name="Note 9 2 10 2" xfId="43795"/>
    <cellStyle name="Note 9 2 11" xfId="43796"/>
    <cellStyle name="Note 9 2 2" xfId="43797"/>
    <cellStyle name="Note 9 2 2 10" xfId="43798"/>
    <cellStyle name="Note 9 2 2 10 2" xfId="43799"/>
    <cellStyle name="Note 9 2 2 11" xfId="43800"/>
    <cellStyle name="Note 9 2 2 2" xfId="43801"/>
    <cellStyle name="Note 9 2 2 2 10" xfId="43802"/>
    <cellStyle name="Note 9 2 2 2 2" xfId="43803"/>
    <cellStyle name="Note 9 2 2 2 2 10" xfId="43804"/>
    <cellStyle name="Note 9 2 2 2 2 2" xfId="43805"/>
    <cellStyle name="Note 9 2 2 2 2 2 2" xfId="43806"/>
    <cellStyle name="Note 9 2 2 2 2 2 2 2" xfId="43807"/>
    <cellStyle name="Note 9 2 2 2 2 2 2 2 2" xfId="43808"/>
    <cellStyle name="Note 9 2 2 2 2 2 2 2 2 2" xfId="43809"/>
    <cellStyle name="Note 9 2 2 2 2 2 2 2 3" xfId="43810"/>
    <cellStyle name="Note 9 2 2 2 2 2 2 3" xfId="43811"/>
    <cellStyle name="Note 9 2 2 2 2 2 2 3 2" xfId="43812"/>
    <cellStyle name="Note 9 2 2 2 2 2 2 3 2 2" xfId="43813"/>
    <cellStyle name="Note 9 2 2 2 2 2 2 3 3" xfId="43814"/>
    <cellStyle name="Note 9 2 2 2 2 2 2 4" xfId="43815"/>
    <cellStyle name="Note 9 2 2 2 2 2 2 4 2" xfId="43816"/>
    <cellStyle name="Note 9 2 2 2 2 2 2 4 2 2" xfId="43817"/>
    <cellStyle name="Note 9 2 2 2 2 2 2 4 3" xfId="43818"/>
    <cellStyle name="Note 9 2 2 2 2 2 2 5" xfId="43819"/>
    <cellStyle name="Note 9 2 2 2 2 2 2 5 2" xfId="43820"/>
    <cellStyle name="Note 9 2 2 2 2 2 2 5 2 2" xfId="43821"/>
    <cellStyle name="Note 9 2 2 2 2 2 2 5 3" xfId="43822"/>
    <cellStyle name="Note 9 2 2 2 2 2 2 6" xfId="43823"/>
    <cellStyle name="Note 9 2 2 2 2 2 2 6 2" xfId="43824"/>
    <cellStyle name="Note 9 2 2 2 2 2 2 7" xfId="43825"/>
    <cellStyle name="Note 9 2 2 2 2 2 3" xfId="43826"/>
    <cellStyle name="Note 9 2 2 2 2 2 3 2" xfId="43827"/>
    <cellStyle name="Note 9 2 2 2 2 2 3 2 2" xfId="43828"/>
    <cellStyle name="Note 9 2 2 2 2 2 3 2 2 2" xfId="43829"/>
    <cellStyle name="Note 9 2 2 2 2 2 3 2 3" xfId="43830"/>
    <cellStyle name="Note 9 2 2 2 2 2 3 3" xfId="43831"/>
    <cellStyle name="Note 9 2 2 2 2 2 3 3 2" xfId="43832"/>
    <cellStyle name="Note 9 2 2 2 2 2 3 3 2 2" xfId="43833"/>
    <cellStyle name="Note 9 2 2 2 2 2 3 3 3" xfId="43834"/>
    <cellStyle name="Note 9 2 2 2 2 2 3 4" xfId="43835"/>
    <cellStyle name="Note 9 2 2 2 2 2 3 4 2" xfId="43836"/>
    <cellStyle name="Note 9 2 2 2 2 2 3 4 2 2" xfId="43837"/>
    <cellStyle name="Note 9 2 2 2 2 2 3 4 3" xfId="43838"/>
    <cellStyle name="Note 9 2 2 2 2 2 3 5" xfId="43839"/>
    <cellStyle name="Note 9 2 2 2 2 2 3 5 2" xfId="43840"/>
    <cellStyle name="Note 9 2 2 2 2 2 3 6" xfId="43841"/>
    <cellStyle name="Note 9 2 2 2 2 2 4" xfId="43842"/>
    <cellStyle name="Note 9 2 2 2 2 2 4 2" xfId="43843"/>
    <cellStyle name="Note 9 2 2 2 2 2 4 2 2" xfId="43844"/>
    <cellStyle name="Note 9 2 2 2 2 2 4 2 2 2" xfId="43845"/>
    <cellStyle name="Note 9 2 2 2 2 2 4 2 3" xfId="43846"/>
    <cellStyle name="Note 9 2 2 2 2 2 4 3" xfId="43847"/>
    <cellStyle name="Note 9 2 2 2 2 2 4 3 2" xfId="43848"/>
    <cellStyle name="Note 9 2 2 2 2 2 4 3 2 2" xfId="43849"/>
    <cellStyle name="Note 9 2 2 2 2 2 4 3 3" xfId="43850"/>
    <cellStyle name="Note 9 2 2 2 2 2 4 4" xfId="43851"/>
    <cellStyle name="Note 9 2 2 2 2 2 4 4 2" xfId="43852"/>
    <cellStyle name="Note 9 2 2 2 2 2 4 4 2 2" xfId="43853"/>
    <cellStyle name="Note 9 2 2 2 2 2 4 4 3" xfId="43854"/>
    <cellStyle name="Note 9 2 2 2 2 2 4 5" xfId="43855"/>
    <cellStyle name="Note 9 2 2 2 2 2 4 5 2" xfId="43856"/>
    <cellStyle name="Note 9 2 2 2 2 2 4 6" xfId="43857"/>
    <cellStyle name="Note 9 2 2 2 2 2 5" xfId="43858"/>
    <cellStyle name="Note 9 2 2 2 2 2 5 2" xfId="43859"/>
    <cellStyle name="Note 9 2 2 2 2 2 5 2 2" xfId="43860"/>
    <cellStyle name="Note 9 2 2 2 2 2 5 2 2 2" xfId="43861"/>
    <cellStyle name="Note 9 2 2 2 2 2 5 2 3" xfId="43862"/>
    <cellStyle name="Note 9 2 2 2 2 2 5 3" xfId="43863"/>
    <cellStyle name="Note 9 2 2 2 2 2 5 3 2" xfId="43864"/>
    <cellStyle name="Note 9 2 2 2 2 2 5 3 2 2" xfId="43865"/>
    <cellStyle name="Note 9 2 2 2 2 2 5 3 3" xfId="43866"/>
    <cellStyle name="Note 9 2 2 2 2 2 5 4" xfId="43867"/>
    <cellStyle name="Note 9 2 2 2 2 2 5 4 2" xfId="43868"/>
    <cellStyle name="Note 9 2 2 2 2 2 5 4 2 2" xfId="43869"/>
    <cellStyle name="Note 9 2 2 2 2 2 5 4 3" xfId="43870"/>
    <cellStyle name="Note 9 2 2 2 2 2 5 5" xfId="43871"/>
    <cellStyle name="Note 9 2 2 2 2 2 5 5 2" xfId="43872"/>
    <cellStyle name="Note 9 2 2 2 2 2 5 6" xfId="43873"/>
    <cellStyle name="Note 9 2 2 2 2 2 6" xfId="43874"/>
    <cellStyle name="Note 9 2 2 2 2 2 6 2" xfId="43875"/>
    <cellStyle name="Note 9 2 2 2 2 2 6 2 2" xfId="43876"/>
    <cellStyle name="Note 9 2 2 2 2 2 6 2 2 2" xfId="43877"/>
    <cellStyle name="Note 9 2 2 2 2 2 6 2 3" xfId="43878"/>
    <cellStyle name="Note 9 2 2 2 2 2 6 3" xfId="43879"/>
    <cellStyle name="Note 9 2 2 2 2 2 6 3 2" xfId="43880"/>
    <cellStyle name="Note 9 2 2 2 2 2 6 3 2 2" xfId="43881"/>
    <cellStyle name="Note 9 2 2 2 2 2 6 3 3" xfId="43882"/>
    <cellStyle name="Note 9 2 2 2 2 2 6 4" xfId="43883"/>
    <cellStyle name="Note 9 2 2 2 2 2 6 4 2" xfId="43884"/>
    <cellStyle name="Note 9 2 2 2 2 2 6 4 2 2" xfId="43885"/>
    <cellStyle name="Note 9 2 2 2 2 2 6 4 3" xfId="43886"/>
    <cellStyle name="Note 9 2 2 2 2 2 6 5" xfId="43887"/>
    <cellStyle name="Note 9 2 2 2 2 2 6 5 2" xfId="43888"/>
    <cellStyle name="Note 9 2 2 2 2 2 6 6" xfId="43889"/>
    <cellStyle name="Note 9 2 2 2 2 2 7" xfId="43890"/>
    <cellStyle name="Note 9 2 2 2 2 2 7 2" xfId="43891"/>
    <cellStyle name="Note 9 2 2 2 2 2 7 2 2" xfId="43892"/>
    <cellStyle name="Note 9 2 2 2 2 2 7 3" xfId="43893"/>
    <cellStyle name="Note 9 2 2 2 2 2 8" xfId="43894"/>
    <cellStyle name="Note 9 2 2 2 2 2 8 2" xfId="43895"/>
    <cellStyle name="Note 9 2 2 2 2 2 9" xfId="43896"/>
    <cellStyle name="Note 9 2 2 2 2 3" xfId="43897"/>
    <cellStyle name="Note 9 2 2 2 2 3 2" xfId="43898"/>
    <cellStyle name="Note 9 2 2 2 2 3 2 2" xfId="43899"/>
    <cellStyle name="Note 9 2 2 2 2 3 2 2 2" xfId="43900"/>
    <cellStyle name="Note 9 2 2 2 2 3 2 3" xfId="43901"/>
    <cellStyle name="Note 9 2 2 2 2 3 3" xfId="43902"/>
    <cellStyle name="Note 9 2 2 2 2 3 3 2" xfId="43903"/>
    <cellStyle name="Note 9 2 2 2 2 3 3 2 2" xfId="43904"/>
    <cellStyle name="Note 9 2 2 2 2 3 3 3" xfId="43905"/>
    <cellStyle name="Note 9 2 2 2 2 3 4" xfId="43906"/>
    <cellStyle name="Note 9 2 2 2 2 3 4 2" xfId="43907"/>
    <cellStyle name="Note 9 2 2 2 2 3 4 2 2" xfId="43908"/>
    <cellStyle name="Note 9 2 2 2 2 3 4 3" xfId="43909"/>
    <cellStyle name="Note 9 2 2 2 2 3 5" xfId="43910"/>
    <cellStyle name="Note 9 2 2 2 2 3 5 2" xfId="43911"/>
    <cellStyle name="Note 9 2 2 2 2 3 5 2 2" xfId="43912"/>
    <cellStyle name="Note 9 2 2 2 2 3 5 3" xfId="43913"/>
    <cellStyle name="Note 9 2 2 2 2 3 6" xfId="43914"/>
    <cellStyle name="Note 9 2 2 2 2 3 6 2" xfId="43915"/>
    <cellStyle name="Note 9 2 2 2 2 3 7" xfId="43916"/>
    <cellStyle name="Note 9 2 2 2 2 4" xfId="43917"/>
    <cellStyle name="Note 9 2 2 2 2 4 2" xfId="43918"/>
    <cellStyle name="Note 9 2 2 2 2 4 2 2" xfId="43919"/>
    <cellStyle name="Note 9 2 2 2 2 4 2 2 2" xfId="43920"/>
    <cellStyle name="Note 9 2 2 2 2 4 2 3" xfId="43921"/>
    <cellStyle name="Note 9 2 2 2 2 4 3" xfId="43922"/>
    <cellStyle name="Note 9 2 2 2 2 4 3 2" xfId="43923"/>
    <cellStyle name="Note 9 2 2 2 2 4 3 2 2" xfId="43924"/>
    <cellStyle name="Note 9 2 2 2 2 4 3 3" xfId="43925"/>
    <cellStyle name="Note 9 2 2 2 2 4 4" xfId="43926"/>
    <cellStyle name="Note 9 2 2 2 2 4 4 2" xfId="43927"/>
    <cellStyle name="Note 9 2 2 2 2 4 4 2 2" xfId="43928"/>
    <cellStyle name="Note 9 2 2 2 2 4 4 3" xfId="43929"/>
    <cellStyle name="Note 9 2 2 2 2 4 5" xfId="43930"/>
    <cellStyle name="Note 9 2 2 2 2 4 5 2" xfId="43931"/>
    <cellStyle name="Note 9 2 2 2 2 4 6" xfId="43932"/>
    <cellStyle name="Note 9 2 2 2 2 5" xfId="43933"/>
    <cellStyle name="Note 9 2 2 2 2 5 2" xfId="43934"/>
    <cellStyle name="Note 9 2 2 2 2 5 2 2" xfId="43935"/>
    <cellStyle name="Note 9 2 2 2 2 5 2 2 2" xfId="43936"/>
    <cellStyle name="Note 9 2 2 2 2 5 2 3" xfId="43937"/>
    <cellStyle name="Note 9 2 2 2 2 5 3" xfId="43938"/>
    <cellStyle name="Note 9 2 2 2 2 5 3 2" xfId="43939"/>
    <cellStyle name="Note 9 2 2 2 2 5 3 2 2" xfId="43940"/>
    <cellStyle name="Note 9 2 2 2 2 5 3 3" xfId="43941"/>
    <cellStyle name="Note 9 2 2 2 2 5 4" xfId="43942"/>
    <cellStyle name="Note 9 2 2 2 2 5 4 2" xfId="43943"/>
    <cellStyle name="Note 9 2 2 2 2 5 4 2 2" xfId="43944"/>
    <cellStyle name="Note 9 2 2 2 2 5 4 3" xfId="43945"/>
    <cellStyle name="Note 9 2 2 2 2 5 5" xfId="43946"/>
    <cellStyle name="Note 9 2 2 2 2 5 5 2" xfId="43947"/>
    <cellStyle name="Note 9 2 2 2 2 5 6" xfId="43948"/>
    <cellStyle name="Note 9 2 2 2 2 6" xfId="43949"/>
    <cellStyle name="Note 9 2 2 2 2 6 2" xfId="43950"/>
    <cellStyle name="Note 9 2 2 2 2 6 2 2" xfId="43951"/>
    <cellStyle name="Note 9 2 2 2 2 6 2 2 2" xfId="43952"/>
    <cellStyle name="Note 9 2 2 2 2 6 2 3" xfId="43953"/>
    <cellStyle name="Note 9 2 2 2 2 6 3" xfId="43954"/>
    <cellStyle name="Note 9 2 2 2 2 6 3 2" xfId="43955"/>
    <cellStyle name="Note 9 2 2 2 2 6 3 2 2" xfId="43956"/>
    <cellStyle name="Note 9 2 2 2 2 6 3 3" xfId="43957"/>
    <cellStyle name="Note 9 2 2 2 2 6 4" xfId="43958"/>
    <cellStyle name="Note 9 2 2 2 2 6 4 2" xfId="43959"/>
    <cellStyle name="Note 9 2 2 2 2 6 4 2 2" xfId="43960"/>
    <cellStyle name="Note 9 2 2 2 2 6 4 3" xfId="43961"/>
    <cellStyle name="Note 9 2 2 2 2 6 5" xfId="43962"/>
    <cellStyle name="Note 9 2 2 2 2 6 5 2" xfId="43963"/>
    <cellStyle name="Note 9 2 2 2 2 6 6" xfId="43964"/>
    <cellStyle name="Note 9 2 2 2 2 7" xfId="43965"/>
    <cellStyle name="Note 9 2 2 2 2 7 2" xfId="43966"/>
    <cellStyle name="Note 9 2 2 2 2 7 2 2" xfId="43967"/>
    <cellStyle name="Note 9 2 2 2 2 7 2 2 2" xfId="43968"/>
    <cellStyle name="Note 9 2 2 2 2 7 2 3" xfId="43969"/>
    <cellStyle name="Note 9 2 2 2 2 7 3" xfId="43970"/>
    <cellStyle name="Note 9 2 2 2 2 7 3 2" xfId="43971"/>
    <cellStyle name="Note 9 2 2 2 2 7 3 2 2" xfId="43972"/>
    <cellStyle name="Note 9 2 2 2 2 7 3 3" xfId="43973"/>
    <cellStyle name="Note 9 2 2 2 2 7 4" xfId="43974"/>
    <cellStyle name="Note 9 2 2 2 2 7 4 2" xfId="43975"/>
    <cellStyle name="Note 9 2 2 2 2 7 4 2 2" xfId="43976"/>
    <cellStyle name="Note 9 2 2 2 2 7 4 3" xfId="43977"/>
    <cellStyle name="Note 9 2 2 2 2 7 5" xfId="43978"/>
    <cellStyle name="Note 9 2 2 2 2 7 5 2" xfId="43979"/>
    <cellStyle name="Note 9 2 2 2 2 7 6" xfId="43980"/>
    <cellStyle name="Note 9 2 2 2 2 8" xfId="43981"/>
    <cellStyle name="Note 9 2 2 2 2 8 2" xfId="43982"/>
    <cellStyle name="Note 9 2 2 2 2 8 2 2" xfId="43983"/>
    <cellStyle name="Note 9 2 2 2 2 8 3" xfId="43984"/>
    <cellStyle name="Note 9 2 2 2 2 9" xfId="43985"/>
    <cellStyle name="Note 9 2 2 2 2 9 2" xfId="43986"/>
    <cellStyle name="Note 9 2 2 2 3" xfId="43987"/>
    <cellStyle name="Note 9 2 2 2 3 2" xfId="43988"/>
    <cellStyle name="Note 9 2 2 2 3 2 2" xfId="43989"/>
    <cellStyle name="Note 9 2 2 2 3 2 2 2" xfId="43990"/>
    <cellStyle name="Note 9 2 2 2 3 2 3" xfId="43991"/>
    <cellStyle name="Note 9 2 2 2 3 3" xfId="43992"/>
    <cellStyle name="Note 9 2 2 2 3 3 2" xfId="43993"/>
    <cellStyle name="Note 9 2 2 2 3 3 2 2" xfId="43994"/>
    <cellStyle name="Note 9 2 2 2 3 3 3" xfId="43995"/>
    <cellStyle name="Note 9 2 2 2 3 4" xfId="43996"/>
    <cellStyle name="Note 9 2 2 2 3 4 2" xfId="43997"/>
    <cellStyle name="Note 9 2 2 2 3 4 2 2" xfId="43998"/>
    <cellStyle name="Note 9 2 2 2 3 4 3" xfId="43999"/>
    <cellStyle name="Note 9 2 2 2 3 5" xfId="44000"/>
    <cellStyle name="Note 9 2 2 2 3 5 2" xfId="44001"/>
    <cellStyle name="Note 9 2 2 2 3 5 2 2" xfId="44002"/>
    <cellStyle name="Note 9 2 2 2 3 5 3" xfId="44003"/>
    <cellStyle name="Note 9 2 2 2 3 6" xfId="44004"/>
    <cellStyle name="Note 9 2 2 2 3 6 2" xfId="44005"/>
    <cellStyle name="Note 9 2 2 2 3 7" xfId="44006"/>
    <cellStyle name="Note 9 2 2 2 4" xfId="44007"/>
    <cellStyle name="Note 9 2 2 2 4 2" xfId="44008"/>
    <cellStyle name="Note 9 2 2 2 4 2 2" xfId="44009"/>
    <cellStyle name="Note 9 2 2 2 4 2 2 2" xfId="44010"/>
    <cellStyle name="Note 9 2 2 2 4 2 3" xfId="44011"/>
    <cellStyle name="Note 9 2 2 2 4 3" xfId="44012"/>
    <cellStyle name="Note 9 2 2 2 4 3 2" xfId="44013"/>
    <cellStyle name="Note 9 2 2 2 4 3 2 2" xfId="44014"/>
    <cellStyle name="Note 9 2 2 2 4 3 3" xfId="44015"/>
    <cellStyle name="Note 9 2 2 2 4 4" xfId="44016"/>
    <cellStyle name="Note 9 2 2 2 4 4 2" xfId="44017"/>
    <cellStyle name="Note 9 2 2 2 4 4 2 2" xfId="44018"/>
    <cellStyle name="Note 9 2 2 2 4 4 3" xfId="44019"/>
    <cellStyle name="Note 9 2 2 2 4 5" xfId="44020"/>
    <cellStyle name="Note 9 2 2 2 4 5 2" xfId="44021"/>
    <cellStyle name="Note 9 2 2 2 4 6" xfId="44022"/>
    <cellStyle name="Note 9 2 2 2 5" xfId="44023"/>
    <cellStyle name="Note 9 2 2 2 5 2" xfId="44024"/>
    <cellStyle name="Note 9 2 2 2 5 2 2" xfId="44025"/>
    <cellStyle name="Note 9 2 2 2 5 2 2 2" xfId="44026"/>
    <cellStyle name="Note 9 2 2 2 5 2 3" xfId="44027"/>
    <cellStyle name="Note 9 2 2 2 5 3" xfId="44028"/>
    <cellStyle name="Note 9 2 2 2 5 3 2" xfId="44029"/>
    <cellStyle name="Note 9 2 2 2 5 3 2 2" xfId="44030"/>
    <cellStyle name="Note 9 2 2 2 5 3 3" xfId="44031"/>
    <cellStyle name="Note 9 2 2 2 5 4" xfId="44032"/>
    <cellStyle name="Note 9 2 2 2 5 4 2" xfId="44033"/>
    <cellStyle name="Note 9 2 2 2 5 4 2 2" xfId="44034"/>
    <cellStyle name="Note 9 2 2 2 5 4 3" xfId="44035"/>
    <cellStyle name="Note 9 2 2 2 5 5" xfId="44036"/>
    <cellStyle name="Note 9 2 2 2 5 5 2" xfId="44037"/>
    <cellStyle name="Note 9 2 2 2 5 6" xfId="44038"/>
    <cellStyle name="Note 9 2 2 2 6" xfId="44039"/>
    <cellStyle name="Note 9 2 2 2 6 2" xfId="44040"/>
    <cellStyle name="Note 9 2 2 2 6 2 2" xfId="44041"/>
    <cellStyle name="Note 9 2 2 2 6 2 2 2" xfId="44042"/>
    <cellStyle name="Note 9 2 2 2 6 2 3" xfId="44043"/>
    <cellStyle name="Note 9 2 2 2 6 3" xfId="44044"/>
    <cellStyle name="Note 9 2 2 2 6 3 2" xfId="44045"/>
    <cellStyle name="Note 9 2 2 2 6 3 2 2" xfId="44046"/>
    <cellStyle name="Note 9 2 2 2 6 3 3" xfId="44047"/>
    <cellStyle name="Note 9 2 2 2 6 4" xfId="44048"/>
    <cellStyle name="Note 9 2 2 2 6 4 2" xfId="44049"/>
    <cellStyle name="Note 9 2 2 2 6 4 2 2" xfId="44050"/>
    <cellStyle name="Note 9 2 2 2 6 4 3" xfId="44051"/>
    <cellStyle name="Note 9 2 2 2 6 5" xfId="44052"/>
    <cellStyle name="Note 9 2 2 2 6 5 2" xfId="44053"/>
    <cellStyle name="Note 9 2 2 2 6 6" xfId="44054"/>
    <cellStyle name="Note 9 2 2 2 7" xfId="44055"/>
    <cellStyle name="Note 9 2 2 2 7 2" xfId="44056"/>
    <cellStyle name="Note 9 2 2 2 7 2 2" xfId="44057"/>
    <cellStyle name="Note 9 2 2 2 7 2 2 2" xfId="44058"/>
    <cellStyle name="Note 9 2 2 2 7 2 3" xfId="44059"/>
    <cellStyle name="Note 9 2 2 2 7 3" xfId="44060"/>
    <cellStyle name="Note 9 2 2 2 7 3 2" xfId="44061"/>
    <cellStyle name="Note 9 2 2 2 7 3 2 2" xfId="44062"/>
    <cellStyle name="Note 9 2 2 2 7 3 3" xfId="44063"/>
    <cellStyle name="Note 9 2 2 2 7 4" xfId="44064"/>
    <cellStyle name="Note 9 2 2 2 7 4 2" xfId="44065"/>
    <cellStyle name="Note 9 2 2 2 7 4 2 2" xfId="44066"/>
    <cellStyle name="Note 9 2 2 2 7 4 3" xfId="44067"/>
    <cellStyle name="Note 9 2 2 2 7 5" xfId="44068"/>
    <cellStyle name="Note 9 2 2 2 7 5 2" xfId="44069"/>
    <cellStyle name="Note 9 2 2 2 7 6" xfId="44070"/>
    <cellStyle name="Note 9 2 2 2 8" xfId="44071"/>
    <cellStyle name="Note 9 2 2 2 8 2" xfId="44072"/>
    <cellStyle name="Note 9 2 2 2 8 2 2" xfId="44073"/>
    <cellStyle name="Note 9 2 2 2 8 3" xfId="44074"/>
    <cellStyle name="Note 9 2 2 2 9" xfId="44075"/>
    <cellStyle name="Note 9 2 2 2 9 2" xfId="44076"/>
    <cellStyle name="Note 9 2 2 3" xfId="44077"/>
    <cellStyle name="Note 9 2 2 3 10" xfId="44078"/>
    <cellStyle name="Note 9 2 2 3 2" xfId="44079"/>
    <cellStyle name="Note 9 2 2 3 2 10" xfId="44080"/>
    <cellStyle name="Note 9 2 2 3 2 2" xfId="44081"/>
    <cellStyle name="Note 9 2 2 3 2 2 2" xfId="44082"/>
    <cellStyle name="Note 9 2 2 3 2 2 2 2" xfId="44083"/>
    <cellStyle name="Note 9 2 2 3 2 2 2 2 2" xfId="44084"/>
    <cellStyle name="Note 9 2 2 3 2 2 2 2 2 2" xfId="44085"/>
    <cellStyle name="Note 9 2 2 3 2 2 2 2 3" xfId="44086"/>
    <cellStyle name="Note 9 2 2 3 2 2 2 3" xfId="44087"/>
    <cellStyle name="Note 9 2 2 3 2 2 2 3 2" xfId="44088"/>
    <cellStyle name="Note 9 2 2 3 2 2 2 3 2 2" xfId="44089"/>
    <cellStyle name="Note 9 2 2 3 2 2 2 3 3" xfId="44090"/>
    <cellStyle name="Note 9 2 2 3 2 2 2 4" xfId="44091"/>
    <cellStyle name="Note 9 2 2 3 2 2 2 4 2" xfId="44092"/>
    <cellStyle name="Note 9 2 2 3 2 2 2 4 2 2" xfId="44093"/>
    <cellStyle name="Note 9 2 2 3 2 2 2 4 3" xfId="44094"/>
    <cellStyle name="Note 9 2 2 3 2 2 2 5" xfId="44095"/>
    <cellStyle name="Note 9 2 2 3 2 2 2 5 2" xfId="44096"/>
    <cellStyle name="Note 9 2 2 3 2 2 2 5 2 2" xfId="44097"/>
    <cellStyle name="Note 9 2 2 3 2 2 2 5 3" xfId="44098"/>
    <cellStyle name="Note 9 2 2 3 2 2 2 6" xfId="44099"/>
    <cellStyle name="Note 9 2 2 3 2 2 2 6 2" xfId="44100"/>
    <cellStyle name="Note 9 2 2 3 2 2 2 7" xfId="44101"/>
    <cellStyle name="Note 9 2 2 3 2 2 3" xfId="44102"/>
    <cellStyle name="Note 9 2 2 3 2 2 3 2" xfId="44103"/>
    <cellStyle name="Note 9 2 2 3 2 2 3 2 2" xfId="44104"/>
    <cellStyle name="Note 9 2 2 3 2 2 3 2 2 2" xfId="44105"/>
    <cellStyle name="Note 9 2 2 3 2 2 3 2 3" xfId="44106"/>
    <cellStyle name="Note 9 2 2 3 2 2 3 3" xfId="44107"/>
    <cellStyle name="Note 9 2 2 3 2 2 3 3 2" xfId="44108"/>
    <cellStyle name="Note 9 2 2 3 2 2 3 3 2 2" xfId="44109"/>
    <cellStyle name="Note 9 2 2 3 2 2 3 3 3" xfId="44110"/>
    <cellStyle name="Note 9 2 2 3 2 2 3 4" xfId="44111"/>
    <cellStyle name="Note 9 2 2 3 2 2 3 4 2" xfId="44112"/>
    <cellStyle name="Note 9 2 2 3 2 2 3 4 2 2" xfId="44113"/>
    <cellStyle name="Note 9 2 2 3 2 2 3 4 3" xfId="44114"/>
    <cellStyle name="Note 9 2 2 3 2 2 3 5" xfId="44115"/>
    <cellStyle name="Note 9 2 2 3 2 2 3 5 2" xfId="44116"/>
    <cellStyle name="Note 9 2 2 3 2 2 3 6" xfId="44117"/>
    <cellStyle name="Note 9 2 2 3 2 2 4" xfId="44118"/>
    <cellStyle name="Note 9 2 2 3 2 2 4 2" xfId="44119"/>
    <cellStyle name="Note 9 2 2 3 2 2 4 2 2" xfId="44120"/>
    <cellStyle name="Note 9 2 2 3 2 2 4 2 2 2" xfId="44121"/>
    <cellStyle name="Note 9 2 2 3 2 2 4 2 3" xfId="44122"/>
    <cellStyle name="Note 9 2 2 3 2 2 4 3" xfId="44123"/>
    <cellStyle name="Note 9 2 2 3 2 2 4 3 2" xfId="44124"/>
    <cellStyle name="Note 9 2 2 3 2 2 4 3 2 2" xfId="44125"/>
    <cellStyle name="Note 9 2 2 3 2 2 4 3 3" xfId="44126"/>
    <cellStyle name="Note 9 2 2 3 2 2 4 4" xfId="44127"/>
    <cellStyle name="Note 9 2 2 3 2 2 4 4 2" xfId="44128"/>
    <cellStyle name="Note 9 2 2 3 2 2 4 4 2 2" xfId="44129"/>
    <cellStyle name="Note 9 2 2 3 2 2 4 4 3" xfId="44130"/>
    <cellStyle name="Note 9 2 2 3 2 2 4 5" xfId="44131"/>
    <cellStyle name="Note 9 2 2 3 2 2 4 5 2" xfId="44132"/>
    <cellStyle name="Note 9 2 2 3 2 2 4 6" xfId="44133"/>
    <cellStyle name="Note 9 2 2 3 2 2 5" xfId="44134"/>
    <cellStyle name="Note 9 2 2 3 2 2 5 2" xfId="44135"/>
    <cellStyle name="Note 9 2 2 3 2 2 5 2 2" xfId="44136"/>
    <cellStyle name="Note 9 2 2 3 2 2 5 2 2 2" xfId="44137"/>
    <cellStyle name="Note 9 2 2 3 2 2 5 2 3" xfId="44138"/>
    <cellStyle name="Note 9 2 2 3 2 2 5 3" xfId="44139"/>
    <cellStyle name="Note 9 2 2 3 2 2 5 3 2" xfId="44140"/>
    <cellStyle name="Note 9 2 2 3 2 2 5 3 2 2" xfId="44141"/>
    <cellStyle name="Note 9 2 2 3 2 2 5 3 3" xfId="44142"/>
    <cellStyle name="Note 9 2 2 3 2 2 5 4" xfId="44143"/>
    <cellStyle name="Note 9 2 2 3 2 2 5 4 2" xfId="44144"/>
    <cellStyle name="Note 9 2 2 3 2 2 5 4 2 2" xfId="44145"/>
    <cellStyle name="Note 9 2 2 3 2 2 5 4 3" xfId="44146"/>
    <cellStyle name="Note 9 2 2 3 2 2 5 5" xfId="44147"/>
    <cellStyle name="Note 9 2 2 3 2 2 5 5 2" xfId="44148"/>
    <cellStyle name="Note 9 2 2 3 2 2 5 6" xfId="44149"/>
    <cellStyle name="Note 9 2 2 3 2 2 6" xfId="44150"/>
    <cellStyle name="Note 9 2 2 3 2 2 6 2" xfId="44151"/>
    <cellStyle name="Note 9 2 2 3 2 2 6 2 2" xfId="44152"/>
    <cellStyle name="Note 9 2 2 3 2 2 6 2 2 2" xfId="44153"/>
    <cellStyle name="Note 9 2 2 3 2 2 6 2 3" xfId="44154"/>
    <cellStyle name="Note 9 2 2 3 2 2 6 3" xfId="44155"/>
    <cellStyle name="Note 9 2 2 3 2 2 6 3 2" xfId="44156"/>
    <cellStyle name="Note 9 2 2 3 2 2 6 3 2 2" xfId="44157"/>
    <cellStyle name="Note 9 2 2 3 2 2 6 3 3" xfId="44158"/>
    <cellStyle name="Note 9 2 2 3 2 2 6 4" xfId="44159"/>
    <cellStyle name="Note 9 2 2 3 2 2 6 4 2" xfId="44160"/>
    <cellStyle name="Note 9 2 2 3 2 2 6 4 2 2" xfId="44161"/>
    <cellStyle name="Note 9 2 2 3 2 2 6 4 3" xfId="44162"/>
    <cellStyle name="Note 9 2 2 3 2 2 6 5" xfId="44163"/>
    <cellStyle name="Note 9 2 2 3 2 2 6 5 2" xfId="44164"/>
    <cellStyle name="Note 9 2 2 3 2 2 6 6" xfId="44165"/>
    <cellStyle name="Note 9 2 2 3 2 2 7" xfId="44166"/>
    <cellStyle name="Note 9 2 2 3 2 2 7 2" xfId="44167"/>
    <cellStyle name="Note 9 2 2 3 2 2 7 2 2" xfId="44168"/>
    <cellStyle name="Note 9 2 2 3 2 2 7 3" xfId="44169"/>
    <cellStyle name="Note 9 2 2 3 2 2 8" xfId="44170"/>
    <cellStyle name="Note 9 2 2 3 2 2 8 2" xfId="44171"/>
    <cellStyle name="Note 9 2 2 3 2 2 9" xfId="44172"/>
    <cellStyle name="Note 9 2 2 3 2 3" xfId="44173"/>
    <cellStyle name="Note 9 2 2 3 2 3 2" xfId="44174"/>
    <cellStyle name="Note 9 2 2 3 2 3 2 2" xfId="44175"/>
    <cellStyle name="Note 9 2 2 3 2 3 2 2 2" xfId="44176"/>
    <cellStyle name="Note 9 2 2 3 2 3 2 3" xfId="44177"/>
    <cellStyle name="Note 9 2 2 3 2 3 3" xfId="44178"/>
    <cellStyle name="Note 9 2 2 3 2 3 3 2" xfId="44179"/>
    <cellStyle name="Note 9 2 2 3 2 3 3 2 2" xfId="44180"/>
    <cellStyle name="Note 9 2 2 3 2 3 3 3" xfId="44181"/>
    <cellStyle name="Note 9 2 2 3 2 3 4" xfId="44182"/>
    <cellStyle name="Note 9 2 2 3 2 3 4 2" xfId="44183"/>
    <cellStyle name="Note 9 2 2 3 2 3 4 2 2" xfId="44184"/>
    <cellStyle name="Note 9 2 2 3 2 3 4 3" xfId="44185"/>
    <cellStyle name="Note 9 2 2 3 2 3 5" xfId="44186"/>
    <cellStyle name="Note 9 2 2 3 2 3 5 2" xfId="44187"/>
    <cellStyle name="Note 9 2 2 3 2 3 5 2 2" xfId="44188"/>
    <cellStyle name="Note 9 2 2 3 2 3 5 3" xfId="44189"/>
    <cellStyle name="Note 9 2 2 3 2 3 6" xfId="44190"/>
    <cellStyle name="Note 9 2 2 3 2 3 6 2" xfId="44191"/>
    <cellStyle name="Note 9 2 2 3 2 3 7" xfId="44192"/>
    <cellStyle name="Note 9 2 2 3 2 4" xfId="44193"/>
    <cellStyle name="Note 9 2 2 3 2 4 2" xfId="44194"/>
    <cellStyle name="Note 9 2 2 3 2 4 2 2" xfId="44195"/>
    <cellStyle name="Note 9 2 2 3 2 4 2 2 2" xfId="44196"/>
    <cellStyle name="Note 9 2 2 3 2 4 2 3" xfId="44197"/>
    <cellStyle name="Note 9 2 2 3 2 4 3" xfId="44198"/>
    <cellStyle name="Note 9 2 2 3 2 4 3 2" xfId="44199"/>
    <cellStyle name="Note 9 2 2 3 2 4 3 2 2" xfId="44200"/>
    <cellStyle name="Note 9 2 2 3 2 4 3 3" xfId="44201"/>
    <cellStyle name="Note 9 2 2 3 2 4 4" xfId="44202"/>
    <cellStyle name="Note 9 2 2 3 2 4 4 2" xfId="44203"/>
    <cellStyle name="Note 9 2 2 3 2 4 4 2 2" xfId="44204"/>
    <cellStyle name="Note 9 2 2 3 2 4 4 3" xfId="44205"/>
    <cellStyle name="Note 9 2 2 3 2 4 5" xfId="44206"/>
    <cellStyle name="Note 9 2 2 3 2 4 5 2" xfId="44207"/>
    <cellStyle name="Note 9 2 2 3 2 4 6" xfId="44208"/>
    <cellStyle name="Note 9 2 2 3 2 5" xfId="44209"/>
    <cellStyle name="Note 9 2 2 3 2 5 2" xfId="44210"/>
    <cellStyle name="Note 9 2 2 3 2 5 2 2" xfId="44211"/>
    <cellStyle name="Note 9 2 2 3 2 5 2 2 2" xfId="44212"/>
    <cellStyle name="Note 9 2 2 3 2 5 2 3" xfId="44213"/>
    <cellStyle name="Note 9 2 2 3 2 5 3" xfId="44214"/>
    <cellStyle name="Note 9 2 2 3 2 5 3 2" xfId="44215"/>
    <cellStyle name="Note 9 2 2 3 2 5 3 2 2" xfId="44216"/>
    <cellStyle name="Note 9 2 2 3 2 5 3 3" xfId="44217"/>
    <cellStyle name="Note 9 2 2 3 2 5 4" xfId="44218"/>
    <cellStyle name="Note 9 2 2 3 2 5 4 2" xfId="44219"/>
    <cellStyle name="Note 9 2 2 3 2 5 4 2 2" xfId="44220"/>
    <cellStyle name="Note 9 2 2 3 2 5 4 3" xfId="44221"/>
    <cellStyle name="Note 9 2 2 3 2 5 5" xfId="44222"/>
    <cellStyle name="Note 9 2 2 3 2 5 5 2" xfId="44223"/>
    <cellStyle name="Note 9 2 2 3 2 5 6" xfId="44224"/>
    <cellStyle name="Note 9 2 2 3 2 6" xfId="44225"/>
    <cellStyle name="Note 9 2 2 3 2 6 2" xfId="44226"/>
    <cellStyle name="Note 9 2 2 3 2 6 2 2" xfId="44227"/>
    <cellStyle name="Note 9 2 2 3 2 6 2 2 2" xfId="44228"/>
    <cellStyle name="Note 9 2 2 3 2 6 2 3" xfId="44229"/>
    <cellStyle name="Note 9 2 2 3 2 6 3" xfId="44230"/>
    <cellStyle name="Note 9 2 2 3 2 6 3 2" xfId="44231"/>
    <cellStyle name="Note 9 2 2 3 2 6 3 2 2" xfId="44232"/>
    <cellStyle name="Note 9 2 2 3 2 6 3 3" xfId="44233"/>
    <cellStyle name="Note 9 2 2 3 2 6 4" xfId="44234"/>
    <cellStyle name="Note 9 2 2 3 2 6 4 2" xfId="44235"/>
    <cellStyle name="Note 9 2 2 3 2 6 4 2 2" xfId="44236"/>
    <cellStyle name="Note 9 2 2 3 2 6 4 3" xfId="44237"/>
    <cellStyle name="Note 9 2 2 3 2 6 5" xfId="44238"/>
    <cellStyle name="Note 9 2 2 3 2 6 5 2" xfId="44239"/>
    <cellStyle name="Note 9 2 2 3 2 6 6" xfId="44240"/>
    <cellStyle name="Note 9 2 2 3 2 7" xfId="44241"/>
    <cellStyle name="Note 9 2 2 3 2 7 2" xfId="44242"/>
    <cellStyle name="Note 9 2 2 3 2 7 2 2" xfId="44243"/>
    <cellStyle name="Note 9 2 2 3 2 7 2 2 2" xfId="44244"/>
    <cellStyle name="Note 9 2 2 3 2 7 2 3" xfId="44245"/>
    <cellStyle name="Note 9 2 2 3 2 7 3" xfId="44246"/>
    <cellStyle name="Note 9 2 2 3 2 7 3 2" xfId="44247"/>
    <cellStyle name="Note 9 2 2 3 2 7 3 2 2" xfId="44248"/>
    <cellStyle name="Note 9 2 2 3 2 7 3 3" xfId="44249"/>
    <cellStyle name="Note 9 2 2 3 2 7 4" xfId="44250"/>
    <cellStyle name="Note 9 2 2 3 2 7 4 2" xfId="44251"/>
    <cellStyle name="Note 9 2 2 3 2 7 4 2 2" xfId="44252"/>
    <cellStyle name="Note 9 2 2 3 2 7 4 3" xfId="44253"/>
    <cellStyle name="Note 9 2 2 3 2 7 5" xfId="44254"/>
    <cellStyle name="Note 9 2 2 3 2 7 5 2" xfId="44255"/>
    <cellStyle name="Note 9 2 2 3 2 7 6" xfId="44256"/>
    <cellStyle name="Note 9 2 2 3 2 8" xfId="44257"/>
    <cellStyle name="Note 9 2 2 3 2 8 2" xfId="44258"/>
    <cellStyle name="Note 9 2 2 3 2 8 2 2" xfId="44259"/>
    <cellStyle name="Note 9 2 2 3 2 8 3" xfId="44260"/>
    <cellStyle name="Note 9 2 2 3 2 9" xfId="44261"/>
    <cellStyle name="Note 9 2 2 3 2 9 2" xfId="44262"/>
    <cellStyle name="Note 9 2 2 3 3" xfId="44263"/>
    <cellStyle name="Note 9 2 2 3 3 2" xfId="44264"/>
    <cellStyle name="Note 9 2 2 3 3 2 2" xfId="44265"/>
    <cellStyle name="Note 9 2 2 3 3 2 2 2" xfId="44266"/>
    <cellStyle name="Note 9 2 2 3 3 2 3" xfId="44267"/>
    <cellStyle name="Note 9 2 2 3 3 3" xfId="44268"/>
    <cellStyle name="Note 9 2 2 3 3 3 2" xfId="44269"/>
    <cellStyle name="Note 9 2 2 3 3 3 2 2" xfId="44270"/>
    <cellStyle name="Note 9 2 2 3 3 3 3" xfId="44271"/>
    <cellStyle name="Note 9 2 2 3 3 4" xfId="44272"/>
    <cellStyle name="Note 9 2 2 3 3 4 2" xfId="44273"/>
    <cellStyle name="Note 9 2 2 3 3 4 2 2" xfId="44274"/>
    <cellStyle name="Note 9 2 2 3 3 4 3" xfId="44275"/>
    <cellStyle name="Note 9 2 2 3 3 5" xfId="44276"/>
    <cellStyle name="Note 9 2 2 3 3 5 2" xfId="44277"/>
    <cellStyle name="Note 9 2 2 3 3 5 2 2" xfId="44278"/>
    <cellStyle name="Note 9 2 2 3 3 5 3" xfId="44279"/>
    <cellStyle name="Note 9 2 2 3 3 6" xfId="44280"/>
    <cellStyle name="Note 9 2 2 3 3 6 2" xfId="44281"/>
    <cellStyle name="Note 9 2 2 3 3 7" xfId="44282"/>
    <cellStyle name="Note 9 2 2 3 4" xfId="44283"/>
    <cellStyle name="Note 9 2 2 3 4 2" xfId="44284"/>
    <cellStyle name="Note 9 2 2 3 4 2 2" xfId="44285"/>
    <cellStyle name="Note 9 2 2 3 4 2 2 2" xfId="44286"/>
    <cellStyle name="Note 9 2 2 3 4 2 3" xfId="44287"/>
    <cellStyle name="Note 9 2 2 3 4 3" xfId="44288"/>
    <cellStyle name="Note 9 2 2 3 4 3 2" xfId="44289"/>
    <cellStyle name="Note 9 2 2 3 4 3 2 2" xfId="44290"/>
    <cellStyle name="Note 9 2 2 3 4 3 3" xfId="44291"/>
    <cellStyle name="Note 9 2 2 3 4 4" xfId="44292"/>
    <cellStyle name="Note 9 2 2 3 4 4 2" xfId="44293"/>
    <cellStyle name="Note 9 2 2 3 4 4 2 2" xfId="44294"/>
    <cellStyle name="Note 9 2 2 3 4 4 3" xfId="44295"/>
    <cellStyle name="Note 9 2 2 3 4 5" xfId="44296"/>
    <cellStyle name="Note 9 2 2 3 4 5 2" xfId="44297"/>
    <cellStyle name="Note 9 2 2 3 4 6" xfId="44298"/>
    <cellStyle name="Note 9 2 2 3 5" xfId="44299"/>
    <cellStyle name="Note 9 2 2 3 5 2" xfId="44300"/>
    <cellStyle name="Note 9 2 2 3 5 2 2" xfId="44301"/>
    <cellStyle name="Note 9 2 2 3 5 2 2 2" xfId="44302"/>
    <cellStyle name="Note 9 2 2 3 5 2 3" xfId="44303"/>
    <cellStyle name="Note 9 2 2 3 5 3" xfId="44304"/>
    <cellStyle name="Note 9 2 2 3 5 3 2" xfId="44305"/>
    <cellStyle name="Note 9 2 2 3 5 3 2 2" xfId="44306"/>
    <cellStyle name="Note 9 2 2 3 5 3 3" xfId="44307"/>
    <cellStyle name="Note 9 2 2 3 5 4" xfId="44308"/>
    <cellStyle name="Note 9 2 2 3 5 4 2" xfId="44309"/>
    <cellStyle name="Note 9 2 2 3 5 4 2 2" xfId="44310"/>
    <cellStyle name="Note 9 2 2 3 5 4 3" xfId="44311"/>
    <cellStyle name="Note 9 2 2 3 5 5" xfId="44312"/>
    <cellStyle name="Note 9 2 2 3 5 5 2" xfId="44313"/>
    <cellStyle name="Note 9 2 2 3 5 6" xfId="44314"/>
    <cellStyle name="Note 9 2 2 3 6" xfId="44315"/>
    <cellStyle name="Note 9 2 2 3 6 2" xfId="44316"/>
    <cellStyle name="Note 9 2 2 3 6 2 2" xfId="44317"/>
    <cellStyle name="Note 9 2 2 3 6 2 2 2" xfId="44318"/>
    <cellStyle name="Note 9 2 2 3 6 2 3" xfId="44319"/>
    <cellStyle name="Note 9 2 2 3 6 3" xfId="44320"/>
    <cellStyle name="Note 9 2 2 3 6 3 2" xfId="44321"/>
    <cellStyle name="Note 9 2 2 3 6 3 2 2" xfId="44322"/>
    <cellStyle name="Note 9 2 2 3 6 3 3" xfId="44323"/>
    <cellStyle name="Note 9 2 2 3 6 4" xfId="44324"/>
    <cellStyle name="Note 9 2 2 3 6 4 2" xfId="44325"/>
    <cellStyle name="Note 9 2 2 3 6 4 2 2" xfId="44326"/>
    <cellStyle name="Note 9 2 2 3 6 4 3" xfId="44327"/>
    <cellStyle name="Note 9 2 2 3 6 5" xfId="44328"/>
    <cellStyle name="Note 9 2 2 3 6 5 2" xfId="44329"/>
    <cellStyle name="Note 9 2 2 3 6 6" xfId="44330"/>
    <cellStyle name="Note 9 2 2 3 7" xfId="44331"/>
    <cellStyle name="Note 9 2 2 3 7 2" xfId="44332"/>
    <cellStyle name="Note 9 2 2 3 7 2 2" xfId="44333"/>
    <cellStyle name="Note 9 2 2 3 7 2 2 2" xfId="44334"/>
    <cellStyle name="Note 9 2 2 3 7 2 3" xfId="44335"/>
    <cellStyle name="Note 9 2 2 3 7 3" xfId="44336"/>
    <cellStyle name="Note 9 2 2 3 7 3 2" xfId="44337"/>
    <cellStyle name="Note 9 2 2 3 7 3 2 2" xfId="44338"/>
    <cellStyle name="Note 9 2 2 3 7 3 3" xfId="44339"/>
    <cellStyle name="Note 9 2 2 3 7 4" xfId="44340"/>
    <cellStyle name="Note 9 2 2 3 7 4 2" xfId="44341"/>
    <cellStyle name="Note 9 2 2 3 7 4 2 2" xfId="44342"/>
    <cellStyle name="Note 9 2 2 3 7 4 3" xfId="44343"/>
    <cellStyle name="Note 9 2 2 3 7 5" xfId="44344"/>
    <cellStyle name="Note 9 2 2 3 7 5 2" xfId="44345"/>
    <cellStyle name="Note 9 2 2 3 7 6" xfId="44346"/>
    <cellStyle name="Note 9 2 2 3 8" xfId="44347"/>
    <cellStyle name="Note 9 2 2 3 8 2" xfId="44348"/>
    <cellStyle name="Note 9 2 2 3 8 2 2" xfId="44349"/>
    <cellStyle name="Note 9 2 2 3 8 3" xfId="44350"/>
    <cellStyle name="Note 9 2 2 3 9" xfId="44351"/>
    <cellStyle name="Note 9 2 2 3 9 2" xfId="44352"/>
    <cellStyle name="Note 9 2 2 4" xfId="44353"/>
    <cellStyle name="Note 9 2 2 4 2" xfId="44354"/>
    <cellStyle name="Note 9 2 2 4 2 2" xfId="44355"/>
    <cellStyle name="Note 9 2 2 4 2 2 2" xfId="44356"/>
    <cellStyle name="Note 9 2 2 4 2 3" xfId="44357"/>
    <cellStyle name="Note 9 2 2 4 3" xfId="44358"/>
    <cellStyle name="Note 9 2 2 4 3 2" xfId="44359"/>
    <cellStyle name="Note 9 2 2 4 3 2 2" xfId="44360"/>
    <cellStyle name="Note 9 2 2 4 3 3" xfId="44361"/>
    <cellStyle name="Note 9 2 2 4 4" xfId="44362"/>
    <cellStyle name="Note 9 2 2 4 4 2" xfId="44363"/>
    <cellStyle name="Note 9 2 2 4 4 2 2" xfId="44364"/>
    <cellStyle name="Note 9 2 2 4 4 3" xfId="44365"/>
    <cellStyle name="Note 9 2 2 4 5" xfId="44366"/>
    <cellStyle name="Note 9 2 2 4 5 2" xfId="44367"/>
    <cellStyle name="Note 9 2 2 4 5 2 2" xfId="44368"/>
    <cellStyle name="Note 9 2 2 4 5 3" xfId="44369"/>
    <cellStyle name="Note 9 2 2 4 6" xfId="44370"/>
    <cellStyle name="Note 9 2 2 4 6 2" xfId="44371"/>
    <cellStyle name="Note 9 2 2 4 7" xfId="44372"/>
    <cellStyle name="Note 9 2 2 5" xfId="44373"/>
    <cellStyle name="Note 9 2 2 5 2" xfId="44374"/>
    <cellStyle name="Note 9 2 2 5 2 2" xfId="44375"/>
    <cellStyle name="Note 9 2 2 5 2 2 2" xfId="44376"/>
    <cellStyle name="Note 9 2 2 5 2 3" xfId="44377"/>
    <cellStyle name="Note 9 2 2 5 3" xfId="44378"/>
    <cellStyle name="Note 9 2 2 5 3 2" xfId="44379"/>
    <cellStyle name="Note 9 2 2 5 3 2 2" xfId="44380"/>
    <cellStyle name="Note 9 2 2 5 3 3" xfId="44381"/>
    <cellStyle name="Note 9 2 2 5 4" xfId="44382"/>
    <cellStyle name="Note 9 2 2 5 4 2" xfId="44383"/>
    <cellStyle name="Note 9 2 2 5 4 2 2" xfId="44384"/>
    <cellStyle name="Note 9 2 2 5 4 3" xfId="44385"/>
    <cellStyle name="Note 9 2 2 5 5" xfId="44386"/>
    <cellStyle name="Note 9 2 2 5 5 2" xfId="44387"/>
    <cellStyle name="Note 9 2 2 5 6" xfId="44388"/>
    <cellStyle name="Note 9 2 2 6" xfId="44389"/>
    <cellStyle name="Note 9 2 2 6 2" xfId="44390"/>
    <cellStyle name="Note 9 2 2 6 2 2" xfId="44391"/>
    <cellStyle name="Note 9 2 2 6 2 2 2" xfId="44392"/>
    <cellStyle name="Note 9 2 2 6 2 3" xfId="44393"/>
    <cellStyle name="Note 9 2 2 6 3" xfId="44394"/>
    <cellStyle name="Note 9 2 2 6 3 2" xfId="44395"/>
    <cellStyle name="Note 9 2 2 6 3 2 2" xfId="44396"/>
    <cellStyle name="Note 9 2 2 6 3 3" xfId="44397"/>
    <cellStyle name="Note 9 2 2 6 4" xfId="44398"/>
    <cellStyle name="Note 9 2 2 6 4 2" xfId="44399"/>
    <cellStyle name="Note 9 2 2 6 4 2 2" xfId="44400"/>
    <cellStyle name="Note 9 2 2 6 4 3" xfId="44401"/>
    <cellStyle name="Note 9 2 2 6 5" xfId="44402"/>
    <cellStyle name="Note 9 2 2 6 5 2" xfId="44403"/>
    <cellStyle name="Note 9 2 2 6 6" xfId="44404"/>
    <cellStyle name="Note 9 2 2 7" xfId="44405"/>
    <cellStyle name="Note 9 2 2 7 2" xfId="44406"/>
    <cellStyle name="Note 9 2 2 7 2 2" xfId="44407"/>
    <cellStyle name="Note 9 2 2 7 2 2 2" xfId="44408"/>
    <cellStyle name="Note 9 2 2 7 2 3" xfId="44409"/>
    <cellStyle name="Note 9 2 2 7 3" xfId="44410"/>
    <cellStyle name="Note 9 2 2 7 3 2" xfId="44411"/>
    <cellStyle name="Note 9 2 2 7 3 2 2" xfId="44412"/>
    <cellStyle name="Note 9 2 2 7 3 3" xfId="44413"/>
    <cellStyle name="Note 9 2 2 7 4" xfId="44414"/>
    <cellStyle name="Note 9 2 2 7 4 2" xfId="44415"/>
    <cellStyle name="Note 9 2 2 7 4 2 2" xfId="44416"/>
    <cellStyle name="Note 9 2 2 7 4 3" xfId="44417"/>
    <cellStyle name="Note 9 2 2 7 5" xfId="44418"/>
    <cellStyle name="Note 9 2 2 7 5 2" xfId="44419"/>
    <cellStyle name="Note 9 2 2 7 6" xfId="44420"/>
    <cellStyle name="Note 9 2 2 8" xfId="44421"/>
    <cellStyle name="Note 9 2 2 8 2" xfId="44422"/>
    <cellStyle name="Note 9 2 2 8 2 2" xfId="44423"/>
    <cellStyle name="Note 9 2 2 8 2 2 2" xfId="44424"/>
    <cellStyle name="Note 9 2 2 8 2 3" xfId="44425"/>
    <cellStyle name="Note 9 2 2 8 3" xfId="44426"/>
    <cellStyle name="Note 9 2 2 8 3 2" xfId="44427"/>
    <cellStyle name="Note 9 2 2 8 3 2 2" xfId="44428"/>
    <cellStyle name="Note 9 2 2 8 3 3" xfId="44429"/>
    <cellStyle name="Note 9 2 2 8 4" xfId="44430"/>
    <cellStyle name="Note 9 2 2 8 4 2" xfId="44431"/>
    <cellStyle name="Note 9 2 2 8 4 2 2" xfId="44432"/>
    <cellStyle name="Note 9 2 2 8 4 3" xfId="44433"/>
    <cellStyle name="Note 9 2 2 8 5" xfId="44434"/>
    <cellStyle name="Note 9 2 2 8 5 2" xfId="44435"/>
    <cellStyle name="Note 9 2 2 8 6" xfId="44436"/>
    <cellStyle name="Note 9 2 2 9" xfId="44437"/>
    <cellStyle name="Note 9 2 2 9 2" xfId="44438"/>
    <cellStyle name="Note 9 2 2 9 2 2" xfId="44439"/>
    <cellStyle name="Note 9 2 2 9 3" xfId="44440"/>
    <cellStyle name="Note 9 2 3" xfId="44441"/>
    <cellStyle name="Note 9 2 3 10" xfId="44442"/>
    <cellStyle name="Note 9 2 3 2" xfId="44443"/>
    <cellStyle name="Note 9 2 3 2 2" xfId="44444"/>
    <cellStyle name="Note 9 2 3 2 2 2" xfId="44445"/>
    <cellStyle name="Note 9 2 3 2 2 2 2" xfId="44446"/>
    <cellStyle name="Note 9 2 3 2 2 2 2 2" xfId="44447"/>
    <cellStyle name="Note 9 2 3 2 2 2 3" xfId="44448"/>
    <cellStyle name="Note 9 2 3 2 2 3" xfId="44449"/>
    <cellStyle name="Note 9 2 3 2 2 3 2" xfId="44450"/>
    <cellStyle name="Note 9 2 3 2 2 3 2 2" xfId="44451"/>
    <cellStyle name="Note 9 2 3 2 2 3 3" xfId="44452"/>
    <cellStyle name="Note 9 2 3 2 2 4" xfId="44453"/>
    <cellStyle name="Note 9 2 3 2 2 4 2" xfId="44454"/>
    <cellStyle name="Note 9 2 3 2 2 4 2 2" xfId="44455"/>
    <cellStyle name="Note 9 2 3 2 2 4 3" xfId="44456"/>
    <cellStyle name="Note 9 2 3 2 2 5" xfId="44457"/>
    <cellStyle name="Note 9 2 3 2 2 5 2" xfId="44458"/>
    <cellStyle name="Note 9 2 3 2 2 5 2 2" xfId="44459"/>
    <cellStyle name="Note 9 2 3 2 2 5 3" xfId="44460"/>
    <cellStyle name="Note 9 2 3 2 2 6" xfId="44461"/>
    <cellStyle name="Note 9 2 3 2 2 6 2" xfId="44462"/>
    <cellStyle name="Note 9 2 3 2 2 7" xfId="44463"/>
    <cellStyle name="Note 9 2 3 2 3" xfId="44464"/>
    <cellStyle name="Note 9 2 3 2 3 2" xfId="44465"/>
    <cellStyle name="Note 9 2 3 2 3 2 2" xfId="44466"/>
    <cellStyle name="Note 9 2 3 2 3 2 2 2" xfId="44467"/>
    <cellStyle name="Note 9 2 3 2 3 2 3" xfId="44468"/>
    <cellStyle name="Note 9 2 3 2 3 3" xfId="44469"/>
    <cellStyle name="Note 9 2 3 2 3 3 2" xfId="44470"/>
    <cellStyle name="Note 9 2 3 2 3 3 2 2" xfId="44471"/>
    <cellStyle name="Note 9 2 3 2 3 3 3" xfId="44472"/>
    <cellStyle name="Note 9 2 3 2 3 4" xfId="44473"/>
    <cellStyle name="Note 9 2 3 2 3 4 2" xfId="44474"/>
    <cellStyle name="Note 9 2 3 2 3 4 2 2" xfId="44475"/>
    <cellStyle name="Note 9 2 3 2 3 4 3" xfId="44476"/>
    <cellStyle name="Note 9 2 3 2 3 5" xfId="44477"/>
    <cellStyle name="Note 9 2 3 2 3 5 2" xfId="44478"/>
    <cellStyle name="Note 9 2 3 2 3 6" xfId="44479"/>
    <cellStyle name="Note 9 2 3 2 4" xfId="44480"/>
    <cellStyle name="Note 9 2 3 2 4 2" xfId="44481"/>
    <cellStyle name="Note 9 2 3 2 4 2 2" xfId="44482"/>
    <cellStyle name="Note 9 2 3 2 4 2 2 2" xfId="44483"/>
    <cellStyle name="Note 9 2 3 2 4 2 3" xfId="44484"/>
    <cellStyle name="Note 9 2 3 2 4 3" xfId="44485"/>
    <cellStyle name="Note 9 2 3 2 4 3 2" xfId="44486"/>
    <cellStyle name="Note 9 2 3 2 4 3 2 2" xfId="44487"/>
    <cellStyle name="Note 9 2 3 2 4 3 3" xfId="44488"/>
    <cellStyle name="Note 9 2 3 2 4 4" xfId="44489"/>
    <cellStyle name="Note 9 2 3 2 4 4 2" xfId="44490"/>
    <cellStyle name="Note 9 2 3 2 4 4 2 2" xfId="44491"/>
    <cellStyle name="Note 9 2 3 2 4 4 3" xfId="44492"/>
    <cellStyle name="Note 9 2 3 2 4 5" xfId="44493"/>
    <cellStyle name="Note 9 2 3 2 4 5 2" xfId="44494"/>
    <cellStyle name="Note 9 2 3 2 4 6" xfId="44495"/>
    <cellStyle name="Note 9 2 3 2 5" xfId="44496"/>
    <cellStyle name="Note 9 2 3 2 5 2" xfId="44497"/>
    <cellStyle name="Note 9 2 3 2 5 2 2" xfId="44498"/>
    <cellStyle name="Note 9 2 3 2 5 2 2 2" xfId="44499"/>
    <cellStyle name="Note 9 2 3 2 5 2 3" xfId="44500"/>
    <cellStyle name="Note 9 2 3 2 5 3" xfId="44501"/>
    <cellStyle name="Note 9 2 3 2 5 3 2" xfId="44502"/>
    <cellStyle name="Note 9 2 3 2 5 3 2 2" xfId="44503"/>
    <cellStyle name="Note 9 2 3 2 5 3 3" xfId="44504"/>
    <cellStyle name="Note 9 2 3 2 5 4" xfId="44505"/>
    <cellStyle name="Note 9 2 3 2 5 4 2" xfId="44506"/>
    <cellStyle name="Note 9 2 3 2 5 4 2 2" xfId="44507"/>
    <cellStyle name="Note 9 2 3 2 5 4 3" xfId="44508"/>
    <cellStyle name="Note 9 2 3 2 5 5" xfId="44509"/>
    <cellStyle name="Note 9 2 3 2 5 5 2" xfId="44510"/>
    <cellStyle name="Note 9 2 3 2 5 6" xfId="44511"/>
    <cellStyle name="Note 9 2 3 2 6" xfId="44512"/>
    <cellStyle name="Note 9 2 3 2 6 2" xfId="44513"/>
    <cellStyle name="Note 9 2 3 2 6 2 2" xfId="44514"/>
    <cellStyle name="Note 9 2 3 2 6 2 2 2" xfId="44515"/>
    <cellStyle name="Note 9 2 3 2 6 2 3" xfId="44516"/>
    <cellStyle name="Note 9 2 3 2 6 3" xfId="44517"/>
    <cellStyle name="Note 9 2 3 2 6 3 2" xfId="44518"/>
    <cellStyle name="Note 9 2 3 2 6 3 2 2" xfId="44519"/>
    <cellStyle name="Note 9 2 3 2 6 3 3" xfId="44520"/>
    <cellStyle name="Note 9 2 3 2 6 4" xfId="44521"/>
    <cellStyle name="Note 9 2 3 2 6 4 2" xfId="44522"/>
    <cellStyle name="Note 9 2 3 2 6 4 2 2" xfId="44523"/>
    <cellStyle name="Note 9 2 3 2 6 4 3" xfId="44524"/>
    <cellStyle name="Note 9 2 3 2 6 5" xfId="44525"/>
    <cellStyle name="Note 9 2 3 2 6 5 2" xfId="44526"/>
    <cellStyle name="Note 9 2 3 2 6 6" xfId="44527"/>
    <cellStyle name="Note 9 2 3 2 7" xfId="44528"/>
    <cellStyle name="Note 9 2 3 2 7 2" xfId="44529"/>
    <cellStyle name="Note 9 2 3 2 7 2 2" xfId="44530"/>
    <cellStyle name="Note 9 2 3 2 7 3" xfId="44531"/>
    <cellStyle name="Note 9 2 3 2 8" xfId="44532"/>
    <cellStyle name="Note 9 2 3 2 8 2" xfId="44533"/>
    <cellStyle name="Note 9 2 3 2 9" xfId="44534"/>
    <cellStyle name="Note 9 2 3 3" xfId="44535"/>
    <cellStyle name="Note 9 2 3 3 2" xfId="44536"/>
    <cellStyle name="Note 9 2 3 3 2 2" xfId="44537"/>
    <cellStyle name="Note 9 2 3 3 2 2 2" xfId="44538"/>
    <cellStyle name="Note 9 2 3 3 2 3" xfId="44539"/>
    <cellStyle name="Note 9 2 3 3 3" xfId="44540"/>
    <cellStyle name="Note 9 2 3 3 3 2" xfId="44541"/>
    <cellStyle name="Note 9 2 3 3 3 2 2" xfId="44542"/>
    <cellStyle name="Note 9 2 3 3 3 3" xfId="44543"/>
    <cellStyle name="Note 9 2 3 3 4" xfId="44544"/>
    <cellStyle name="Note 9 2 3 3 4 2" xfId="44545"/>
    <cellStyle name="Note 9 2 3 3 4 2 2" xfId="44546"/>
    <cellStyle name="Note 9 2 3 3 4 3" xfId="44547"/>
    <cellStyle name="Note 9 2 3 3 5" xfId="44548"/>
    <cellStyle name="Note 9 2 3 3 5 2" xfId="44549"/>
    <cellStyle name="Note 9 2 3 3 5 2 2" xfId="44550"/>
    <cellStyle name="Note 9 2 3 3 5 3" xfId="44551"/>
    <cellStyle name="Note 9 2 3 3 6" xfId="44552"/>
    <cellStyle name="Note 9 2 3 3 6 2" xfId="44553"/>
    <cellStyle name="Note 9 2 3 3 7" xfId="44554"/>
    <cellStyle name="Note 9 2 3 4" xfId="44555"/>
    <cellStyle name="Note 9 2 3 4 2" xfId="44556"/>
    <cellStyle name="Note 9 2 3 4 2 2" xfId="44557"/>
    <cellStyle name="Note 9 2 3 4 2 2 2" xfId="44558"/>
    <cellStyle name="Note 9 2 3 4 2 3" xfId="44559"/>
    <cellStyle name="Note 9 2 3 4 3" xfId="44560"/>
    <cellStyle name="Note 9 2 3 4 3 2" xfId="44561"/>
    <cellStyle name="Note 9 2 3 4 3 2 2" xfId="44562"/>
    <cellStyle name="Note 9 2 3 4 3 3" xfId="44563"/>
    <cellStyle name="Note 9 2 3 4 4" xfId="44564"/>
    <cellStyle name="Note 9 2 3 4 4 2" xfId="44565"/>
    <cellStyle name="Note 9 2 3 4 4 2 2" xfId="44566"/>
    <cellStyle name="Note 9 2 3 4 4 3" xfId="44567"/>
    <cellStyle name="Note 9 2 3 4 5" xfId="44568"/>
    <cellStyle name="Note 9 2 3 4 5 2" xfId="44569"/>
    <cellStyle name="Note 9 2 3 4 6" xfId="44570"/>
    <cellStyle name="Note 9 2 3 5" xfId="44571"/>
    <cellStyle name="Note 9 2 3 5 2" xfId="44572"/>
    <cellStyle name="Note 9 2 3 5 2 2" xfId="44573"/>
    <cellStyle name="Note 9 2 3 5 2 2 2" xfId="44574"/>
    <cellStyle name="Note 9 2 3 5 2 3" xfId="44575"/>
    <cellStyle name="Note 9 2 3 5 3" xfId="44576"/>
    <cellStyle name="Note 9 2 3 5 3 2" xfId="44577"/>
    <cellStyle name="Note 9 2 3 5 3 2 2" xfId="44578"/>
    <cellStyle name="Note 9 2 3 5 3 3" xfId="44579"/>
    <cellStyle name="Note 9 2 3 5 4" xfId="44580"/>
    <cellStyle name="Note 9 2 3 5 4 2" xfId="44581"/>
    <cellStyle name="Note 9 2 3 5 4 2 2" xfId="44582"/>
    <cellStyle name="Note 9 2 3 5 4 3" xfId="44583"/>
    <cellStyle name="Note 9 2 3 5 5" xfId="44584"/>
    <cellStyle name="Note 9 2 3 5 5 2" xfId="44585"/>
    <cellStyle name="Note 9 2 3 5 6" xfId="44586"/>
    <cellStyle name="Note 9 2 3 6" xfId="44587"/>
    <cellStyle name="Note 9 2 3 6 2" xfId="44588"/>
    <cellStyle name="Note 9 2 3 6 2 2" xfId="44589"/>
    <cellStyle name="Note 9 2 3 6 2 2 2" xfId="44590"/>
    <cellStyle name="Note 9 2 3 6 2 3" xfId="44591"/>
    <cellStyle name="Note 9 2 3 6 3" xfId="44592"/>
    <cellStyle name="Note 9 2 3 6 3 2" xfId="44593"/>
    <cellStyle name="Note 9 2 3 6 3 2 2" xfId="44594"/>
    <cellStyle name="Note 9 2 3 6 3 3" xfId="44595"/>
    <cellStyle name="Note 9 2 3 6 4" xfId="44596"/>
    <cellStyle name="Note 9 2 3 6 4 2" xfId="44597"/>
    <cellStyle name="Note 9 2 3 6 4 2 2" xfId="44598"/>
    <cellStyle name="Note 9 2 3 6 4 3" xfId="44599"/>
    <cellStyle name="Note 9 2 3 6 5" xfId="44600"/>
    <cellStyle name="Note 9 2 3 6 5 2" xfId="44601"/>
    <cellStyle name="Note 9 2 3 6 6" xfId="44602"/>
    <cellStyle name="Note 9 2 3 7" xfId="44603"/>
    <cellStyle name="Note 9 2 3 7 2" xfId="44604"/>
    <cellStyle name="Note 9 2 3 7 2 2" xfId="44605"/>
    <cellStyle name="Note 9 2 3 7 2 2 2" xfId="44606"/>
    <cellStyle name="Note 9 2 3 7 2 3" xfId="44607"/>
    <cellStyle name="Note 9 2 3 7 3" xfId="44608"/>
    <cellStyle name="Note 9 2 3 7 3 2" xfId="44609"/>
    <cellStyle name="Note 9 2 3 7 3 2 2" xfId="44610"/>
    <cellStyle name="Note 9 2 3 7 3 3" xfId="44611"/>
    <cellStyle name="Note 9 2 3 7 4" xfId="44612"/>
    <cellStyle name="Note 9 2 3 7 4 2" xfId="44613"/>
    <cellStyle name="Note 9 2 3 7 4 2 2" xfId="44614"/>
    <cellStyle name="Note 9 2 3 7 4 3" xfId="44615"/>
    <cellStyle name="Note 9 2 3 7 5" xfId="44616"/>
    <cellStyle name="Note 9 2 3 7 5 2" xfId="44617"/>
    <cellStyle name="Note 9 2 3 7 6" xfId="44618"/>
    <cellStyle name="Note 9 2 3 8" xfId="44619"/>
    <cellStyle name="Note 9 2 3 8 2" xfId="44620"/>
    <cellStyle name="Note 9 2 3 8 2 2" xfId="44621"/>
    <cellStyle name="Note 9 2 3 8 3" xfId="44622"/>
    <cellStyle name="Note 9 2 3 9" xfId="44623"/>
    <cellStyle name="Note 9 2 3 9 2" xfId="44624"/>
    <cellStyle name="Note 9 2 4" xfId="44625"/>
    <cellStyle name="Note 9 2 4 2" xfId="44626"/>
    <cellStyle name="Note 9 2 4 2 2" xfId="44627"/>
    <cellStyle name="Note 9 2 4 2 2 2" xfId="44628"/>
    <cellStyle name="Note 9 2 4 2 3" xfId="44629"/>
    <cellStyle name="Note 9 2 4 3" xfId="44630"/>
    <cellStyle name="Note 9 2 4 3 2" xfId="44631"/>
    <cellStyle name="Note 9 2 4 3 2 2" xfId="44632"/>
    <cellStyle name="Note 9 2 4 3 3" xfId="44633"/>
    <cellStyle name="Note 9 2 4 4" xfId="44634"/>
    <cellStyle name="Note 9 2 4 4 2" xfId="44635"/>
    <cellStyle name="Note 9 2 4 4 2 2" xfId="44636"/>
    <cellStyle name="Note 9 2 4 4 3" xfId="44637"/>
    <cellStyle name="Note 9 2 4 5" xfId="44638"/>
    <cellStyle name="Note 9 2 4 5 2" xfId="44639"/>
    <cellStyle name="Note 9 2 4 5 2 2" xfId="44640"/>
    <cellStyle name="Note 9 2 4 5 3" xfId="44641"/>
    <cellStyle name="Note 9 2 4 6" xfId="44642"/>
    <cellStyle name="Note 9 2 4 6 2" xfId="44643"/>
    <cellStyle name="Note 9 2 4 7" xfId="44644"/>
    <cellStyle name="Note 9 2 5" xfId="44645"/>
    <cellStyle name="Note 9 2 5 2" xfId="44646"/>
    <cellStyle name="Note 9 2 5 2 2" xfId="44647"/>
    <cellStyle name="Note 9 2 5 2 2 2" xfId="44648"/>
    <cellStyle name="Note 9 2 5 2 3" xfId="44649"/>
    <cellStyle name="Note 9 2 5 3" xfId="44650"/>
    <cellStyle name="Note 9 2 5 3 2" xfId="44651"/>
    <cellStyle name="Note 9 2 5 3 2 2" xfId="44652"/>
    <cellStyle name="Note 9 2 5 3 3" xfId="44653"/>
    <cellStyle name="Note 9 2 5 4" xfId="44654"/>
    <cellStyle name="Note 9 2 5 4 2" xfId="44655"/>
    <cellStyle name="Note 9 2 5 4 2 2" xfId="44656"/>
    <cellStyle name="Note 9 2 5 4 3" xfId="44657"/>
    <cellStyle name="Note 9 2 5 5" xfId="44658"/>
    <cellStyle name="Note 9 2 5 5 2" xfId="44659"/>
    <cellStyle name="Note 9 2 5 6" xfId="44660"/>
    <cellStyle name="Note 9 2 6" xfId="44661"/>
    <cellStyle name="Note 9 2 6 2" xfId="44662"/>
    <cellStyle name="Note 9 2 6 2 2" xfId="44663"/>
    <cellStyle name="Note 9 2 6 2 2 2" xfId="44664"/>
    <cellStyle name="Note 9 2 6 2 3" xfId="44665"/>
    <cellStyle name="Note 9 2 6 3" xfId="44666"/>
    <cellStyle name="Note 9 2 6 3 2" xfId="44667"/>
    <cellStyle name="Note 9 2 6 3 2 2" xfId="44668"/>
    <cellStyle name="Note 9 2 6 3 3" xfId="44669"/>
    <cellStyle name="Note 9 2 6 4" xfId="44670"/>
    <cellStyle name="Note 9 2 6 4 2" xfId="44671"/>
    <cellStyle name="Note 9 2 6 4 2 2" xfId="44672"/>
    <cellStyle name="Note 9 2 6 4 3" xfId="44673"/>
    <cellStyle name="Note 9 2 6 5" xfId="44674"/>
    <cellStyle name="Note 9 2 6 5 2" xfId="44675"/>
    <cellStyle name="Note 9 2 6 6" xfId="44676"/>
    <cellStyle name="Note 9 2 7" xfId="44677"/>
    <cellStyle name="Note 9 2 7 2" xfId="44678"/>
    <cellStyle name="Note 9 2 7 2 2" xfId="44679"/>
    <cellStyle name="Note 9 2 7 2 2 2" xfId="44680"/>
    <cellStyle name="Note 9 2 7 2 3" xfId="44681"/>
    <cellStyle name="Note 9 2 7 3" xfId="44682"/>
    <cellStyle name="Note 9 2 7 3 2" xfId="44683"/>
    <cellStyle name="Note 9 2 7 3 2 2" xfId="44684"/>
    <cellStyle name="Note 9 2 7 3 3" xfId="44685"/>
    <cellStyle name="Note 9 2 7 4" xfId="44686"/>
    <cellStyle name="Note 9 2 7 4 2" xfId="44687"/>
    <cellStyle name="Note 9 2 7 4 2 2" xfId="44688"/>
    <cellStyle name="Note 9 2 7 4 3" xfId="44689"/>
    <cellStyle name="Note 9 2 7 5" xfId="44690"/>
    <cellStyle name="Note 9 2 7 5 2" xfId="44691"/>
    <cellStyle name="Note 9 2 7 6" xfId="44692"/>
    <cellStyle name="Note 9 2 8" xfId="44693"/>
    <cellStyle name="Note 9 2 8 2" xfId="44694"/>
    <cellStyle name="Note 9 2 8 2 2" xfId="44695"/>
    <cellStyle name="Note 9 2 8 2 2 2" xfId="44696"/>
    <cellStyle name="Note 9 2 8 2 3" xfId="44697"/>
    <cellStyle name="Note 9 2 8 3" xfId="44698"/>
    <cellStyle name="Note 9 2 8 3 2" xfId="44699"/>
    <cellStyle name="Note 9 2 8 3 2 2" xfId="44700"/>
    <cellStyle name="Note 9 2 8 3 3" xfId="44701"/>
    <cellStyle name="Note 9 2 8 4" xfId="44702"/>
    <cellStyle name="Note 9 2 8 4 2" xfId="44703"/>
    <cellStyle name="Note 9 2 8 4 2 2" xfId="44704"/>
    <cellStyle name="Note 9 2 8 4 3" xfId="44705"/>
    <cellStyle name="Note 9 2 8 5" xfId="44706"/>
    <cellStyle name="Note 9 2 8 5 2" xfId="44707"/>
    <cellStyle name="Note 9 2 8 6" xfId="44708"/>
    <cellStyle name="Note 9 2 9" xfId="44709"/>
    <cellStyle name="Note 9 2 9 2" xfId="44710"/>
    <cellStyle name="Note 9 2 9 2 2" xfId="44711"/>
    <cellStyle name="Note 9 2 9 3" xfId="44712"/>
    <cellStyle name="Note 9 3" xfId="44713"/>
    <cellStyle name="Note 9 3 10" xfId="44714"/>
    <cellStyle name="Note 9 3 10 2" xfId="44715"/>
    <cellStyle name="Note 9 3 11" xfId="44716"/>
    <cellStyle name="Note 9 3 2" xfId="44717"/>
    <cellStyle name="Note 9 3 2 10" xfId="44718"/>
    <cellStyle name="Note 9 3 2 10 2" xfId="44719"/>
    <cellStyle name="Note 9 3 2 11" xfId="44720"/>
    <cellStyle name="Note 9 3 2 2" xfId="44721"/>
    <cellStyle name="Note 9 3 2 2 10" xfId="44722"/>
    <cellStyle name="Note 9 3 2 2 2" xfId="44723"/>
    <cellStyle name="Note 9 3 2 2 2 10" xfId="44724"/>
    <cellStyle name="Note 9 3 2 2 2 2" xfId="44725"/>
    <cellStyle name="Note 9 3 2 2 2 2 2" xfId="44726"/>
    <cellStyle name="Note 9 3 2 2 2 2 2 2" xfId="44727"/>
    <cellStyle name="Note 9 3 2 2 2 2 2 2 2" xfId="44728"/>
    <cellStyle name="Note 9 3 2 2 2 2 2 2 2 2" xfId="44729"/>
    <cellStyle name="Note 9 3 2 2 2 2 2 2 3" xfId="44730"/>
    <cellStyle name="Note 9 3 2 2 2 2 2 3" xfId="44731"/>
    <cellStyle name="Note 9 3 2 2 2 2 2 3 2" xfId="44732"/>
    <cellStyle name="Note 9 3 2 2 2 2 2 3 2 2" xfId="44733"/>
    <cellStyle name="Note 9 3 2 2 2 2 2 3 3" xfId="44734"/>
    <cellStyle name="Note 9 3 2 2 2 2 2 4" xfId="44735"/>
    <cellStyle name="Note 9 3 2 2 2 2 2 4 2" xfId="44736"/>
    <cellStyle name="Note 9 3 2 2 2 2 2 4 2 2" xfId="44737"/>
    <cellStyle name="Note 9 3 2 2 2 2 2 4 3" xfId="44738"/>
    <cellStyle name="Note 9 3 2 2 2 2 2 5" xfId="44739"/>
    <cellStyle name="Note 9 3 2 2 2 2 2 5 2" xfId="44740"/>
    <cellStyle name="Note 9 3 2 2 2 2 2 5 2 2" xfId="44741"/>
    <cellStyle name="Note 9 3 2 2 2 2 2 5 3" xfId="44742"/>
    <cellStyle name="Note 9 3 2 2 2 2 2 6" xfId="44743"/>
    <cellStyle name="Note 9 3 2 2 2 2 2 6 2" xfId="44744"/>
    <cellStyle name="Note 9 3 2 2 2 2 2 7" xfId="44745"/>
    <cellStyle name="Note 9 3 2 2 2 2 3" xfId="44746"/>
    <cellStyle name="Note 9 3 2 2 2 2 3 2" xfId="44747"/>
    <cellStyle name="Note 9 3 2 2 2 2 3 2 2" xfId="44748"/>
    <cellStyle name="Note 9 3 2 2 2 2 3 2 2 2" xfId="44749"/>
    <cellStyle name="Note 9 3 2 2 2 2 3 2 3" xfId="44750"/>
    <cellStyle name="Note 9 3 2 2 2 2 3 3" xfId="44751"/>
    <cellStyle name="Note 9 3 2 2 2 2 3 3 2" xfId="44752"/>
    <cellStyle name="Note 9 3 2 2 2 2 3 3 2 2" xfId="44753"/>
    <cellStyle name="Note 9 3 2 2 2 2 3 3 3" xfId="44754"/>
    <cellStyle name="Note 9 3 2 2 2 2 3 4" xfId="44755"/>
    <cellStyle name="Note 9 3 2 2 2 2 3 4 2" xfId="44756"/>
    <cellStyle name="Note 9 3 2 2 2 2 3 4 2 2" xfId="44757"/>
    <cellStyle name="Note 9 3 2 2 2 2 3 4 3" xfId="44758"/>
    <cellStyle name="Note 9 3 2 2 2 2 3 5" xfId="44759"/>
    <cellStyle name="Note 9 3 2 2 2 2 3 5 2" xfId="44760"/>
    <cellStyle name="Note 9 3 2 2 2 2 3 6" xfId="44761"/>
    <cellStyle name="Note 9 3 2 2 2 2 4" xfId="44762"/>
    <cellStyle name="Note 9 3 2 2 2 2 4 2" xfId="44763"/>
    <cellStyle name="Note 9 3 2 2 2 2 4 2 2" xfId="44764"/>
    <cellStyle name="Note 9 3 2 2 2 2 4 2 2 2" xfId="44765"/>
    <cellStyle name="Note 9 3 2 2 2 2 4 2 3" xfId="44766"/>
    <cellStyle name="Note 9 3 2 2 2 2 4 3" xfId="44767"/>
    <cellStyle name="Note 9 3 2 2 2 2 4 3 2" xfId="44768"/>
    <cellStyle name="Note 9 3 2 2 2 2 4 3 2 2" xfId="44769"/>
    <cellStyle name="Note 9 3 2 2 2 2 4 3 3" xfId="44770"/>
    <cellStyle name="Note 9 3 2 2 2 2 4 4" xfId="44771"/>
    <cellStyle name="Note 9 3 2 2 2 2 4 4 2" xfId="44772"/>
    <cellStyle name="Note 9 3 2 2 2 2 4 4 2 2" xfId="44773"/>
    <cellStyle name="Note 9 3 2 2 2 2 4 4 3" xfId="44774"/>
    <cellStyle name="Note 9 3 2 2 2 2 4 5" xfId="44775"/>
    <cellStyle name="Note 9 3 2 2 2 2 4 5 2" xfId="44776"/>
    <cellStyle name="Note 9 3 2 2 2 2 4 6" xfId="44777"/>
    <cellStyle name="Note 9 3 2 2 2 2 5" xfId="44778"/>
    <cellStyle name="Note 9 3 2 2 2 2 5 2" xfId="44779"/>
    <cellStyle name="Note 9 3 2 2 2 2 5 2 2" xfId="44780"/>
    <cellStyle name="Note 9 3 2 2 2 2 5 2 2 2" xfId="44781"/>
    <cellStyle name="Note 9 3 2 2 2 2 5 2 3" xfId="44782"/>
    <cellStyle name="Note 9 3 2 2 2 2 5 3" xfId="44783"/>
    <cellStyle name="Note 9 3 2 2 2 2 5 3 2" xfId="44784"/>
    <cellStyle name="Note 9 3 2 2 2 2 5 3 2 2" xfId="44785"/>
    <cellStyle name="Note 9 3 2 2 2 2 5 3 3" xfId="44786"/>
    <cellStyle name="Note 9 3 2 2 2 2 5 4" xfId="44787"/>
    <cellStyle name="Note 9 3 2 2 2 2 5 4 2" xfId="44788"/>
    <cellStyle name="Note 9 3 2 2 2 2 5 4 2 2" xfId="44789"/>
    <cellStyle name="Note 9 3 2 2 2 2 5 4 3" xfId="44790"/>
    <cellStyle name="Note 9 3 2 2 2 2 5 5" xfId="44791"/>
    <cellStyle name="Note 9 3 2 2 2 2 5 5 2" xfId="44792"/>
    <cellStyle name="Note 9 3 2 2 2 2 5 6" xfId="44793"/>
    <cellStyle name="Note 9 3 2 2 2 2 6" xfId="44794"/>
    <cellStyle name="Note 9 3 2 2 2 2 6 2" xfId="44795"/>
    <cellStyle name="Note 9 3 2 2 2 2 6 2 2" xfId="44796"/>
    <cellStyle name="Note 9 3 2 2 2 2 6 2 2 2" xfId="44797"/>
    <cellStyle name="Note 9 3 2 2 2 2 6 2 3" xfId="44798"/>
    <cellStyle name="Note 9 3 2 2 2 2 6 3" xfId="44799"/>
    <cellStyle name="Note 9 3 2 2 2 2 6 3 2" xfId="44800"/>
    <cellStyle name="Note 9 3 2 2 2 2 6 3 2 2" xfId="44801"/>
    <cellStyle name="Note 9 3 2 2 2 2 6 3 3" xfId="44802"/>
    <cellStyle name="Note 9 3 2 2 2 2 6 4" xfId="44803"/>
    <cellStyle name="Note 9 3 2 2 2 2 6 4 2" xfId="44804"/>
    <cellStyle name="Note 9 3 2 2 2 2 6 4 2 2" xfId="44805"/>
    <cellStyle name="Note 9 3 2 2 2 2 6 4 3" xfId="44806"/>
    <cellStyle name="Note 9 3 2 2 2 2 6 5" xfId="44807"/>
    <cellStyle name="Note 9 3 2 2 2 2 6 5 2" xfId="44808"/>
    <cellStyle name="Note 9 3 2 2 2 2 6 6" xfId="44809"/>
    <cellStyle name="Note 9 3 2 2 2 2 7" xfId="44810"/>
    <cellStyle name="Note 9 3 2 2 2 2 7 2" xfId="44811"/>
    <cellStyle name="Note 9 3 2 2 2 2 7 2 2" xfId="44812"/>
    <cellStyle name="Note 9 3 2 2 2 2 7 3" xfId="44813"/>
    <cellStyle name="Note 9 3 2 2 2 2 8" xfId="44814"/>
    <cellStyle name="Note 9 3 2 2 2 2 8 2" xfId="44815"/>
    <cellStyle name="Note 9 3 2 2 2 2 9" xfId="44816"/>
    <cellStyle name="Note 9 3 2 2 2 3" xfId="44817"/>
    <cellStyle name="Note 9 3 2 2 2 3 2" xfId="44818"/>
    <cellStyle name="Note 9 3 2 2 2 3 2 2" xfId="44819"/>
    <cellStyle name="Note 9 3 2 2 2 3 2 2 2" xfId="44820"/>
    <cellStyle name="Note 9 3 2 2 2 3 2 3" xfId="44821"/>
    <cellStyle name="Note 9 3 2 2 2 3 3" xfId="44822"/>
    <cellStyle name="Note 9 3 2 2 2 3 3 2" xfId="44823"/>
    <cellStyle name="Note 9 3 2 2 2 3 3 2 2" xfId="44824"/>
    <cellStyle name="Note 9 3 2 2 2 3 3 3" xfId="44825"/>
    <cellStyle name="Note 9 3 2 2 2 3 4" xfId="44826"/>
    <cellStyle name="Note 9 3 2 2 2 3 4 2" xfId="44827"/>
    <cellStyle name="Note 9 3 2 2 2 3 4 2 2" xfId="44828"/>
    <cellStyle name="Note 9 3 2 2 2 3 4 3" xfId="44829"/>
    <cellStyle name="Note 9 3 2 2 2 3 5" xfId="44830"/>
    <cellStyle name="Note 9 3 2 2 2 3 5 2" xfId="44831"/>
    <cellStyle name="Note 9 3 2 2 2 3 5 2 2" xfId="44832"/>
    <cellStyle name="Note 9 3 2 2 2 3 5 3" xfId="44833"/>
    <cellStyle name="Note 9 3 2 2 2 3 6" xfId="44834"/>
    <cellStyle name="Note 9 3 2 2 2 3 6 2" xfId="44835"/>
    <cellStyle name="Note 9 3 2 2 2 3 7" xfId="44836"/>
    <cellStyle name="Note 9 3 2 2 2 4" xfId="44837"/>
    <cellStyle name="Note 9 3 2 2 2 4 2" xfId="44838"/>
    <cellStyle name="Note 9 3 2 2 2 4 2 2" xfId="44839"/>
    <cellStyle name="Note 9 3 2 2 2 4 2 2 2" xfId="44840"/>
    <cellStyle name="Note 9 3 2 2 2 4 2 3" xfId="44841"/>
    <cellStyle name="Note 9 3 2 2 2 4 3" xfId="44842"/>
    <cellStyle name="Note 9 3 2 2 2 4 3 2" xfId="44843"/>
    <cellStyle name="Note 9 3 2 2 2 4 3 2 2" xfId="44844"/>
    <cellStyle name="Note 9 3 2 2 2 4 3 3" xfId="44845"/>
    <cellStyle name="Note 9 3 2 2 2 4 4" xfId="44846"/>
    <cellStyle name="Note 9 3 2 2 2 4 4 2" xfId="44847"/>
    <cellStyle name="Note 9 3 2 2 2 4 4 2 2" xfId="44848"/>
    <cellStyle name="Note 9 3 2 2 2 4 4 3" xfId="44849"/>
    <cellStyle name="Note 9 3 2 2 2 4 5" xfId="44850"/>
    <cellStyle name="Note 9 3 2 2 2 4 5 2" xfId="44851"/>
    <cellStyle name="Note 9 3 2 2 2 4 6" xfId="44852"/>
    <cellStyle name="Note 9 3 2 2 2 5" xfId="44853"/>
    <cellStyle name="Note 9 3 2 2 2 5 2" xfId="44854"/>
    <cellStyle name="Note 9 3 2 2 2 5 2 2" xfId="44855"/>
    <cellStyle name="Note 9 3 2 2 2 5 2 2 2" xfId="44856"/>
    <cellStyle name="Note 9 3 2 2 2 5 2 3" xfId="44857"/>
    <cellStyle name="Note 9 3 2 2 2 5 3" xfId="44858"/>
    <cellStyle name="Note 9 3 2 2 2 5 3 2" xfId="44859"/>
    <cellStyle name="Note 9 3 2 2 2 5 3 2 2" xfId="44860"/>
    <cellStyle name="Note 9 3 2 2 2 5 3 3" xfId="44861"/>
    <cellStyle name="Note 9 3 2 2 2 5 4" xfId="44862"/>
    <cellStyle name="Note 9 3 2 2 2 5 4 2" xfId="44863"/>
    <cellStyle name="Note 9 3 2 2 2 5 4 2 2" xfId="44864"/>
    <cellStyle name="Note 9 3 2 2 2 5 4 3" xfId="44865"/>
    <cellStyle name="Note 9 3 2 2 2 5 5" xfId="44866"/>
    <cellStyle name="Note 9 3 2 2 2 5 5 2" xfId="44867"/>
    <cellStyle name="Note 9 3 2 2 2 5 6" xfId="44868"/>
    <cellStyle name="Note 9 3 2 2 2 6" xfId="44869"/>
    <cellStyle name="Note 9 3 2 2 2 6 2" xfId="44870"/>
    <cellStyle name="Note 9 3 2 2 2 6 2 2" xfId="44871"/>
    <cellStyle name="Note 9 3 2 2 2 6 2 2 2" xfId="44872"/>
    <cellStyle name="Note 9 3 2 2 2 6 2 3" xfId="44873"/>
    <cellStyle name="Note 9 3 2 2 2 6 3" xfId="44874"/>
    <cellStyle name="Note 9 3 2 2 2 6 3 2" xfId="44875"/>
    <cellStyle name="Note 9 3 2 2 2 6 3 2 2" xfId="44876"/>
    <cellStyle name="Note 9 3 2 2 2 6 3 3" xfId="44877"/>
    <cellStyle name="Note 9 3 2 2 2 6 4" xfId="44878"/>
    <cellStyle name="Note 9 3 2 2 2 6 4 2" xfId="44879"/>
    <cellStyle name="Note 9 3 2 2 2 6 4 2 2" xfId="44880"/>
    <cellStyle name="Note 9 3 2 2 2 6 4 3" xfId="44881"/>
    <cellStyle name="Note 9 3 2 2 2 6 5" xfId="44882"/>
    <cellStyle name="Note 9 3 2 2 2 6 5 2" xfId="44883"/>
    <cellStyle name="Note 9 3 2 2 2 6 6" xfId="44884"/>
    <cellStyle name="Note 9 3 2 2 2 7" xfId="44885"/>
    <cellStyle name="Note 9 3 2 2 2 7 2" xfId="44886"/>
    <cellStyle name="Note 9 3 2 2 2 7 2 2" xfId="44887"/>
    <cellStyle name="Note 9 3 2 2 2 7 2 2 2" xfId="44888"/>
    <cellStyle name="Note 9 3 2 2 2 7 2 3" xfId="44889"/>
    <cellStyle name="Note 9 3 2 2 2 7 3" xfId="44890"/>
    <cellStyle name="Note 9 3 2 2 2 7 3 2" xfId="44891"/>
    <cellStyle name="Note 9 3 2 2 2 7 3 2 2" xfId="44892"/>
    <cellStyle name="Note 9 3 2 2 2 7 3 3" xfId="44893"/>
    <cellStyle name="Note 9 3 2 2 2 7 4" xfId="44894"/>
    <cellStyle name="Note 9 3 2 2 2 7 4 2" xfId="44895"/>
    <cellStyle name="Note 9 3 2 2 2 7 4 2 2" xfId="44896"/>
    <cellStyle name="Note 9 3 2 2 2 7 4 3" xfId="44897"/>
    <cellStyle name="Note 9 3 2 2 2 7 5" xfId="44898"/>
    <cellStyle name="Note 9 3 2 2 2 7 5 2" xfId="44899"/>
    <cellStyle name="Note 9 3 2 2 2 7 6" xfId="44900"/>
    <cellStyle name="Note 9 3 2 2 2 8" xfId="44901"/>
    <cellStyle name="Note 9 3 2 2 2 8 2" xfId="44902"/>
    <cellStyle name="Note 9 3 2 2 2 8 2 2" xfId="44903"/>
    <cellStyle name="Note 9 3 2 2 2 8 3" xfId="44904"/>
    <cellStyle name="Note 9 3 2 2 2 9" xfId="44905"/>
    <cellStyle name="Note 9 3 2 2 2 9 2" xfId="44906"/>
    <cellStyle name="Note 9 3 2 2 3" xfId="44907"/>
    <cellStyle name="Note 9 3 2 2 3 2" xfId="44908"/>
    <cellStyle name="Note 9 3 2 2 3 2 2" xfId="44909"/>
    <cellStyle name="Note 9 3 2 2 3 2 2 2" xfId="44910"/>
    <cellStyle name="Note 9 3 2 2 3 2 3" xfId="44911"/>
    <cellStyle name="Note 9 3 2 2 3 3" xfId="44912"/>
    <cellStyle name="Note 9 3 2 2 3 3 2" xfId="44913"/>
    <cellStyle name="Note 9 3 2 2 3 3 2 2" xfId="44914"/>
    <cellStyle name="Note 9 3 2 2 3 3 3" xfId="44915"/>
    <cellStyle name="Note 9 3 2 2 3 4" xfId="44916"/>
    <cellStyle name="Note 9 3 2 2 3 4 2" xfId="44917"/>
    <cellStyle name="Note 9 3 2 2 3 4 2 2" xfId="44918"/>
    <cellStyle name="Note 9 3 2 2 3 4 3" xfId="44919"/>
    <cellStyle name="Note 9 3 2 2 3 5" xfId="44920"/>
    <cellStyle name="Note 9 3 2 2 3 5 2" xfId="44921"/>
    <cellStyle name="Note 9 3 2 2 3 5 2 2" xfId="44922"/>
    <cellStyle name="Note 9 3 2 2 3 5 3" xfId="44923"/>
    <cellStyle name="Note 9 3 2 2 3 6" xfId="44924"/>
    <cellStyle name="Note 9 3 2 2 3 6 2" xfId="44925"/>
    <cellStyle name="Note 9 3 2 2 3 7" xfId="44926"/>
    <cellStyle name="Note 9 3 2 2 4" xfId="44927"/>
    <cellStyle name="Note 9 3 2 2 4 2" xfId="44928"/>
    <cellStyle name="Note 9 3 2 2 4 2 2" xfId="44929"/>
    <cellStyle name="Note 9 3 2 2 4 2 2 2" xfId="44930"/>
    <cellStyle name="Note 9 3 2 2 4 2 3" xfId="44931"/>
    <cellStyle name="Note 9 3 2 2 4 3" xfId="44932"/>
    <cellStyle name="Note 9 3 2 2 4 3 2" xfId="44933"/>
    <cellStyle name="Note 9 3 2 2 4 3 2 2" xfId="44934"/>
    <cellStyle name="Note 9 3 2 2 4 3 3" xfId="44935"/>
    <cellStyle name="Note 9 3 2 2 4 4" xfId="44936"/>
    <cellStyle name="Note 9 3 2 2 4 4 2" xfId="44937"/>
    <cellStyle name="Note 9 3 2 2 4 4 2 2" xfId="44938"/>
    <cellStyle name="Note 9 3 2 2 4 4 3" xfId="44939"/>
    <cellStyle name="Note 9 3 2 2 4 5" xfId="44940"/>
    <cellStyle name="Note 9 3 2 2 4 5 2" xfId="44941"/>
    <cellStyle name="Note 9 3 2 2 4 6" xfId="44942"/>
    <cellStyle name="Note 9 3 2 2 5" xfId="44943"/>
    <cellStyle name="Note 9 3 2 2 5 2" xfId="44944"/>
    <cellStyle name="Note 9 3 2 2 5 2 2" xfId="44945"/>
    <cellStyle name="Note 9 3 2 2 5 2 2 2" xfId="44946"/>
    <cellStyle name="Note 9 3 2 2 5 2 3" xfId="44947"/>
    <cellStyle name="Note 9 3 2 2 5 3" xfId="44948"/>
    <cellStyle name="Note 9 3 2 2 5 3 2" xfId="44949"/>
    <cellStyle name="Note 9 3 2 2 5 3 2 2" xfId="44950"/>
    <cellStyle name="Note 9 3 2 2 5 3 3" xfId="44951"/>
    <cellStyle name="Note 9 3 2 2 5 4" xfId="44952"/>
    <cellStyle name="Note 9 3 2 2 5 4 2" xfId="44953"/>
    <cellStyle name="Note 9 3 2 2 5 4 2 2" xfId="44954"/>
    <cellStyle name="Note 9 3 2 2 5 4 3" xfId="44955"/>
    <cellStyle name="Note 9 3 2 2 5 5" xfId="44956"/>
    <cellStyle name="Note 9 3 2 2 5 5 2" xfId="44957"/>
    <cellStyle name="Note 9 3 2 2 5 6" xfId="44958"/>
    <cellStyle name="Note 9 3 2 2 6" xfId="44959"/>
    <cellStyle name="Note 9 3 2 2 6 2" xfId="44960"/>
    <cellStyle name="Note 9 3 2 2 6 2 2" xfId="44961"/>
    <cellStyle name="Note 9 3 2 2 6 2 2 2" xfId="44962"/>
    <cellStyle name="Note 9 3 2 2 6 2 3" xfId="44963"/>
    <cellStyle name="Note 9 3 2 2 6 3" xfId="44964"/>
    <cellStyle name="Note 9 3 2 2 6 3 2" xfId="44965"/>
    <cellStyle name="Note 9 3 2 2 6 3 2 2" xfId="44966"/>
    <cellStyle name="Note 9 3 2 2 6 3 3" xfId="44967"/>
    <cellStyle name="Note 9 3 2 2 6 4" xfId="44968"/>
    <cellStyle name="Note 9 3 2 2 6 4 2" xfId="44969"/>
    <cellStyle name="Note 9 3 2 2 6 4 2 2" xfId="44970"/>
    <cellStyle name="Note 9 3 2 2 6 4 3" xfId="44971"/>
    <cellStyle name="Note 9 3 2 2 6 5" xfId="44972"/>
    <cellStyle name="Note 9 3 2 2 6 5 2" xfId="44973"/>
    <cellStyle name="Note 9 3 2 2 6 6" xfId="44974"/>
    <cellStyle name="Note 9 3 2 2 7" xfId="44975"/>
    <cellStyle name="Note 9 3 2 2 7 2" xfId="44976"/>
    <cellStyle name="Note 9 3 2 2 7 2 2" xfId="44977"/>
    <cellStyle name="Note 9 3 2 2 7 2 2 2" xfId="44978"/>
    <cellStyle name="Note 9 3 2 2 7 2 3" xfId="44979"/>
    <cellStyle name="Note 9 3 2 2 7 3" xfId="44980"/>
    <cellStyle name="Note 9 3 2 2 7 3 2" xfId="44981"/>
    <cellStyle name="Note 9 3 2 2 7 3 2 2" xfId="44982"/>
    <cellStyle name="Note 9 3 2 2 7 3 3" xfId="44983"/>
    <cellStyle name="Note 9 3 2 2 7 4" xfId="44984"/>
    <cellStyle name="Note 9 3 2 2 7 4 2" xfId="44985"/>
    <cellStyle name="Note 9 3 2 2 7 4 2 2" xfId="44986"/>
    <cellStyle name="Note 9 3 2 2 7 4 3" xfId="44987"/>
    <cellStyle name="Note 9 3 2 2 7 5" xfId="44988"/>
    <cellStyle name="Note 9 3 2 2 7 5 2" xfId="44989"/>
    <cellStyle name="Note 9 3 2 2 7 6" xfId="44990"/>
    <cellStyle name="Note 9 3 2 2 8" xfId="44991"/>
    <cellStyle name="Note 9 3 2 2 8 2" xfId="44992"/>
    <cellStyle name="Note 9 3 2 2 8 2 2" xfId="44993"/>
    <cellStyle name="Note 9 3 2 2 8 3" xfId="44994"/>
    <cellStyle name="Note 9 3 2 2 9" xfId="44995"/>
    <cellStyle name="Note 9 3 2 2 9 2" xfId="44996"/>
    <cellStyle name="Note 9 3 2 3" xfId="44997"/>
    <cellStyle name="Note 9 3 2 3 10" xfId="44998"/>
    <cellStyle name="Note 9 3 2 3 2" xfId="44999"/>
    <cellStyle name="Note 9 3 2 3 2 10" xfId="45000"/>
    <cellStyle name="Note 9 3 2 3 2 2" xfId="45001"/>
    <cellStyle name="Note 9 3 2 3 2 2 2" xfId="45002"/>
    <cellStyle name="Note 9 3 2 3 2 2 2 2" xfId="45003"/>
    <cellStyle name="Note 9 3 2 3 2 2 2 2 2" xfId="45004"/>
    <cellStyle name="Note 9 3 2 3 2 2 2 2 2 2" xfId="45005"/>
    <cellStyle name="Note 9 3 2 3 2 2 2 2 3" xfId="45006"/>
    <cellStyle name="Note 9 3 2 3 2 2 2 3" xfId="45007"/>
    <cellStyle name="Note 9 3 2 3 2 2 2 3 2" xfId="45008"/>
    <cellStyle name="Note 9 3 2 3 2 2 2 3 2 2" xfId="45009"/>
    <cellStyle name="Note 9 3 2 3 2 2 2 3 3" xfId="45010"/>
    <cellStyle name="Note 9 3 2 3 2 2 2 4" xfId="45011"/>
    <cellStyle name="Note 9 3 2 3 2 2 2 4 2" xfId="45012"/>
    <cellStyle name="Note 9 3 2 3 2 2 2 4 2 2" xfId="45013"/>
    <cellStyle name="Note 9 3 2 3 2 2 2 4 3" xfId="45014"/>
    <cellStyle name="Note 9 3 2 3 2 2 2 5" xfId="45015"/>
    <cellStyle name="Note 9 3 2 3 2 2 2 5 2" xfId="45016"/>
    <cellStyle name="Note 9 3 2 3 2 2 2 5 2 2" xfId="45017"/>
    <cellStyle name="Note 9 3 2 3 2 2 2 5 3" xfId="45018"/>
    <cellStyle name="Note 9 3 2 3 2 2 2 6" xfId="45019"/>
    <cellStyle name="Note 9 3 2 3 2 2 2 6 2" xfId="45020"/>
    <cellStyle name="Note 9 3 2 3 2 2 2 7" xfId="45021"/>
    <cellStyle name="Note 9 3 2 3 2 2 3" xfId="45022"/>
    <cellStyle name="Note 9 3 2 3 2 2 3 2" xfId="45023"/>
    <cellStyle name="Note 9 3 2 3 2 2 3 2 2" xfId="45024"/>
    <cellStyle name="Note 9 3 2 3 2 2 3 2 2 2" xfId="45025"/>
    <cellStyle name="Note 9 3 2 3 2 2 3 2 3" xfId="45026"/>
    <cellStyle name="Note 9 3 2 3 2 2 3 3" xfId="45027"/>
    <cellStyle name="Note 9 3 2 3 2 2 3 3 2" xfId="45028"/>
    <cellStyle name="Note 9 3 2 3 2 2 3 3 2 2" xfId="45029"/>
    <cellStyle name="Note 9 3 2 3 2 2 3 3 3" xfId="45030"/>
    <cellStyle name="Note 9 3 2 3 2 2 3 4" xfId="45031"/>
    <cellStyle name="Note 9 3 2 3 2 2 3 4 2" xfId="45032"/>
    <cellStyle name="Note 9 3 2 3 2 2 3 4 2 2" xfId="45033"/>
    <cellStyle name="Note 9 3 2 3 2 2 3 4 3" xfId="45034"/>
    <cellStyle name="Note 9 3 2 3 2 2 3 5" xfId="45035"/>
    <cellStyle name="Note 9 3 2 3 2 2 3 5 2" xfId="45036"/>
    <cellStyle name="Note 9 3 2 3 2 2 3 6" xfId="45037"/>
    <cellStyle name="Note 9 3 2 3 2 2 4" xfId="45038"/>
    <cellStyle name="Note 9 3 2 3 2 2 4 2" xfId="45039"/>
    <cellStyle name="Note 9 3 2 3 2 2 4 2 2" xfId="45040"/>
    <cellStyle name="Note 9 3 2 3 2 2 4 2 2 2" xfId="45041"/>
    <cellStyle name="Note 9 3 2 3 2 2 4 2 3" xfId="45042"/>
    <cellStyle name="Note 9 3 2 3 2 2 4 3" xfId="45043"/>
    <cellStyle name="Note 9 3 2 3 2 2 4 3 2" xfId="45044"/>
    <cellStyle name="Note 9 3 2 3 2 2 4 3 2 2" xfId="45045"/>
    <cellStyle name="Note 9 3 2 3 2 2 4 3 3" xfId="45046"/>
    <cellStyle name="Note 9 3 2 3 2 2 4 4" xfId="45047"/>
    <cellStyle name="Note 9 3 2 3 2 2 4 4 2" xfId="45048"/>
    <cellStyle name="Note 9 3 2 3 2 2 4 4 2 2" xfId="45049"/>
    <cellStyle name="Note 9 3 2 3 2 2 4 4 3" xfId="45050"/>
    <cellStyle name="Note 9 3 2 3 2 2 4 5" xfId="45051"/>
    <cellStyle name="Note 9 3 2 3 2 2 4 5 2" xfId="45052"/>
    <cellStyle name="Note 9 3 2 3 2 2 4 6" xfId="45053"/>
    <cellStyle name="Note 9 3 2 3 2 2 5" xfId="45054"/>
    <cellStyle name="Note 9 3 2 3 2 2 5 2" xfId="45055"/>
    <cellStyle name="Note 9 3 2 3 2 2 5 2 2" xfId="45056"/>
    <cellStyle name="Note 9 3 2 3 2 2 5 2 2 2" xfId="45057"/>
    <cellStyle name="Note 9 3 2 3 2 2 5 2 3" xfId="45058"/>
    <cellStyle name="Note 9 3 2 3 2 2 5 3" xfId="45059"/>
    <cellStyle name="Note 9 3 2 3 2 2 5 3 2" xfId="45060"/>
    <cellStyle name="Note 9 3 2 3 2 2 5 3 2 2" xfId="45061"/>
    <cellStyle name="Note 9 3 2 3 2 2 5 3 3" xfId="45062"/>
    <cellStyle name="Note 9 3 2 3 2 2 5 4" xfId="45063"/>
    <cellStyle name="Note 9 3 2 3 2 2 5 4 2" xfId="45064"/>
    <cellStyle name="Note 9 3 2 3 2 2 5 4 2 2" xfId="45065"/>
    <cellStyle name="Note 9 3 2 3 2 2 5 4 3" xfId="45066"/>
    <cellStyle name="Note 9 3 2 3 2 2 5 5" xfId="45067"/>
    <cellStyle name="Note 9 3 2 3 2 2 5 5 2" xfId="45068"/>
    <cellStyle name="Note 9 3 2 3 2 2 5 6" xfId="45069"/>
    <cellStyle name="Note 9 3 2 3 2 2 6" xfId="45070"/>
    <cellStyle name="Note 9 3 2 3 2 2 6 2" xfId="45071"/>
    <cellStyle name="Note 9 3 2 3 2 2 6 2 2" xfId="45072"/>
    <cellStyle name="Note 9 3 2 3 2 2 6 2 2 2" xfId="45073"/>
    <cellStyle name="Note 9 3 2 3 2 2 6 2 3" xfId="45074"/>
    <cellStyle name="Note 9 3 2 3 2 2 6 3" xfId="45075"/>
    <cellStyle name="Note 9 3 2 3 2 2 6 3 2" xfId="45076"/>
    <cellStyle name="Note 9 3 2 3 2 2 6 3 2 2" xfId="45077"/>
    <cellStyle name="Note 9 3 2 3 2 2 6 3 3" xfId="45078"/>
    <cellStyle name="Note 9 3 2 3 2 2 6 4" xfId="45079"/>
    <cellStyle name="Note 9 3 2 3 2 2 6 4 2" xfId="45080"/>
    <cellStyle name="Note 9 3 2 3 2 2 6 4 2 2" xfId="45081"/>
    <cellStyle name="Note 9 3 2 3 2 2 6 4 3" xfId="45082"/>
    <cellStyle name="Note 9 3 2 3 2 2 6 5" xfId="45083"/>
    <cellStyle name="Note 9 3 2 3 2 2 6 5 2" xfId="45084"/>
    <cellStyle name="Note 9 3 2 3 2 2 6 6" xfId="45085"/>
    <cellStyle name="Note 9 3 2 3 2 2 7" xfId="45086"/>
    <cellStyle name="Note 9 3 2 3 2 2 7 2" xfId="45087"/>
    <cellStyle name="Note 9 3 2 3 2 2 7 2 2" xfId="45088"/>
    <cellStyle name="Note 9 3 2 3 2 2 7 3" xfId="45089"/>
    <cellStyle name="Note 9 3 2 3 2 2 8" xfId="45090"/>
    <cellStyle name="Note 9 3 2 3 2 2 8 2" xfId="45091"/>
    <cellStyle name="Note 9 3 2 3 2 2 9" xfId="45092"/>
    <cellStyle name="Note 9 3 2 3 2 3" xfId="45093"/>
    <cellStyle name="Note 9 3 2 3 2 3 2" xfId="45094"/>
    <cellStyle name="Note 9 3 2 3 2 3 2 2" xfId="45095"/>
    <cellStyle name="Note 9 3 2 3 2 3 2 2 2" xfId="45096"/>
    <cellStyle name="Note 9 3 2 3 2 3 2 3" xfId="45097"/>
    <cellStyle name="Note 9 3 2 3 2 3 3" xfId="45098"/>
    <cellStyle name="Note 9 3 2 3 2 3 3 2" xfId="45099"/>
    <cellStyle name="Note 9 3 2 3 2 3 3 2 2" xfId="45100"/>
    <cellStyle name="Note 9 3 2 3 2 3 3 3" xfId="45101"/>
    <cellStyle name="Note 9 3 2 3 2 3 4" xfId="45102"/>
    <cellStyle name="Note 9 3 2 3 2 3 4 2" xfId="45103"/>
    <cellStyle name="Note 9 3 2 3 2 3 4 2 2" xfId="45104"/>
    <cellStyle name="Note 9 3 2 3 2 3 4 3" xfId="45105"/>
    <cellStyle name="Note 9 3 2 3 2 3 5" xfId="45106"/>
    <cellStyle name="Note 9 3 2 3 2 3 5 2" xfId="45107"/>
    <cellStyle name="Note 9 3 2 3 2 3 5 2 2" xfId="45108"/>
    <cellStyle name="Note 9 3 2 3 2 3 5 3" xfId="45109"/>
    <cellStyle name="Note 9 3 2 3 2 3 6" xfId="45110"/>
    <cellStyle name="Note 9 3 2 3 2 3 6 2" xfId="45111"/>
    <cellStyle name="Note 9 3 2 3 2 3 7" xfId="45112"/>
    <cellStyle name="Note 9 3 2 3 2 4" xfId="45113"/>
    <cellStyle name="Note 9 3 2 3 2 4 2" xfId="45114"/>
    <cellStyle name="Note 9 3 2 3 2 4 2 2" xfId="45115"/>
    <cellStyle name="Note 9 3 2 3 2 4 2 2 2" xfId="45116"/>
    <cellStyle name="Note 9 3 2 3 2 4 2 3" xfId="45117"/>
    <cellStyle name="Note 9 3 2 3 2 4 3" xfId="45118"/>
    <cellStyle name="Note 9 3 2 3 2 4 3 2" xfId="45119"/>
    <cellStyle name="Note 9 3 2 3 2 4 3 2 2" xfId="45120"/>
    <cellStyle name="Note 9 3 2 3 2 4 3 3" xfId="45121"/>
    <cellStyle name="Note 9 3 2 3 2 4 4" xfId="45122"/>
    <cellStyle name="Note 9 3 2 3 2 4 4 2" xfId="45123"/>
    <cellStyle name="Note 9 3 2 3 2 4 4 2 2" xfId="45124"/>
    <cellStyle name="Note 9 3 2 3 2 4 4 3" xfId="45125"/>
    <cellStyle name="Note 9 3 2 3 2 4 5" xfId="45126"/>
    <cellStyle name="Note 9 3 2 3 2 4 5 2" xfId="45127"/>
    <cellStyle name="Note 9 3 2 3 2 4 6" xfId="45128"/>
    <cellStyle name="Note 9 3 2 3 2 5" xfId="45129"/>
    <cellStyle name="Note 9 3 2 3 2 5 2" xfId="45130"/>
    <cellStyle name="Note 9 3 2 3 2 5 2 2" xfId="45131"/>
    <cellStyle name="Note 9 3 2 3 2 5 2 2 2" xfId="45132"/>
    <cellStyle name="Note 9 3 2 3 2 5 2 3" xfId="45133"/>
    <cellStyle name="Note 9 3 2 3 2 5 3" xfId="45134"/>
    <cellStyle name="Note 9 3 2 3 2 5 3 2" xfId="45135"/>
    <cellStyle name="Note 9 3 2 3 2 5 3 2 2" xfId="45136"/>
    <cellStyle name="Note 9 3 2 3 2 5 3 3" xfId="45137"/>
    <cellStyle name="Note 9 3 2 3 2 5 4" xfId="45138"/>
    <cellStyle name="Note 9 3 2 3 2 5 4 2" xfId="45139"/>
    <cellStyle name="Note 9 3 2 3 2 5 4 2 2" xfId="45140"/>
    <cellStyle name="Note 9 3 2 3 2 5 4 3" xfId="45141"/>
    <cellStyle name="Note 9 3 2 3 2 5 5" xfId="45142"/>
    <cellStyle name="Note 9 3 2 3 2 5 5 2" xfId="45143"/>
    <cellStyle name="Note 9 3 2 3 2 5 6" xfId="45144"/>
    <cellStyle name="Note 9 3 2 3 2 6" xfId="45145"/>
    <cellStyle name="Note 9 3 2 3 2 6 2" xfId="45146"/>
    <cellStyle name="Note 9 3 2 3 2 6 2 2" xfId="45147"/>
    <cellStyle name="Note 9 3 2 3 2 6 2 2 2" xfId="45148"/>
    <cellStyle name="Note 9 3 2 3 2 6 2 3" xfId="45149"/>
    <cellStyle name="Note 9 3 2 3 2 6 3" xfId="45150"/>
    <cellStyle name="Note 9 3 2 3 2 6 3 2" xfId="45151"/>
    <cellStyle name="Note 9 3 2 3 2 6 3 2 2" xfId="45152"/>
    <cellStyle name="Note 9 3 2 3 2 6 3 3" xfId="45153"/>
    <cellStyle name="Note 9 3 2 3 2 6 4" xfId="45154"/>
    <cellStyle name="Note 9 3 2 3 2 6 4 2" xfId="45155"/>
    <cellStyle name="Note 9 3 2 3 2 6 4 2 2" xfId="45156"/>
    <cellStyle name="Note 9 3 2 3 2 6 4 3" xfId="45157"/>
    <cellStyle name="Note 9 3 2 3 2 6 5" xfId="45158"/>
    <cellStyle name="Note 9 3 2 3 2 6 5 2" xfId="45159"/>
    <cellStyle name="Note 9 3 2 3 2 6 6" xfId="45160"/>
    <cellStyle name="Note 9 3 2 3 2 7" xfId="45161"/>
    <cellStyle name="Note 9 3 2 3 2 7 2" xfId="45162"/>
    <cellStyle name="Note 9 3 2 3 2 7 2 2" xfId="45163"/>
    <cellStyle name="Note 9 3 2 3 2 7 2 2 2" xfId="45164"/>
    <cellStyle name="Note 9 3 2 3 2 7 2 3" xfId="45165"/>
    <cellStyle name="Note 9 3 2 3 2 7 3" xfId="45166"/>
    <cellStyle name="Note 9 3 2 3 2 7 3 2" xfId="45167"/>
    <cellStyle name="Note 9 3 2 3 2 7 3 2 2" xfId="45168"/>
    <cellStyle name="Note 9 3 2 3 2 7 3 3" xfId="45169"/>
    <cellStyle name="Note 9 3 2 3 2 7 4" xfId="45170"/>
    <cellStyle name="Note 9 3 2 3 2 7 4 2" xfId="45171"/>
    <cellStyle name="Note 9 3 2 3 2 7 4 2 2" xfId="45172"/>
    <cellStyle name="Note 9 3 2 3 2 7 4 3" xfId="45173"/>
    <cellStyle name="Note 9 3 2 3 2 7 5" xfId="45174"/>
    <cellStyle name="Note 9 3 2 3 2 7 5 2" xfId="45175"/>
    <cellStyle name="Note 9 3 2 3 2 7 6" xfId="45176"/>
    <cellStyle name="Note 9 3 2 3 2 8" xfId="45177"/>
    <cellStyle name="Note 9 3 2 3 2 8 2" xfId="45178"/>
    <cellStyle name="Note 9 3 2 3 2 8 2 2" xfId="45179"/>
    <cellStyle name="Note 9 3 2 3 2 8 3" xfId="45180"/>
    <cellStyle name="Note 9 3 2 3 2 9" xfId="45181"/>
    <cellStyle name="Note 9 3 2 3 2 9 2" xfId="45182"/>
    <cellStyle name="Note 9 3 2 3 3" xfId="45183"/>
    <cellStyle name="Note 9 3 2 3 3 2" xfId="45184"/>
    <cellStyle name="Note 9 3 2 3 3 2 2" xfId="45185"/>
    <cellStyle name="Note 9 3 2 3 3 2 2 2" xfId="45186"/>
    <cellStyle name="Note 9 3 2 3 3 2 3" xfId="45187"/>
    <cellStyle name="Note 9 3 2 3 3 3" xfId="45188"/>
    <cellStyle name="Note 9 3 2 3 3 3 2" xfId="45189"/>
    <cellStyle name="Note 9 3 2 3 3 3 2 2" xfId="45190"/>
    <cellStyle name="Note 9 3 2 3 3 3 3" xfId="45191"/>
    <cellStyle name="Note 9 3 2 3 3 4" xfId="45192"/>
    <cellStyle name="Note 9 3 2 3 3 4 2" xfId="45193"/>
    <cellStyle name="Note 9 3 2 3 3 4 2 2" xfId="45194"/>
    <cellStyle name="Note 9 3 2 3 3 4 3" xfId="45195"/>
    <cellStyle name="Note 9 3 2 3 3 5" xfId="45196"/>
    <cellStyle name="Note 9 3 2 3 3 5 2" xfId="45197"/>
    <cellStyle name="Note 9 3 2 3 3 5 2 2" xfId="45198"/>
    <cellStyle name="Note 9 3 2 3 3 5 3" xfId="45199"/>
    <cellStyle name="Note 9 3 2 3 3 6" xfId="45200"/>
    <cellStyle name="Note 9 3 2 3 3 6 2" xfId="45201"/>
    <cellStyle name="Note 9 3 2 3 3 7" xfId="45202"/>
    <cellStyle name="Note 9 3 2 3 4" xfId="45203"/>
    <cellStyle name="Note 9 3 2 3 4 2" xfId="45204"/>
    <cellStyle name="Note 9 3 2 3 4 2 2" xfId="45205"/>
    <cellStyle name="Note 9 3 2 3 4 2 2 2" xfId="45206"/>
    <cellStyle name="Note 9 3 2 3 4 2 3" xfId="45207"/>
    <cellStyle name="Note 9 3 2 3 4 3" xfId="45208"/>
    <cellStyle name="Note 9 3 2 3 4 3 2" xfId="45209"/>
    <cellStyle name="Note 9 3 2 3 4 3 2 2" xfId="45210"/>
    <cellStyle name="Note 9 3 2 3 4 3 3" xfId="45211"/>
    <cellStyle name="Note 9 3 2 3 4 4" xfId="45212"/>
    <cellStyle name="Note 9 3 2 3 4 4 2" xfId="45213"/>
    <cellStyle name="Note 9 3 2 3 4 4 2 2" xfId="45214"/>
    <cellStyle name="Note 9 3 2 3 4 4 3" xfId="45215"/>
    <cellStyle name="Note 9 3 2 3 4 5" xfId="45216"/>
    <cellStyle name="Note 9 3 2 3 4 5 2" xfId="45217"/>
    <cellStyle name="Note 9 3 2 3 4 6" xfId="45218"/>
    <cellStyle name="Note 9 3 2 3 5" xfId="45219"/>
    <cellStyle name="Note 9 3 2 3 5 2" xfId="45220"/>
    <cellStyle name="Note 9 3 2 3 5 2 2" xfId="45221"/>
    <cellStyle name="Note 9 3 2 3 5 2 2 2" xfId="45222"/>
    <cellStyle name="Note 9 3 2 3 5 2 3" xfId="45223"/>
    <cellStyle name="Note 9 3 2 3 5 3" xfId="45224"/>
    <cellStyle name="Note 9 3 2 3 5 3 2" xfId="45225"/>
    <cellStyle name="Note 9 3 2 3 5 3 2 2" xfId="45226"/>
    <cellStyle name="Note 9 3 2 3 5 3 3" xfId="45227"/>
    <cellStyle name="Note 9 3 2 3 5 4" xfId="45228"/>
    <cellStyle name="Note 9 3 2 3 5 4 2" xfId="45229"/>
    <cellStyle name="Note 9 3 2 3 5 4 2 2" xfId="45230"/>
    <cellStyle name="Note 9 3 2 3 5 4 3" xfId="45231"/>
    <cellStyle name="Note 9 3 2 3 5 5" xfId="45232"/>
    <cellStyle name="Note 9 3 2 3 5 5 2" xfId="45233"/>
    <cellStyle name="Note 9 3 2 3 5 6" xfId="45234"/>
    <cellStyle name="Note 9 3 2 3 6" xfId="45235"/>
    <cellStyle name="Note 9 3 2 3 6 2" xfId="45236"/>
    <cellStyle name="Note 9 3 2 3 6 2 2" xfId="45237"/>
    <cellStyle name="Note 9 3 2 3 6 2 2 2" xfId="45238"/>
    <cellStyle name="Note 9 3 2 3 6 2 3" xfId="45239"/>
    <cellStyle name="Note 9 3 2 3 6 3" xfId="45240"/>
    <cellStyle name="Note 9 3 2 3 6 3 2" xfId="45241"/>
    <cellStyle name="Note 9 3 2 3 6 3 2 2" xfId="45242"/>
    <cellStyle name="Note 9 3 2 3 6 3 3" xfId="45243"/>
    <cellStyle name="Note 9 3 2 3 6 4" xfId="45244"/>
    <cellStyle name="Note 9 3 2 3 6 4 2" xfId="45245"/>
    <cellStyle name="Note 9 3 2 3 6 4 2 2" xfId="45246"/>
    <cellStyle name="Note 9 3 2 3 6 4 3" xfId="45247"/>
    <cellStyle name="Note 9 3 2 3 6 5" xfId="45248"/>
    <cellStyle name="Note 9 3 2 3 6 5 2" xfId="45249"/>
    <cellStyle name="Note 9 3 2 3 6 6" xfId="45250"/>
    <cellStyle name="Note 9 3 2 3 7" xfId="45251"/>
    <cellStyle name="Note 9 3 2 3 7 2" xfId="45252"/>
    <cellStyle name="Note 9 3 2 3 7 2 2" xfId="45253"/>
    <cellStyle name="Note 9 3 2 3 7 2 2 2" xfId="45254"/>
    <cellStyle name="Note 9 3 2 3 7 2 3" xfId="45255"/>
    <cellStyle name="Note 9 3 2 3 7 3" xfId="45256"/>
    <cellStyle name="Note 9 3 2 3 7 3 2" xfId="45257"/>
    <cellStyle name="Note 9 3 2 3 7 3 2 2" xfId="45258"/>
    <cellStyle name="Note 9 3 2 3 7 3 3" xfId="45259"/>
    <cellStyle name="Note 9 3 2 3 7 4" xfId="45260"/>
    <cellStyle name="Note 9 3 2 3 7 4 2" xfId="45261"/>
    <cellStyle name="Note 9 3 2 3 7 4 2 2" xfId="45262"/>
    <cellStyle name="Note 9 3 2 3 7 4 3" xfId="45263"/>
    <cellStyle name="Note 9 3 2 3 7 5" xfId="45264"/>
    <cellStyle name="Note 9 3 2 3 7 5 2" xfId="45265"/>
    <cellStyle name="Note 9 3 2 3 7 6" xfId="45266"/>
    <cellStyle name="Note 9 3 2 3 8" xfId="45267"/>
    <cellStyle name="Note 9 3 2 3 8 2" xfId="45268"/>
    <cellStyle name="Note 9 3 2 3 8 2 2" xfId="45269"/>
    <cellStyle name="Note 9 3 2 3 8 3" xfId="45270"/>
    <cellStyle name="Note 9 3 2 3 9" xfId="45271"/>
    <cellStyle name="Note 9 3 2 3 9 2" xfId="45272"/>
    <cellStyle name="Note 9 3 2 4" xfId="45273"/>
    <cellStyle name="Note 9 3 2 4 2" xfId="45274"/>
    <cellStyle name="Note 9 3 2 4 2 2" xfId="45275"/>
    <cellStyle name="Note 9 3 2 4 2 2 2" xfId="45276"/>
    <cellStyle name="Note 9 3 2 4 2 3" xfId="45277"/>
    <cellStyle name="Note 9 3 2 4 3" xfId="45278"/>
    <cellStyle name="Note 9 3 2 4 3 2" xfId="45279"/>
    <cellStyle name="Note 9 3 2 4 3 2 2" xfId="45280"/>
    <cellStyle name="Note 9 3 2 4 3 3" xfId="45281"/>
    <cellStyle name="Note 9 3 2 4 4" xfId="45282"/>
    <cellStyle name="Note 9 3 2 4 4 2" xfId="45283"/>
    <cellStyle name="Note 9 3 2 4 4 2 2" xfId="45284"/>
    <cellStyle name="Note 9 3 2 4 4 3" xfId="45285"/>
    <cellStyle name="Note 9 3 2 4 5" xfId="45286"/>
    <cellStyle name="Note 9 3 2 4 5 2" xfId="45287"/>
    <cellStyle name="Note 9 3 2 4 5 2 2" xfId="45288"/>
    <cellStyle name="Note 9 3 2 4 5 3" xfId="45289"/>
    <cellStyle name="Note 9 3 2 4 6" xfId="45290"/>
    <cellStyle name="Note 9 3 2 4 6 2" xfId="45291"/>
    <cellStyle name="Note 9 3 2 4 7" xfId="45292"/>
    <cellStyle name="Note 9 3 2 5" xfId="45293"/>
    <cellStyle name="Note 9 3 2 5 2" xfId="45294"/>
    <cellStyle name="Note 9 3 2 5 2 2" xfId="45295"/>
    <cellStyle name="Note 9 3 2 5 2 2 2" xfId="45296"/>
    <cellStyle name="Note 9 3 2 5 2 3" xfId="45297"/>
    <cellStyle name="Note 9 3 2 5 3" xfId="45298"/>
    <cellStyle name="Note 9 3 2 5 3 2" xfId="45299"/>
    <cellStyle name="Note 9 3 2 5 3 2 2" xfId="45300"/>
    <cellStyle name="Note 9 3 2 5 3 3" xfId="45301"/>
    <cellStyle name="Note 9 3 2 5 4" xfId="45302"/>
    <cellStyle name="Note 9 3 2 5 4 2" xfId="45303"/>
    <cellStyle name="Note 9 3 2 5 4 2 2" xfId="45304"/>
    <cellStyle name="Note 9 3 2 5 4 3" xfId="45305"/>
    <cellStyle name="Note 9 3 2 5 5" xfId="45306"/>
    <cellStyle name="Note 9 3 2 5 5 2" xfId="45307"/>
    <cellStyle name="Note 9 3 2 5 6" xfId="45308"/>
    <cellStyle name="Note 9 3 2 6" xfId="45309"/>
    <cellStyle name="Note 9 3 2 6 2" xfId="45310"/>
    <cellStyle name="Note 9 3 2 6 2 2" xfId="45311"/>
    <cellStyle name="Note 9 3 2 6 2 2 2" xfId="45312"/>
    <cellStyle name="Note 9 3 2 6 2 3" xfId="45313"/>
    <cellStyle name="Note 9 3 2 6 3" xfId="45314"/>
    <cellStyle name="Note 9 3 2 6 3 2" xfId="45315"/>
    <cellStyle name="Note 9 3 2 6 3 2 2" xfId="45316"/>
    <cellStyle name="Note 9 3 2 6 3 3" xfId="45317"/>
    <cellStyle name="Note 9 3 2 6 4" xfId="45318"/>
    <cellStyle name="Note 9 3 2 6 4 2" xfId="45319"/>
    <cellStyle name="Note 9 3 2 6 4 2 2" xfId="45320"/>
    <cellStyle name="Note 9 3 2 6 4 3" xfId="45321"/>
    <cellStyle name="Note 9 3 2 6 5" xfId="45322"/>
    <cellStyle name="Note 9 3 2 6 5 2" xfId="45323"/>
    <cellStyle name="Note 9 3 2 6 6" xfId="45324"/>
    <cellStyle name="Note 9 3 2 7" xfId="45325"/>
    <cellStyle name="Note 9 3 2 7 2" xfId="45326"/>
    <cellStyle name="Note 9 3 2 7 2 2" xfId="45327"/>
    <cellStyle name="Note 9 3 2 7 2 2 2" xfId="45328"/>
    <cellStyle name="Note 9 3 2 7 2 3" xfId="45329"/>
    <cellStyle name="Note 9 3 2 7 3" xfId="45330"/>
    <cellStyle name="Note 9 3 2 7 3 2" xfId="45331"/>
    <cellStyle name="Note 9 3 2 7 3 2 2" xfId="45332"/>
    <cellStyle name="Note 9 3 2 7 3 3" xfId="45333"/>
    <cellStyle name="Note 9 3 2 7 4" xfId="45334"/>
    <cellStyle name="Note 9 3 2 7 4 2" xfId="45335"/>
    <cellStyle name="Note 9 3 2 7 4 2 2" xfId="45336"/>
    <cellStyle name="Note 9 3 2 7 4 3" xfId="45337"/>
    <cellStyle name="Note 9 3 2 7 5" xfId="45338"/>
    <cellStyle name="Note 9 3 2 7 5 2" xfId="45339"/>
    <cellStyle name="Note 9 3 2 7 6" xfId="45340"/>
    <cellStyle name="Note 9 3 2 8" xfId="45341"/>
    <cellStyle name="Note 9 3 2 8 2" xfId="45342"/>
    <cellStyle name="Note 9 3 2 8 2 2" xfId="45343"/>
    <cellStyle name="Note 9 3 2 8 2 2 2" xfId="45344"/>
    <cellStyle name="Note 9 3 2 8 2 3" xfId="45345"/>
    <cellStyle name="Note 9 3 2 8 3" xfId="45346"/>
    <cellStyle name="Note 9 3 2 8 3 2" xfId="45347"/>
    <cellStyle name="Note 9 3 2 8 3 2 2" xfId="45348"/>
    <cellStyle name="Note 9 3 2 8 3 3" xfId="45349"/>
    <cellStyle name="Note 9 3 2 8 4" xfId="45350"/>
    <cellStyle name="Note 9 3 2 8 4 2" xfId="45351"/>
    <cellStyle name="Note 9 3 2 8 4 2 2" xfId="45352"/>
    <cellStyle name="Note 9 3 2 8 4 3" xfId="45353"/>
    <cellStyle name="Note 9 3 2 8 5" xfId="45354"/>
    <cellStyle name="Note 9 3 2 8 5 2" xfId="45355"/>
    <cellStyle name="Note 9 3 2 8 6" xfId="45356"/>
    <cellStyle name="Note 9 3 2 9" xfId="45357"/>
    <cellStyle name="Note 9 3 2 9 2" xfId="45358"/>
    <cellStyle name="Note 9 3 2 9 2 2" xfId="45359"/>
    <cellStyle name="Note 9 3 2 9 3" xfId="45360"/>
    <cellStyle name="Note 9 3 3" xfId="45361"/>
    <cellStyle name="Note 9 3 3 10" xfId="45362"/>
    <cellStyle name="Note 9 3 3 2" xfId="45363"/>
    <cellStyle name="Note 9 3 3 2 2" xfId="45364"/>
    <cellStyle name="Note 9 3 3 2 2 2" xfId="45365"/>
    <cellStyle name="Note 9 3 3 2 2 2 2" xfId="45366"/>
    <cellStyle name="Note 9 3 3 2 2 2 2 2" xfId="45367"/>
    <cellStyle name="Note 9 3 3 2 2 2 3" xfId="45368"/>
    <cellStyle name="Note 9 3 3 2 2 3" xfId="45369"/>
    <cellStyle name="Note 9 3 3 2 2 3 2" xfId="45370"/>
    <cellStyle name="Note 9 3 3 2 2 3 2 2" xfId="45371"/>
    <cellStyle name="Note 9 3 3 2 2 3 3" xfId="45372"/>
    <cellStyle name="Note 9 3 3 2 2 4" xfId="45373"/>
    <cellStyle name="Note 9 3 3 2 2 4 2" xfId="45374"/>
    <cellStyle name="Note 9 3 3 2 2 4 2 2" xfId="45375"/>
    <cellStyle name="Note 9 3 3 2 2 4 3" xfId="45376"/>
    <cellStyle name="Note 9 3 3 2 2 5" xfId="45377"/>
    <cellStyle name="Note 9 3 3 2 2 5 2" xfId="45378"/>
    <cellStyle name="Note 9 3 3 2 2 5 2 2" xfId="45379"/>
    <cellStyle name="Note 9 3 3 2 2 5 3" xfId="45380"/>
    <cellStyle name="Note 9 3 3 2 2 6" xfId="45381"/>
    <cellStyle name="Note 9 3 3 2 2 6 2" xfId="45382"/>
    <cellStyle name="Note 9 3 3 2 2 7" xfId="45383"/>
    <cellStyle name="Note 9 3 3 2 3" xfId="45384"/>
    <cellStyle name="Note 9 3 3 2 3 2" xfId="45385"/>
    <cellStyle name="Note 9 3 3 2 3 2 2" xfId="45386"/>
    <cellStyle name="Note 9 3 3 2 3 2 2 2" xfId="45387"/>
    <cellStyle name="Note 9 3 3 2 3 2 3" xfId="45388"/>
    <cellStyle name="Note 9 3 3 2 3 3" xfId="45389"/>
    <cellStyle name="Note 9 3 3 2 3 3 2" xfId="45390"/>
    <cellStyle name="Note 9 3 3 2 3 3 2 2" xfId="45391"/>
    <cellStyle name="Note 9 3 3 2 3 3 3" xfId="45392"/>
    <cellStyle name="Note 9 3 3 2 3 4" xfId="45393"/>
    <cellStyle name="Note 9 3 3 2 3 4 2" xfId="45394"/>
    <cellStyle name="Note 9 3 3 2 3 4 2 2" xfId="45395"/>
    <cellStyle name="Note 9 3 3 2 3 4 3" xfId="45396"/>
    <cellStyle name="Note 9 3 3 2 3 5" xfId="45397"/>
    <cellStyle name="Note 9 3 3 2 3 5 2" xfId="45398"/>
    <cellStyle name="Note 9 3 3 2 3 6" xfId="45399"/>
    <cellStyle name="Note 9 3 3 2 4" xfId="45400"/>
    <cellStyle name="Note 9 3 3 2 4 2" xfId="45401"/>
    <cellStyle name="Note 9 3 3 2 4 2 2" xfId="45402"/>
    <cellStyle name="Note 9 3 3 2 4 2 2 2" xfId="45403"/>
    <cellStyle name="Note 9 3 3 2 4 2 3" xfId="45404"/>
    <cellStyle name="Note 9 3 3 2 4 3" xfId="45405"/>
    <cellStyle name="Note 9 3 3 2 4 3 2" xfId="45406"/>
    <cellStyle name="Note 9 3 3 2 4 3 2 2" xfId="45407"/>
    <cellStyle name="Note 9 3 3 2 4 3 3" xfId="45408"/>
    <cellStyle name="Note 9 3 3 2 4 4" xfId="45409"/>
    <cellStyle name="Note 9 3 3 2 4 4 2" xfId="45410"/>
    <cellStyle name="Note 9 3 3 2 4 4 2 2" xfId="45411"/>
    <cellStyle name="Note 9 3 3 2 4 4 3" xfId="45412"/>
    <cellStyle name="Note 9 3 3 2 4 5" xfId="45413"/>
    <cellStyle name="Note 9 3 3 2 4 5 2" xfId="45414"/>
    <cellStyle name="Note 9 3 3 2 4 6" xfId="45415"/>
    <cellStyle name="Note 9 3 3 2 5" xfId="45416"/>
    <cellStyle name="Note 9 3 3 2 5 2" xfId="45417"/>
    <cellStyle name="Note 9 3 3 2 5 2 2" xfId="45418"/>
    <cellStyle name="Note 9 3 3 2 5 2 2 2" xfId="45419"/>
    <cellStyle name="Note 9 3 3 2 5 2 3" xfId="45420"/>
    <cellStyle name="Note 9 3 3 2 5 3" xfId="45421"/>
    <cellStyle name="Note 9 3 3 2 5 3 2" xfId="45422"/>
    <cellStyle name="Note 9 3 3 2 5 3 2 2" xfId="45423"/>
    <cellStyle name="Note 9 3 3 2 5 3 3" xfId="45424"/>
    <cellStyle name="Note 9 3 3 2 5 4" xfId="45425"/>
    <cellStyle name="Note 9 3 3 2 5 4 2" xfId="45426"/>
    <cellStyle name="Note 9 3 3 2 5 4 2 2" xfId="45427"/>
    <cellStyle name="Note 9 3 3 2 5 4 3" xfId="45428"/>
    <cellStyle name="Note 9 3 3 2 5 5" xfId="45429"/>
    <cellStyle name="Note 9 3 3 2 5 5 2" xfId="45430"/>
    <cellStyle name="Note 9 3 3 2 5 6" xfId="45431"/>
    <cellStyle name="Note 9 3 3 2 6" xfId="45432"/>
    <cellStyle name="Note 9 3 3 2 6 2" xfId="45433"/>
    <cellStyle name="Note 9 3 3 2 6 2 2" xfId="45434"/>
    <cellStyle name="Note 9 3 3 2 6 2 2 2" xfId="45435"/>
    <cellStyle name="Note 9 3 3 2 6 2 3" xfId="45436"/>
    <cellStyle name="Note 9 3 3 2 6 3" xfId="45437"/>
    <cellStyle name="Note 9 3 3 2 6 3 2" xfId="45438"/>
    <cellStyle name="Note 9 3 3 2 6 3 2 2" xfId="45439"/>
    <cellStyle name="Note 9 3 3 2 6 3 3" xfId="45440"/>
    <cellStyle name="Note 9 3 3 2 6 4" xfId="45441"/>
    <cellStyle name="Note 9 3 3 2 6 4 2" xfId="45442"/>
    <cellStyle name="Note 9 3 3 2 6 4 2 2" xfId="45443"/>
    <cellStyle name="Note 9 3 3 2 6 4 3" xfId="45444"/>
    <cellStyle name="Note 9 3 3 2 6 5" xfId="45445"/>
    <cellStyle name="Note 9 3 3 2 6 5 2" xfId="45446"/>
    <cellStyle name="Note 9 3 3 2 6 6" xfId="45447"/>
    <cellStyle name="Note 9 3 3 2 7" xfId="45448"/>
    <cellStyle name="Note 9 3 3 2 7 2" xfId="45449"/>
    <cellStyle name="Note 9 3 3 2 7 2 2" xfId="45450"/>
    <cellStyle name="Note 9 3 3 2 7 3" xfId="45451"/>
    <cellStyle name="Note 9 3 3 2 8" xfId="45452"/>
    <cellStyle name="Note 9 3 3 2 8 2" xfId="45453"/>
    <cellStyle name="Note 9 3 3 2 9" xfId="45454"/>
    <cellStyle name="Note 9 3 3 3" xfId="45455"/>
    <cellStyle name="Note 9 3 3 3 2" xfId="45456"/>
    <cellStyle name="Note 9 3 3 3 2 2" xfId="45457"/>
    <cellStyle name="Note 9 3 3 3 2 2 2" xfId="45458"/>
    <cellStyle name="Note 9 3 3 3 2 3" xfId="45459"/>
    <cellStyle name="Note 9 3 3 3 3" xfId="45460"/>
    <cellStyle name="Note 9 3 3 3 3 2" xfId="45461"/>
    <cellStyle name="Note 9 3 3 3 3 2 2" xfId="45462"/>
    <cellStyle name="Note 9 3 3 3 3 3" xfId="45463"/>
    <cellStyle name="Note 9 3 3 3 4" xfId="45464"/>
    <cellStyle name="Note 9 3 3 3 4 2" xfId="45465"/>
    <cellStyle name="Note 9 3 3 3 4 2 2" xfId="45466"/>
    <cellStyle name="Note 9 3 3 3 4 3" xfId="45467"/>
    <cellStyle name="Note 9 3 3 3 5" xfId="45468"/>
    <cellStyle name="Note 9 3 3 3 5 2" xfId="45469"/>
    <cellStyle name="Note 9 3 3 3 5 2 2" xfId="45470"/>
    <cellStyle name="Note 9 3 3 3 5 3" xfId="45471"/>
    <cellStyle name="Note 9 3 3 3 6" xfId="45472"/>
    <cellStyle name="Note 9 3 3 3 6 2" xfId="45473"/>
    <cellStyle name="Note 9 3 3 3 7" xfId="45474"/>
    <cellStyle name="Note 9 3 3 4" xfId="45475"/>
    <cellStyle name="Note 9 3 3 4 2" xfId="45476"/>
    <cellStyle name="Note 9 3 3 4 2 2" xfId="45477"/>
    <cellStyle name="Note 9 3 3 4 2 2 2" xfId="45478"/>
    <cellStyle name="Note 9 3 3 4 2 3" xfId="45479"/>
    <cellStyle name="Note 9 3 3 4 3" xfId="45480"/>
    <cellStyle name="Note 9 3 3 4 3 2" xfId="45481"/>
    <cellStyle name="Note 9 3 3 4 3 2 2" xfId="45482"/>
    <cellStyle name="Note 9 3 3 4 3 3" xfId="45483"/>
    <cellStyle name="Note 9 3 3 4 4" xfId="45484"/>
    <cellStyle name="Note 9 3 3 4 4 2" xfId="45485"/>
    <cellStyle name="Note 9 3 3 4 4 2 2" xfId="45486"/>
    <cellStyle name="Note 9 3 3 4 4 3" xfId="45487"/>
    <cellStyle name="Note 9 3 3 4 5" xfId="45488"/>
    <cellStyle name="Note 9 3 3 4 5 2" xfId="45489"/>
    <cellStyle name="Note 9 3 3 4 6" xfId="45490"/>
    <cellStyle name="Note 9 3 3 5" xfId="45491"/>
    <cellStyle name="Note 9 3 3 5 2" xfId="45492"/>
    <cellStyle name="Note 9 3 3 5 2 2" xfId="45493"/>
    <cellStyle name="Note 9 3 3 5 2 2 2" xfId="45494"/>
    <cellStyle name="Note 9 3 3 5 2 3" xfId="45495"/>
    <cellStyle name="Note 9 3 3 5 3" xfId="45496"/>
    <cellStyle name="Note 9 3 3 5 3 2" xfId="45497"/>
    <cellStyle name="Note 9 3 3 5 3 2 2" xfId="45498"/>
    <cellStyle name="Note 9 3 3 5 3 3" xfId="45499"/>
    <cellStyle name="Note 9 3 3 5 4" xfId="45500"/>
    <cellStyle name="Note 9 3 3 5 4 2" xfId="45501"/>
    <cellStyle name="Note 9 3 3 5 4 2 2" xfId="45502"/>
    <cellStyle name="Note 9 3 3 5 4 3" xfId="45503"/>
    <cellStyle name="Note 9 3 3 5 5" xfId="45504"/>
    <cellStyle name="Note 9 3 3 5 5 2" xfId="45505"/>
    <cellStyle name="Note 9 3 3 5 6" xfId="45506"/>
    <cellStyle name="Note 9 3 3 6" xfId="45507"/>
    <cellStyle name="Note 9 3 3 6 2" xfId="45508"/>
    <cellStyle name="Note 9 3 3 6 2 2" xfId="45509"/>
    <cellStyle name="Note 9 3 3 6 2 2 2" xfId="45510"/>
    <cellStyle name="Note 9 3 3 6 2 3" xfId="45511"/>
    <cellStyle name="Note 9 3 3 6 3" xfId="45512"/>
    <cellStyle name="Note 9 3 3 6 3 2" xfId="45513"/>
    <cellStyle name="Note 9 3 3 6 3 2 2" xfId="45514"/>
    <cellStyle name="Note 9 3 3 6 3 3" xfId="45515"/>
    <cellStyle name="Note 9 3 3 6 4" xfId="45516"/>
    <cellStyle name="Note 9 3 3 6 4 2" xfId="45517"/>
    <cellStyle name="Note 9 3 3 6 4 2 2" xfId="45518"/>
    <cellStyle name="Note 9 3 3 6 4 3" xfId="45519"/>
    <cellStyle name="Note 9 3 3 6 5" xfId="45520"/>
    <cellStyle name="Note 9 3 3 6 5 2" xfId="45521"/>
    <cellStyle name="Note 9 3 3 6 6" xfId="45522"/>
    <cellStyle name="Note 9 3 3 7" xfId="45523"/>
    <cellStyle name="Note 9 3 3 7 2" xfId="45524"/>
    <cellStyle name="Note 9 3 3 7 2 2" xfId="45525"/>
    <cellStyle name="Note 9 3 3 7 2 2 2" xfId="45526"/>
    <cellStyle name="Note 9 3 3 7 2 3" xfId="45527"/>
    <cellStyle name="Note 9 3 3 7 3" xfId="45528"/>
    <cellStyle name="Note 9 3 3 7 3 2" xfId="45529"/>
    <cellStyle name="Note 9 3 3 7 3 2 2" xfId="45530"/>
    <cellStyle name="Note 9 3 3 7 3 3" xfId="45531"/>
    <cellStyle name="Note 9 3 3 7 4" xfId="45532"/>
    <cellStyle name="Note 9 3 3 7 4 2" xfId="45533"/>
    <cellStyle name="Note 9 3 3 7 4 2 2" xfId="45534"/>
    <cellStyle name="Note 9 3 3 7 4 3" xfId="45535"/>
    <cellStyle name="Note 9 3 3 7 5" xfId="45536"/>
    <cellStyle name="Note 9 3 3 7 5 2" xfId="45537"/>
    <cellStyle name="Note 9 3 3 7 6" xfId="45538"/>
    <cellStyle name="Note 9 3 3 8" xfId="45539"/>
    <cellStyle name="Note 9 3 3 8 2" xfId="45540"/>
    <cellStyle name="Note 9 3 3 8 2 2" xfId="45541"/>
    <cellStyle name="Note 9 3 3 8 3" xfId="45542"/>
    <cellStyle name="Note 9 3 3 9" xfId="45543"/>
    <cellStyle name="Note 9 3 3 9 2" xfId="45544"/>
    <cellStyle name="Note 9 3 4" xfId="45545"/>
    <cellStyle name="Note 9 3 4 2" xfId="45546"/>
    <cellStyle name="Note 9 3 4 2 2" xfId="45547"/>
    <cellStyle name="Note 9 3 4 2 2 2" xfId="45548"/>
    <cellStyle name="Note 9 3 4 2 3" xfId="45549"/>
    <cellStyle name="Note 9 3 4 3" xfId="45550"/>
    <cellStyle name="Note 9 3 4 3 2" xfId="45551"/>
    <cellStyle name="Note 9 3 4 3 2 2" xfId="45552"/>
    <cellStyle name="Note 9 3 4 3 3" xfId="45553"/>
    <cellStyle name="Note 9 3 4 4" xfId="45554"/>
    <cellStyle name="Note 9 3 4 4 2" xfId="45555"/>
    <cellStyle name="Note 9 3 4 4 2 2" xfId="45556"/>
    <cellStyle name="Note 9 3 4 4 3" xfId="45557"/>
    <cellStyle name="Note 9 3 4 5" xfId="45558"/>
    <cellStyle name="Note 9 3 4 5 2" xfId="45559"/>
    <cellStyle name="Note 9 3 4 5 2 2" xfId="45560"/>
    <cellStyle name="Note 9 3 4 5 3" xfId="45561"/>
    <cellStyle name="Note 9 3 4 6" xfId="45562"/>
    <cellStyle name="Note 9 3 4 6 2" xfId="45563"/>
    <cellStyle name="Note 9 3 4 7" xfId="45564"/>
    <cellStyle name="Note 9 3 5" xfId="45565"/>
    <cellStyle name="Note 9 3 5 2" xfId="45566"/>
    <cellStyle name="Note 9 3 5 2 2" xfId="45567"/>
    <cellStyle name="Note 9 3 5 2 2 2" xfId="45568"/>
    <cellStyle name="Note 9 3 5 2 3" xfId="45569"/>
    <cellStyle name="Note 9 3 5 3" xfId="45570"/>
    <cellStyle name="Note 9 3 5 3 2" xfId="45571"/>
    <cellStyle name="Note 9 3 5 3 2 2" xfId="45572"/>
    <cellStyle name="Note 9 3 5 3 3" xfId="45573"/>
    <cellStyle name="Note 9 3 5 4" xfId="45574"/>
    <cellStyle name="Note 9 3 5 4 2" xfId="45575"/>
    <cellStyle name="Note 9 3 5 4 2 2" xfId="45576"/>
    <cellStyle name="Note 9 3 5 4 3" xfId="45577"/>
    <cellStyle name="Note 9 3 5 5" xfId="45578"/>
    <cellStyle name="Note 9 3 5 5 2" xfId="45579"/>
    <cellStyle name="Note 9 3 5 6" xfId="45580"/>
    <cellStyle name="Note 9 3 6" xfId="45581"/>
    <cellStyle name="Note 9 3 6 2" xfId="45582"/>
    <cellStyle name="Note 9 3 6 2 2" xfId="45583"/>
    <cellStyle name="Note 9 3 6 2 2 2" xfId="45584"/>
    <cellStyle name="Note 9 3 6 2 3" xfId="45585"/>
    <cellStyle name="Note 9 3 6 3" xfId="45586"/>
    <cellStyle name="Note 9 3 6 3 2" xfId="45587"/>
    <cellStyle name="Note 9 3 6 3 2 2" xfId="45588"/>
    <cellStyle name="Note 9 3 6 3 3" xfId="45589"/>
    <cellStyle name="Note 9 3 6 4" xfId="45590"/>
    <cellStyle name="Note 9 3 6 4 2" xfId="45591"/>
    <cellStyle name="Note 9 3 6 4 2 2" xfId="45592"/>
    <cellStyle name="Note 9 3 6 4 3" xfId="45593"/>
    <cellStyle name="Note 9 3 6 5" xfId="45594"/>
    <cellStyle name="Note 9 3 6 5 2" xfId="45595"/>
    <cellStyle name="Note 9 3 6 6" xfId="45596"/>
    <cellStyle name="Note 9 3 7" xfId="45597"/>
    <cellStyle name="Note 9 3 7 2" xfId="45598"/>
    <cellStyle name="Note 9 3 7 2 2" xfId="45599"/>
    <cellStyle name="Note 9 3 7 2 2 2" xfId="45600"/>
    <cellStyle name="Note 9 3 7 2 3" xfId="45601"/>
    <cellStyle name="Note 9 3 7 3" xfId="45602"/>
    <cellStyle name="Note 9 3 7 3 2" xfId="45603"/>
    <cellStyle name="Note 9 3 7 3 2 2" xfId="45604"/>
    <cellStyle name="Note 9 3 7 3 3" xfId="45605"/>
    <cellStyle name="Note 9 3 7 4" xfId="45606"/>
    <cellStyle name="Note 9 3 7 4 2" xfId="45607"/>
    <cellStyle name="Note 9 3 7 4 2 2" xfId="45608"/>
    <cellStyle name="Note 9 3 7 4 3" xfId="45609"/>
    <cellStyle name="Note 9 3 7 5" xfId="45610"/>
    <cellStyle name="Note 9 3 7 5 2" xfId="45611"/>
    <cellStyle name="Note 9 3 7 6" xfId="45612"/>
    <cellStyle name="Note 9 3 8" xfId="45613"/>
    <cellStyle name="Note 9 3 8 2" xfId="45614"/>
    <cellStyle name="Note 9 3 8 2 2" xfId="45615"/>
    <cellStyle name="Note 9 3 8 2 2 2" xfId="45616"/>
    <cellStyle name="Note 9 3 8 2 3" xfId="45617"/>
    <cellStyle name="Note 9 3 8 3" xfId="45618"/>
    <cellStyle name="Note 9 3 8 3 2" xfId="45619"/>
    <cellStyle name="Note 9 3 8 3 2 2" xfId="45620"/>
    <cellStyle name="Note 9 3 8 3 3" xfId="45621"/>
    <cellStyle name="Note 9 3 8 4" xfId="45622"/>
    <cellStyle name="Note 9 3 8 4 2" xfId="45623"/>
    <cellStyle name="Note 9 3 8 4 2 2" xfId="45624"/>
    <cellStyle name="Note 9 3 8 4 3" xfId="45625"/>
    <cellStyle name="Note 9 3 8 5" xfId="45626"/>
    <cellStyle name="Note 9 3 8 5 2" xfId="45627"/>
    <cellStyle name="Note 9 3 8 6" xfId="45628"/>
    <cellStyle name="Note 9 3 9" xfId="45629"/>
    <cellStyle name="Note 9 3 9 2" xfId="45630"/>
    <cellStyle name="Note 9 3 9 2 2" xfId="45631"/>
    <cellStyle name="Note 9 3 9 3" xfId="45632"/>
    <cellStyle name="Note 9 4" xfId="45633"/>
    <cellStyle name="Note 9 4 10" xfId="45634"/>
    <cellStyle name="Note 9 4 2" xfId="45635"/>
    <cellStyle name="Note 9 4 2 10" xfId="45636"/>
    <cellStyle name="Note 9 4 2 2" xfId="45637"/>
    <cellStyle name="Note 9 4 2 2 2" xfId="45638"/>
    <cellStyle name="Note 9 4 2 2 2 2" xfId="45639"/>
    <cellStyle name="Note 9 4 2 2 2 2 2" xfId="45640"/>
    <cellStyle name="Note 9 4 2 2 2 2 2 2" xfId="45641"/>
    <cellStyle name="Note 9 4 2 2 2 2 3" xfId="45642"/>
    <cellStyle name="Note 9 4 2 2 2 3" xfId="45643"/>
    <cellStyle name="Note 9 4 2 2 2 3 2" xfId="45644"/>
    <cellStyle name="Note 9 4 2 2 2 3 2 2" xfId="45645"/>
    <cellStyle name="Note 9 4 2 2 2 3 3" xfId="45646"/>
    <cellStyle name="Note 9 4 2 2 2 4" xfId="45647"/>
    <cellStyle name="Note 9 4 2 2 2 4 2" xfId="45648"/>
    <cellStyle name="Note 9 4 2 2 2 4 2 2" xfId="45649"/>
    <cellStyle name="Note 9 4 2 2 2 4 3" xfId="45650"/>
    <cellStyle name="Note 9 4 2 2 2 5" xfId="45651"/>
    <cellStyle name="Note 9 4 2 2 2 5 2" xfId="45652"/>
    <cellStyle name="Note 9 4 2 2 2 5 2 2" xfId="45653"/>
    <cellStyle name="Note 9 4 2 2 2 5 3" xfId="45654"/>
    <cellStyle name="Note 9 4 2 2 2 6" xfId="45655"/>
    <cellStyle name="Note 9 4 2 2 2 6 2" xfId="45656"/>
    <cellStyle name="Note 9 4 2 2 2 7" xfId="45657"/>
    <cellStyle name="Note 9 4 2 2 3" xfId="45658"/>
    <cellStyle name="Note 9 4 2 2 3 2" xfId="45659"/>
    <cellStyle name="Note 9 4 2 2 3 2 2" xfId="45660"/>
    <cellStyle name="Note 9 4 2 2 3 2 2 2" xfId="45661"/>
    <cellStyle name="Note 9 4 2 2 3 2 3" xfId="45662"/>
    <cellStyle name="Note 9 4 2 2 3 3" xfId="45663"/>
    <cellStyle name="Note 9 4 2 2 3 3 2" xfId="45664"/>
    <cellStyle name="Note 9 4 2 2 3 3 2 2" xfId="45665"/>
    <cellStyle name="Note 9 4 2 2 3 3 3" xfId="45666"/>
    <cellStyle name="Note 9 4 2 2 3 4" xfId="45667"/>
    <cellStyle name="Note 9 4 2 2 3 4 2" xfId="45668"/>
    <cellStyle name="Note 9 4 2 2 3 4 2 2" xfId="45669"/>
    <cellStyle name="Note 9 4 2 2 3 4 3" xfId="45670"/>
    <cellStyle name="Note 9 4 2 2 3 5" xfId="45671"/>
    <cellStyle name="Note 9 4 2 2 3 5 2" xfId="45672"/>
    <cellStyle name="Note 9 4 2 2 3 6" xfId="45673"/>
    <cellStyle name="Note 9 4 2 2 4" xfId="45674"/>
    <cellStyle name="Note 9 4 2 2 4 2" xfId="45675"/>
    <cellStyle name="Note 9 4 2 2 4 2 2" xfId="45676"/>
    <cellStyle name="Note 9 4 2 2 4 2 2 2" xfId="45677"/>
    <cellStyle name="Note 9 4 2 2 4 2 3" xfId="45678"/>
    <cellStyle name="Note 9 4 2 2 4 3" xfId="45679"/>
    <cellStyle name="Note 9 4 2 2 4 3 2" xfId="45680"/>
    <cellStyle name="Note 9 4 2 2 4 3 2 2" xfId="45681"/>
    <cellStyle name="Note 9 4 2 2 4 3 3" xfId="45682"/>
    <cellStyle name="Note 9 4 2 2 4 4" xfId="45683"/>
    <cellStyle name="Note 9 4 2 2 4 4 2" xfId="45684"/>
    <cellStyle name="Note 9 4 2 2 4 4 2 2" xfId="45685"/>
    <cellStyle name="Note 9 4 2 2 4 4 3" xfId="45686"/>
    <cellStyle name="Note 9 4 2 2 4 5" xfId="45687"/>
    <cellStyle name="Note 9 4 2 2 4 5 2" xfId="45688"/>
    <cellStyle name="Note 9 4 2 2 4 6" xfId="45689"/>
    <cellStyle name="Note 9 4 2 2 5" xfId="45690"/>
    <cellStyle name="Note 9 4 2 2 5 2" xfId="45691"/>
    <cellStyle name="Note 9 4 2 2 5 2 2" xfId="45692"/>
    <cellStyle name="Note 9 4 2 2 5 2 2 2" xfId="45693"/>
    <cellStyle name="Note 9 4 2 2 5 2 3" xfId="45694"/>
    <cellStyle name="Note 9 4 2 2 5 3" xfId="45695"/>
    <cellStyle name="Note 9 4 2 2 5 3 2" xfId="45696"/>
    <cellStyle name="Note 9 4 2 2 5 3 2 2" xfId="45697"/>
    <cellStyle name="Note 9 4 2 2 5 3 3" xfId="45698"/>
    <cellStyle name="Note 9 4 2 2 5 4" xfId="45699"/>
    <cellStyle name="Note 9 4 2 2 5 4 2" xfId="45700"/>
    <cellStyle name="Note 9 4 2 2 5 4 2 2" xfId="45701"/>
    <cellStyle name="Note 9 4 2 2 5 4 3" xfId="45702"/>
    <cellStyle name="Note 9 4 2 2 5 5" xfId="45703"/>
    <cellStyle name="Note 9 4 2 2 5 5 2" xfId="45704"/>
    <cellStyle name="Note 9 4 2 2 5 6" xfId="45705"/>
    <cellStyle name="Note 9 4 2 2 6" xfId="45706"/>
    <cellStyle name="Note 9 4 2 2 6 2" xfId="45707"/>
    <cellStyle name="Note 9 4 2 2 6 2 2" xfId="45708"/>
    <cellStyle name="Note 9 4 2 2 6 2 2 2" xfId="45709"/>
    <cellStyle name="Note 9 4 2 2 6 2 3" xfId="45710"/>
    <cellStyle name="Note 9 4 2 2 6 3" xfId="45711"/>
    <cellStyle name="Note 9 4 2 2 6 3 2" xfId="45712"/>
    <cellStyle name="Note 9 4 2 2 6 3 2 2" xfId="45713"/>
    <cellStyle name="Note 9 4 2 2 6 3 3" xfId="45714"/>
    <cellStyle name="Note 9 4 2 2 6 4" xfId="45715"/>
    <cellStyle name="Note 9 4 2 2 6 4 2" xfId="45716"/>
    <cellStyle name="Note 9 4 2 2 6 4 2 2" xfId="45717"/>
    <cellStyle name="Note 9 4 2 2 6 4 3" xfId="45718"/>
    <cellStyle name="Note 9 4 2 2 6 5" xfId="45719"/>
    <cellStyle name="Note 9 4 2 2 6 5 2" xfId="45720"/>
    <cellStyle name="Note 9 4 2 2 6 6" xfId="45721"/>
    <cellStyle name="Note 9 4 2 2 7" xfId="45722"/>
    <cellStyle name="Note 9 4 2 2 7 2" xfId="45723"/>
    <cellStyle name="Note 9 4 2 2 7 2 2" xfId="45724"/>
    <cellStyle name="Note 9 4 2 2 7 3" xfId="45725"/>
    <cellStyle name="Note 9 4 2 2 8" xfId="45726"/>
    <cellStyle name="Note 9 4 2 2 8 2" xfId="45727"/>
    <cellStyle name="Note 9 4 2 2 9" xfId="45728"/>
    <cellStyle name="Note 9 4 2 3" xfId="45729"/>
    <cellStyle name="Note 9 4 2 3 2" xfId="45730"/>
    <cellStyle name="Note 9 4 2 3 2 2" xfId="45731"/>
    <cellStyle name="Note 9 4 2 3 2 2 2" xfId="45732"/>
    <cellStyle name="Note 9 4 2 3 2 3" xfId="45733"/>
    <cellStyle name="Note 9 4 2 3 3" xfId="45734"/>
    <cellStyle name="Note 9 4 2 3 3 2" xfId="45735"/>
    <cellStyle name="Note 9 4 2 3 3 2 2" xfId="45736"/>
    <cellStyle name="Note 9 4 2 3 3 3" xfId="45737"/>
    <cellStyle name="Note 9 4 2 3 4" xfId="45738"/>
    <cellStyle name="Note 9 4 2 3 4 2" xfId="45739"/>
    <cellStyle name="Note 9 4 2 3 4 2 2" xfId="45740"/>
    <cellStyle name="Note 9 4 2 3 4 3" xfId="45741"/>
    <cellStyle name="Note 9 4 2 3 5" xfId="45742"/>
    <cellStyle name="Note 9 4 2 3 5 2" xfId="45743"/>
    <cellStyle name="Note 9 4 2 3 5 2 2" xfId="45744"/>
    <cellStyle name="Note 9 4 2 3 5 3" xfId="45745"/>
    <cellStyle name="Note 9 4 2 3 6" xfId="45746"/>
    <cellStyle name="Note 9 4 2 3 6 2" xfId="45747"/>
    <cellStyle name="Note 9 4 2 3 7" xfId="45748"/>
    <cellStyle name="Note 9 4 2 4" xfId="45749"/>
    <cellStyle name="Note 9 4 2 4 2" xfId="45750"/>
    <cellStyle name="Note 9 4 2 4 2 2" xfId="45751"/>
    <cellStyle name="Note 9 4 2 4 2 2 2" xfId="45752"/>
    <cellStyle name="Note 9 4 2 4 2 3" xfId="45753"/>
    <cellStyle name="Note 9 4 2 4 3" xfId="45754"/>
    <cellStyle name="Note 9 4 2 4 3 2" xfId="45755"/>
    <cellStyle name="Note 9 4 2 4 3 2 2" xfId="45756"/>
    <cellStyle name="Note 9 4 2 4 3 3" xfId="45757"/>
    <cellStyle name="Note 9 4 2 4 4" xfId="45758"/>
    <cellStyle name="Note 9 4 2 4 4 2" xfId="45759"/>
    <cellStyle name="Note 9 4 2 4 4 2 2" xfId="45760"/>
    <cellStyle name="Note 9 4 2 4 4 3" xfId="45761"/>
    <cellStyle name="Note 9 4 2 4 5" xfId="45762"/>
    <cellStyle name="Note 9 4 2 4 5 2" xfId="45763"/>
    <cellStyle name="Note 9 4 2 4 6" xfId="45764"/>
    <cellStyle name="Note 9 4 2 5" xfId="45765"/>
    <cellStyle name="Note 9 4 2 5 2" xfId="45766"/>
    <cellStyle name="Note 9 4 2 5 2 2" xfId="45767"/>
    <cellStyle name="Note 9 4 2 5 2 2 2" xfId="45768"/>
    <cellStyle name="Note 9 4 2 5 2 3" xfId="45769"/>
    <cellStyle name="Note 9 4 2 5 3" xfId="45770"/>
    <cellStyle name="Note 9 4 2 5 3 2" xfId="45771"/>
    <cellStyle name="Note 9 4 2 5 3 2 2" xfId="45772"/>
    <cellStyle name="Note 9 4 2 5 3 3" xfId="45773"/>
    <cellStyle name="Note 9 4 2 5 4" xfId="45774"/>
    <cellStyle name="Note 9 4 2 5 4 2" xfId="45775"/>
    <cellStyle name="Note 9 4 2 5 4 2 2" xfId="45776"/>
    <cellStyle name="Note 9 4 2 5 4 3" xfId="45777"/>
    <cellStyle name="Note 9 4 2 5 5" xfId="45778"/>
    <cellStyle name="Note 9 4 2 5 5 2" xfId="45779"/>
    <cellStyle name="Note 9 4 2 5 6" xfId="45780"/>
    <cellStyle name="Note 9 4 2 6" xfId="45781"/>
    <cellStyle name="Note 9 4 2 6 2" xfId="45782"/>
    <cellStyle name="Note 9 4 2 6 2 2" xfId="45783"/>
    <cellStyle name="Note 9 4 2 6 2 2 2" xfId="45784"/>
    <cellStyle name="Note 9 4 2 6 2 3" xfId="45785"/>
    <cellStyle name="Note 9 4 2 6 3" xfId="45786"/>
    <cellStyle name="Note 9 4 2 6 3 2" xfId="45787"/>
    <cellStyle name="Note 9 4 2 6 3 2 2" xfId="45788"/>
    <cellStyle name="Note 9 4 2 6 3 3" xfId="45789"/>
    <cellStyle name="Note 9 4 2 6 4" xfId="45790"/>
    <cellStyle name="Note 9 4 2 6 4 2" xfId="45791"/>
    <cellStyle name="Note 9 4 2 6 4 2 2" xfId="45792"/>
    <cellStyle name="Note 9 4 2 6 4 3" xfId="45793"/>
    <cellStyle name="Note 9 4 2 6 5" xfId="45794"/>
    <cellStyle name="Note 9 4 2 6 5 2" xfId="45795"/>
    <cellStyle name="Note 9 4 2 6 6" xfId="45796"/>
    <cellStyle name="Note 9 4 2 7" xfId="45797"/>
    <cellStyle name="Note 9 4 2 7 2" xfId="45798"/>
    <cellStyle name="Note 9 4 2 7 2 2" xfId="45799"/>
    <cellStyle name="Note 9 4 2 7 2 2 2" xfId="45800"/>
    <cellStyle name="Note 9 4 2 7 2 3" xfId="45801"/>
    <cellStyle name="Note 9 4 2 7 3" xfId="45802"/>
    <cellStyle name="Note 9 4 2 7 3 2" xfId="45803"/>
    <cellStyle name="Note 9 4 2 7 3 2 2" xfId="45804"/>
    <cellStyle name="Note 9 4 2 7 3 3" xfId="45805"/>
    <cellStyle name="Note 9 4 2 7 4" xfId="45806"/>
    <cellStyle name="Note 9 4 2 7 4 2" xfId="45807"/>
    <cellStyle name="Note 9 4 2 7 4 2 2" xfId="45808"/>
    <cellStyle name="Note 9 4 2 7 4 3" xfId="45809"/>
    <cellStyle name="Note 9 4 2 7 5" xfId="45810"/>
    <cellStyle name="Note 9 4 2 7 5 2" xfId="45811"/>
    <cellStyle name="Note 9 4 2 7 6" xfId="45812"/>
    <cellStyle name="Note 9 4 2 8" xfId="45813"/>
    <cellStyle name="Note 9 4 2 8 2" xfId="45814"/>
    <cellStyle name="Note 9 4 2 8 2 2" xfId="45815"/>
    <cellStyle name="Note 9 4 2 8 3" xfId="45816"/>
    <cellStyle name="Note 9 4 2 9" xfId="45817"/>
    <cellStyle name="Note 9 4 2 9 2" xfId="45818"/>
    <cellStyle name="Note 9 4 3" xfId="45819"/>
    <cellStyle name="Note 9 4 3 2" xfId="45820"/>
    <cellStyle name="Note 9 4 3 2 2" xfId="45821"/>
    <cellStyle name="Note 9 4 3 2 2 2" xfId="45822"/>
    <cellStyle name="Note 9 4 3 2 3" xfId="45823"/>
    <cellStyle name="Note 9 4 3 3" xfId="45824"/>
    <cellStyle name="Note 9 4 3 3 2" xfId="45825"/>
    <cellStyle name="Note 9 4 3 3 2 2" xfId="45826"/>
    <cellStyle name="Note 9 4 3 3 3" xfId="45827"/>
    <cellStyle name="Note 9 4 3 4" xfId="45828"/>
    <cellStyle name="Note 9 4 3 4 2" xfId="45829"/>
    <cellStyle name="Note 9 4 3 4 2 2" xfId="45830"/>
    <cellStyle name="Note 9 4 3 4 3" xfId="45831"/>
    <cellStyle name="Note 9 4 3 5" xfId="45832"/>
    <cellStyle name="Note 9 4 3 5 2" xfId="45833"/>
    <cellStyle name="Note 9 4 3 5 2 2" xfId="45834"/>
    <cellStyle name="Note 9 4 3 5 3" xfId="45835"/>
    <cellStyle name="Note 9 4 3 6" xfId="45836"/>
    <cellStyle name="Note 9 4 3 6 2" xfId="45837"/>
    <cellStyle name="Note 9 4 3 7" xfId="45838"/>
    <cellStyle name="Note 9 4 4" xfId="45839"/>
    <cellStyle name="Note 9 4 4 2" xfId="45840"/>
    <cellStyle name="Note 9 4 4 2 2" xfId="45841"/>
    <cellStyle name="Note 9 4 4 2 2 2" xfId="45842"/>
    <cellStyle name="Note 9 4 4 2 3" xfId="45843"/>
    <cellStyle name="Note 9 4 4 3" xfId="45844"/>
    <cellStyle name="Note 9 4 4 3 2" xfId="45845"/>
    <cellStyle name="Note 9 4 4 3 2 2" xfId="45846"/>
    <cellStyle name="Note 9 4 4 3 3" xfId="45847"/>
    <cellStyle name="Note 9 4 4 4" xfId="45848"/>
    <cellStyle name="Note 9 4 4 4 2" xfId="45849"/>
    <cellStyle name="Note 9 4 4 4 2 2" xfId="45850"/>
    <cellStyle name="Note 9 4 4 4 3" xfId="45851"/>
    <cellStyle name="Note 9 4 4 5" xfId="45852"/>
    <cellStyle name="Note 9 4 4 5 2" xfId="45853"/>
    <cellStyle name="Note 9 4 4 6" xfId="45854"/>
    <cellStyle name="Note 9 4 5" xfId="45855"/>
    <cellStyle name="Note 9 4 5 2" xfId="45856"/>
    <cellStyle name="Note 9 4 5 2 2" xfId="45857"/>
    <cellStyle name="Note 9 4 5 2 2 2" xfId="45858"/>
    <cellStyle name="Note 9 4 5 2 3" xfId="45859"/>
    <cellStyle name="Note 9 4 5 3" xfId="45860"/>
    <cellStyle name="Note 9 4 5 3 2" xfId="45861"/>
    <cellStyle name="Note 9 4 5 3 2 2" xfId="45862"/>
    <cellStyle name="Note 9 4 5 3 3" xfId="45863"/>
    <cellStyle name="Note 9 4 5 4" xfId="45864"/>
    <cellStyle name="Note 9 4 5 4 2" xfId="45865"/>
    <cellStyle name="Note 9 4 5 4 2 2" xfId="45866"/>
    <cellStyle name="Note 9 4 5 4 3" xfId="45867"/>
    <cellStyle name="Note 9 4 5 5" xfId="45868"/>
    <cellStyle name="Note 9 4 5 5 2" xfId="45869"/>
    <cellStyle name="Note 9 4 5 6" xfId="45870"/>
    <cellStyle name="Note 9 4 6" xfId="45871"/>
    <cellStyle name="Note 9 4 6 2" xfId="45872"/>
    <cellStyle name="Note 9 4 6 2 2" xfId="45873"/>
    <cellStyle name="Note 9 4 6 2 2 2" xfId="45874"/>
    <cellStyle name="Note 9 4 6 2 3" xfId="45875"/>
    <cellStyle name="Note 9 4 6 3" xfId="45876"/>
    <cellStyle name="Note 9 4 6 3 2" xfId="45877"/>
    <cellStyle name="Note 9 4 6 3 2 2" xfId="45878"/>
    <cellStyle name="Note 9 4 6 3 3" xfId="45879"/>
    <cellStyle name="Note 9 4 6 4" xfId="45880"/>
    <cellStyle name="Note 9 4 6 4 2" xfId="45881"/>
    <cellStyle name="Note 9 4 6 4 2 2" xfId="45882"/>
    <cellStyle name="Note 9 4 6 4 3" xfId="45883"/>
    <cellStyle name="Note 9 4 6 5" xfId="45884"/>
    <cellStyle name="Note 9 4 6 5 2" xfId="45885"/>
    <cellStyle name="Note 9 4 6 6" xfId="45886"/>
    <cellStyle name="Note 9 4 7" xfId="45887"/>
    <cellStyle name="Note 9 4 7 2" xfId="45888"/>
    <cellStyle name="Note 9 4 7 2 2" xfId="45889"/>
    <cellStyle name="Note 9 4 7 2 2 2" xfId="45890"/>
    <cellStyle name="Note 9 4 7 2 3" xfId="45891"/>
    <cellStyle name="Note 9 4 7 3" xfId="45892"/>
    <cellStyle name="Note 9 4 7 3 2" xfId="45893"/>
    <cellStyle name="Note 9 4 7 3 2 2" xfId="45894"/>
    <cellStyle name="Note 9 4 7 3 3" xfId="45895"/>
    <cellStyle name="Note 9 4 7 4" xfId="45896"/>
    <cellStyle name="Note 9 4 7 4 2" xfId="45897"/>
    <cellStyle name="Note 9 4 7 4 2 2" xfId="45898"/>
    <cellStyle name="Note 9 4 7 4 3" xfId="45899"/>
    <cellStyle name="Note 9 4 7 5" xfId="45900"/>
    <cellStyle name="Note 9 4 7 5 2" xfId="45901"/>
    <cellStyle name="Note 9 4 7 6" xfId="45902"/>
    <cellStyle name="Note 9 4 8" xfId="45903"/>
    <cellStyle name="Note 9 4 8 2" xfId="45904"/>
    <cellStyle name="Note 9 4 8 2 2" xfId="45905"/>
    <cellStyle name="Note 9 4 8 3" xfId="45906"/>
    <cellStyle name="Note 9 4 9" xfId="45907"/>
    <cellStyle name="Note 9 4 9 2" xfId="45908"/>
    <cellStyle name="Note 9 5" xfId="45909"/>
    <cellStyle name="Note 9 5 10" xfId="45910"/>
    <cellStyle name="Note 9 5 10 2" xfId="45911"/>
    <cellStyle name="Note 9 5 11" xfId="45912"/>
    <cellStyle name="Note 9 5 2" xfId="45913"/>
    <cellStyle name="Note 9 5 2 10" xfId="45914"/>
    <cellStyle name="Note 9 5 2 2" xfId="45915"/>
    <cellStyle name="Note 9 5 2 2 10" xfId="45916"/>
    <cellStyle name="Note 9 5 2 2 2" xfId="45917"/>
    <cellStyle name="Note 9 5 2 2 2 2" xfId="45918"/>
    <cellStyle name="Note 9 5 2 2 2 2 2" xfId="45919"/>
    <cellStyle name="Note 9 5 2 2 2 2 2 2" xfId="45920"/>
    <cellStyle name="Note 9 5 2 2 2 2 2 2 2" xfId="45921"/>
    <cellStyle name="Note 9 5 2 2 2 2 2 3" xfId="45922"/>
    <cellStyle name="Note 9 5 2 2 2 2 3" xfId="45923"/>
    <cellStyle name="Note 9 5 2 2 2 2 3 2" xfId="45924"/>
    <cellStyle name="Note 9 5 2 2 2 2 3 2 2" xfId="45925"/>
    <cellStyle name="Note 9 5 2 2 2 2 3 3" xfId="45926"/>
    <cellStyle name="Note 9 5 2 2 2 2 4" xfId="45927"/>
    <cellStyle name="Note 9 5 2 2 2 2 4 2" xfId="45928"/>
    <cellStyle name="Note 9 5 2 2 2 2 4 2 2" xfId="45929"/>
    <cellStyle name="Note 9 5 2 2 2 2 4 3" xfId="45930"/>
    <cellStyle name="Note 9 5 2 2 2 2 5" xfId="45931"/>
    <cellStyle name="Note 9 5 2 2 2 2 5 2" xfId="45932"/>
    <cellStyle name="Note 9 5 2 2 2 2 5 2 2" xfId="45933"/>
    <cellStyle name="Note 9 5 2 2 2 2 5 3" xfId="45934"/>
    <cellStyle name="Note 9 5 2 2 2 2 6" xfId="45935"/>
    <cellStyle name="Note 9 5 2 2 2 2 6 2" xfId="45936"/>
    <cellStyle name="Note 9 5 2 2 2 2 7" xfId="45937"/>
    <cellStyle name="Note 9 5 2 2 2 3" xfId="45938"/>
    <cellStyle name="Note 9 5 2 2 2 3 2" xfId="45939"/>
    <cellStyle name="Note 9 5 2 2 2 3 2 2" xfId="45940"/>
    <cellStyle name="Note 9 5 2 2 2 3 2 2 2" xfId="45941"/>
    <cellStyle name="Note 9 5 2 2 2 3 2 3" xfId="45942"/>
    <cellStyle name="Note 9 5 2 2 2 3 3" xfId="45943"/>
    <cellStyle name="Note 9 5 2 2 2 3 3 2" xfId="45944"/>
    <cellStyle name="Note 9 5 2 2 2 3 3 2 2" xfId="45945"/>
    <cellStyle name="Note 9 5 2 2 2 3 3 3" xfId="45946"/>
    <cellStyle name="Note 9 5 2 2 2 3 4" xfId="45947"/>
    <cellStyle name="Note 9 5 2 2 2 3 4 2" xfId="45948"/>
    <cellStyle name="Note 9 5 2 2 2 3 4 2 2" xfId="45949"/>
    <cellStyle name="Note 9 5 2 2 2 3 4 3" xfId="45950"/>
    <cellStyle name="Note 9 5 2 2 2 3 5" xfId="45951"/>
    <cellStyle name="Note 9 5 2 2 2 3 5 2" xfId="45952"/>
    <cellStyle name="Note 9 5 2 2 2 3 6" xfId="45953"/>
    <cellStyle name="Note 9 5 2 2 2 4" xfId="45954"/>
    <cellStyle name="Note 9 5 2 2 2 4 2" xfId="45955"/>
    <cellStyle name="Note 9 5 2 2 2 4 2 2" xfId="45956"/>
    <cellStyle name="Note 9 5 2 2 2 4 2 2 2" xfId="45957"/>
    <cellStyle name="Note 9 5 2 2 2 4 2 3" xfId="45958"/>
    <cellStyle name="Note 9 5 2 2 2 4 3" xfId="45959"/>
    <cellStyle name="Note 9 5 2 2 2 4 3 2" xfId="45960"/>
    <cellStyle name="Note 9 5 2 2 2 4 3 2 2" xfId="45961"/>
    <cellStyle name="Note 9 5 2 2 2 4 3 3" xfId="45962"/>
    <cellStyle name="Note 9 5 2 2 2 4 4" xfId="45963"/>
    <cellStyle name="Note 9 5 2 2 2 4 4 2" xfId="45964"/>
    <cellStyle name="Note 9 5 2 2 2 4 4 2 2" xfId="45965"/>
    <cellStyle name="Note 9 5 2 2 2 4 4 3" xfId="45966"/>
    <cellStyle name="Note 9 5 2 2 2 4 5" xfId="45967"/>
    <cellStyle name="Note 9 5 2 2 2 4 5 2" xfId="45968"/>
    <cellStyle name="Note 9 5 2 2 2 4 6" xfId="45969"/>
    <cellStyle name="Note 9 5 2 2 2 5" xfId="45970"/>
    <cellStyle name="Note 9 5 2 2 2 5 2" xfId="45971"/>
    <cellStyle name="Note 9 5 2 2 2 5 2 2" xfId="45972"/>
    <cellStyle name="Note 9 5 2 2 2 5 2 2 2" xfId="45973"/>
    <cellStyle name="Note 9 5 2 2 2 5 2 3" xfId="45974"/>
    <cellStyle name="Note 9 5 2 2 2 5 3" xfId="45975"/>
    <cellStyle name="Note 9 5 2 2 2 5 3 2" xfId="45976"/>
    <cellStyle name="Note 9 5 2 2 2 5 3 2 2" xfId="45977"/>
    <cellStyle name="Note 9 5 2 2 2 5 3 3" xfId="45978"/>
    <cellStyle name="Note 9 5 2 2 2 5 4" xfId="45979"/>
    <cellStyle name="Note 9 5 2 2 2 5 4 2" xfId="45980"/>
    <cellStyle name="Note 9 5 2 2 2 5 4 2 2" xfId="45981"/>
    <cellStyle name="Note 9 5 2 2 2 5 4 3" xfId="45982"/>
    <cellStyle name="Note 9 5 2 2 2 5 5" xfId="45983"/>
    <cellStyle name="Note 9 5 2 2 2 5 5 2" xfId="45984"/>
    <cellStyle name="Note 9 5 2 2 2 5 6" xfId="45985"/>
    <cellStyle name="Note 9 5 2 2 2 6" xfId="45986"/>
    <cellStyle name="Note 9 5 2 2 2 6 2" xfId="45987"/>
    <cellStyle name="Note 9 5 2 2 2 6 2 2" xfId="45988"/>
    <cellStyle name="Note 9 5 2 2 2 6 2 2 2" xfId="45989"/>
    <cellStyle name="Note 9 5 2 2 2 6 2 3" xfId="45990"/>
    <cellStyle name="Note 9 5 2 2 2 6 3" xfId="45991"/>
    <cellStyle name="Note 9 5 2 2 2 6 3 2" xfId="45992"/>
    <cellStyle name="Note 9 5 2 2 2 6 3 2 2" xfId="45993"/>
    <cellStyle name="Note 9 5 2 2 2 6 3 3" xfId="45994"/>
    <cellStyle name="Note 9 5 2 2 2 6 4" xfId="45995"/>
    <cellStyle name="Note 9 5 2 2 2 6 4 2" xfId="45996"/>
    <cellStyle name="Note 9 5 2 2 2 6 4 2 2" xfId="45997"/>
    <cellStyle name="Note 9 5 2 2 2 6 4 3" xfId="45998"/>
    <cellStyle name="Note 9 5 2 2 2 6 5" xfId="45999"/>
    <cellStyle name="Note 9 5 2 2 2 6 5 2" xfId="46000"/>
    <cellStyle name="Note 9 5 2 2 2 6 6" xfId="46001"/>
    <cellStyle name="Note 9 5 2 2 2 7" xfId="46002"/>
    <cellStyle name="Note 9 5 2 2 2 7 2" xfId="46003"/>
    <cellStyle name="Note 9 5 2 2 2 7 2 2" xfId="46004"/>
    <cellStyle name="Note 9 5 2 2 2 7 3" xfId="46005"/>
    <cellStyle name="Note 9 5 2 2 2 8" xfId="46006"/>
    <cellStyle name="Note 9 5 2 2 2 8 2" xfId="46007"/>
    <cellStyle name="Note 9 5 2 2 2 9" xfId="46008"/>
    <cellStyle name="Note 9 5 2 2 3" xfId="46009"/>
    <cellStyle name="Note 9 5 2 2 3 2" xfId="46010"/>
    <cellStyle name="Note 9 5 2 2 3 2 2" xfId="46011"/>
    <cellStyle name="Note 9 5 2 2 3 2 2 2" xfId="46012"/>
    <cellStyle name="Note 9 5 2 2 3 2 3" xfId="46013"/>
    <cellStyle name="Note 9 5 2 2 3 3" xfId="46014"/>
    <cellStyle name="Note 9 5 2 2 3 3 2" xfId="46015"/>
    <cellStyle name="Note 9 5 2 2 3 3 2 2" xfId="46016"/>
    <cellStyle name="Note 9 5 2 2 3 3 3" xfId="46017"/>
    <cellStyle name="Note 9 5 2 2 3 4" xfId="46018"/>
    <cellStyle name="Note 9 5 2 2 3 4 2" xfId="46019"/>
    <cellStyle name="Note 9 5 2 2 3 4 2 2" xfId="46020"/>
    <cellStyle name="Note 9 5 2 2 3 4 3" xfId="46021"/>
    <cellStyle name="Note 9 5 2 2 3 5" xfId="46022"/>
    <cellStyle name="Note 9 5 2 2 3 5 2" xfId="46023"/>
    <cellStyle name="Note 9 5 2 2 3 5 2 2" xfId="46024"/>
    <cellStyle name="Note 9 5 2 2 3 5 3" xfId="46025"/>
    <cellStyle name="Note 9 5 2 2 3 6" xfId="46026"/>
    <cellStyle name="Note 9 5 2 2 3 6 2" xfId="46027"/>
    <cellStyle name="Note 9 5 2 2 3 7" xfId="46028"/>
    <cellStyle name="Note 9 5 2 2 4" xfId="46029"/>
    <cellStyle name="Note 9 5 2 2 4 2" xfId="46030"/>
    <cellStyle name="Note 9 5 2 2 4 2 2" xfId="46031"/>
    <cellStyle name="Note 9 5 2 2 4 2 2 2" xfId="46032"/>
    <cellStyle name="Note 9 5 2 2 4 2 3" xfId="46033"/>
    <cellStyle name="Note 9 5 2 2 4 3" xfId="46034"/>
    <cellStyle name="Note 9 5 2 2 4 3 2" xfId="46035"/>
    <cellStyle name="Note 9 5 2 2 4 3 2 2" xfId="46036"/>
    <cellStyle name="Note 9 5 2 2 4 3 3" xfId="46037"/>
    <cellStyle name="Note 9 5 2 2 4 4" xfId="46038"/>
    <cellStyle name="Note 9 5 2 2 4 4 2" xfId="46039"/>
    <cellStyle name="Note 9 5 2 2 4 4 2 2" xfId="46040"/>
    <cellStyle name="Note 9 5 2 2 4 4 3" xfId="46041"/>
    <cellStyle name="Note 9 5 2 2 4 5" xfId="46042"/>
    <cellStyle name="Note 9 5 2 2 4 5 2" xfId="46043"/>
    <cellStyle name="Note 9 5 2 2 4 6" xfId="46044"/>
    <cellStyle name="Note 9 5 2 2 5" xfId="46045"/>
    <cellStyle name="Note 9 5 2 2 5 2" xfId="46046"/>
    <cellStyle name="Note 9 5 2 2 5 2 2" xfId="46047"/>
    <cellStyle name="Note 9 5 2 2 5 2 2 2" xfId="46048"/>
    <cellStyle name="Note 9 5 2 2 5 2 3" xfId="46049"/>
    <cellStyle name="Note 9 5 2 2 5 3" xfId="46050"/>
    <cellStyle name="Note 9 5 2 2 5 3 2" xfId="46051"/>
    <cellStyle name="Note 9 5 2 2 5 3 2 2" xfId="46052"/>
    <cellStyle name="Note 9 5 2 2 5 3 3" xfId="46053"/>
    <cellStyle name="Note 9 5 2 2 5 4" xfId="46054"/>
    <cellStyle name="Note 9 5 2 2 5 4 2" xfId="46055"/>
    <cellStyle name="Note 9 5 2 2 5 4 2 2" xfId="46056"/>
    <cellStyle name="Note 9 5 2 2 5 4 3" xfId="46057"/>
    <cellStyle name="Note 9 5 2 2 5 5" xfId="46058"/>
    <cellStyle name="Note 9 5 2 2 5 5 2" xfId="46059"/>
    <cellStyle name="Note 9 5 2 2 5 6" xfId="46060"/>
    <cellStyle name="Note 9 5 2 2 6" xfId="46061"/>
    <cellStyle name="Note 9 5 2 2 6 2" xfId="46062"/>
    <cellStyle name="Note 9 5 2 2 6 2 2" xfId="46063"/>
    <cellStyle name="Note 9 5 2 2 6 2 2 2" xfId="46064"/>
    <cellStyle name="Note 9 5 2 2 6 2 3" xfId="46065"/>
    <cellStyle name="Note 9 5 2 2 6 3" xfId="46066"/>
    <cellStyle name="Note 9 5 2 2 6 3 2" xfId="46067"/>
    <cellStyle name="Note 9 5 2 2 6 3 2 2" xfId="46068"/>
    <cellStyle name="Note 9 5 2 2 6 3 3" xfId="46069"/>
    <cellStyle name="Note 9 5 2 2 6 4" xfId="46070"/>
    <cellStyle name="Note 9 5 2 2 6 4 2" xfId="46071"/>
    <cellStyle name="Note 9 5 2 2 6 4 2 2" xfId="46072"/>
    <cellStyle name="Note 9 5 2 2 6 4 3" xfId="46073"/>
    <cellStyle name="Note 9 5 2 2 6 5" xfId="46074"/>
    <cellStyle name="Note 9 5 2 2 6 5 2" xfId="46075"/>
    <cellStyle name="Note 9 5 2 2 6 6" xfId="46076"/>
    <cellStyle name="Note 9 5 2 2 7" xfId="46077"/>
    <cellStyle name="Note 9 5 2 2 7 2" xfId="46078"/>
    <cellStyle name="Note 9 5 2 2 7 2 2" xfId="46079"/>
    <cellStyle name="Note 9 5 2 2 7 2 2 2" xfId="46080"/>
    <cellStyle name="Note 9 5 2 2 7 2 3" xfId="46081"/>
    <cellStyle name="Note 9 5 2 2 7 3" xfId="46082"/>
    <cellStyle name="Note 9 5 2 2 7 3 2" xfId="46083"/>
    <cellStyle name="Note 9 5 2 2 7 3 2 2" xfId="46084"/>
    <cellStyle name="Note 9 5 2 2 7 3 3" xfId="46085"/>
    <cellStyle name="Note 9 5 2 2 7 4" xfId="46086"/>
    <cellStyle name="Note 9 5 2 2 7 4 2" xfId="46087"/>
    <cellStyle name="Note 9 5 2 2 7 4 2 2" xfId="46088"/>
    <cellStyle name="Note 9 5 2 2 7 4 3" xfId="46089"/>
    <cellStyle name="Note 9 5 2 2 7 5" xfId="46090"/>
    <cellStyle name="Note 9 5 2 2 7 5 2" xfId="46091"/>
    <cellStyle name="Note 9 5 2 2 7 6" xfId="46092"/>
    <cellStyle name="Note 9 5 2 2 8" xfId="46093"/>
    <cellStyle name="Note 9 5 2 2 8 2" xfId="46094"/>
    <cellStyle name="Note 9 5 2 2 8 2 2" xfId="46095"/>
    <cellStyle name="Note 9 5 2 2 8 3" xfId="46096"/>
    <cellStyle name="Note 9 5 2 2 9" xfId="46097"/>
    <cellStyle name="Note 9 5 2 2 9 2" xfId="46098"/>
    <cellStyle name="Note 9 5 2 3" xfId="46099"/>
    <cellStyle name="Note 9 5 2 3 2" xfId="46100"/>
    <cellStyle name="Note 9 5 2 3 2 2" xfId="46101"/>
    <cellStyle name="Note 9 5 2 3 2 2 2" xfId="46102"/>
    <cellStyle name="Note 9 5 2 3 2 3" xfId="46103"/>
    <cellStyle name="Note 9 5 2 3 3" xfId="46104"/>
    <cellStyle name="Note 9 5 2 3 3 2" xfId="46105"/>
    <cellStyle name="Note 9 5 2 3 3 2 2" xfId="46106"/>
    <cellStyle name="Note 9 5 2 3 3 3" xfId="46107"/>
    <cellStyle name="Note 9 5 2 3 4" xfId="46108"/>
    <cellStyle name="Note 9 5 2 3 4 2" xfId="46109"/>
    <cellStyle name="Note 9 5 2 3 4 2 2" xfId="46110"/>
    <cellStyle name="Note 9 5 2 3 4 3" xfId="46111"/>
    <cellStyle name="Note 9 5 2 3 5" xfId="46112"/>
    <cellStyle name="Note 9 5 2 3 5 2" xfId="46113"/>
    <cellStyle name="Note 9 5 2 3 5 2 2" xfId="46114"/>
    <cellStyle name="Note 9 5 2 3 5 3" xfId="46115"/>
    <cellStyle name="Note 9 5 2 3 6" xfId="46116"/>
    <cellStyle name="Note 9 5 2 3 6 2" xfId="46117"/>
    <cellStyle name="Note 9 5 2 3 7" xfId="46118"/>
    <cellStyle name="Note 9 5 2 4" xfId="46119"/>
    <cellStyle name="Note 9 5 2 4 2" xfId="46120"/>
    <cellStyle name="Note 9 5 2 4 2 2" xfId="46121"/>
    <cellStyle name="Note 9 5 2 4 2 2 2" xfId="46122"/>
    <cellStyle name="Note 9 5 2 4 2 3" xfId="46123"/>
    <cellStyle name="Note 9 5 2 4 3" xfId="46124"/>
    <cellStyle name="Note 9 5 2 4 3 2" xfId="46125"/>
    <cellStyle name="Note 9 5 2 4 3 2 2" xfId="46126"/>
    <cellStyle name="Note 9 5 2 4 3 3" xfId="46127"/>
    <cellStyle name="Note 9 5 2 4 4" xfId="46128"/>
    <cellStyle name="Note 9 5 2 4 4 2" xfId="46129"/>
    <cellStyle name="Note 9 5 2 4 4 2 2" xfId="46130"/>
    <cellStyle name="Note 9 5 2 4 4 3" xfId="46131"/>
    <cellStyle name="Note 9 5 2 4 5" xfId="46132"/>
    <cellStyle name="Note 9 5 2 4 5 2" xfId="46133"/>
    <cellStyle name="Note 9 5 2 4 6" xfId="46134"/>
    <cellStyle name="Note 9 5 2 5" xfId="46135"/>
    <cellStyle name="Note 9 5 2 5 2" xfId="46136"/>
    <cellStyle name="Note 9 5 2 5 2 2" xfId="46137"/>
    <cellStyle name="Note 9 5 2 5 2 2 2" xfId="46138"/>
    <cellStyle name="Note 9 5 2 5 2 3" xfId="46139"/>
    <cellStyle name="Note 9 5 2 5 3" xfId="46140"/>
    <cellStyle name="Note 9 5 2 5 3 2" xfId="46141"/>
    <cellStyle name="Note 9 5 2 5 3 2 2" xfId="46142"/>
    <cellStyle name="Note 9 5 2 5 3 3" xfId="46143"/>
    <cellStyle name="Note 9 5 2 5 4" xfId="46144"/>
    <cellStyle name="Note 9 5 2 5 4 2" xfId="46145"/>
    <cellStyle name="Note 9 5 2 5 4 2 2" xfId="46146"/>
    <cellStyle name="Note 9 5 2 5 4 3" xfId="46147"/>
    <cellStyle name="Note 9 5 2 5 5" xfId="46148"/>
    <cellStyle name="Note 9 5 2 5 5 2" xfId="46149"/>
    <cellStyle name="Note 9 5 2 5 6" xfId="46150"/>
    <cellStyle name="Note 9 5 2 6" xfId="46151"/>
    <cellStyle name="Note 9 5 2 6 2" xfId="46152"/>
    <cellStyle name="Note 9 5 2 6 2 2" xfId="46153"/>
    <cellStyle name="Note 9 5 2 6 2 2 2" xfId="46154"/>
    <cellStyle name="Note 9 5 2 6 2 3" xfId="46155"/>
    <cellStyle name="Note 9 5 2 6 3" xfId="46156"/>
    <cellStyle name="Note 9 5 2 6 3 2" xfId="46157"/>
    <cellStyle name="Note 9 5 2 6 3 2 2" xfId="46158"/>
    <cellStyle name="Note 9 5 2 6 3 3" xfId="46159"/>
    <cellStyle name="Note 9 5 2 6 4" xfId="46160"/>
    <cellStyle name="Note 9 5 2 6 4 2" xfId="46161"/>
    <cellStyle name="Note 9 5 2 6 4 2 2" xfId="46162"/>
    <cellStyle name="Note 9 5 2 6 4 3" xfId="46163"/>
    <cellStyle name="Note 9 5 2 6 5" xfId="46164"/>
    <cellStyle name="Note 9 5 2 6 5 2" xfId="46165"/>
    <cellStyle name="Note 9 5 2 6 6" xfId="46166"/>
    <cellStyle name="Note 9 5 2 7" xfId="46167"/>
    <cellStyle name="Note 9 5 2 7 2" xfId="46168"/>
    <cellStyle name="Note 9 5 2 7 2 2" xfId="46169"/>
    <cellStyle name="Note 9 5 2 7 2 2 2" xfId="46170"/>
    <cellStyle name="Note 9 5 2 7 2 3" xfId="46171"/>
    <cellStyle name="Note 9 5 2 7 3" xfId="46172"/>
    <cellStyle name="Note 9 5 2 7 3 2" xfId="46173"/>
    <cellStyle name="Note 9 5 2 7 3 2 2" xfId="46174"/>
    <cellStyle name="Note 9 5 2 7 3 3" xfId="46175"/>
    <cellStyle name="Note 9 5 2 7 4" xfId="46176"/>
    <cellStyle name="Note 9 5 2 7 4 2" xfId="46177"/>
    <cellStyle name="Note 9 5 2 7 4 2 2" xfId="46178"/>
    <cellStyle name="Note 9 5 2 7 4 3" xfId="46179"/>
    <cellStyle name="Note 9 5 2 7 5" xfId="46180"/>
    <cellStyle name="Note 9 5 2 7 5 2" xfId="46181"/>
    <cellStyle name="Note 9 5 2 7 6" xfId="46182"/>
    <cellStyle name="Note 9 5 2 8" xfId="46183"/>
    <cellStyle name="Note 9 5 2 8 2" xfId="46184"/>
    <cellStyle name="Note 9 5 2 8 2 2" xfId="46185"/>
    <cellStyle name="Note 9 5 2 8 3" xfId="46186"/>
    <cellStyle name="Note 9 5 2 9" xfId="46187"/>
    <cellStyle name="Note 9 5 2 9 2" xfId="46188"/>
    <cellStyle name="Note 9 5 3" xfId="46189"/>
    <cellStyle name="Note 9 5 3 10" xfId="46190"/>
    <cellStyle name="Note 9 5 3 2" xfId="46191"/>
    <cellStyle name="Note 9 5 3 2 10" xfId="46192"/>
    <cellStyle name="Note 9 5 3 2 2" xfId="46193"/>
    <cellStyle name="Note 9 5 3 2 2 2" xfId="46194"/>
    <cellStyle name="Note 9 5 3 2 2 2 2" xfId="46195"/>
    <cellStyle name="Note 9 5 3 2 2 2 2 2" xfId="46196"/>
    <cellStyle name="Note 9 5 3 2 2 2 2 2 2" xfId="46197"/>
    <cellStyle name="Note 9 5 3 2 2 2 2 3" xfId="46198"/>
    <cellStyle name="Note 9 5 3 2 2 2 3" xfId="46199"/>
    <cellStyle name="Note 9 5 3 2 2 2 3 2" xfId="46200"/>
    <cellStyle name="Note 9 5 3 2 2 2 3 2 2" xfId="46201"/>
    <cellStyle name="Note 9 5 3 2 2 2 3 3" xfId="46202"/>
    <cellStyle name="Note 9 5 3 2 2 2 4" xfId="46203"/>
    <cellStyle name="Note 9 5 3 2 2 2 4 2" xfId="46204"/>
    <cellStyle name="Note 9 5 3 2 2 2 4 2 2" xfId="46205"/>
    <cellStyle name="Note 9 5 3 2 2 2 4 3" xfId="46206"/>
    <cellStyle name="Note 9 5 3 2 2 2 5" xfId="46207"/>
    <cellStyle name="Note 9 5 3 2 2 2 5 2" xfId="46208"/>
    <cellStyle name="Note 9 5 3 2 2 2 5 2 2" xfId="46209"/>
    <cellStyle name="Note 9 5 3 2 2 2 5 3" xfId="46210"/>
    <cellStyle name="Note 9 5 3 2 2 2 6" xfId="46211"/>
    <cellStyle name="Note 9 5 3 2 2 2 6 2" xfId="46212"/>
    <cellStyle name="Note 9 5 3 2 2 2 7" xfId="46213"/>
    <cellStyle name="Note 9 5 3 2 2 3" xfId="46214"/>
    <cellStyle name="Note 9 5 3 2 2 3 2" xfId="46215"/>
    <cellStyle name="Note 9 5 3 2 2 3 2 2" xfId="46216"/>
    <cellStyle name="Note 9 5 3 2 2 3 2 2 2" xfId="46217"/>
    <cellStyle name="Note 9 5 3 2 2 3 2 3" xfId="46218"/>
    <cellStyle name="Note 9 5 3 2 2 3 3" xfId="46219"/>
    <cellStyle name="Note 9 5 3 2 2 3 3 2" xfId="46220"/>
    <cellStyle name="Note 9 5 3 2 2 3 3 2 2" xfId="46221"/>
    <cellStyle name="Note 9 5 3 2 2 3 3 3" xfId="46222"/>
    <cellStyle name="Note 9 5 3 2 2 3 4" xfId="46223"/>
    <cellStyle name="Note 9 5 3 2 2 3 4 2" xfId="46224"/>
    <cellStyle name="Note 9 5 3 2 2 3 4 2 2" xfId="46225"/>
    <cellStyle name="Note 9 5 3 2 2 3 4 3" xfId="46226"/>
    <cellStyle name="Note 9 5 3 2 2 3 5" xfId="46227"/>
    <cellStyle name="Note 9 5 3 2 2 3 5 2" xfId="46228"/>
    <cellStyle name="Note 9 5 3 2 2 3 6" xfId="46229"/>
    <cellStyle name="Note 9 5 3 2 2 4" xfId="46230"/>
    <cellStyle name="Note 9 5 3 2 2 4 2" xfId="46231"/>
    <cellStyle name="Note 9 5 3 2 2 4 2 2" xfId="46232"/>
    <cellStyle name="Note 9 5 3 2 2 4 2 2 2" xfId="46233"/>
    <cellStyle name="Note 9 5 3 2 2 4 2 3" xfId="46234"/>
    <cellStyle name="Note 9 5 3 2 2 4 3" xfId="46235"/>
    <cellStyle name="Note 9 5 3 2 2 4 3 2" xfId="46236"/>
    <cellStyle name="Note 9 5 3 2 2 4 3 2 2" xfId="46237"/>
    <cellStyle name="Note 9 5 3 2 2 4 3 3" xfId="46238"/>
    <cellStyle name="Note 9 5 3 2 2 4 4" xfId="46239"/>
    <cellStyle name="Note 9 5 3 2 2 4 4 2" xfId="46240"/>
    <cellStyle name="Note 9 5 3 2 2 4 4 2 2" xfId="46241"/>
    <cellStyle name="Note 9 5 3 2 2 4 4 3" xfId="46242"/>
    <cellStyle name="Note 9 5 3 2 2 4 5" xfId="46243"/>
    <cellStyle name="Note 9 5 3 2 2 4 5 2" xfId="46244"/>
    <cellStyle name="Note 9 5 3 2 2 4 6" xfId="46245"/>
    <cellStyle name="Note 9 5 3 2 2 5" xfId="46246"/>
    <cellStyle name="Note 9 5 3 2 2 5 2" xfId="46247"/>
    <cellStyle name="Note 9 5 3 2 2 5 2 2" xfId="46248"/>
    <cellStyle name="Note 9 5 3 2 2 5 2 2 2" xfId="46249"/>
    <cellStyle name="Note 9 5 3 2 2 5 2 3" xfId="46250"/>
    <cellStyle name="Note 9 5 3 2 2 5 3" xfId="46251"/>
    <cellStyle name="Note 9 5 3 2 2 5 3 2" xfId="46252"/>
    <cellStyle name="Note 9 5 3 2 2 5 3 2 2" xfId="46253"/>
    <cellStyle name="Note 9 5 3 2 2 5 3 3" xfId="46254"/>
    <cellStyle name="Note 9 5 3 2 2 5 4" xfId="46255"/>
    <cellStyle name="Note 9 5 3 2 2 5 4 2" xfId="46256"/>
    <cellStyle name="Note 9 5 3 2 2 5 4 2 2" xfId="46257"/>
    <cellStyle name="Note 9 5 3 2 2 5 4 3" xfId="46258"/>
    <cellStyle name="Note 9 5 3 2 2 5 5" xfId="46259"/>
    <cellStyle name="Note 9 5 3 2 2 5 5 2" xfId="46260"/>
    <cellStyle name="Note 9 5 3 2 2 5 6" xfId="46261"/>
    <cellStyle name="Note 9 5 3 2 2 6" xfId="46262"/>
    <cellStyle name="Note 9 5 3 2 2 6 2" xfId="46263"/>
    <cellStyle name="Note 9 5 3 2 2 6 2 2" xfId="46264"/>
    <cellStyle name="Note 9 5 3 2 2 6 2 2 2" xfId="46265"/>
    <cellStyle name="Note 9 5 3 2 2 6 2 3" xfId="46266"/>
    <cellStyle name="Note 9 5 3 2 2 6 3" xfId="46267"/>
    <cellStyle name="Note 9 5 3 2 2 6 3 2" xfId="46268"/>
    <cellStyle name="Note 9 5 3 2 2 6 3 2 2" xfId="46269"/>
    <cellStyle name="Note 9 5 3 2 2 6 3 3" xfId="46270"/>
    <cellStyle name="Note 9 5 3 2 2 6 4" xfId="46271"/>
    <cellStyle name="Note 9 5 3 2 2 6 4 2" xfId="46272"/>
    <cellStyle name="Note 9 5 3 2 2 6 4 2 2" xfId="46273"/>
    <cellStyle name="Note 9 5 3 2 2 6 4 3" xfId="46274"/>
    <cellStyle name="Note 9 5 3 2 2 6 5" xfId="46275"/>
    <cellStyle name="Note 9 5 3 2 2 6 5 2" xfId="46276"/>
    <cellStyle name="Note 9 5 3 2 2 6 6" xfId="46277"/>
    <cellStyle name="Note 9 5 3 2 2 7" xfId="46278"/>
    <cellStyle name="Note 9 5 3 2 2 7 2" xfId="46279"/>
    <cellStyle name="Note 9 5 3 2 2 7 2 2" xfId="46280"/>
    <cellStyle name="Note 9 5 3 2 2 7 3" xfId="46281"/>
    <cellStyle name="Note 9 5 3 2 2 8" xfId="46282"/>
    <cellStyle name="Note 9 5 3 2 2 8 2" xfId="46283"/>
    <cellStyle name="Note 9 5 3 2 2 9" xfId="46284"/>
    <cellStyle name="Note 9 5 3 2 3" xfId="46285"/>
    <cellStyle name="Note 9 5 3 2 3 2" xfId="46286"/>
    <cellStyle name="Note 9 5 3 2 3 2 2" xfId="46287"/>
    <cellStyle name="Note 9 5 3 2 3 2 2 2" xfId="46288"/>
    <cellStyle name="Note 9 5 3 2 3 2 3" xfId="46289"/>
    <cellStyle name="Note 9 5 3 2 3 3" xfId="46290"/>
    <cellStyle name="Note 9 5 3 2 3 3 2" xfId="46291"/>
    <cellStyle name="Note 9 5 3 2 3 3 2 2" xfId="46292"/>
    <cellStyle name="Note 9 5 3 2 3 3 3" xfId="46293"/>
    <cellStyle name="Note 9 5 3 2 3 4" xfId="46294"/>
    <cellStyle name="Note 9 5 3 2 3 4 2" xfId="46295"/>
    <cellStyle name="Note 9 5 3 2 3 4 2 2" xfId="46296"/>
    <cellStyle name="Note 9 5 3 2 3 4 3" xfId="46297"/>
    <cellStyle name="Note 9 5 3 2 3 5" xfId="46298"/>
    <cellStyle name="Note 9 5 3 2 3 5 2" xfId="46299"/>
    <cellStyle name="Note 9 5 3 2 3 5 2 2" xfId="46300"/>
    <cellStyle name="Note 9 5 3 2 3 5 3" xfId="46301"/>
    <cellStyle name="Note 9 5 3 2 3 6" xfId="46302"/>
    <cellStyle name="Note 9 5 3 2 3 6 2" xfId="46303"/>
    <cellStyle name="Note 9 5 3 2 3 7" xfId="46304"/>
    <cellStyle name="Note 9 5 3 2 4" xfId="46305"/>
    <cellStyle name="Note 9 5 3 2 4 2" xfId="46306"/>
    <cellStyle name="Note 9 5 3 2 4 2 2" xfId="46307"/>
    <cellStyle name="Note 9 5 3 2 4 2 2 2" xfId="46308"/>
    <cellStyle name="Note 9 5 3 2 4 2 3" xfId="46309"/>
    <cellStyle name="Note 9 5 3 2 4 3" xfId="46310"/>
    <cellStyle name="Note 9 5 3 2 4 3 2" xfId="46311"/>
    <cellStyle name="Note 9 5 3 2 4 3 2 2" xfId="46312"/>
    <cellStyle name="Note 9 5 3 2 4 3 3" xfId="46313"/>
    <cellStyle name="Note 9 5 3 2 4 4" xfId="46314"/>
    <cellStyle name="Note 9 5 3 2 4 4 2" xfId="46315"/>
    <cellStyle name="Note 9 5 3 2 4 4 2 2" xfId="46316"/>
    <cellStyle name="Note 9 5 3 2 4 4 3" xfId="46317"/>
    <cellStyle name="Note 9 5 3 2 4 5" xfId="46318"/>
    <cellStyle name="Note 9 5 3 2 4 5 2" xfId="46319"/>
    <cellStyle name="Note 9 5 3 2 4 6" xfId="46320"/>
    <cellStyle name="Note 9 5 3 2 5" xfId="46321"/>
    <cellStyle name="Note 9 5 3 2 5 2" xfId="46322"/>
    <cellStyle name="Note 9 5 3 2 5 2 2" xfId="46323"/>
    <cellStyle name="Note 9 5 3 2 5 2 2 2" xfId="46324"/>
    <cellStyle name="Note 9 5 3 2 5 2 3" xfId="46325"/>
    <cellStyle name="Note 9 5 3 2 5 3" xfId="46326"/>
    <cellStyle name="Note 9 5 3 2 5 3 2" xfId="46327"/>
    <cellStyle name="Note 9 5 3 2 5 3 2 2" xfId="46328"/>
    <cellStyle name="Note 9 5 3 2 5 3 3" xfId="46329"/>
    <cellStyle name="Note 9 5 3 2 5 4" xfId="46330"/>
    <cellStyle name="Note 9 5 3 2 5 4 2" xfId="46331"/>
    <cellStyle name="Note 9 5 3 2 5 4 2 2" xfId="46332"/>
    <cellStyle name="Note 9 5 3 2 5 4 3" xfId="46333"/>
    <cellStyle name="Note 9 5 3 2 5 5" xfId="46334"/>
    <cellStyle name="Note 9 5 3 2 5 5 2" xfId="46335"/>
    <cellStyle name="Note 9 5 3 2 5 6" xfId="46336"/>
    <cellStyle name="Note 9 5 3 2 6" xfId="46337"/>
    <cellStyle name="Note 9 5 3 2 6 2" xfId="46338"/>
    <cellStyle name="Note 9 5 3 2 6 2 2" xfId="46339"/>
    <cellStyle name="Note 9 5 3 2 6 2 2 2" xfId="46340"/>
    <cellStyle name="Note 9 5 3 2 6 2 3" xfId="46341"/>
    <cellStyle name="Note 9 5 3 2 6 3" xfId="46342"/>
    <cellStyle name="Note 9 5 3 2 6 3 2" xfId="46343"/>
    <cellStyle name="Note 9 5 3 2 6 3 2 2" xfId="46344"/>
    <cellStyle name="Note 9 5 3 2 6 3 3" xfId="46345"/>
    <cellStyle name="Note 9 5 3 2 6 4" xfId="46346"/>
    <cellStyle name="Note 9 5 3 2 6 4 2" xfId="46347"/>
    <cellStyle name="Note 9 5 3 2 6 4 2 2" xfId="46348"/>
    <cellStyle name="Note 9 5 3 2 6 4 3" xfId="46349"/>
    <cellStyle name="Note 9 5 3 2 6 5" xfId="46350"/>
    <cellStyle name="Note 9 5 3 2 6 5 2" xfId="46351"/>
    <cellStyle name="Note 9 5 3 2 6 6" xfId="46352"/>
    <cellStyle name="Note 9 5 3 2 7" xfId="46353"/>
    <cellStyle name="Note 9 5 3 2 7 2" xfId="46354"/>
    <cellStyle name="Note 9 5 3 2 7 2 2" xfId="46355"/>
    <cellStyle name="Note 9 5 3 2 7 2 2 2" xfId="46356"/>
    <cellStyle name="Note 9 5 3 2 7 2 3" xfId="46357"/>
    <cellStyle name="Note 9 5 3 2 7 3" xfId="46358"/>
    <cellStyle name="Note 9 5 3 2 7 3 2" xfId="46359"/>
    <cellStyle name="Note 9 5 3 2 7 3 2 2" xfId="46360"/>
    <cellStyle name="Note 9 5 3 2 7 3 3" xfId="46361"/>
    <cellStyle name="Note 9 5 3 2 7 4" xfId="46362"/>
    <cellStyle name="Note 9 5 3 2 7 4 2" xfId="46363"/>
    <cellStyle name="Note 9 5 3 2 7 4 2 2" xfId="46364"/>
    <cellStyle name="Note 9 5 3 2 7 4 3" xfId="46365"/>
    <cellStyle name="Note 9 5 3 2 7 5" xfId="46366"/>
    <cellStyle name="Note 9 5 3 2 7 5 2" xfId="46367"/>
    <cellStyle name="Note 9 5 3 2 7 6" xfId="46368"/>
    <cellStyle name="Note 9 5 3 2 8" xfId="46369"/>
    <cellStyle name="Note 9 5 3 2 8 2" xfId="46370"/>
    <cellStyle name="Note 9 5 3 2 8 2 2" xfId="46371"/>
    <cellStyle name="Note 9 5 3 2 8 3" xfId="46372"/>
    <cellStyle name="Note 9 5 3 2 9" xfId="46373"/>
    <cellStyle name="Note 9 5 3 2 9 2" xfId="46374"/>
    <cellStyle name="Note 9 5 3 3" xfId="46375"/>
    <cellStyle name="Note 9 5 3 3 2" xfId="46376"/>
    <cellStyle name="Note 9 5 3 3 2 2" xfId="46377"/>
    <cellStyle name="Note 9 5 3 3 2 2 2" xfId="46378"/>
    <cellStyle name="Note 9 5 3 3 2 3" xfId="46379"/>
    <cellStyle name="Note 9 5 3 3 3" xfId="46380"/>
    <cellStyle name="Note 9 5 3 3 3 2" xfId="46381"/>
    <cellStyle name="Note 9 5 3 3 3 2 2" xfId="46382"/>
    <cellStyle name="Note 9 5 3 3 3 3" xfId="46383"/>
    <cellStyle name="Note 9 5 3 3 4" xfId="46384"/>
    <cellStyle name="Note 9 5 3 3 4 2" xfId="46385"/>
    <cellStyle name="Note 9 5 3 3 4 2 2" xfId="46386"/>
    <cellStyle name="Note 9 5 3 3 4 3" xfId="46387"/>
    <cellStyle name="Note 9 5 3 3 5" xfId="46388"/>
    <cellStyle name="Note 9 5 3 3 5 2" xfId="46389"/>
    <cellStyle name="Note 9 5 3 3 5 2 2" xfId="46390"/>
    <cellStyle name="Note 9 5 3 3 5 3" xfId="46391"/>
    <cellStyle name="Note 9 5 3 3 6" xfId="46392"/>
    <cellStyle name="Note 9 5 3 3 6 2" xfId="46393"/>
    <cellStyle name="Note 9 5 3 3 7" xfId="46394"/>
    <cellStyle name="Note 9 5 3 4" xfId="46395"/>
    <cellStyle name="Note 9 5 3 4 2" xfId="46396"/>
    <cellStyle name="Note 9 5 3 4 2 2" xfId="46397"/>
    <cellStyle name="Note 9 5 3 4 2 2 2" xfId="46398"/>
    <cellStyle name="Note 9 5 3 4 2 3" xfId="46399"/>
    <cellStyle name="Note 9 5 3 4 3" xfId="46400"/>
    <cellStyle name="Note 9 5 3 4 3 2" xfId="46401"/>
    <cellStyle name="Note 9 5 3 4 3 2 2" xfId="46402"/>
    <cellStyle name="Note 9 5 3 4 3 3" xfId="46403"/>
    <cellStyle name="Note 9 5 3 4 4" xfId="46404"/>
    <cellStyle name="Note 9 5 3 4 4 2" xfId="46405"/>
    <cellStyle name="Note 9 5 3 4 4 2 2" xfId="46406"/>
    <cellStyle name="Note 9 5 3 4 4 3" xfId="46407"/>
    <cellStyle name="Note 9 5 3 4 5" xfId="46408"/>
    <cellStyle name="Note 9 5 3 4 5 2" xfId="46409"/>
    <cellStyle name="Note 9 5 3 4 6" xfId="46410"/>
    <cellStyle name="Note 9 5 3 5" xfId="46411"/>
    <cellStyle name="Note 9 5 3 5 2" xfId="46412"/>
    <cellStyle name="Note 9 5 3 5 2 2" xfId="46413"/>
    <cellStyle name="Note 9 5 3 5 2 2 2" xfId="46414"/>
    <cellStyle name="Note 9 5 3 5 2 3" xfId="46415"/>
    <cellStyle name="Note 9 5 3 5 3" xfId="46416"/>
    <cellStyle name="Note 9 5 3 5 3 2" xfId="46417"/>
    <cellStyle name="Note 9 5 3 5 3 2 2" xfId="46418"/>
    <cellStyle name="Note 9 5 3 5 3 3" xfId="46419"/>
    <cellStyle name="Note 9 5 3 5 4" xfId="46420"/>
    <cellStyle name="Note 9 5 3 5 4 2" xfId="46421"/>
    <cellStyle name="Note 9 5 3 5 4 2 2" xfId="46422"/>
    <cellStyle name="Note 9 5 3 5 4 3" xfId="46423"/>
    <cellStyle name="Note 9 5 3 5 5" xfId="46424"/>
    <cellStyle name="Note 9 5 3 5 5 2" xfId="46425"/>
    <cellStyle name="Note 9 5 3 5 6" xfId="46426"/>
    <cellStyle name="Note 9 5 3 6" xfId="46427"/>
    <cellStyle name="Note 9 5 3 6 2" xfId="46428"/>
    <cellStyle name="Note 9 5 3 6 2 2" xfId="46429"/>
    <cellStyle name="Note 9 5 3 6 2 2 2" xfId="46430"/>
    <cellStyle name="Note 9 5 3 6 2 3" xfId="46431"/>
    <cellStyle name="Note 9 5 3 6 3" xfId="46432"/>
    <cellStyle name="Note 9 5 3 6 3 2" xfId="46433"/>
    <cellStyle name="Note 9 5 3 6 3 2 2" xfId="46434"/>
    <cellStyle name="Note 9 5 3 6 3 3" xfId="46435"/>
    <cellStyle name="Note 9 5 3 6 4" xfId="46436"/>
    <cellStyle name="Note 9 5 3 6 4 2" xfId="46437"/>
    <cellStyle name="Note 9 5 3 6 4 2 2" xfId="46438"/>
    <cellStyle name="Note 9 5 3 6 4 3" xfId="46439"/>
    <cellStyle name="Note 9 5 3 6 5" xfId="46440"/>
    <cellStyle name="Note 9 5 3 6 5 2" xfId="46441"/>
    <cellStyle name="Note 9 5 3 6 6" xfId="46442"/>
    <cellStyle name="Note 9 5 3 7" xfId="46443"/>
    <cellStyle name="Note 9 5 3 7 2" xfId="46444"/>
    <cellStyle name="Note 9 5 3 7 2 2" xfId="46445"/>
    <cellStyle name="Note 9 5 3 7 2 2 2" xfId="46446"/>
    <cellStyle name="Note 9 5 3 7 2 3" xfId="46447"/>
    <cellStyle name="Note 9 5 3 7 3" xfId="46448"/>
    <cellStyle name="Note 9 5 3 7 3 2" xfId="46449"/>
    <cellStyle name="Note 9 5 3 7 3 2 2" xfId="46450"/>
    <cellStyle name="Note 9 5 3 7 3 3" xfId="46451"/>
    <cellStyle name="Note 9 5 3 7 4" xfId="46452"/>
    <cellStyle name="Note 9 5 3 7 4 2" xfId="46453"/>
    <cellStyle name="Note 9 5 3 7 4 2 2" xfId="46454"/>
    <cellStyle name="Note 9 5 3 7 4 3" xfId="46455"/>
    <cellStyle name="Note 9 5 3 7 5" xfId="46456"/>
    <cellStyle name="Note 9 5 3 7 5 2" xfId="46457"/>
    <cellStyle name="Note 9 5 3 7 6" xfId="46458"/>
    <cellStyle name="Note 9 5 3 8" xfId="46459"/>
    <cellStyle name="Note 9 5 3 8 2" xfId="46460"/>
    <cellStyle name="Note 9 5 3 8 2 2" xfId="46461"/>
    <cellStyle name="Note 9 5 3 8 3" xfId="46462"/>
    <cellStyle name="Note 9 5 3 9" xfId="46463"/>
    <cellStyle name="Note 9 5 3 9 2" xfId="46464"/>
    <cellStyle name="Note 9 5 4" xfId="46465"/>
    <cellStyle name="Note 9 5 4 2" xfId="46466"/>
    <cellStyle name="Note 9 5 4 2 2" xfId="46467"/>
    <cellStyle name="Note 9 5 4 2 2 2" xfId="46468"/>
    <cellStyle name="Note 9 5 4 2 3" xfId="46469"/>
    <cellStyle name="Note 9 5 4 3" xfId="46470"/>
    <cellStyle name="Note 9 5 4 3 2" xfId="46471"/>
    <cellStyle name="Note 9 5 4 3 2 2" xfId="46472"/>
    <cellStyle name="Note 9 5 4 3 3" xfId="46473"/>
    <cellStyle name="Note 9 5 4 4" xfId="46474"/>
    <cellStyle name="Note 9 5 4 4 2" xfId="46475"/>
    <cellStyle name="Note 9 5 4 4 2 2" xfId="46476"/>
    <cellStyle name="Note 9 5 4 4 3" xfId="46477"/>
    <cellStyle name="Note 9 5 4 5" xfId="46478"/>
    <cellStyle name="Note 9 5 4 5 2" xfId="46479"/>
    <cellStyle name="Note 9 5 4 5 2 2" xfId="46480"/>
    <cellStyle name="Note 9 5 4 5 3" xfId="46481"/>
    <cellStyle name="Note 9 5 4 6" xfId="46482"/>
    <cellStyle name="Note 9 5 4 6 2" xfId="46483"/>
    <cellStyle name="Note 9 5 4 7" xfId="46484"/>
    <cellStyle name="Note 9 5 5" xfId="46485"/>
    <cellStyle name="Note 9 5 5 2" xfId="46486"/>
    <cellStyle name="Note 9 5 5 2 2" xfId="46487"/>
    <cellStyle name="Note 9 5 5 2 2 2" xfId="46488"/>
    <cellStyle name="Note 9 5 5 2 3" xfId="46489"/>
    <cellStyle name="Note 9 5 5 3" xfId="46490"/>
    <cellStyle name="Note 9 5 5 3 2" xfId="46491"/>
    <cellStyle name="Note 9 5 5 3 2 2" xfId="46492"/>
    <cellStyle name="Note 9 5 5 3 3" xfId="46493"/>
    <cellStyle name="Note 9 5 5 4" xfId="46494"/>
    <cellStyle name="Note 9 5 5 4 2" xfId="46495"/>
    <cellStyle name="Note 9 5 5 4 2 2" xfId="46496"/>
    <cellStyle name="Note 9 5 5 4 3" xfId="46497"/>
    <cellStyle name="Note 9 5 5 5" xfId="46498"/>
    <cellStyle name="Note 9 5 5 5 2" xfId="46499"/>
    <cellStyle name="Note 9 5 5 6" xfId="46500"/>
    <cellStyle name="Note 9 5 6" xfId="46501"/>
    <cellStyle name="Note 9 5 6 2" xfId="46502"/>
    <cellStyle name="Note 9 5 6 2 2" xfId="46503"/>
    <cellStyle name="Note 9 5 6 2 2 2" xfId="46504"/>
    <cellStyle name="Note 9 5 6 2 3" xfId="46505"/>
    <cellStyle name="Note 9 5 6 3" xfId="46506"/>
    <cellStyle name="Note 9 5 6 3 2" xfId="46507"/>
    <cellStyle name="Note 9 5 6 3 2 2" xfId="46508"/>
    <cellStyle name="Note 9 5 6 3 3" xfId="46509"/>
    <cellStyle name="Note 9 5 6 4" xfId="46510"/>
    <cellStyle name="Note 9 5 6 4 2" xfId="46511"/>
    <cellStyle name="Note 9 5 6 4 2 2" xfId="46512"/>
    <cellStyle name="Note 9 5 6 4 3" xfId="46513"/>
    <cellStyle name="Note 9 5 6 5" xfId="46514"/>
    <cellStyle name="Note 9 5 6 5 2" xfId="46515"/>
    <cellStyle name="Note 9 5 6 6" xfId="46516"/>
    <cellStyle name="Note 9 5 7" xfId="46517"/>
    <cellStyle name="Note 9 5 7 2" xfId="46518"/>
    <cellStyle name="Note 9 5 7 2 2" xfId="46519"/>
    <cellStyle name="Note 9 5 7 2 2 2" xfId="46520"/>
    <cellStyle name="Note 9 5 7 2 3" xfId="46521"/>
    <cellStyle name="Note 9 5 7 3" xfId="46522"/>
    <cellStyle name="Note 9 5 7 3 2" xfId="46523"/>
    <cellStyle name="Note 9 5 7 3 2 2" xfId="46524"/>
    <cellStyle name="Note 9 5 7 3 3" xfId="46525"/>
    <cellStyle name="Note 9 5 7 4" xfId="46526"/>
    <cellStyle name="Note 9 5 7 4 2" xfId="46527"/>
    <cellStyle name="Note 9 5 7 4 2 2" xfId="46528"/>
    <cellStyle name="Note 9 5 7 4 3" xfId="46529"/>
    <cellStyle name="Note 9 5 7 5" xfId="46530"/>
    <cellStyle name="Note 9 5 7 5 2" xfId="46531"/>
    <cellStyle name="Note 9 5 7 6" xfId="46532"/>
    <cellStyle name="Note 9 5 8" xfId="46533"/>
    <cellStyle name="Note 9 5 8 2" xfId="46534"/>
    <cellStyle name="Note 9 5 8 2 2" xfId="46535"/>
    <cellStyle name="Note 9 5 8 2 2 2" xfId="46536"/>
    <cellStyle name="Note 9 5 8 2 3" xfId="46537"/>
    <cellStyle name="Note 9 5 8 3" xfId="46538"/>
    <cellStyle name="Note 9 5 8 3 2" xfId="46539"/>
    <cellStyle name="Note 9 5 8 3 2 2" xfId="46540"/>
    <cellStyle name="Note 9 5 8 3 3" xfId="46541"/>
    <cellStyle name="Note 9 5 8 4" xfId="46542"/>
    <cellStyle name="Note 9 5 8 4 2" xfId="46543"/>
    <cellStyle name="Note 9 5 8 4 2 2" xfId="46544"/>
    <cellStyle name="Note 9 5 8 4 3" xfId="46545"/>
    <cellStyle name="Note 9 5 8 5" xfId="46546"/>
    <cellStyle name="Note 9 5 8 5 2" xfId="46547"/>
    <cellStyle name="Note 9 5 8 6" xfId="46548"/>
    <cellStyle name="Note 9 5 9" xfId="46549"/>
    <cellStyle name="Note 9 5 9 2" xfId="46550"/>
    <cellStyle name="Note 9 5 9 2 2" xfId="46551"/>
    <cellStyle name="Note 9 5 9 3" xfId="46552"/>
    <cellStyle name="Note 9 6" xfId="46553"/>
    <cellStyle name="Note 9 6 10" xfId="46554"/>
    <cellStyle name="Note 9 6 2" xfId="46555"/>
    <cellStyle name="Note 9 6 2 10" xfId="46556"/>
    <cellStyle name="Note 9 6 2 2" xfId="46557"/>
    <cellStyle name="Note 9 6 2 2 2" xfId="46558"/>
    <cellStyle name="Note 9 6 2 2 2 2" xfId="46559"/>
    <cellStyle name="Note 9 6 2 2 2 2 2" xfId="46560"/>
    <cellStyle name="Note 9 6 2 2 2 2 2 2" xfId="46561"/>
    <cellStyle name="Note 9 6 2 2 2 2 3" xfId="46562"/>
    <cellStyle name="Note 9 6 2 2 2 3" xfId="46563"/>
    <cellStyle name="Note 9 6 2 2 2 3 2" xfId="46564"/>
    <cellStyle name="Note 9 6 2 2 2 3 2 2" xfId="46565"/>
    <cellStyle name="Note 9 6 2 2 2 3 3" xfId="46566"/>
    <cellStyle name="Note 9 6 2 2 2 4" xfId="46567"/>
    <cellStyle name="Note 9 6 2 2 2 4 2" xfId="46568"/>
    <cellStyle name="Note 9 6 2 2 2 4 2 2" xfId="46569"/>
    <cellStyle name="Note 9 6 2 2 2 4 3" xfId="46570"/>
    <cellStyle name="Note 9 6 2 2 2 5" xfId="46571"/>
    <cellStyle name="Note 9 6 2 2 2 5 2" xfId="46572"/>
    <cellStyle name="Note 9 6 2 2 2 5 2 2" xfId="46573"/>
    <cellStyle name="Note 9 6 2 2 2 5 3" xfId="46574"/>
    <cellStyle name="Note 9 6 2 2 2 6" xfId="46575"/>
    <cellStyle name="Note 9 6 2 2 2 6 2" xfId="46576"/>
    <cellStyle name="Note 9 6 2 2 2 7" xfId="46577"/>
    <cellStyle name="Note 9 6 2 2 3" xfId="46578"/>
    <cellStyle name="Note 9 6 2 2 3 2" xfId="46579"/>
    <cellStyle name="Note 9 6 2 2 3 2 2" xfId="46580"/>
    <cellStyle name="Note 9 6 2 2 3 2 2 2" xfId="46581"/>
    <cellStyle name="Note 9 6 2 2 3 2 3" xfId="46582"/>
    <cellStyle name="Note 9 6 2 2 3 3" xfId="46583"/>
    <cellStyle name="Note 9 6 2 2 3 3 2" xfId="46584"/>
    <cellStyle name="Note 9 6 2 2 3 3 2 2" xfId="46585"/>
    <cellStyle name="Note 9 6 2 2 3 3 3" xfId="46586"/>
    <cellStyle name="Note 9 6 2 2 3 4" xfId="46587"/>
    <cellStyle name="Note 9 6 2 2 3 4 2" xfId="46588"/>
    <cellStyle name="Note 9 6 2 2 3 4 2 2" xfId="46589"/>
    <cellStyle name="Note 9 6 2 2 3 4 3" xfId="46590"/>
    <cellStyle name="Note 9 6 2 2 3 5" xfId="46591"/>
    <cellStyle name="Note 9 6 2 2 3 5 2" xfId="46592"/>
    <cellStyle name="Note 9 6 2 2 3 6" xfId="46593"/>
    <cellStyle name="Note 9 6 2 2 4" xfId="46594"/>
    <cellStyle name="Note 9 6 2 2 4 2" xfId="46595"/>
    <cellStyle name="Note 9 6 2 2 4 2 2" xfId="46596"/>
    <cellStyle name="Note 9 6 2 2 4 2 2 2" xfId="46597"/>
    <cellStyle name="Note 9 6 2 2 4 2 3" xfId="46598"/>
    <cellStyle name="Note 9 6 2 2 4 3" xfId="46599"/>
    <cellStyle name="Note 9 6 2 2 4 3 2" xfId="46600"/>
    <cellStyle name="Note 9 6 2 2 4 3 2 2" xfId="46601"/>
    <cellStyle name="Note 9 6 2 2 4 3 3" xfId="46602"/>
    <cellStyle name="Note 9 6 2 2 4 4" xfId="46603"/>
    <cellStyle name="Note 9 6 2 2 4 4 2" xfId="46604"/>
    <cellStyle name="Note 9 6 2 2 4 4 2 2" xfId="46605"/>
    <cellStyle name="Note 9 6 2 2 4 4 3" xfId="46606"/>
    <cellStyle name="Note 9 6 2 2 4 5" xfId="46607"/>
    <cellStyle name="Note 9 6 2 2 4 5 2" xfId="46608"/>
    <cellStyle name="Note 9 6 2 2 4 6" xfId="46609"/>
    <cellStyle name="Note 9 6 2 2 5" xfId="46610"/>
    <cellStyle name="Note 9 6 2 2 5 2" xfId="46611"/>
    <cellStyle name="Note 9 6 2 2 5 2 2" xfId="46612"/>
    <cellStyle name="Note 9 6 2 2 5 2 2 2" xfId="46613"/>
    <cellStyle name="Note 9 6 2 2 5 2 3" xfId="46614"/>
    <cellStyle name="Note 9 6 2 2 5 3" xfId="46615"/>
    <cellStyle name="Note 9 6 2 2 5 3 2" xfId="46616"/>
    <cellStyle name="Note 9 6 2 2 5 3 2 2" xfId="46617"/>
    <cellStyle name="Note 9 6 2 2 5 3 3" xfId="46618"/>
    <cellStyle name="Note 9 6 2 2 5 4" xfId="46619"/>
    <cellStyle name="Note 9 6 2 2 5 4 2" xfId="46620"/>
    <cellStyle name="Note 9 6 2 2 5 4 2 2" xfId="46621"/>
    <cellStyle name="Note 9 6 2 2 5 4 3" xfId="46622"/>
    <cellStyle name="Note 9 6 2 2 5 5" xfId="46623"/>
    <cellStyle name="Note 9 6 2 2 5 5 2" xfId="46624"/>
    <cellStyle name="Note 9 6 2 2 5 6" xfId="46625"/>
    <cellStyle name="Note 9 6 2 2 6" xfId="46626"/>
    <cellStyle name="Note 9 6 2 2 6 2" xfId="46627"/>
    <cellStyle name="Note 9 6 2 2 6 2 2" xfId="46628"/>
    <cellStyle name="Note 9 6 2 2 6 2 2 2" xfId="46629"/>
    <cellStyle name="Note 9 6 2 2 6 2 3" xfId="46630"/>
    <cellStyle name="Note 9 6 2 2 6 3" xfId="46631"/>
    <cellStyle name="Note 9 6 2 2 6 3 2" xfId="46632"/>
    <cellStyle name="Note 9 6 2 2 6 3 2 2" xfId="46633"/>
    <cellStyle name="Note 9 6 2 2 6 3 3" xfId="46634"/>
    <cellStyle name="Note 9 6 2 2 6 4" xfId="46635"/>
    <cellStyle name="Note 9 6 2 2 6 4 2" xfId="46636"/>
    <cellStyle name="Note 9 6 2 2 6 4 2 2" xfId="46637"/>
    <cellStyle name="Note 9 6 2 2 6 4 3" xfId="46638"/>
    <cellStyle name="Note 9 6 2 2 6 5" xfId="46639"/>
    <cellStyle name="Note 9 6 2 2 6 5 2" xfId="46640"/>
    <cellStyle name="Note 9 6 2 2 6 6" xfId="46641"/>
    <cellStyle name="Note 9 6 2 2 7" xfId="46642"/>
    <cellStyle name="Note 9 6 2 2 7 2" xfId="46643"/>
    <cellStyle name="Note 9 6 2 2 7 2 2" xfId="46644"/>
    <cellStyle name="Note 9 6 2 2 7 3" xfId="46645"/>
    <cellStyle name="Note 9 6 2 2 8" xfId="46646"/>
    <cellStyle name="Note 9 6 2 2 8 2" xfId="46647"/>
    <cellStyle name="Note 9 6 2 2 9" xfId="46648"/>
    <cellStyle name="Note 9 6 2 3" xfId="46649"/>
    <cellStyle name="Note 9 6 2 3 2" xfId="46650"/>
    <cellStyle name="Note 9 6 2 3 2 2" xfId="46651"/>
    <cellStyle name="Note 9 6 2 3 2 2 2" xfId="46652"/>
    <cellStyle name="Note 9 6 2 3 2 3" xfId="46653"/>
    <cellStyle name="Note 9 6 2 3 3" xfId="46654"/>
    <cellStyle name="Note 9 6 2 3 3 2" xfId="46655"/>
    <cellStyle name="Note 9 6 2 3 3 2 2" xfId="46656"/>
    <cellStyle name="Note 9 6 2 3 3 3" xfId="46657"/>
    <cellStyle name="Note 9 6 2 3 4" xfId="46658"/>
    <cellStyle name="Note 9 6 2 3 4 2" xfId="46659"/>
    <cellStyle name="Note 9 6 2 3 4 2 2" xfId="46660"/>
    <cellStyle name="Note 9 6 2 3 4 3" xfId="46661"/>
    <cellStyle name="Note 9 6 2 3 5" xfId="46662"/>
    <cellStyle name="Note 9 6 2 3 5 2" xfId="46663"/>
    <cellStyle name="Note 9 6 2 3 5 2 2" xfId="46664"/>
    <cellStyle name="Note 9 6 2 3 5 3" xfId="46665"/>
    <cellStyle name="Note 9 6 2 3 6" xfId="46666"/>
    <cellStyle name="Note 9 6 2 3 6 2" xfId="46667"/>
    <cellStyle name="Note 9 6 2 3 7" xfId="46668"/>
    <cellStyle name="Note 9 6 2 4" xfId="46669"/>
    <cellStyle name="Note 9 6 2 4 2" xfId="46670"/>
    <cellStyle name="Note 9 6 2 4 2 2" xfId="46671"/>
    <cellStyle name="Note 9 6 2 4 2 2 2" xfId="46672"/>
    <cellStyle name="Note 9 6 2 4 2 3" xfId="46673"/>
    <cellStyle name="Note 9 6 2 4 3" xfId="46674"/>
    <cellStyle name="Note 9 6 2 4 3 2" xfId="46675"/>
    <cellStyle name="Note 9 6 2 4 3 2 2" xfId="46676"/>
    <cellStyle name="Note 9 6 2 4 3 3" xfId="46677"/>
    <cellStyle name="Note 9 6 2 4 4" xfId="46678"/>
    <cellStyle name="Note 9 6 2 4 4 2" xfId="46679"/>
    <cellStyle name="Note 9 6 2 4 4 2 2" xfId="46680"/>
    <cellStyle name="Note 9 6 2 4 4 3" xfId="46681"/>
    <cellStyle name="Note 9 6 2 4 5" xfId="46682"/>
    <cellStyle name="Note 9 6 2 4 5 2" xfId="46683"/>
    <cellStyle name="Note 9 6 2 4 6" xfId="46684"/>
    <cellStyle name="Note 9 6 2 5" xfId="46685"/>
    <cellStyle name="Note 9 6 2 5 2" xfId="46686"/>
    <cellStyle name="Note 9 6 2 5 2 2" xfId="46687"/>
    <cellStyle name="Note 9 6 2 5 2 2 2" xfId="46688"/>
    <cellStyle name="Note 9 6 2 5 2 3" xfId="46689"/>
    <cellStyle name="Note 9 6 2 5 3" xfId="46690"/>
    <cellStyle name="Note 9 6 2 5 3 2" xfId="46691"/>
    <cellStyle name="Note 9 6 2 5 3 2 2" xfId="46692"/>
    <cellStyle name="Note 9 6 2 5 3 3" xfId="46693"/>
    <cellStyle name="Note 9 6 2 5 4" xfId="46694"/>
    <cellStyle name="Note 9 6 2 5 4 2" xfId="46695"/>
    <cellStyle name="Note 9 6 2 5 4 2 2" xfId="46696"/>
    <cellStyle name="Note 9 6 2 5 4 3" xfId="46697"/>
    <cellStyle name="Note 9 6 2 5 5" xfId="46698"/>
    <cellStyle name="Note 9 6 2 5 5 2" xfId="46699"/>
    <cellStyle name="Note 9 6 2 5 6" xfId="46700"/>
    <cellStyle name="Note 9 6 2 6" xfId="46701"/>
    <cellStyle name="Note 9 6 2 6 2" xfId="46702"/>
    <cellStyle name="Note 9 6 2 6 2 2" xfId="46703"/>
    <cellStyle name="Note 9 6 2 6 2 2 2" xfId="46704"/>
    <cellStyle name="Note 9 6 2 6 2 3" xfId="46705"/>
    <cellStyle name="Note 9 6 2 6 3" xfId="46706"/>
    <cellStyle name="Note 9 6 2 6 3 2" xfId="46707"/>
    <cellStyle name="Note 9 6 2 6 3 2 2" xfId="46708"/>
    <cellStyle name="Note 9 6 2 6 3 3" xfId="46709"/>
    <cellStyle name="Note 9 6 2 6 4" xfId="46710"/>
    <cellStyle name="Note 9 6 2 6 4 2" xfId="46711"/>
    <cellStyle name="Note 9 6 2 6 4 2 2" xfId="46712"/>
    <cellStyle name="Note 9 6 2 6 4 3" xfId="46713"/>
    <cellStyle name="Note 9 6 2 6 5" xfId="46714"/>
    <cellStyle name="Note 9 6 2 6 5 2" xfId="46715"/>
    <cellStyle name="Note 9 6 2 6 6" xfId="46716"/>
    <cellStyle name="Note 9 6 2 7" xfId="46717"/>
    <cellStyle name="Note 9 6 2 7 2" xfId="46718"/>
    <cellStyle name="Note 9 6 2 7 2 2" xfId="46719"/>
    <cellStyle name="Note 9 6 2 7 2 2 2" xfId="46720"/>
    <cellStyle name="Note 9 6 2 7 2 3" xfId="46721"/>
    <cellStyle name="Note 9 6 2 7 3" xfId="46722"/>
    <cellStyle name="Note 9 6 2 7 3 2" xfId="46723"/>
    <cellStyle name="Note 9 6 2 7 3 2 2" xfId="46724"/>
    <cellStyle name="Note 9 6 2 7 3 3" xfId="46725"/>
    <cellStyle name="Note 9 6 2 7 4" xfId="46726"/>
    <cellStyle name="Note 9 6 2 7 4 2" xfId="46727"/>
    <cellStyle name="Note 9 6 2 7 4 2 2" xfId="46728"/>
    <cellStyle name="Note 9 6 2 7 4 3" xfId="46729"/>
    <cellStyle name="Note 9 6 2 7 5" xfId="46730"/>
    <cellStyle name="Note 9 6 2 7 5 2" xfId="46731"/>
    <cellStyle name="Note 9 6 2 7 6" xfId="46732"/>
    <cellStyle name="Note 9 6 2 8" xfId="46733"/>
    <cellStyle name="Note 9 6 2 8 2" xfId="46734"/>
    <cellStyle name="Note 9 6 2 8 2 2" xfId="46735"/>
    <cellStyle name="Note 9 6 2 8 3" xfId="46736"/>
    <cellStyle name="Note 9 6 2 9" xfId="46737"/>
    <cellStyle name="Note 9 6 2 9 2" xfId="46738"/>
    <cellStyle name="Note 9 6 3" xfId="46739"/>
    <cellStyle name="Note 9 6 3 2" xfId="46740"/>
    <cellStyle name="Note 9 6 3 2 2" xfId="46741"/>
    <cellStyle name="Note 9 6 3 2 2 2" xfId="46742"/>
    <cellStyle name="Note 9 6 3 2 3" xfId="46743"/>
    <cellStyle name="Note 9 6 3 3" xfId="46744"/>
    <cellStyle name="Note 9 6 3 3 2" xfId="46745"/>
    <cellStyle name="Note 9 6 3 3 2 2" xfId="46746"/>
    <cellStyle name="Note 9 6 3 3 3" xfId="46747"/>
    <cellStyle name="Note 9 6 3 4" xfId="46748"/>
    <cellStyle name="Note 9 6 3 4 2" xfId="46749"/>
    <cellStyle name="Note 9 6 3 4 2 2" xfId="46750"/>
    <cellStyle name="Note 9 6 3 4 3" xfId="46751"/>
    <cellStyle name="Note 9 6 3 5" xfId="46752"/>
    <cellStyle name="Note 9 6 3 5 2" xfId="46753"/>
    <cellStyle name="Note 9 6 3 5 2 2" xfId="46754"/>
    <cellStyle name="Note 9 6 3 5 3" xfId="46755"/>
    <cellStyle name="Note 9 6 3 6" xfId="46756"/>
    <cellStyle name="Note 9 6 3 6 2" xfId="46757"/>
    <cellStyle name="Note 9 6 3 7" xfId="46758"/>
    <cellStyle name="Note 9 6 4" xfId="46759"/>
    <cellStyle name="Note 9 6 4 2" xfId="46760"/>
    <cellStyle name="Note 9 6 4 2 2" xfId="46761"/>
    <cellStyle name="Note 9 6 4 2 2 2" xfId="46762"/>
    <cellStyle name="Note 9 6 4 2 3" xfId="46763"/>
    <cellStyle name="Note 9 6 4 3" xfId="46764"/>
    <cellStyle name="Note 9 6 4 3 2" xfId="46765"/>
    <cellStyle name="Note 9 6 4 3 2 2" xfId="46766"/>
    <cellStyle name="Note 9 6 4 3 3" xfId="46767"/>
    <cellStyle name="Note 9 6 4 4" xfId="46768"/>
    <cellStyle name="Note 9 6 4 4 2" xfId="46769"/>
    <cellStyle name="Note 9 6 4 4 2 2" xfId="46770"/>
    <cellStyle name="Note 9 6 4 4 3" xfId="46771"/>
    <cellStyle name="Note 9 6 4 5" xfId="46772"/>
    <cellStyle name="Note 9 6 4 5 2" xfId="46773"/>
    <cellStyle name="Note 9 6 4 6" xfId="46774"/>
    <cellStyle name="Note 9 6 5" xfId="46775"/>
    <cellStyle name="Note 9 6 5 2" xfId="46776"/>
    <cellStyle name="Note 9 6 5 2 2" xfId="46777"/>
    <cellStyle name="Note 9 6 5 2 2 2" xfId="46778"/>
    <cellStyle name="Note 9 6 5 2 3" xfId="46779"/>
    <cellStyle name="Note 9 6 5 3" xfId="46780"/>
    <cellStyle name="Note 9 6 5 3 2" xfId="46781"/>
    <cellStyle name="Note 9 6 5 3 2 2" xfId="46782"/>
    <cellStyle name="Note 9 6 5 3 3" xfId="46783"/>
    <cellStyle name="Note 9 6 5 4" xfId="46784"/>
    <cellStyle name="Note 9 6 5 4 2" xfId="46785"/>
    <cellStyle name="Note 9 6 5 4 2 2" xfId="46786"/>
    <cellStyle name="Note 9 6 5 4 3" xfId="46787"/>
    <cellStyle name="Note 9 6 5 5" xfId="46788"/>
    <cellStyle name="Note 9 6 5 5 2" xfId="46789"/>
    <cellStyle name="Note 9 6 5 6" xfId="46790"/>
    <cellStyle name="Note 9 6 6" xfId="46791"/>
    <cellStyle name="Note 9 6 6 2" xfId="46792"/>
    <cellStyle name="Note 9 6 6 2 2" xfId="46793"/>
    <cellStyle name="Note 9 6 6 2 2 2" xfId="46794"/>
    <cellStyle name="Note 9 6 6 2 3" xfId="46795"/>
    <cellStyle name="Note 9 6 6 3" xfId="46796"/>
    <cellStyle name="Note 9 6 6 3 2" xfId="46797"/>
    <cellStyle name="Note 9 6 6 3 2 2" xfId="46798"/>
    <cellStyle name="Note 9 6 6 3 3" xfId="46799"/>
    <cellStyle name="Note 9 6 6 4" xfId="46800"/>
    <cellStyle name="Note 9 6 6 4 2" xfId="46801"/>
    <cellStyle name="Note 9 6 6 4 2 2" xfId="46802"/>
    <cellStyle name="Note 9 6 6 4 3" xfId="46803"/>
    <cellStyle name="Note 9 6 6 5" xfId="46804"/>
    <cellStyle name="Note 9 6 6 5 2" xfId="46805"/>
    <cellStyle name="Note 9 6 6 6" xfId="46806"/>
    <cellStyle name="Note 9 6 7" xfId="46807"/>
    <cellStyle name="Note 9 6 7 2" xfId="46808"/>
    <cellStyle name="Note 9 6 7 2 2" xfId="46809"/>
    <cellStyle name="Note 9 6 7 2 2 2" xfId="46810"/>
    <cellStyle name="Note 9 6 7 2 3" xfId="46811"/>
    <cellStyle name="Note 9 6 7 3" xfId="46812"/>
    <cellStyle name="Note 9 6 7 3 2" xfId="46813"/>
    <cellStyle name="Note 9 6 7 3 2 2" xfId="46814"/>
    <cellStyle name="Note 9 6 7 3 3" xfId="46815"/>
    <cellStyle name="Note 9 6 7 4" xfId="46816"/>
    <cellStyle name="Note 9 6 7 4 2" xfId="46817"/>
    <cellStyle name="Note 9 6 7 4 2 2" xfId="46818"/>
    <cellStyle name="Note 9 6 7 4 3" xfId="46819"/>
    <cellStyle name="Note 9 6 7 5" xfId="46820"/>
    <cellStyle name="Note 9 6 7 5 2" xfId="46821"/>
    <cellStyle name="Note 9 6 7 6" xfId="46822"/>
    <cellStyle name="Note 9 6 8" xfId="46823"/>
    <cellStyle name="Note 9 6 8 2" xfId="46824"/>
    <cellStyle name="Note 9 6 8 2 2" xfId="46825"/>
    <cellStyle name="Note 9 6 8 3" xfId="46826"/>
    <cellStyle name="Note 9 6 9" xfId="46827"/>
    <cellStyle name="Note 9 6 9 2" xfId="46828"/>
    <cellStyle name="Note 9 7" xfId="46829"/>
    <cellStyle name="Note 9 7 2" xfId="46830"/>
    <cellStyle name="Note 9 7 2 2" xfId="46831"/>
    <cellStyle name="Note 9 7 2 2 2" xfId="46832"/>
    <cellStyle name="Note 9 7 2 3" xfId="46833"/>
    <cellStyle name="Note 9 7 3" xfId="46834"/>
    <cellStyle name="Note 9 7 3 2" xfId="46835"/>
    <cellStyle name="Note 9 7 3 2 2" xfId="46836"/>
    <cellStyle name="Note 9 7 3 3" xfId="46837"/>
    <cellStyle name="Note 9 7 4" xfId="46838"/>
    <cellStyle name="Note 9 7 4 2" xfId="46839"/>
    <cellStyle name="Note 9 7 4 2 2" xfId="46840"/>
    <cellStyle name="Note 9 7 4 3" xfId="46841"/>
    <cellStyle name="Note 9 7 5" xfId="46842"/>
    <cellStyle name="Note 9 7 5 2" xfId="46843"/>
    <cellStyle name="Note 9 7 5 2 2" xfId="46844"/>
    <cellStyle name="Note 9 7 5 3" xfId="46845"/>
    <cellStyle name="Note 9 7 6" xfId="46846"/>
    <cellStyle name="Note 9 7 6 2" xfId="46847"/>
    <cellStyle name="Note 9 7 7" xfId="46848"/>
    <cellStyle name="Note 9 8" xfId="46849"/>
    <cellStyle name="Note 9 8 2" xfId="46850"/>
    <cellStyle name="Note 9 8 2 2" xfId="46851"/>
    <cellStyle name="Note 9 8 2 2 2" xfId="46852"/>
    <cellStyle name="Note 9 8 2 3" xfId="46853"/>
    <cellStyle name="Note 9 8 3" xfId="46854"/>
    <cellStyle name="Note 9 8 3 2" xfId="46855"/>
    <cellStyle name="Note 9 8 3 2 2" xfId="46856"/>
    <cellStyle name="Note 9 8 3 3" xfId="46857"/>
    <cellStyle name="Note 9 8 4" xfId="46858"/>
    <cellStyle name="Note 9 8 4 2" xfId="46859"/>
    <cellStyle name="Note 9 8 4 2 2" xfId="46860"/>
    <cellStyle name="Note 9 8 4 3" xfId="46861"/>
    <cellStyle name="Note 9 8 5" xfId="46862"/>
    <cellStyle name="Note 9 8 5 2" xfId="46863"/>
    <cellStyle name="Note 9 8 6" xfId="46864"/>
    <cellStyle name="Note 9 9" xfId="46865"/>
    <cellStyle name="Note 9 9 2" xfId="46866"/>
    <cellStyle name="Note 9 9 2 2" xfId="46867"/>
    <cellStyle name="Note 9 9 2 2 2" xfId="46868"/>
    <cellStyle name="Note 9 9 2 3" xfId="46869"/>
    <cellStyle name="Note 9 9 3" xfId="46870"/>
    <cellStyle name="Note 9 9 3 2" xfId="46871"/>
    <cellStyle name="Note 9 9 3 2 2" xfId="46872"/>
    <cellStyle name="Note 9 9 3 3" xfId="46873"/>
    <cellStyle name="Note 9 9 4" xfId="46874"/>
    <cellStyle name="Note 9 9 4 2" xfId="46875"/>
    <cellStyle name="Note 9 9 4 2 2" xfId="46876"/>
    <cellStyle name="Note 9 9 4 3" xfId="46877"/>
    <cellStyle name="Note 9 9 5" xfId="46878"/>
    <cellStyle name="Note 9 9 5 2" xfId="46879"/>
    <cellStyle name="Note 9 9 6" xfId="46880"/>
    <cellStyle name="Output 10" xfId="46881"/>
    <cellStyle name="Output 10 2" xfId="46882"/>
    <cellStyle name="Output 10 2 2" xfId="46883"/>
    <cellStyle name="Output 10 2 2 2" xfId="46884"/>
    <cellStyle name="Output 10 2 2 2 2" xfId="46885"/>
    <cellStyle name="Output 10 2 2 3" xfId="46886"/>
    <cellStyle name="Output 10 2 3" xfId="46887"/>
    <cellStyle name="Output 10 2 3 2" xfId="46888"/>
    <cellStyle name="Output 10 2 4" xfId="46889"/>
    <cellStyle name="Output 10 3" xfId="46890"/>
    <cellStyle name="Output 10 3 2" xfId="46891"/>
    <cellStyle name="Output 10 3 2 2" xfId="46892"/>
    <cellStyle name="Output 10 3 2 2 2" xfId="46893"/>
    <cellStyle name="Output 10 3 2 3" xfId="46894"/>
    <cellStyle name="Output 10 3 3" xfId="46895"/>
    <cellStyle name="Output 10 3 3 2" xfId="46896"/>
    <cellStyle name="Output 10 3 4" xfId="46897"/>
    <cellStyle name="Output 10 4" xfId="46898"/>
    <cellStyle name="Output 10 4 2" xfId="46899"/>
    <cellStyle name="Output 10 4 2 2" xfId="46900"/>
    <cellStyle name="Output 10 4 2 2 2" xfId="46901"/>
    <cellStyle name="Output 10 4 2 3" xfId="46902"/>
    <cellStyle name="Output 10 4 3" xfId="46903"/>
    <cellStyle name="Output 10 4 3 2" xfId="46904"/>
    <cellStyle name="Output 10 4 4" xfId="46905"/>
    <cellStyle name="Output 10 5" xfId="46906"/>
    <cellStyle name="Output 10 5 2" xfId="46907"/>
    <cellStyle name="Output 10 5 2 2" xfId="46908"/>
    <cellStyle name="Output 10 5 2 2 2" xfId="46909"/>
    <cellStyle name="Output 10 5 2 3" xfId="46910"/>
    <cellStyle name="Output 10 5 3" xfId="46911"/>
    <cellStyle name="Output 10 5 3 2" xfId="46912"/>
    <cellStyle name="Output 10 5 4" xfId="46913"/>
    <cellStyle name="Output 10 6" xfId="46914"/>
    <cellStyle name="Output 10 6 2" xfId="46915"/>
    <cellStyle name="Output 10 6 2 2" xfId="46916"/>
    <cellStyle name="Output 10 6 3" xfId="46917"/>
    <cellStyle name="Output 10 7" xfId="46918"/>
    <cellStyle name="Output 10 7 2" xfId="46919"/>
    <cellStyle name="Output 10 8" xfId="46920"/>
    <cellStyle name="Output 11" xfId="46921"/>
    <cellStyle name="Output 11 2" xfId="46922"/>
    <cellStyle name="Output 11 2 2" xfId="46923"/>
    <cellStyle name="Output 11 2 2 2" xfId="46924"/>
    <cellStyle name="Output 11 2 2 2 2" xfId="46925"/>
    <cellStyle name="Output 11 2 2 3" xfId="46926"/>
    <cellStyle name="Output 11 2 3" xfId="46927"/>
    <cellStyle name="Output 11 2 3 2" xfId="46928"/>
    <cellStyle name="Output 11 2 4" xfId="46929"/>
    <cellStyle name="Output 11 3" xfId="46930"/>
    <cellStyle name="Output 11 3 2" xfId="46931"/>
    <cellStyle name="Output 11 3 2 2" xfId="46932"/>
    <cellStyle name="Output 11 3 2 2 2" xfId="46933"/>
    <cellStyle name="Output 11 3 2 3" xfId="46934"/>
    <cellStyle name="Output 11 3 3" xfId="46935"/>
    <cellStyle name="Output 11 3 3 2" xfId="46936"/>
    <cellStyle name="Output 11 3 4" xfId="46937"/>
    <cellStyle name="Output 11 4" xfId="46938"/>
    <cellStyle name="Output 11 4 2" xfId="46939"/>
    <cellStyle name="Output 11 4 2 2" xfId="46940"/>
    <cellStyle name="Output 11 4 2 2 2" xfId="46941"/>
    <cellStyle name="Output 11 4 2 3" xfId="46942"/>
    <cellStyle name="Output 11 4 3" xfId="46943"/>
    <cellStyle name="Output 11 4 3 2" xfId="46944"/>
    <cellStyle name="Output 11 4 4" xfId="46945"/>
    <cellStyle name="Output 11 5" xfId="46946"/>
    <cellStyle name="Output 11 5 2" xfId="46947"/>
    <cellStyle name="Output 11 5 2 2" xfId="46948"/>
    <cellStyle name="Output 11 5 2 2 2" xfId="46949"/>
    <cellStyle name="Output 11 5 2 3" xfId="46950"/>
    <cellStyle name="Output 11 5 3" xfId="46951"/>
    <cellStyle name="Output 11 5 3 2" xfId="46952"/>
    <cellStyle name="Output 11 5 4" xfId="46953"/>
    <cellStyle name="Output 11 6" xfId="46954"/>
    <cellStyle name="Output 11 6 2" xfId="46955"/>
    <cellStyle name="Output 11 6 2 2" xfId="46956"/>
    <cellStyle name="Output 11 6 3" xfId="46957"/>
    <cellStyle name="Output 11 7" xfId="46958"/>
    <cellStyle name="Output 11 7 2" xfId="46959"/>
    <cellStyle name="Output 11 8" xfId="46960"/>
    <cellStyle name="Output 12" xfId="46961"/>
    <cellStyle name="Output 12 2" xfId="46962"/>
    <cellStyle name="Output 12 2 2" xfId="46963"/>
    <cellStyle name="Output 12 2 2 2" xfId="46964"/>
    <cellStyle name="Output 12 2 2 2 2" xfId="46965"/>
    <cellStyle name="Output 12 2 2 3" xfId="46966"/>
    <cellStyle name="Output 12 2 3" xfId="46967"/>
    <cellStyle name="Output 12 2 3 2" xfId="46968"/>
    <cellStyle name="Output 12 2 4" xfId="46969"/>
    <cellStyle name="Output 12 3" xfId="46970"/>
    <cellStyle name="Output 12 3 2" xfId="46971"/>
    <cellStyle name="Output 12 3 2 2" xfId="46972"/>
    <cellStyle name="Output 12 3 2 2 2" xfId="46973"/>
    <cellStyle name="Output 12 3 2 3" xfId="46974"/>
    <cellStyle name="Output 12 3 3" xfId="46975"/>
    <cellStyle name="Output 12 3 3 2" xfId="46976"/>
    <cellStyle name="Output 12 3 4" xfId="46977"/>
    <cellStyle name="Output 12 4" xfId="46978"/>
    <cellStyle name="Output 12 4 2" xfId="46979"/>
    <cellStyle name="Output 12 4 2 2" xfId="46980"/>
    <cellStyle name="Output 12 4 2 2 2" xfId="46981"/>
    <cellStyle name="Output 12 4 2 3" xfId="46982"/>
    <cellStyle name="Output 12 4 3" xfId="46983"/>
    <cellStyle name="Output 12 4 3 2" xfId="46984"/>
    <cellStyle name="Output 12 4 4" xfId="46985"/>
    <cellStyle name="Output 12 5" xfId="46986"/>
    <cellStyle name="Output 12 5 2" xfId="46987"/>
    <cellStyle name="Output 12 5 2 2" xfId="46988"/>
    <cellStyle name="Output 12 5 2 2 2" xfId="46989"/>
    <cellStyle name="Output 12 5 2 3" xfId="46990"/>
    <cellStyle name="Output 12 5 3" xfId="46991"/>
    <cellStyle name="Output 12 5 3 2" xfId="46992"/>
    <cellStyle name="Output 12 5 4" xfId="46993"/>
    <cellStyle name="Output 12 6" xfId="46994"/>
    <cellStyle name="Output 12 6 2" xfId="46995"/>
    <cellStyle name="Output 12 6 2 2" xfId="46996"/>
    <cellStyle name="Output 12 6 3" xfId="46997"/>
    <cellStyle name="Output 12 7" xfId="46998"/>
    <cellStyle name="Output 12 7 2" xfId="46999"/>
    <cellStyle name="Output 12 8" xfId="47000"/>
    <cellStyle name="Output 13" xfId="47001"/>
    <cellStyle name="Output 13 2" xfId="47002"/>
    <cellStyle name="Output 13 2 2" xfId="47003"/>
    <cellStyle name="Output 13 2 2 2" xfId="47004"/>
    <cellStyle name="Output 13 2 2 2 2" xfId="47005"/>
    <cellStyle name="Output 13 2 2 3" xfId="47006"/>
    <cellStyle name="Output 13 2 3" xfId="47007"/>
    <cellStyle name="Output 13 2 3 2" xfId="47008"/>
    <cellStyle name="Output 13 2 4" xfId="47009"/>
    <cellStyle name="Output 13 3" xfId="47010"/>
    <cellStyle name="Output 13 3 2" xfId="47011"/>
    <cellStyle name="Output 13 3 2 2" xfId="47012"/>
    <cellStyle name="Output 13 3 2 2 2" xfId="47013"/>
    <cellStyle name="Output 13 3 2 3" xfId="47014"/>
    <cellStyle name="Output 13 3 3" xfId="47015"/>
    <cellStyle name="Output 13 3 3 2" xfId="47016"/>
    <cellStyle name="Output 13 3 4" xfId="47017"/>
    <cellStyle name="Output 13 4" xfId="47018"/>
    <cellStyle name="Output 13 4 2" xfId="47019"/>
    <cellStyle name="Output 13 4 2 2" xfId="47020"/>
    <cellStyle name="Output 13 4 2 2 2" xfId="47021"/>
    <cellStyle name="Output 13 4 2 3" xfId="47022"/>
    <cellStyle name="Output 13 4 3" xfId="47023"/>
    <cellStyle name="Output 13 4 3 2" xfId="47024"/>
    <cellStyle name="Output 13 4 4" xfId="47025"/>
    <cellStyle name="Output 13 5" xfId="47026"/>
    <cellStyle name="Output 13 5 2" xfId="47027"/>
    <cellStyle name="Output 13 5 2 2" xfId="47028"/>
    <cellStyle name="Output 13 5 2 2 2" xfId="47029"/>
    <cellStyle name="Output 13 5 2 3" xfId="47030"/>
    <cellStyle name="Output 13 5 3" xfId="47031"/>
    <cellStyle name="Output 13 5 3 2" xfId="47032"/>
    <cellStyle name="Output 13 5 4" xfId="47033"/>
    <cellStyle name="Output 13 6" xfId="47034"/>
    <cellStyle name="Output 13 6 2" xfId="47035"/>
    <cellStyle name="Output 13 6 2 2" xfId="47036"/>
    <cellStyle name="Output 13 6 3" xfId="47037"/>
    <cellStyle name="Output 13 7" xfId="47038"/>
    <cellStyle name="Output 13 7 2" xfId="47039"/>
    <cellStyle name="Output 13 8" xfId="47040"/>
    <cellStyle name="Output 14" xfId="47041"/>
    <cellStyle name="Output 14 2" xfId="47042"/>
    <cellStyle name="Output 14 3" xfId="47043"/>
    <cellStyle name="Output 14 4" xfId="47044"/>
    <cellStyle name="Output 14 4 2" xfId="47045"/>
    <cellStyle name="Output 14 4 2 2" xfId="47046"/>
    <cellStyle name="Output 14 4 2 2 2" xfId="47047"/>
    <cellStyle name="Output 14 4 2 2 2 2" xfId="47048"/>
    <cellStyle name="Output 14 4 2 2 3" xfId="47049"/>
    <cellStyle name="Output 14 4 2 3" xfId="47050"/>
    <cellStyle name="Output 14 4 2 3 2" xfId="47051"/>
    <cellStyle name="Output 14 4 2 4" xfId="47052"/>
    <cellStyle name="Output 14 4 3" xfId="47053"/>
    <cellStyle name="Output 14 4 3 2" xfId="47054"/>
    <cellStyle name="Output 14 4 3 2 2" xfId="47055"/>
    <cellStyle name="Output 14 4 3 2 2 2" xfId="47056"/>
    <cellStyle name="Output 14 4 3 2 3" xfId="47057"/>
    <cellStyle name="Output 14 4 3 3" xfId="47058"/>
    <cellStyle name="Output 14 4 3 3 2" xfId="47059"/>
    <cellStyle name="Output 14 4 3 4" xfId="47060"/>
    <cellStyle name="Output 14 4 4" xfId="47061"/>
    <cellStyle name="Output 14 4 4 2" xfId="47062"/>
    <cellStyle name="Output 14 4 4 2 2" xfId="47063"/>
    <cellStyle name="Output 14 4 4 2 2 2" xfId="47064"/>
    <cellStyle name="Output 14 4 4 2 3" xfId="47065"/>
    <cellStyle name="Output 14 4 4 3" xfId="47066"/>
    <cellStyle name="Output 14 4 4 3 2" xfId="47067"/>
    <cellStyle name="Output 14 4 4 4" xfId="47068"/>
    <cellStyle name="Output 14 4 5" xfId="47069"/>
    <cellStyle name="Output 14 4 5 2" xfId="47070"/>
    <cellStyle name="Output 14 4 5 2 2" xfId="47071"/>
    <cellStyle name="Output 14 4 5 2 2 2" xfId="47072"/>
    <cellStyle name="Output 14 4 5 2 3" xfId="47073"/>
    <cellStyle name="Output 14 4 5 3" xfId="47074"/>
    <cellStyle name="Output 14 4 5 3 2" xfId="47075"/>
    <cellStyle name="Output 14 4 5 4" xfId="47076"/>
    <cellStyle name="Output 14 4 6" xfId="47077"/>
    <cellStyle name="Output 14 4 6 2" xfId="47078"/>
    <cellStyle name="Output 14 4 6 2 2" xfId="47079"/>
    <cellStyle name="Output 14 4 6 3" xfId="47080"/>
    <cellStyle name="Output 14 4 7" xfId="47081"/>
    <cellStyle name="Output 14 4 7 2" xfId="47082"/>
    <cellStyle name="Output 14 4 8" xfId="47083"/>
    <cellStyle name="Output 14 5" xfId="47084"/>
    <cellStyle name="Output 14 6" xfId="47085"/>
    <cellStyle name="Output 15" xfId="47086"/>
    <cellStyle name="Output 15 2" xfId="47087"/>
    <cellStyle name="Output 15 3" xfId="47088"/>
    <cellStyle name="Output 15 4" xfId="47089"/>
    <cellStyle name="Output 15 5" xfId="47090"/>
    <cellStyle name="Output 16" xfId="47091"/>
    <cellStyle name="Output 16 2" xfId="47092"/>
    <cellStyle name="Output 16 3" xfId="47093"/>
    <cellStyle name="Output 16 4" xfId="47094"/>
    <cellStyle name="Output 16 5" xfId="47095"/>
    <cellStyle name="Output 17" xfId="47096"/>
    <cellStyle name="Output 17 2" xfId="47097"/>
    <cellStyle name="Output 17 2 2" xfId="47098"/>
    <cellStyle name="Output 17 2 2 2" xfId="47099"/>
    <cellStyle name="Output 17 2 2 2 2" xfId="47100"/>
    <cellStyle name="Output 17 2 2 3" xfId="47101"/>
    <cellStyle name="Output 17 2 3" xfId="47102"/>
    <cellStyle name="Output 17 2 3 2" xfId="47103"/>
    <cellStyle name="Output 17 2 4" xfId="47104"/>
    <cellStyle name="Output 17 3" xfId="47105"/>
    <cellStyle name="Output 17 3 2" xfId="47106"/>
    <cellStyle name="Output 17 3 2 2" xfId="47107"/>
    <cellStyle name="Output 17 3 2 2 2" xfId="47108"/>
    <cellStyle name="Output 17 3 2 3" xfId="47109"/>
    <cellStyle name="Output 17 3 3" xfId="47110"/>
    <cellStyle name="Output 17 3 3 2" xfId="47111"/>
    <cellStyle name="Output 17 3 4" xfId="47112"/>
    <cellStyle name="Output 17 4" xfId="47113"/>
    <cellStyle name="Output 17 4 2" xfId="47114"/>
    <cellStyle name="Output 17 4 2 2" xfId="47115"/>
    <cellStyle name="Output 17 4 2 2 2" xfId="47116"/>
    <cellStyle name="Output 17 4 2 3" xfId="47117"/>
    <cellStyle name="Output 17 4 3" xfId="47118"/>
    <cellStyle name="Output 17 4 3 2" xfId="47119"/>
    <cellStyle name="Output 17 4 4" xfId="47120"/>
    <cellStyle name="Output 17 5" xfId="47121"/>
    <cellStyle name="Output 17 5 2" xfId="47122"/>
    <cellStyle name="Output 17 5 2 2" xfId="47123"/>
    <cellStyle name="Output 17 5 2 2 2" xfId="47124"/>
    <cellStyle name="Output 17 5 2 3" xfId="47125"/>
    <cellStyle name="Output 17 5 3" xfId="47126"/>
    <cellStyle name="Output 17 5 3 2" xfId="47127"/>
    <cellStyle name="Output 17 5 4" xfId="47128"/>
    <cellStyle name="Output 17 6" xfId="47129"/>
    <cellStyle name="Output 17 6 2" xfId="47130"/>
    <cellStyle name="Output 17 6 2 2" xfId="47131"/>
    <cellStyle name="Output 17 6 3" xfId="47132"/>
    <cellStyle name="Output 17 7" xfId="47133"/>
    <cellStyle name="Output 17 7 2" xfId="47134"/>
    <cellStyle name="Output 17 8" xfId="47135"/>
    <cellStyle name="Output 18" xfId="47136"/>
    <cellStyle name="Output 18 2" xfId="47137"/>
    <cellStyle name="Output 18 2 2" xfId="47138"/>
    <cellStyle name="Output 18 2 2 2" xfId="47139"/>
    <cellStyle name="Output 18 2 2 2 2" xfId="47140"/>
    <cellStyle name="Output 18 2 2 3" xfId="47141"/>
    <cellStyle name="Output 18 2 3" xfId="47142"/>
    <cellStyle name="Output 18 2 3 2" xfId="47143"/>
    <cellStyle name="Output 18 2 4" xfId="47144"/>
    <cellStyle name="Output 18 3" xfId="47145"/>
    <cellStyle name="Output 18 3 2" xfId="47146"/>
    <cellStyle name="Output 18 3 2 2" xfId="47147"/>
    <cellStyle name="Output 18 3 2 2 2" xfId="47148"/>
    <cellStyle name="Output 18 3 2 3" xfId="47149"/>
    <cellStyle name="Output 18 3 3" xfId="47150"/>
    <cellStyle name="Output 18 3 3 2" xfId="47151"/>
    <cellStyle name="Output 18 3 4" xfId="47152"/>
    <cellStyle name="Output 18 4" xfId="47153"/>
    <cellStyle name="Output 18 4 2" xfId="47154"/>
    <cellStyle name="Output 18 4 2 2" xfId="47155"/>
    <cellStyle name="Output 18 4 2 2 2" xfId="47156"/>
    <cellStyle name="Output 18 4 2 3" xfId="47157"/>
    <cellStyle name="Output 18 4 3" xfId="47158"/>
    <cellStyle name="Output 18 4 3 2" xfId="47159"/>
    <cellStyle name="Output 18 4 4" xfId="47160"/>
    <cellStyle name="Output 18 5" xfId="47161"/>
    <cellStyle name="Output 18 5 2" xfId="47162"/>
    <cellStyle name="Output 18 5 2 2" xfId="47163"/>
    <cellStyle name="Output 18 5 2 2 2" xfId="47164"/>
    <cellStyle name="Output 18 5 2 3" xfId="47165"/>
    <cellStyle name="Output 18 5 3" xfId="47166"/>
    <cellStyle name="Output 18 5 3 2" xfId="47167"/>
    <cellStyle name="Output 18 5 4" xfId="47168"/>
    <cellStyle name="Output 18 6" xfId="47169"/>
    <cellStyle name="Output 18 6 2" xfId="47170"/>
    <cellStyle name="Output 18 6 2 2" xfId="47171"/>
    <cellStyle name="Output 18 6 3" xfId="47172"/>
    <cellStyle name="Output 18 7" xfId="47173"/>
    <cellStyle name="Output 18 7 2" xfId="47174"/>
    <cellStyle name="Output 18 8" xfId="47175"/>
    <cellStyle name="Output 19" xfId="47176"/>
    <cellStyle name="Output 19 2" xfId="47177"/>
    <cellStyle name="Output 19 2 2" xfId="47178"/>
    <cellStyle name="Output 19 2 2 2" xfId="47179"/>
    <cellStyle name="Output 19 2 2 2 2" xfId="47180"/>
    <cellStyle name="Output 19 2 2 3" xfId="47181"/>
    <cellStyle name="Output 19 2 3" xfId="47182"/>
    <cellStyle name="Output 19 2 3 2" xfId="47183"/>
    <cellStyle name="Output 19 2 4" xfId="47184"/>
    <cellStyle name="Output 19 3" xfId="47185"/>
    <cellStyle name="Output 19 3 2" xfId="47186"/>
    <cellStyle name="Output 19 3 2 2" xfId="47187"/>
    <cellStyle name="Output 19 3 2 2 2" xfId="47188"/>
    <cellStyle name="Output 19 3 2 3" xfId="47189"/>
    <cellStyle name="Output 19 3 3" xfId="47190"/>
    <cellStyle name="Output 19 3 3 2" xfId="47191"/>
    <cellStyle name="Output 19 3 4" xfId="47192"/>
    <cellStyle name="Output 19 4" xfId="47193"/>
    <cellStyle name="Output 19 4 2" xfId="47194"/>
    <cellStyle name="Output 19 4 2 2" xfId="47195"/>
    <cellStyle name="Output 19 4 2 2 2" xfId="47196"/>
    <cellStyle name="Output 19 4 2 3" xfId="47197"/>
    <cellStyle name="Output 19 4 3" xfId="47198"/>
    <cellStyle name="Output 19 4 3 2" xfId="47199"/>
    <cellStyle name="Output 19 4 4" xfId="47200"/>
    <cellStyle name="Output 19 5" xfId="47201"/>
    <cellStyle name="Output 19 5 2" xfId="47202"/>
    <cellStyle name="Output 19 5 2 2" xfId="47203"/>
    <cellStyle name="Output 19 5 2 2 2" xfId="47204"/>
    <cellStyle name="Output 19 5 2 3" xfId="47205"/>
    <cellStyle name="Output 19 5 3" xfId="47206"/>
    <cellStyle name="Output 19 5 3 2" xfId="47207"/>
    <cellStyle name="Output 19 5 4" xfId="47208"/>
    <cellStyle name="Output 19 6" xfId="47209"/>
    <cellStyle name="Output 19 6 2" xfId="47210"/>
    <cellStyle name="Output 19 6 2 2" xfId="47211"/>
    <cellStyle name="Output 19 6 3" xfId="47212"/>
    <cellStyle name="Output 19 7" xfId="47213"/>
    <cellStyle name="Output 19 7 2" xfId="47214"/>
    <cellStyle name="Output 19 8" xfId="47215"/>
    <cellStyle name="Output 2" xfId="47216"/>
    <cellStyle name="Output 2 10" xfId="47217"/>
    <cellStyle name="Output 2 10 2" xfId="47218"/>
    <cellStyle name="Output 2 10 2 2" xfId="47219"/>
    <cellStyle name="Output 2 10 3" xfId="47220"/>
    <cellStyle name="Output 2 11" xfId="47221"/>
    <cellStyle name="Output 2 11 2" xfId="47222"/>
    <cellStyle name="Output 2 12" xfId="47223"/>
    <cellStyle name="Output 2 2" xfId="47224"/>
    <cellStyle name="Output 2 2 10" xfId="47225"/>
    <cellStyle name="Output 2 2 10 2" xfId="47226"/>
    <cellStyle name="Output 2 2 11" xfId="47227"/>
    <cellStyle name="Output 2 2 2" xfId="47228"/>
    <cellStyle name="Output 2 2 2 2" xfId="47229"/>
    <cellStyle name="Output 2 2 2 2 2" xfId="47230"/>
    <cellStyle name="Output 2 2 2 2 2 2" xfId="47231"/>
    <cellStyle name="Output 2 2 2 2 2 2 2" xfId="47232"/>
    <cellStyle name="Output 2 2 2 2 2 3" xfId="47233"/>
    <cellStyle name="Output 2 2 2 2 3" xfId="47234"/>
    <cellStyle name="Output 2 2 2 2 3 2" xfId="47235"/>
    <cellStyle name="Output 2 2 2 2 4" xfId="47236"/>
    <cellStyle name="Output 2 2 2 3" xfId="47237"/>
    <cellStyle name="Output 2 2 2 3 2" xfId="47238"/>
    <cellStyle name="Output 2 2 2 3 2 2" xfId="47239"/>
    <cellStyle name="Output 2 2 2 3 2 2 2" xfId="47240"/>
    <cellStyle name="Output 2 2 2 3 2 3" xfId="47241"/>
    <cellStyle name="Output 2 2 2 3 3" xfId="47242"/>
    <cellStyle name="Output 2 2 2 3 3 2" xfId="47243"/>
    <cellStyle name="Output 2 2 2 3 4" xfId="47244"/>
    <cellStyle name="Output 2 2 2 4" xfId="47245"/>
    <cellStyle name="Output 2 2 2 4 2" xfId="47246"/>
    <cellStyle name="Output 2 2 2 4 2 2" xfId="47247"/>
    <cellStyle name="Output 2 2 2 4 2 2 2" xfId="47248"/>
    <cellStyle name="Output 2 2 2 4 2 3" xfId="47249"/>
    <cellStyle name="Output 2 2 2 4 3" xfId="47250"/>
    <cellStyle name="Output 2 2 2 4 3 2" xfId="47251"/>
    <cellStyle name="Output 2 2 2 4 4" xfId="47252"/>
    <cellStyle name="Output 2 2 2 5" xfId="47253"/>
    <cellStyle name="Output 2 2 2 5 2" xfId="47254"/>
    <cellStyle name="Output 2 2 2 5 2 2" xfId="47255"/>
    <cellStyle name="Output 2 2 2 5 2 2 2" xfId="47256"/>
    <cellStyle name="Output 2 2 2 5 2 3" xfId="47257"/>
    <cellStyle name="Output 2 2 2 5 3" xfId="47258"/>
    <cellStyle name="Output 2 2 2 5 3 2" xfId="47259"/>
    <cellStyle name="Output 2 2 2 5 4" xfId="47260"/>
    <cellStyle name="Output 2 2 2 6" xfId="47261"/>
    <cellStyle name="Output 2 2 2 6 2" xfId="47262"/>
    <cellStyle name="Output 2 2 2 6 2 2" xfId="47263"/>
    <cellStyle name="Output 2 2 2 6 3" xfId="47264"/>
    <cellStyle name="Output 2 2 2 7" xfId="47265"/>
    <cellStyle name="Output 2 2 2 7 2" xfId="47266"/>
    <cellStyle name="Output 2 2 2 8" xfId="47267"/>
    <cellStyle name="Output 2 2 3" xfId="47268"/>
    <cellStyle name="Output 2 2 3 2" xfId="47269"/>
    <cellStyle name="Output 2 2 3 2 2" xfId="47270"/>
    <cellStyle name="Output 2 2 3 2 2 2" xfId="47271"/>
    <cellStyle name="Output 2 2 3 2 2 2 2" xfId="47272"/>
    <cellStyle name="Output 2 2 3 2 2 3" xfId="47273"/>
    <cellStyle name="Output 2 2 3 2 3" xfId="47274"/>
    <cellStyle name="Output 2 2 3 2 3 2" xfId="47275"/>
    <cellStyle name="Output 2 2 3 2 4" xfId="47276"/>
    <cellStyle name="Output 2 2 3 3" xfId="47277"/>
    <cellStyle name="Output 2 2 3 3 2" xfId="47278"/>
    <cellStyle name="Output 2 2 3 3 2 2" xfId="47279"/>
    <cellStyle name="Output 2 2 3 3 2 2 2" xfId="47280"/>
    <cellStyle name="Output 2 2 3 3 2 3" xfId="47281"/>
    <cellStyle name="Output 2 2 3 3 3" xfId="47282"/>
    <cellStyle name="Output 2 2 3 3 3 2" xfId="47283"/>
    <cellStyle name="Output 2 2 3 3 4" xfId="47284"/>
    <cellStyle name="Output 2 2 3 4" xfId="47285"/>
    <cellStyle name="Output 2 2 3 4 2" xfId="47286"/>
    <cellStyle name="Output 2 2 3 4 2 2" xfId="47287"/>
    <cellStyle name="Output 2 2 3 4 2 2 2" xfId="47288"/>
    <cellStyle name="Output 2 2 3 4 2 3" xfId="47289"/>
    <cellStyle name="Output 2 2 3 4 3" xfId="47290"/>
    <cellStyle name="Output 2 2 3 4 3 2" xfId="47291"/>
    <cellStyle name="Output 2 2 3 4 4" xfId="47292"/>
    <cellStyle name="Output 2 2 3 5" xfId="47293"/>
    <cellStyle name="Output 2 2 3 5 2" xfId="47294"/>
    <cellStyle name="Output 2 2 3 5 2 2" xfId="47295"/>
    <cellStyle name="Output 2 2 3 5 2 2 2" xfId="47296"/>
    <cellStyle name="Output 2 2 3 5 2 3" xfId="47297"/>
    <cellStyle name="Output 2 2 3 5 3" xfId="47298"/>
    <cellStyle name="Output 2 2 3 5 3 2" xfId="47299"/>
    <cellStyle name="Output 2 2 3 5 4" xfId="47300"/>
    <cellStyle name="Output 2 2 3 6" xfId="47301"/>
    <cellStyle name="Output 2 2 3 6 2" xfId="47302"/>
    <cellStyle name="Output 2 2 3 6 2 2" xfId="47303"/>
    <cellStyle name="Output 2 2 3 6 3" xfId="47304"/>
    <cellStyle name="Output 2 2 3 7" xfId="47305"/>
    <cellStyle name="Output 2 2 3 7 2" xfId="47306"/>
    <cellStyle name="Output 2 2 3 8" xfId="47307"/>
    <cellStyle name="Output 2 2 4" xfId="47308"/>
    <cellStyle name="Output 2 2 4 2" xfId="47309"/>
    <cellStyle name="Output 2 2 4 2 2" xfId="47310"/>
    <cellStyle name="Output 2 2 4 2 2 2" xfId="47311"/>
    <cellStyle name="Output 2 2 4 2 2 2 2" xfId="47312"/>
    <cellStyle name="Output 2 2 4 2 2 3" xfId="47313"/>
    <cellStyle name="Output 2 2 4 2 3" xfId="47314"/>
    <cellStyle name="Output 2 2 4 2 3 2" xfId="47315"/>
    <cellStyle name="Output 2 2 4 2 4" xfId="47316"/>
    <cellStyle name="Output 2 2 4 3" xfId="47317"/>
    <cellStyle name="Output 2 2 4 3 2" xfId="47318"/>
    <cellStyle name="Output 2 2 4 3 2 2" xfId="47319"/>
    <cellStyle name="Output 2 2 4 3 2 2 2" xfId="47320"/>
    <cellStyle name="Output 2 2 4 3 2 3" xfId="47321"/>
    <cellStyle name="Output 2 2 4 3 3" xfId="47322"/>
    <cellStyle name="Output 2 2 4 3 3 2" xfId="47323"/>
    <cellStyle name="Output 2 2 4 3 4" xfId="47324"/>
    <cellStyle name="Output 2 2 4 4" xfId="47325"/>
    <cellStyle name="Output 2 2 4 4 2" xfId="47326"/>
    <cellStyle name="Output 2 2 4 4 2 2" xfId="47327"/>
    <cellStyle name="Output 2 2 4 4 2 2 2" xfId="47328"/>
    <cellStyle name="Output 2 2 4 4 2 3" xfId="47329"/>
    <cellStyle name="Output 2 2 4 4 3" xfId="47330"/>
    <cellStyle name="Output 2 2 4 4 3 2" xfId="47331"/>
    <cellStyle name="Output 2 2 4 4 4" xfId="47332"/>
    <cellStyle name="Output 2 2 4 5" xfId="47333"/>
    <cellStyle name="Output 2 2 4 5 2" xfId="47334"/>
    <cellStyle name="Output 2 2 4 5 2 2" xfId="47335"/>
    <cellStyle name="Output 2 2 4 5 2 2 2" xfId="47336"/>
    <cellStyle name="Output 2 2 4 5 2 3" xfId="47337"/>
    <cellStyle name="Output 2 2 4 5 3" xfId="47338"/>
    <cellStyle name="Output 2 2 4 5 3 2" xfId="47339"/>
    <cellStyle name="Output 2 2 4 5 4" xfId="47340"/>
    <cellStyle name="Output 2 2 4 6" xfId="47341"/>
    <cellStyle name="Output 2 2 4 6 2" xfId="47342"/>
    <cellStyle name="Output 2 2 4 6 2 2" xfId="47343"/>
    <cellStyle name="Output 2 2 4 6 3" xfId="47344"/>
    <cellStyle name="Output 2 2 4 7" xfId="47345"/>
    <cellStyle name="Output 2 2 4 7 2" xfId="47346"/>
    <cellStyle name="Output 2 2 4 8" xfId="47347"/>
    <cellStyle name="Output 2 2 5" xfId="47348"/>
    <cellStyle name="Output 2 2 5 2" xfId="47349"/>
    <cellStyle name="Output 2 2 5 2 2" xfId="47350"/>
    <cellStyle name="Output 2 2 5 2 2 2" xfId="47351"/>
    <cellStyle name="Output 2 2 5 2 3" xfId="47352"/>
    <cellStyle name="Output 2 2 5 3" xfId="47353"/>
    <cellStyle name="Output 2 2 5 3 2" xfId="47354"/>
    <cellStyle name="Output 2 2 5 4" xfId="47355"/>
    <cellStyle name="Output 2 2 6" xfId="47356"/>
    <cellStyle name="Output 2 2 6 2" xfId="47357"/>
    <cellStyle name="Output 2 2 6 2 2" xfId="47358"/>
    <cellStyle name="Output 2 2 6 2 2 2" xfId="47359"/>
    <cellStyle name="Output 2 2 6 2 3" xfId="47360"/>
    <cellStyle name="Output 2 2 6 3" xfId="47361"/>
    <cellStyle name="Output 2 2 6 3 2" xfId="47362"/>
    <cellStyle name="Output 2 2 6 4" xfId="47363"/>
    <cellStyle name="Output 2 2 7" xfId="47364"/>
    <cellStyle name="Output 2 2 7 2" xfId="47365"/>
    <cellStyle name="Output 2 2 7 2 2" xfId="47366"/>
    <cellStyle name="Output 2 2 7 2 2 2" xfId="47367"/>
    <cellStyle name="Output 2 2 7 2 3" xfId="47368"/>
    <cellStyle name="Output 2 2 7 3" xfId="47369"/>
    <cellStyle name="Output 2 2 7 3 2" xfId="47370"/>
    <cellStyle name="Output 2 2 7 4" xfId="47371"/>
    <cellStyle name="Output 2 2 8" xfId="47372"/>
    <cellStyle name="Output 2 2 8 2" xfId="47373"/>
    <cellStyle name="Output 2 2 8 2 2" xfId="47374"/>
    <cellStyle name="Output 2 2 8 2 2 2" xfId="47375"/>
    <cellStyle name="Output 2 2 8 2 3" xfId="47376"/>
    <cellStyle name="Output 2 2 8 3" xfId="47377"/>
    <cellStyle name="Output 2 2 8 3 2" xfId="47378"/>
    <cellStyle name="Output 2 2 8 4" xfId="47379"/>
    <cellStyle name="Output 2 2 9" xfId="47380"/>
    <cellStyle name="Output 2 2 9 2" xfId="47381"/>
    <cellStyle name="Output 2 2 9 2 2" xfId="47382"/>
    <cellStyle name="Output 2 2 9 3" xfId="47383"/>
    <cellStyle name="Output 2 3" xfId="47384"/>
    <cellStyle name="Output 2 3 2" xfId="47385"/>
    <cellStyle name="Output 2 3 2 2" xfId="47386"/>
    <cellStyle name="Output 2 3 2 2 2" xfId="47387"/>
    <cellStyle name="Output 2 3 2 2 2 2" xfId="47388"/>
    <cellStyle name="Output 2 3 2 2 3" xfId="47389"/>
    <cellStyle name="Output 2 3 2 3" xfId="47390"/>
    <cellStyle name="Output 2 3 2 3 2" xfId="47391"/>
    <cellStyle name="Output 2 3 2 4" xfId="47392"/>
    <cellStyle name="Output 2 3 3" xfId="47393"/>
    <cellStyle name="Output 2 3 3 2" xfId="47394"/>
    <cellStyle name="Output 2 3 3 2 2" xfId="47395"/>
    <cellStyle name="Output 2 3 3 2 2 2" xfId="47396"/>
    <cellStyle name="Output 2 3 3 2 3" xfId="47397"/>
    <cellStyle name="Output 2 3 3 3" xfId="47398"/>
    <cellStyle name="Output 2 3 3 3 2" xfId="47399"/>
    <cellStyle name="Output 2 3 3 4" xfId="47400"/>
    <cellStyle name="Output 2 3 4" xfId="47401"/>
    <cellStyle name="Output 2 3 4 2" xfId="47402"/>
    <cellStyle name="Output 2 3 4 2 2" xfId="47403"/>
    <cellStyle name="Output 2 3 4 2 2 2" xfId="47404"/>
    <cellStyle name="Output 2 3 4 2 3" xfId="47405"/>
    <cellStyle name="Output 2 3 4 3" xfId="47406"/>
    <cellStyle name="Output 2 3 4 3 2" xfId="47407"/>
    <cellStyle name="Output 2 3 4 4" xfId="47408"/>
    <cellStyle name="Output 2 3 5" xfId="47409"/>
    <cellStyle name="Output 2 3 5 2" xfId="47410"/>
    <cellStyle name="Output 2 3 5 2 2" xfId="47411"/>
    <cellStyle name="Output 2 3 5 2 2 2" xfId="47412"/>
    <cellStyle name="Output 2 3 5 2 3" xfId="47413"/>
    <cellStyle name="Output 2 3 5 3" xfId="47414"/>
    <cellStyle name="Output 2 3 5 3 2" xfId="47415"/>
    <cellStyle name="Output 2 3 5 4" xfId="47416"/>
    <cellStyle name="Output 2 3 6" xfId="47417"/>
    <cellStyle name="Output 2 3 6 2" xfId="47418"/>
    <cellStyle name="Output 2 3 6 2 2" xfId="47419"/>
    <cellStyle name="Output 2 3 6 3" xfId="47420"/>
    <cellStyle name="Output 2 3 7" xfId="47421"/>
    <cellStyle name="Output 2 3 7 2" xfId="47422"/>
    <cellStyle name="Output 2 3 8" xfId="47423"/>
    <cellStyle name="Output 2 4" xfId="47424"/>
    <cellStyle name="Output 2 4 2" xfId="47425"/>
    <cellStyle name="Output 2 4 2 2" xfId="47426"/>
    <cellStyle name="Output 2 4 2 2 2" xfId="47427"/>
    <cellStyle name="Output 2 4 2 2 2 2" xfId="47428"/>
    <cellStyle name="Output 2 4 2 2 3" xfId="47429"/>
    <cellStyle name="Output 2 4 2 3" xfId="47430"/>
    <cellStyle name="Output 2 4 2 3 2" xfId="47431"/>
    <cellStyle name="Output 2 4 2 4" xfId="47432"/>
    <cellStyle name="Output 2 4 3" xfId="47433"/>
    <cellStyle name="Output 2 4 3 2" xfId="47434"/>
    <cellStyle name="Output 2 4 3 2 2" xfId="47435"/>
    <cellStyle name="Output 2 4 3 2 2 2" xfId="47436"/>
    <cellStyle name="Output 2 4 3 2 3" xfId="47437"/>
    <cellStyle name="Output 2 4 3 3" xfId="47438"/>
    <cellStyle name="Output 2 4 3 3 2" xfId="47439"/>
    <cellStyle name="Output 2 4 3 4" xfId="47440"/>
    <cellStyle name="Output 2 4 4" xfId="47441"/>
    <cellStyle name="Output 2 4 4 2" xfId="47442"/>
    <cellStyle name="Output 2 4 4 2 2" xfId="47443"/>
    <cellStyle name="Output 2 4 4 2 2 2" xfId="47444"/>
    <cellStyle name="Output 2 4 4 2 3" xfId="47445"/>
    <cellStyle name="Output 2 4 4 3" xfId="47446"/>
    <cellStyle name="Output 2 4 4 3 2" xfId="47447"/>
    <cellStyle name="Output 2 4 4 4" xfId="47448"/>
    <cellStyle name="Output 2 4 5" xfId="47449"/>
    <cellStyle name="Output 2 4 5 2" xfId="47450"/>
    <cellStyle name="Output 2 4 5 2 2" xfId="47451"/>
    <cellStyle name="Output 2 4 5 2 2 2" xfId="47452"/>
    <cellStyle name="Output 2 4 5 2 3" xfId="47453"/>
    <cellStyle name="Output 2 4 5 3" xfId="47454"/>
    <cellStyle name="Output 2 4 5 3 2" xfId="47455"/>
    <cellStyle name="Output 2 4 5 4" xfId="47456"/>
    <cellStyle name="Output 2 4 6" xfId="47457"/>
    <cellStyle name="Output 2 4 6 2" xfId="47458"/>
    <cellStyle name="Output 2 4 6 2 2" xfId="47459"/>
    <cellStyle name="Output 2 4 6 3" xfId="47460"/>
    <cellStyle name="Output 2 4 7" xfId="47461"/>
    <cellStyle name="Output 2 4 7 2" xfId="47462"/>
    <cellStyle name="Output 2 4 8" xfId="47463"/>
    <cellStyle name="Output 2 5" xfId="47464"/>
    <cellStyle name="Output 2 5 2" xfId="47465"/>
    <cellStyle name="Output 2 5 2 2" xfId="47466"/>
    <cellStyle name="Output 2 5 2 2 2" xfId="47467"/>
    <cellStyle name="Output 2 5 2 2 2 2" xfId="47468"/>
    <cellStyle name="Output 2 5 2 2 3" xfId="47469"/>
    <cellStyle name="Output 2 5 2 3" xfId="47470"/>
    <cellStyle name="Output 2 5 2 3 2" xfId="47471"/>
    <cellStyle name="Output 2 5 2 4" xfId="47472"/>
    <cellStyle name="Output 2 5 3" xfId="47473"/>
    <cellStyle name="Output 2 5 3 2" xfId="47474"/>
    <cellStyle name="Output 2 5 3 2 2" xfId="47475"/>
    <cellStyle name="Output 2 5 3 2 2 2" xfId="47476"/>
    <cellStyle name="Output 2 5 3 2 3" xfId="47477"/>
    <cellStyle name="Output 2 5 3 3" xfId="47478"/>
    <cellStyle name="Output 2 5 3 3 2" xfId="47479"/>
    <cellStyle name="Output 2 5 3 4" xfId="47480"/>
    <cellStyle name="Output 2 5 4" xfId="47481"/>
    <cellStyle name="Output 2 5 4 2" xfId="47482"/>
    <cellStyle name="Output 2 5 4 2 2" xfId="47483"/>
    <cellStyle name="Output 2 5 4 2 2 2" xfId="47484"/>
    <cellStyle name="Output 2 5 4 2 3" xfId="47485"/>
    <cellStyle name="Output 2 5 4 3" xfId="47486"/>
    <cellStyle name="Output 2 5 4 3 2" xfId="47487"/>
    <cellStyle name="Output 2 5 4 4" xfId="47488"/>
    <cellStyle name="Output 2 5 5" xfId="47489"/>
    <cellStyle name="Output 2 5 5 2" xfId="47490"/>
    <cellStyle name="Output 2 5 5 2 2" xfId="47491"/>
    <cellStyle name="Output 2 5 5 2 2 2" xfId="47492"/>
    <cellStyle name="Output 2 5 5 2 3" xfId="47493"/>
    <cellStyle name="Output 2 5 5 3" xfId="47494"/>
    <cellStyle name="Output 2 5 5 3 2" xfId="47495"/>
    <cellStyle name="Output 2 5 5 4" xfId="47496"/>
    <cellStyle name="Output 2 5 6" xfId="47497"/>
    <cellStyle name="Output 2 5 6 2" xfId="47498"/>
    <cellStyle name="Output 2 5 6 2 2" xfId="47499"/>
    <cellStyle name="Output 2 5 6 3" xfId="47500"/>
    <cellStyle name="Output 2 5 7" xfId="47501"/>
    <cellStyle name="Output 2 5 7 2" xfId="47502"/>
    <cellStyle name="Output 2 5 8" xfId="47503"/>
    <cellStyle name="Output 2 6" xfId="47504"/>
    <cellStyle name="Output 2 6 2" xfId="47505"/>
    <cellStyle name="Output 2 6 2 2" xfId="47506"/>
    <cellStyle name="Output 2 6 2 2 2" xfId="47507"/>
    <cellStyle name="Output 2 6 2 3" xfId="47508"/>
    <cellStyle name="Output 2 6 3" xfId="47509"/>
    <cellStyle name="Output 2 6 3 2" xfId="47510"/>
    <cellStyle name="Output 2 6 4" xfId="47511"/>
    <cellStyle name="Output 2 7" xfId="47512"/>
    <cellStyle name="Output 2 7 2" xfId="47513"/>
    <cellStyle name="Output 2 7 2 2" xfId="47514"/>
    <cellStyle name="Output 2 7 2 2 2" xfId="47515"/>
    <cellStyle name="Output 2 7 2 3" xfId="47516"/>
    <cellStyle name="Output 2 7 3" xfId="47517"/>
    <cellStyle name="Output 2 7 3 2" xfId="47518"/>
    <cellStyle name="Output 2 7 4" xfId="47519"/>
    <cellStyle name="Output 2 8" xfId="47520"/>
    <cellStyle name="Output 2 8 2" xfId="47521"/>
    <cellStyle name="Output 2 8 2 2" xfId="47522"/>
    <cellStyle name="Output 2 8 2 2 2" xfId="47523"/>
    <cellStyle name="Output 2 8 2 3" xfId="47524"/>
    <cellStyle name="Output 2 8 3" xfId="47525"/>
    <cellStyle name="Output 2 8 3 2" xfId="47526"/>
    <cellStyle name="Output 2 8 4" xfId="47527"/>
    <cellStyle name="Output 2 9" xfId="47528"/>
    <cellStyle name="Output 2 9 2" xfId="47529"/>
    <cellStyle name="Output 2 9 2 2" xfId="47530"/>
    <cellStyle name="Output 2 9 2 2 2" xfId="47531"/>
    <cellStyle name="Output 2 9 2 3" xfId="47532"/>
    <cellStyle name="Output 2 9 3" xfId="47533"/>
    <cellStyle name="Output 2 9 3 2" xfId="47534"/>
    <cellStyle name="Output 2 9 4" xfId="47535"/>
    <cellStyle name="Output 20" xfId="47536"/>
    <cellStyle name="Output 20 2" xfId="47537"/>
    <cellStyle name="Output 20 2 2" xfId="47538"/>
    <cellStyle name="Output 20 2 2 2" xfId="47539"/>
    <cellStyle name="Output 20 2 2 2 2" xfId="47540"/>
    <cellStyle name="Output 20 2 2 3" xfId="47541"/>
    <cellStyle name="Output 20 2 3" xfId="47542"/>
    <cellStyle name="Output 20 2 3 2" xfId="47543"/>
    <cellStyle name="Output 20 2 4" xfId="47544"/>
    <cellStyle name="Output 20 3" xfId="47545"/>
    <cellStyle name="Output 20 3 2" xfId="47546"/>
    <cellStyle name="Output 20 3 2 2" xfId="47547"/>
    <cellStyle name="Output 20 3 2 2 2" xfId="47548"/>
    <cellStyle name="Output 20 3 2 3" xfId="47549"/>
    <cellStyle name="Output 20 3 3" xfId="47550"/>
    <cellStyle name="Output 20 3 3 2" xfId="47551"/>
    <cellStyle name="Output 20 3 4" xfId="47552"/>
    <cellStyle name="Output 20 4" xfId="47553"/>
    <cellStyle name="Output 20 4 2" xfId="47554"/>
    <cellStyle name="Output 20 4 2 2" xfId="47555"/>
    <cellStyle name="Output 20 4 2 2 2" xfId="47556"/>
    <cellStyle name="Output 20 4 2 3" xfId="47557"/>
    <cellStyle name="Output 20 4 3" xfId="47558"/>
    <cellStyle name="Output 20 4 3 2" xfId="47559"/>
    <cellStyle name="Output 20 4 4" xfId="47560"/>
    <cellStyle name="Output 20 5" xfId="47561"/>
    <cellStyle name="Output 20 5 2" xfId="47562"/>
    <cellStyle name="Output 20 5 2 2" xfId="47563"/>
    <cellStyle name="Output 20 5 2 2 2" xfId="47564"/>
    <cellStyle name="Output 20 5 2 3" xfId="47565"/>
    <cellStyle name="Output 20 5 3" xfId="47566"/>
    <cellStyle name="Output 20 5 3 2" xfId="47567"/>
    <cellStyle name="Output 20 5 4" xfId="47568"/>
    <cellStyle name="Output 20 6" xfId="47569"/>
    <cellStyle name="Output 20 6 2" xfId="47570"/>
    <cellStyle name="Output 20 6 2 2" xfId="47571"/>
    <cellStyle name="Output 20 6 3" xfId="47572"/>
    <cellStyle name="Output 20 7" xfId="47573"/>
    <cellStyle name="Output 20 7 2" xfId="47574"/>
    <cellStyle name="Output 20 8" xfId="47575"/>
    <cellStyle name="Output 21" xfId="47576"/>
    <cellStyle name="Output 3" xfId="47577"/>
    <cellStyle name="Output 3 2" xfId="47578"/>
    <cellStyle name="Output 3 2 2" xfId="47579"/>
    <cellStyle name="Output 3 2 2 2" xfId="47580"/>
    <cellStyle name="Output 3 2 2 2 2" xfId="47581"/>
    <cellStyle name="Output 3 2 2 3" xfId="47582"/>
    <cellStyle name="Output 3 2 3" xfId="47583"/>
    <cellStyle name="Output 3 2 3 2" xfId="47584"/>
    <cellStyle name="Output 3 2 4" xfId="47585"/>
    <cellStyle name="Output 3 3" xfId="47586"/>
    <cellStyle name="Output 3 3 2" xfId="47587"/>
    <cellStyle name="Output 3 3 2 2" xfId="47588"/>
    <cellStyle name="Output 3 3 2 2 2" xfId="47589"/>
    <cellStyle name="Output 3 3 2 3" xfId="47590"/>
    <cellStyle name="Output 3 3 3" xfId="47591"/>
    <cellStyle name="Output 3 3 3 2" xfId="47592"/>
    <cellStyle name="Output 3 3 4" xfId="47593"/>
    <cellStyle name="Output 3 4" xfId="47594"/>
    <cellStyle name="Output 3 4 2" xfId="47595"/>
    <cellStyle name="Output 3 4 2 2" xfId="47596"/>
    <cellStyle name="Output 3 4 2 2 2" xfId="47597"/>
    <cellStyle name="Output 3 4 2 3" xfId="47598"/>
    <cellStyle name="Output 3 4 3" xfId="47599"/>
    <cellStyle name="Output 3 4 3 2" xfId="47600"/>
    <cellStyle name="Output 3 4 4" xfId="47601"/>
    <cellStyle name="Output 3 5" xfId="47602"/>
    <cellStyle name="Output 3 5 2" xfId="47603"/>
    <cellStyle name="Output 3 5 2 2" xfId="47604"/>
    <cellStyle name="Output 3 5 2 2 2" xfId="47605"/>
    <cellStyle name="Output 3 5 2 3" xfId="47606"/>
    <cellStyle name="Output 3 5 3" xfId="47607"/>
    <cellStyle name="Output 3 5 3 2" xfId="47608"/>
    <cellStyle name="Output 3 5 4" xfId="47609"/>
    <cellStyle name="Output 3 6" xfId="47610"/>
    <cellStyle name="Output 3 6 2" xfId="47611"/>
    <cellStyle name="Output 3 6 2 2" xfId="47612"/>
    <cellStyle name="Output 3 6 3" xfId="47613"/>
    <cellStyle name="Output 3 7" xfId="47614"/>
    <cellStyle name="Output 3 7 2" xfId="47615"/>
    <cellStyle name="Output 3 8" xfId="47616"/>
    <cellStyle name="Output 4" xfId="47617"/>
    <cellStyle name="Output 4 2" xfId="47618"/>
    <cellStyle name="Output 4 2 2" xfId="47619"/>
    <cellStyle name="Output 4 2 2 2" xfId="47620"/>
    <cellStyle name="Output 4 2 2 2 2" xfId="47621"/>
    <cellStyle name="Output 4 2 2 3" xfId="47622"/>
    <cellStyle name="Output 4 2 3" xfId="47623"/>
    <cellStyle name="Output 4 2 3 2" xfId="47624"/>
    <cellStyle name="Output 4 2 4" xfId="47625"/>
    <cellStyle name="Output 4 3" xfId="47626"/>
    <cellStyle name="Output 4 3 2" xfId="47627"/>
    <cellStyle name="Output 4 3 2 2" xfId="47628"/>
    <cellStyle name="Output 4 3 2 2 2" xfId="47629"/>
    <cellStyle name="Output 4 3 2 3" xfId="47630"/>
    <cellStyle name="Output 4 3 3" xfId="47631"/>
    <cellStyle name="Output 4 3 3 2" xfId="47632"/>
    <cellStyle name="Output 4 3 4" xfId="47633"/>
    <cellStyle name="Output 4 4" xfId="47634"/>
    <cellStyle name="Output 4 4 2" xfId="47635"/>
    <cellStyle name="Output 4 4 2 2" xfId="47636"/>
    <cellStyle name="Output 4 4 2 2 2" xfId="47637"/>
    <cellStyle name="Output 4 4 2 3" xfId="47638"/>
    <cellStyle name="Output 4 4 3" xfId="47639"/>
    <cellStyle name="Output 4 4 3 2" xfId="47640"/>
    <cellStyle name="Output 4 4 4" xfId="47641"/>
    <cellStyle name="Output 4 5" xfId="47642"/>
    <cellStyle name="Output 4 5 2" xfId="47643"/>
    <cellStyle name="Output 4 5 2 2" xfId="47644"/>
    <cellStyle name="Output 4 5 2 2 2" xfId="47645"/>
    <cellStyle name="Output 4 5 2 3" xfId="47646"/>
    <cellStyle name="Output 4 5 3" xfId="47647"/>
    <cellStyle name="Output 4 5 3 2" xfId="47648"/>
    <cellStyle name="Output 4 5 4" xfId="47649"/>
    <cellStyle name="Output 4 6" xfId="47650"/>
    <cellStyle name="Output 4 6 2" xfId="47651"/>
    <cellStyle name="Output 4 6 2 2" xfId="47652"/>
    <cellStyle name="Output 4 6 3" xfId="47653"/>
    <cellStyle name="Output 4 7" xfId="47654"/>
    <cellStyle name="Output 4 7 2" xfId="47655"/>
    <cellStyle name="Output 4 8" xfId="47656"/>
    <cellStyle name="Output 5" xfId="47657"/>
    <cellStyle name="Output 5 2" xfId="47658"/>
    <cellStyle name="Output 5 2 2" xfId="47659"/>
    <cellStyle name="Output 5 2 2 2" xfId="47660"/>
    <cellStyle name="Output 5 2 2 2 2" xfId="47661"/>
    <cellStyle name="Output 5 2 2 3" xfId="47662"/>
    <cellStyle name="Output 5 2 3" xfId="47663"/>
    <cellStyle name="Output 5 2 3 2" xfId="47664"/>
    <cellStyle name="Output 5 2 4" xfId="47665"/>
    <cellStyle name="Output 5 3" xfId="47666"/>
    <cellStyle name="Output 5 3 2" xfId="47667"/>
    <cellStyle name="Output 5 3 2 2" xfId="47668"/>
    <cellStyle name="Output 5 3 2 2 2" xfId="47669"/>
    <cellStyle name="Output 5 3 2 3" xfId="47670"/>
    <cellStyle name="Output 5 3 3" xfId="47671"/>
    <cellStyle name="Output 5 3 3 2" xfId="47672"/>
    <cellStyle name="Output 5 3 4" xfId="47673"/>
    <cellStyle name="Output 5 4" xfId="47674"/>
    <cellStyle name="Output 5 4 2" xfId="47675"/>
    <cellStyle name="Output 5 4 2 2" xfId="47676"/>
    <cellStyle name="Output 5 4 2 2 2" xfId="47677"/>
    <cellStyle name="Output 5 4 2 3" xfId="47678"/>
    <cellStyle name="Output 5 4 3" xfId="47679"/>
    <cellStyle name="Output 5 4 3 2" xfId="47680"/>
    <cellStyle name="Output 5 4 4" xfId="47681"/>
    <cellStyle name="Output 5 5" xfId="47682"/>
    <cellStyle name="Output 5 5 2" xfId="47683"/>
    <cellStyle name="Output 5 5 2 2" xfId="47684"/>
    <cellStyle name="Output 5 5 2 2 2" xfId="47685"/>
    <cellStyle name="Output 5 5 2 3" xfId="47686"/>
    <cellStyle name="Output 5 5 3" xfId="47687"/>
    <cellStyle name="Output 5 5 3 2" xfId="47688"/>
    <cellStyle name="Output 5 5 4" xfId="47689"/>
    <cellStyle name="Output 5 6" xfId="47690"/>
    <cellStyle name="Output 5 6 2" xfId="47691"/>
    <cellStyle name="Output 5 6 2 2" xfId="47692"/>
    <cellStyle name="Output 5 6 3" xfId="47693"/>
    <cellStyle name="Output 5 7" xfId="47694"/>
    <cellStyle name="Output 5 7 2" xfId="47695"/>
    <cellStyle name="Output 5 8" xfId="47696"/>
    <cellStyle name="Output 6" xfId="47697"/>
    <cellStyle name="Output 6 2" xfId="47698"/>
    <cellStyle name="Output 6 2 2" xfId="47699"/>
    <cellStyle name="Output 6 2 2 2" xfId="47700"/>
    <cellStyle name="Output 6 2 2 2 2" xfId="47701"/>
    <cellStyle name="Output 6 2 2 3" xfId="47702"/>
    <cellStyle name="Output 6 2 3" xfId="47703"/>
    <cellStyle name="Output 6 2 3 2" xfId="47704"/>
    <cellStyle name="Output 6 2 4" xfId="47705"/>
    <cellStyle name="Output 6 3" xfId="47706"/>
    <cellStyle name="Output 6 3 2" xfId="47707"/>
    <cellStyle name="Output 6 3 2 2" xfId="47708"/>
    <cellStyle name="Output 6 3 2 2 2" xfId="47709"/>
    <cellStyle name="Output 6 3 2 3" xfId="47710"/>
    <cellStyle name="Output 6 3 3" xfId="47711"/>
    <cellStyle name="Output 6 3 3 2" xfId="47712"/>
    <cellStyle name="Output 6 3 4" xfId="47713"/>
    <cellStyle name="Output 6 4" xfId="47714"/>
    <cellStyle name="Output 6 4 2" xfId="47715"/>
    <cellStyle name="Output 6 4 2 2" xfId="47716"/>
    <cellStyle name="Output 6 4 2 2 2" xfId="47717"/>
    <cellStyle name="Output 6 4 2 3" xfId="47718"/>
    <cellStyle name="Output 6 4 3" xfId="47719"/>
    <cellStyle name="Output 6 4 3 2" xfId="47720"/>
    <cellStyle name="Output 6 4 4" xfId="47721"/>
    <cellStyle name="Output 6 5" xfId="47722"/>
    <cellStyle name="Output 6 5 2" xfId="47723"/>
    <cellStyle name="Output 6 5 2 2" xfId="47724"/>
    <cellStyle name="Output 6 5 2 2 2" xfId="47725"/>
    <cellStyle name="Output 6 5 2 3" xfId="47726"/>
    <cellStyle name="Output 6 5 3" xfId="47727"/>
    <cellStyle name="Output 6 5 3 2" xfId="47728"/>
    <cellStyle name="Output 6 5 4" xfId="47729"/>
    <cellStyle name="Output 6 6" xfId="47730"/>
    <cellStyle name="Output 6 6 2" xfId="47731"/>
    <cellStyle name="Output 6 6 2 2" xfId="47732"/>
    <cellStyle name="Output 6 6 3" xfId="47733"/>
    <cellStyle name="Output 6 7" xfId="47734"/>
    <cellStyle name="Output 6 7 2" xfId="47735"/>
    <cellStyle name="Output 6 8" xfId="47736"/>
    <cellStyle name="Output 7" xfId="47737"/>
    <cellStyle name="Output 7 2" xfId="47738"/>
    <cellStyle name="Output 7 2 2" xfId="47739"/>
    <cellStyle name="Output 7 2 2 2" xfId="47740"/>
    <cellStyle name="Output 7 2 2 2 2" xfId="47741"/>
    <cellStyle name="Output 7 2 2 3" xfId="47742"/>
    <cellStyle name="Output 7 2 3" xfId="47743"/>
    <cellStyle name="Output 7 2 3 2" xfId="47744"/>
    <cellStyle name="Output 7 2 4" xfId="47745"/>
    <cellStyle name="Output 7 3" xfId="47746"/>
    <cellStyle name="Output 7 3 2" xfId="47747"/>
    <cellStyle name="Output 7 3 2 2" xfId="47748"/>
    <cellStyle name="Output 7 3 2 2 2" xfId="47749"/>
    <cellStyle name="Output 7 3 2 3" xfId="47750"/>
    <cellStyle name="Output 7 3 3" xfId="47751"/>
    <cellStyle name="Output 7 3 3 2" xfId="47752"/>
    <cellStyle name="Output 7 3 4" xfId="47753"/>
    <cellStyle name="Output 7 4" xfId="47754"/>
    <cellStyle name="Output 7 4 2" xfId="47755"/>
    <cellStyle name="Output 7 4 2 2" xfId="47756"/>
    <cellStyle name="Output 7 4 2 2 2" xfId="47757"/>
    <cellStyle name="Output 7 4 2 3" xfId="47758"/>
    <cellStyle name="Output 7 4 3" xfId="47759"/>
    <cellStyle name="Output 7 4 3 2" xfId="47760"/>
    <cellStyle name="Output 7 4 4" xfId="47761"/>
    <cellStyle name="Output 7 5" xfId="47762"/>
    <cellStyle name="Output 7 5 2" xfId="47763"/>
    <cellStyle name="Output 7 5 2 2" xfId="47764"/>
    <cellStyle name="Output 7 5 2 2 2" xfId="47765"/>
    <cellStyle name="Output 7 5 2 3" xfId="47766"/>
    <cellStyle name="Output 7 5 3" xfId="47767"/>
    <cellStyle name="Output 7 5 3 2" xfId="47768"/>
    <cellStyle name="Output 7 5 4" xfId="47769"/>
    <cellStyle name="Output 7 6" xfId="47770"/>
    <cellStyle name="Output 7 6 2" xfId="47771"/>
    <cellStyle name="Output 7 6 2 2" xfId="47772"/>
    <cellStyle name="Output 7 6 3" xfId="47773"/>
    <cellStyle name="Output 7 7" xfId="47774"/>
    <cellStyle name="Output 7 7 2" xfId="47775"/>
    <cellStyle name="Output 7 8" xfId="47776"/>
    <cellStyle name="Output 8" xfId="47777"/>
    <cellStyle name="Output 8 2" xfId="47778"/>
    <cellStyle name="Output 8 2 2" xfId="47779"/>
    <cellStyle name="Output 8 2 2 2" xfId="47780"/>
    <cellStyle name="Output 8 2 2 2 2" xfId="47781"/>
    <cellStyle name="Output 8 2 2 3" xfId="47782"/>
    <cellStyle name="Output 8 2 3" xfId="47783"/>
    <cellStyle name="Output 8 2 3 2" xfId="47784"/>
    <cellStyle name="Output 8 2 4" xfId="47785"/>
    <cellStyle name="Output 8 3" xfId="47786"/>
    <cellStyle name="Output 8 3 2" xfId="47787"/>
    <cellStyle name="Output 8 3 2 2" xfId="47788"/>
    <cellStyle name="Output 8 3 2 2 2" xfId="47789"/>
    <cellStyle name="Output 8 3 2 3" xfId="47790"/>
    <cellStyle name="Output 8 3 3" xfId="47791"/>
    <cellStyle name="Output 8 3 3 2" xfId="47792"/>
    <cellStyle name="Output 8 3 4" xfId="47793"/>
    <cellStyle name="Output 8 4" xfId="47794"/>
    <cellStyle name="Output 8 4 2" xfId="47795"/>
    <cellStyle name="Output 8 4 2 2" xfId="47796"/>
    <cellStyle name="Output 8 4 2 2 2" xfId="47797"/>
    <cellStyle name="Output 8 4 2 3" xfId="47798"/>
    <cellStyle name="Output 8 4 3" xfId="47799"/>
    <cellStyle name="Output 8 4 3 2" xfId="47800"/>
    <cellStyle name="Output 8 4 4" xfId="47801"/>
    <cellStyle name="Output 8 5" xfId="47802"/>
    <cellStyle name="Output 8 5 2" xfId="47803"/>
    <cellStyle name="Output 8 5 2 2" xfId="47804"/>
    <cellStyle name="Output 8 5 2 2 2" xfId="47805"/>
    <cellStyle name="Output 8 5 2 3" xfId="47806"/>
    <cellStyle name="Output 8 5 3" xfId="47807"/>
    <cellStyle name="Output 8 5 3 2" xfId="47808"/>
    <cellStyle name="Output 8 5 4" xfId="47809"/>
    <cellStyle name="Output 8 6" xfId="47810"/>
    <cellStyle name="Output 8 6 2" xfId="47811"/>
    <cellStyle name="Output 8 6 2 2" xfId="47812"/>
    <cellStyle name="Output 8 6 3" xfId="47813"/>
    <cellStyle name="Output 8 7" xfId="47814"/>
    <cellStyle name="Output 8 7 2" xfId="47815"/>
    <cellStyle name="Output 8 8" xfId="47816"/>
    <cellStyle name="Output 9" xfId="47817"/>
    <cellStyle name="Output 9 2" xfId="47818"/>
    <cellStyle name="Output 9 2 2" xfId="47819"/>
    <cellStyle name="Output 9 2 2 2" xfId="47820"/>
    <cellStyle name="Output 9 2 2 2 2" xfId="47821"/>
    <cellStyle name="Output 9 2 2 3" xfId="47822"/>
    <cellStyle name="Output 9 2 3" xfId="47823"/>
    <cellStyle name="Output 9 2 3 2" xfId="47824"/>
    <cellStyle name="Output 9 2 4" xfId="47825"/>
    <cellStyle name="Output 9 3" xfId="47826"/>
    <cellStyle name="Output 9 3 2" xfId="47827"/>
    <cellStyle name="Output 9 3 2 2" xfId="47828"/>
    <cellStyle name="Output 9 3 2 2 2" xfId="47829"/>
    <cellStyle name="Output 9 3 2 3" xfId="47830"/>
    <cellStyle name="Output 9 3 3" xfId="47831"/>
    <cellStyle name="Output 9 3 3 2" xfId="47832"/>
    <cellStyle name="Output 9 3 4" xfId="47833"/>
    <cellStyle name="Output 9 4" xfId="47834"/>
    <cellStyle name="Output 9 4 2" xfId="47835"/>
    <cellStyle name="Output 9 4 2 2" xfId="47836"/>
    <cellStyle name="Output 9 4 2 2 2" xfId="47837"/>
    <cellStyle name="Output 9 4 2 3" xfId="47838"/>
    <cellStyle name="Output 9 4 3" xfId="47839"/>
    <cellStyle name="Output 9 4 3 2" xfId="47840"/>
    <cellStyle name="Output 9 4 4" xfId="47841"/>
    <cellStyle name="Output 9 5" xfId="47842"/>
    <cellStyle name="Output 9 5 2" xfId="47843"/>
    <cellStyle name="Output 9 5 2 2" xfId="47844"/>
    <cellStyle name="Output 9 5 2 2 2" xfId="47845"/>
    <cellStyle name="Output 9 5 2 3" xfId="47846"/>
    <cellStyle name="Output 9 5 3" xfId="47847"/>
    <cellStyle name="Output 9 5 3 2" xfId="47848"/>
    <cellStyle name="Output 9 5 4" xfId="47849"/>
    <cellStyle name="Output 9 6" xfId="47850"/>
    <cellStyle name="Output 9 6 2" xfId="47851"/>
    <cellStyle name="Output 9 6 2 2" xfId="47852"/>
    <cellStyle name="Output 9 6 3" xfId="47853"/>
    <cellStyle name="Output 9 7" xfId="47854"/>
    <cellStyle name="Output 9 7 2" xfId="47855"/>
    <cellStyle name="Output 9 8" xfId="47856"/>
    <cellStyle name="Percent" xfId="1" builtinId="5"/>
    <cellStyle name="Percent 2" xfId="47857"/>
    <cellStyle name="Percent 2 2" xfId="47858"/>
    <cellStyle name="Percent 2 2 2" xfId="47859"/>
    <cellStyle name="Percent 2 2 3" xfId="47860"/>
    <cellStyle name="Percent 2 3" xfId="47861"/>
    <cellStyle name="Percent 2 3 2" xfId="47862"/>
    <cellStyle name="Percent 2 3 3" xfId="47863"/>
    <cellStyle name="Percent 2 4" xfId="47864"/>
    <cellStyle name="Percent 2 4 2" xfId="47865"/>
    <cellStyle name="Percent 2 4 3" xfId="47866"/>
    <cellStyle name="Percent 2 5" xfId="47867"/>
    <cellStyle name="Percent 2 5 2" xfId="47868"/>
    <cellStyle name="Percent 2 6" xfId="47869"/>
    <cellStyle name="Percent 2 6 2" xfId="47870"/>
    <cellStyle name="Percent 2 7" xfId="47871"/>
    <cellStyle name="Percent 2 7 2" xfId="47872"/>
    <cellStyle name="Percent 2 8" xfId="47873"/>
    <cellStyle name="Percent 2 8 2" xfId="47874"/>
    <cellStyle name="Percent 2 9" xfId="47875"/>
    <cellStyle name="Percent 3" xfId="47876"/>
    <cellStyle name="Percent 3 2" xfId="47877"/>
    <cellStyle name="Percent 3 3" xfId="47878"/>
    <cellStyle name="Percent 4" xfId="47879"/>
    <cellStyle name="Percent 4 2" xfId="47880"/>
    <cellStyle name="Percent 4 3" xfId="47881"/>
    <cellStyle name="Percent 5" xfId="47882"/>
    <cellStyle name="Percent 6" xfId="47883"/>
    <cellStyle name="Title 10" xfId="47884"/>
    <cellStyle name="Title 11" xfId="47885"/>
    <cellStyle name="Title 12" xfId="47886"/>
    <cellStyle name="Title 13" xfId="47887"/>
    <cellStyle name="Title 14" xfId="47888"/>
    <cellStyle name="Title 14 2" xfId="47889"/>
    <cellStyle name="Title 14 2 2" xfId="47890"/>
    <cellStyle name="Title 14 3" xfId="47891"/>
    <cellStyle name="Title 14 3 2" xfId="47892"/>
    <cellStyle name="Title 14 4" xfId="47893"/>
    <cellStyle name="Title 14 5" xfId="47894"/>
    <cellStyle name="Title 14 5 2" xfId="47895"/>
    <cellStyle name="Title 14 6" xfId="47896"/>
    <cellStyle name="Title 15" xfId="47897"/>
    <cellStyle name="Title 15 2" xfId="47898"/>
    <cellStyle name="Title 15 2 2" xfId="47899"/>
    <cellStyle name="Title 15 3" xfId="47900"/>
    <cellStyle name="Title 15 3 2" xfId="47901"/>
    <cellStyle name="Title 15 4" xfId="47902"/>
    <cellStyle name="Title 15 4 2" xfId="47903"/>
    <cellStyle name="Title 15 5" xfId="47904"/>
    <cellStyle name="Title 16" xfId="47905"/>
    <cellStyle name="Title 16 2" xfId="47906"/>
    <cellStyle name="Title 16 2 2" xfId="47907"/>
    <cellStyle name="Title 16 3" xfId="47908"/>
    <cellStyle name="Title 16 3 2" xfId="47909"/>
    <cellStyle name="Title 16 4" xfId="47910"/>
    <cellStyle name="Title 16 4 2" xfId="47911"/>
    <cellStyle name="Title 16 5" xfId="47912"/>
    <cellStyle name="Title 17" xfId="47913"/>
    <cellStyle name="Title 18" xfId="47914"/>
    <cellStyle name="Title 19" xfId="47915"/>
    <cellStyle name="Title 2" xfId="47916"/>
    <cellStyle name="Title 2 2" xfId="47917"/>
    <cellStyle name="Title 2 2 2" xfId="47918"/>
    <cellStyle name="Title 2 2 3" xfId="47919"/>
    <cellStyle name="Title 2 2 4" xfId="47920"/>
    <cellStyle name="Title 2 3" xfId="47921"/>
    <cellStyle name="Title 2 4" xfId="47922"/>
    <cellStyle name="Title 2 5" xfId="47923"/>
    <cellStyle name="Title 20" xfId="47924"/>
    <cellStyle name="Title 21" xfId="47925"/>
    <cellStyle name="Title 3" xfId="47926"/>
    <cellStyle name="Title 4" xfId="47927"/>
    <cellStyle name="Title 5" xfId="47928"/>
    <cellStyle name="Title 6" xfId="47929"/>
    <cellStyle name="Title 7" xfId="47930"/>
    <cellStyle name="Title 8" xfId="47931"/>
    <cellStyle name="Title 9" xfId="47932"/>
    <cellStyle name="Total 10" xfId="47933"/>
    <cellStyle name="Total 10 2" xfId="47934"/>
    <cellStyle name="Total 10 2 2" xfId="47935"/>
    <cellStyle name="Total 10 2 2 2" xfId="47936"/>
    <cellStyle name="Total 10 2 2 2 2" xfId="47937"/>
    <cellStyle name="Total 10 2 2 3" xfId="47938"/>
    <cellStyle name="Total 10 2 3" xfId="47939"/>
    <cellStyle name="Total 10 2 3 2" xfId="47940"/>
    <cellStyle name="Total 10 2 4" xfId="47941"/>
    <cellStyle name="Total 10 3" xfId="47942"/>
    <cellStyle name="Total 10 3 2" xfId="47943"/>
    <cellStyle name="Total 10 3 2 2" xfId="47944"/>
    <cellStyle name="Total 10 3 2 2 2" xfId="47945"/>
    <cellStyle name="Total 10 3 2 3" xfId="47946"/>
    <cellStyle name="Total 10 3 3" xfId="47947"/>
    <cellStyle name="Total 10 3 3 2" xfId="47948"/>
    <cellStyle name="Total 10 3 4" xfId="47949"/>
    <cellStyle name="Total 10 4" xfId="47950"/>
    <cellStyle name="Total 10 4 2" xfId="47951"/>
    <cellStyle name="Total 10 4 2 2" xfId="47952"/>
    <cellStyle name="Total 10 4 2 2 2" xfId="47953"/>
    <cellStyle name="Total 10 4 2 3" xfId="47954"/>
    <cellStyle name="Total 10 4 3" xfId="47955"/>
    <cellStyle name="Total 10 4 3 2" xfId="47956"/>
    <cellStyle name="Total 10 4 4" xfId="47957"/>
    <cellStyle name="Total 10 5" xfId="47958"/>
    <cellStyle name="Total 10 5 2" xfId="47959"/>
    <cellStyle name="Total 10 5 2 2" xfId="47960"/>
    <cellStyle name="Total 10 5 2 2 2" xfId="47961"/>
    <cellStyle name="Total 10 5 2 3" xfId="47962"/>
    <cellStyle name="Total 10 5 3" xfId="47963"/>
    <cellStyle name="Total 10 5 3 2" xfId="47964"/>
    <cellStyle name="Total 10 5 4" xfId="47965"/>
    <cellStyle name="Total 10 6" xfId="47966"/>
    <cellStyle name="Total 10 6 2" xfId="47967"/>
    <cellStyle name="Total 10 6 2 2" xfId="47968"/>
    <cellStyle name="Total 10 6 3" xfId="47969"/>
    <cellStyle name="Total 10 7" xfId="47970"/>
    <cellStyle name="Total 10 7 2" xfId="47971"/>
    <cellStyle name="Total 10 8" xfId="47972"/>
    <cellStyle name="Total 11" xfId="47973"/>
    <cellStyle name="Total 11 2" xfId="47974"/>
    <cellStyle name="Total 11 2 2" xfId="47975"/>
    <cellStyle name="Total 11 2 2 2" xfId="47976"/>
    <cellStyle name="Total 11 2 2 2 2" xfId="47977"/>
    <cellStyle name="Total 11 2 2 3" xfId="47978"/>
    <cellStyle name="Total 11 2 3" xfId="47979"/>
    <cellStyle name="Total 11 2 3 2" xfId="47980"/>
    <cellStyle name="Total 11 2 4" xfId="47981"/>
    <cellStyle name="Total 11 3" xfId="47982"/>
    <cellStyle name="Total 11 3 2" xfId="47983"/>
    <cellStyle name="Total 11 3 2 2" xfId="47984"/>
    <cellStyle name="Total 11 3 2 2 2" xfId="47985"/>
    <cellStyle name="Total 11 3 2 3" xfId="47986"/>
    <cellStyle name="Total 11 3 3" xfId="47987"/>
    <cellStyle name="Total 11 3 3 2" xfId="47988"/>
    <cellStyle name="Total 11 3 4" xfId="47989"/>
    <cellStyle name="Total 11 4" xfId="47990"/>
    <cellStyle name="Total 11 4 2" xfId="47991"/>
    <cellStyle name="Total 11 4 2 2" xfId="47992"/>
    <cellStyle name="Total 11 4 2 2 2" xfId="47993"/>
    <cellStyle name="Total 11 4 2 3" xfId="47994"/>
    <cellStyle name="Total 11 4 3" xfId="47995"/>
    <cellStyle name="Total 11 4 3 2" xfId="47996"/>
    <cellStyle name="Total 11 4 4" xfId="47997"/>
    <cellStyle name="Total 11 5" xfId="47998"/>
    <cellStyle name="Total 11 5 2" xfId="47999"/>
    <cellStyle name="Total 11 5 2 2" xfId="48000"/>
    <cellStyle name="Total 11 5 2 2 2" xfId="48001"/>
    <cellStyle name="Total 11 5 2 3" xfId="48002"/>
    <cellStyle name="Total 11 5 3" xfId="48003"/>
    <cellStyle name="Total 11 5 3 2" xfId="48004"/>
    <cellStyle name="Total 11 5 4" xfId="48005"/>
    <cellStyle name="Total 11 6" xfId="48006"/>
    <cellStyle name="Total 11 6 2" xfId="48007"/>
    <cellStyle name="Total 11 6 2 2" xfId="48008"/>
    <cellStyle name="Total 11 6 3" xfId="48009"/>
    <cellStyle name="Total 11 7" xfId="48010"/>
    <cellStyle name="Total 11 7 2" xfId="48011"/>
    <cellStyle name="Total 11 8" xfId="48012"/>
    <cellStyle name="Total 12" xfId="48013"/>
    <cellStyle name="Total 12 2" xfId="48014"/>
    <cellStyle name="Total 12 2 2" xfId="48015"/>
    <cellStyle name="Total 12 2 2 2" xfId="48016"/>
    <cellStyle name="Total 12 2 2 2 2" xfId="48017"/>
    <cellStyle name="Total 12 2 2 3" xfId="48018"/>
    <cellStyle name="Total 12 2 3" xfId="48019"/>
    <cellStyle name="Total 12 2 3 2" xfId="48020"/>
    <cellStyle name="Total 12 2 4" xfId="48021"/>
    <cellStyle name="Total 12 3" xfId="48022"/>
    <cellStyle name="Total 12 3 2" xfId="48023"/>
    <cellStyle name="Total 12 3 2 2" xfId="48024"/>
    <cellStyle name="Total 12 3 2 2 2" xfId="48025"/>
    <cellStyle name="Total 12 3 2 3" xfId="48026"/>
    <cellStyle name="Total 12 3 3" xfId="48027"/>
    <cellStyle name="Total 12 3 3 2" xfId="48028"/>
    <cellStyle name="Total 12 3 4" xfId="48029"/>
    <cellStyle name="Total 12 4" xfId="48030"/>
    <cellStyle name="Total 12 4 2" xfId="48031"/>
    <cellStyle name="Total 12 4 2 2" xfId="48032"/>
    <cellStyle name="Total 12 4 2 2 2" xfId="48033"/>
    <cellStyle name="Total 12 4 2 3" xfId="48034"/>
    <cellStyle name="Total 12 4 3" xfId="48035"/>
    <cellStyle name="Total 12 4 3 2" xfId="48036"/>
    <cellStyle name="Total 12 4 4" xfId="48037"/>
    <cellStyle name="Total 12 5" xfId="48038"/>
    <cellStyle name="Total 12 5 2" xfId="48039"/>
    <cellStyle name="Total 12 5 2 2" xfId="48040"/>
    <cellStyle name="Total 12 5 2 2 2" xfId="48041"/>
    <cellStyle name="Total 12 5 2 3" xfId="48042"/>
    <cellStyle name="Total 12 5 3" xfId="48043"/>
    <cellStyle name="Total 12 5 3 2" xfId="48044"/>
    <cellStyle name="Total 12 5 4" xfId="48045"/>
    <cellStyle name="Total 12 6" xfId="48046"/>
    <cellStyle name="Total 12 6 2" xfId="48047"/>
    <cellStyle name="Total 12 6 2 2" xfId="48048"/>
    <cellStyle name="Total 12 6 3" xfId="48049"/>
    <cellStyle name="Total 12 7" xfId="48050"/>
    <cellStyle name="Total 12 7 2" xfId="48051"/>
    <cellStyle name="Total 12 8" xfId="48052"/>
    <cellStyle name="Total 13" xfId="48053"/>
    <cellStyle name="Total 13 2" xfId="48054"/>
    <cellStyle name="Total 13 2 2" xfId="48055"/>
    <cellStyle name="Total 13 2 2 2" xfId="48056"/>
    <cellStyle name="Total 13 2 2 2 2" xfId="48057"/>
    <cellStyle name="Total 13 2 2 3" xfId="48058"/>
    <cellStyle name="Total 13 2 3" xfId="48059"/>
    <cellStyle name="Total 13 2 3 2" xfId="48060"/>
    <cellStyle name="Total 13 2 4" xfId="48061"/>
    <cellStyle name="Total 13 3" xfId="48062"/>
    <cellStyle name="Total 13 3 2" xfId="48063"/>
    <cellStyle name="Total 13 3 2 2" xfId="48064"/>
    <cellStyle name="Total 13 3 2 2 2" xfId="48065"/>
    <cellStyle name="Total 13 3 2 3" xfId="48066"/>
    <cellStyle name="Total 13 3 3" xfId="48067"/>
    <cellStyle name="Total 13 3 3 2" xfId="48068"/>
    <cellStyle name="Total 13 3 4" xfId="48069"/>
    <cellStyle name="Total 13 4" xfId="48070"/>
    <cellStyle name="Total 13 4 2" xfId="48071"/>
    <cellStyle name="Total 13 4 2 2" xfId="48072"/>
    <cellStyle name="Total 13 4 2 2 2" xfId="48073"/>
    <cellStyle name="Total 13 4 2 3" xfId="48074"/>
    <cellStyle name="Total 13 4 3" xfId="48075"/>
    <cellStyle name="Total 13 4 3 2" xfId="48076"/>
    <cellStyle name="Total 13 4 4" xfId="48077"/>
    <cellStyle name="Total 13 5" xfId="48078"/>
    <cellStyle name="Total 13 5 2" xfId="48079"/>
    <cellStyle name="Total 13 5 2 2" xfId="48080"/>
    <cellStyle name="Total 13 5 2 2 2" xfId="48081"/>
    <cellStyle name="Total 13 5 2 3" xfId="48082"/>
    <cellStyle name="Total 13 5 3" xfId="48083"/>
    <cellStyle name="Total 13 5 3 2" xfId="48084"/>
    <cellStyle name="Total 13 5 4" xfId="48085"/>
    <cellStyle name="Total 13 6" xfId="48086"/>
    <cellStyle name="Total 13 6 2" xfId="48087"/>
    <cellStyle name="Total 13 6 2 2" xfId="48088"/>
    <cellStyle name="Total 13 6 3" xfId="48089"/>
    <cellStyle name="Total 13 7" xfId="48090"/>
    <cellStyle name="Total 13 7 2" xfId="48091"/>
    <cellStyle name="Total 13 8" xfId="48092"/>
    <cellStyle name="Total 14" xfId="48093"/>
    <cellStyle name="Total 14 10" xfId="48094"/>
    <cellStyle name="Total 14 10 2" xfId="48095"/>
    <cellStyle name="Total 14 10 2 2" xfId="48096"/>
    <cellStyle name="Total 14 10 2 2 2" xfId="48097"/>
    <cellStyle name="Total 14 10 2 3" xfId="48098"/>
    <cellStyle name="Total 14 10 3" xfId="48099"/>
    <cellStyle name="Total 14 10 3 2" xfId="48100"/>
    <cellStyle name="Total 14 10 4" xfId="48101"/>
    <cellStyle name="Total 14 11" xfId="48102"/>
    <cellStyle name="Total 14 11 2" xfId="48103"/>
    <cellStyle name="Total 14 11 2 2" xfId="48104"/>
    <cellStyle name="Total 14 11 3" xfId="48105"/>
    <cellStyle name="Total 14 12" xfId="48106"/>
    <cellStyle name="Total 14 12 2" xfId="48107"/>
    <cellStyle name="Total 14 13" xfId="48108"/>
    <cellStyle name="Total 14 2" xfId="48109"/>
    <cellStyle name="Total 14 2 2" xfId="48110"/>
    <cellStyle name="Total 14 2 2 2" xfId="48111"/>
    <cellStyle name="Total 14 2 2 2 2" xfId="48112"/>
    <cellStyle name="Total 14 2 2 2 2 2" xfId="48113"/>
    <cellStyle name="Total 14 2 2 2 3" xfId="48114"/>
    <cellStyle name="Total 14 2 2 3" xfId="48115"/>
    <cellStyle name="Total 14 2 2 3 2" xfId="48116"/>
    <cellStyle name="Total 14 2 2 4" xfId="48117"/>
    <cellStyle name="Total 14 2 3" xfId="48118"/>
    <cellStyle name="Total 14 2 3 2" xfId="48119"/>
    <cellStyle name="Total 14 2 3 2 2" xfId="48120"/>
    <cellStyle name="Total 14 2 3 2 2 2" xfId="48121"/>
    <cellStyle name="Total 14 2 3 2 3" xfId="48122"/>
    <cellStyle name="Total 14 2 3 3" xfId="48123"/>
    <cellStyle name="Total 14 2 3 3 2" xfId="48124"/>
    <cellStyle name="Total 14 2 3 4" xfId="48125"/>
    <cellStyle name="Total 14 2 4" xfId="48126"/>
    <cellStyle name="Total 14 2 4 2" xfId="48127"/>
    <cellStyle name="Total 14 2 4 2 2" xfId="48128"/>
    <cellStyle name="Total 14 2 4 2 2 2" xfId="48129"/>
    <cellStyle name="Total 14 2 4 2 3" xfId="48130"/>
    <cellStyle name="Total 14 2 4 3" xfId="48131"/>
    <cellStyle name="Total 14 2 4 3 2" xfId="48132"/>
    <cellStyle name="Total 14 2 4 4" xfId="48133"/>
    <cellStyle name="Total 14 2 5" xfId="48134"/>
    <cellStyle name="Total 14 2 5 2" xfId="48135"/>
    <cellStyle name="Total 14 2 5 2 2" xfId="48136"/>
    <cellStyle name="Total 14 2 5 2 2 2" xfId="48137"/>
    <cellStyle name="Total 14 2 5 2 3" xfId="48138"/>
    <cellStyle name="Total 14 2 5 3" xfId="48139"/>
    <cellStyle name="Total 14 2 5 3 2" xfId="48140"/>
    <cellStyle name="Total 14 2 5 4" xfId="48141"/>
    <cellStyle name="Total 14 2 6" xfId="48142"/>
    <cellStyle name="Total 14 2 6 2" xfId="48143"/>
    <cellStyle name="Total 14 2 6 2 2" xfId="48144"/>
    <cellStyle name="Total 14 2 6 3" xfId="48145"/>
    <cellStyle name="Total 14 2 7" xfId="48146"/>
    <cellStyle name="Total 14 2 7 2" xfId="48147"/>
    <cellStyle name="Total 14 2 8" xfId="48148"/>
    <cellStyle name="Total 14 3" xfId="48149"/>
    <cellStyle name="Total 14 3 2" xfId="48150"/>
    <cellStyle name="Total 14 3 2 2" xfId="48151"/>
    <cellStyle name="Total 14 3 2 2 2" xfId="48152"/>
    <cellStyle name="Total 14 3 2 2 2 2" xfId="48153"/>
    <cellStyle name="Total 14 3 2 2 3" xfId="48154"/>
    <cellStyle name="Total 14 3 2 3" xfId="48155"/>
    <cellStyle name="Total 14 3 2 3 2" xfId="48156"/>
    <cellStyle name="Total 14 3 2 4" xfId="48157"/>
    <cellStyle name="Total 14 3 3" xfId="48158"/>
    <cellStyle name="Total 14 3 3 2" xfId="48159"/>
    <cellStyle name="Total 14 3 3 2 2" xfId="48160"/>
    <cellStyle name="Total 14 3 3 2 2 2" xfId="48161"/>
    <cellStyle name="Total 14 3 3 2 3" xfId="48162"/>
    <cellStyle name="Total 14 3 3 3" xfId="48163"/>
    <cellStyle name="Total 14 3 3 3 2" xfId="48164"/>
    <cellStyle name="Total 14 3 3 4" xfId="48165"/>
    <cellStyle name="Total 14 3 4" xfId="48166"/>
    <cellStyle name="Total 14 3 4 2" xfId="48167"/>
    <cellStyle name="Total 14 3 4 2 2" xfId="48168"/>
    <cellStyle name="Total 14 3 4 2 2 2" xfId="48169"/>
    <cellStyle name="Total 14 3 4 2 3" xfId="48170"/>
    <cellStyle name="Total 14 3 4 3" xfId="48171"/>
    <cellStyle name="Total 14 3 4 3 2" xfId="48172"/>
    <cellStyle name="Total 14 3 4 4" xfId="48173"/>
    <cellStyle name="Total 14 3 5" xfId="48174"/>
    <cellStyle name="Total 14 3 5 2" xfId="48175"/>
    <cellStyle name="Total 14 3 5 2 2" xfId="48176"/>
    <cellStyle name="Total 14 3 5 2 2 2" xfId="48177"/>
    <cellStyle name="Total 14 3 5 2 3" xfId="48178"/>
    <cellStyle name="Total 14 3 5 3" xfId="48179"/>
    <cellStyle name="Total 14 3 5 3 2" xfId="48180"/>
    <cellStyle name="Total 14 3 5 4" xfId="48181"/>
    <cellStyle name="Total 14 3 6" xfId="48182"/>
    <cellStyle name="Total 14 3 6 2" xfId="48183"/>
    <cellStyle name="Total 14 3 6 2 2" xfId="48184"/>
    <cellStyle name="Total 14 3 6 3" xfId="48185"/>
    <cellStyle name="Total 14 3 7" xfId="48186"/>
    <cellStyle name="Total 14 3 7 2" xfId="48187"/>
    <cellStyle name="Total 14 3 8" xfId="48188"/>
    <cellStyle name="Total 14 4" xfId="48189"/>
    <cellStyle name="Total 14 4 2" xfId="48190"/>
    <cellStyle name="Total 14 4 2 2" xfId="48191"/>
    <cellStyle name="Total 14 4 2 2 2" xfId="48192"/>
    <cellStyle name="Total 14 4 2 2 2 2" xfId="48193"/>
    <cellStyle name="Total 14 4 2 2 3" xfId="48194"/>
    <cellStyle name="Total 14 4 2 3" xfId="48195"/>
    <cellStyle name="Total 14 4 2 3 2" xfId="48196"/>
    <cellStyle name="Total 14 4 2 4" xfId="48197"/>
    <cellStyle name="Total 14 4 3" xfId="48198"/>
    <cellStyle name="Total 14 4 3 2" xfId="48199"/>
    <cellStyle name="Total 14 4 3 2 2" xfId="48200"/>
    <cellStyle name="Total 14 4 3 2 2 2" xfId="48201"/>
    <cellStyle name="Total 14 4 3 2 3" xfId="48202"/>
    <cellStyle name="Total 14 4 3 3" xfId="48203"/>
    <cellStyle name="Total 14 4 3 3 2" xfId="48204"/>
    <cellStyle name="Total 14 4 3 4" xfId="48205"/>
    <cellStyle name="Total 14 4 4" xfId="48206"/>
    <cellStyle name="Total 14 4 4 2" xfId="48207"/>
    <cellStyle name="Total 14 4 4 2 2" xfId="48208"/>
    <cellStyle name="Total 14 4 4 2 2 2" xfId="48209"/>
    <cellStyle name="Total 14 4 4 2 3" xfId="48210"/>
    <cellStyle name="Total 14 4 4 3" xfId="48211"/>
    <cellStyle name="Total 14 4 4 3 2" xfId="48212"/>
    <cellStyle name="Total 14 4 4 4" xfId="48213"/>
    <cellStyle name="Total 14 4 5" xfId="48214"/>
    <cellStyle name="Total 14 4 5 2" xfId="48215"/>
    <cellStyle name="Total 14 4 5 2 2" xfId="48216"/>
    <cellStyle name="Total 14 4 5 2 2 2" xfId="48217"/>
    <cellStyle name="Total 14 4 5 2 3" xfId="48218"/>
    <cellStyle name="Total 14 4 5 3" xfId="48219"/>
    <cellStyle name="Total 14 4 5 3 2" xfId="48220"/>
    <cellStyle name="Total 14 4 5 4" xfId="48221"/>
    <cellStyle name="Total 14 4 6" xfId="48222"/>
    <cellStyle name="Total 14 4 6 2" xfId="48223"/>
    <cellStyle name="Total 14 4 6 2 2" xfId="48224"/>
    <cellStyle name="Total 14 4 6 3" xfId="48225"/>
    <cellStyle name="Total 14 4 7" xfId="48226"/>
    <cellStyle name="Total 14 4 7 2" xfId="48227"/>
    <cellStyle name="Total 14 4 8" xfId="48228"/>
    <cellStyle name="Total 14 5" xfId="48229"/>
    <cellStyle name="Total 14 5 2" xfId="48230"/>
    <cellStyle name="Total 14 5 2 2" xfId="48231"/>
    <cellStyle name="Total 14 5 2 2 2" xfId="48232"/>
    <cellStyle name="Total 14 5 2 2 2 2" xfId="48233"/>
    <cellStyle name="Total 14 5 2 2 3" xfId="48234"/>
    <cellStyle name="Total 14 5 2 3" xfId="48235"/>
    <cellStyle name="Total 14 5 2 3 2" xfId="48236"/>
    <cellStyle name="Total 14 5 2 4" xfId="48237"/>
    <cellStyle name="Total 14 5 3" xfId="48238"/>
    <cellStyle name="Total 14 5 3 2" xfId="48239"/>
    <cellStyle name="Total 14 5 3 2 2" xfId="48240"/>
    <cellStyle name="Total 14 5 3 2 2 2" xfId="48241"/>
    <cellStyle name="Total 14 5 3 2 3" xfId="48242"/>
    <cellStyle name="Total 14 5 3 3" xfId="48243"/>
    <cellStyle name="Total 14 5 3 3 2" xfId="48244"/>
    <cellStyle name="Total 14 5 3 4" xfId="48245"/>
    <cellStyle name="Total 14 5 4" xfId="48246"/>
    <cellStyle name="Total 14 5 4 2" xfId="48247"/>
    <cellStyle name="Total 14 5 4 2 2" xfId="48248"/>
    <cellStyle name="Total 14 5 4 2 2 2" xfId="48249"/>
    <cellStyle name="Total 14 5 4 2 3" xfId="48250"/>
    <cellStyle name="Total 14 5 4 3" xfId="48251"/>
    <cellStyle name="Total 14 5 4 3 2" xfId="48252"/>
    <cellStyle name="Total 14 5 4 4" xfId="48253"/>
    <cellStyle name="Total 14 5 5" xfId="48254"/>
    <cellStyle name="Total 14 5 5 2" xfId="48255"/>
    <cellStyle name="Total 14 5 5 2 2" xfId="48256"/>
    <cellStyle name="Total 14 5 5 2 2 2" xfId="48257"/>
    <cellStyle name="Total 14 5 5 2 3" xfId="48258"/>
    <cellStyle name="Total 14 5 5 3" xfId="48259"/>
    <cellStyle name="Total 14 5 5 3 2" xfId="48260"/>
    <cellStyle name="Total 14 5 5 4" xfId="48261"/>
    <cellStyle name="Total 14 5 6" xfId="48262"/>
    <cellStyle name="Total 14 5 6 2" xfId="48263"/>
    <cellStyle name="Total 14 5 6 2 2" xfId="48264"/>
    <cellStyle name="Total 14 5 6 3" xfId="48265"/>
    <cellStyle name="Total 14 5 7" xfId="48266"/>
    <cellStyle name="Total 14 5 7 2" xfId="48267"/>
    <cellStyle name="Total 14 5 8" xfId="48268"/>
    <cellStyle name="Total 14 6" xfId="48269"/>
    <cellStyle name="Total 14 6 2" xfId="48270"/>
    <cellStyle name="Total 14 6 2 2" xfId="48271"/>
    <cellStyle name="Total 14 6 2 2 2" xfId="48272"/>
    <cellStyle name="Total 14 6 2 2 2 2" xfId="48273"/>
    <cellStyle name="Total 14 6 2 2 3" xfId="48274"/>
    <cellStyle name="Total 14 6 2 3" xfId="48275"/>
    <cellStyle name="Total 14 6 2 3 2" xfId="48276"/>
    <cellStyle name="Total 14 6 2 4" xfId="48277"/>
    <cellStyle name="Total 14 6 3" xfId="48278"/>
    <cellStyle name="Total 14 6 3 2" xfId="48279"/>
    <cellStyle name="Total 14 6 3 2 2" xfId="48280"/>
    <cellStyle name="Total 14 6 3 2 2 2" xfId="48281"/>
    <cellStyle name="Total 14 6 3 2 3" xfId="48282"/>
    <cellStyle name="Total 14 6 3 3" xfId="48283"/>
    <cellStyle name="Total 14 6 3 3 2" xfId="48284"/>
    <cellStyle name="Total 14 6 3 4" xfId="48285"/>
    <cellStyle name="Total 14 6 4" xfId="48286"/>
    <cellStyle name="Total 14 6 4 2" xfId="48287"/>
    <cellStyle name="Total 14 6 4 2 2" xfId="48288"/>
    <cellStyle name="Total 14 6 4 2 2 2" xfId="48289"/>
    <cellStyle name="Total 14 6 4 2 3" xfId="48290"/>
    <cellStyle name="Total 14 6 4 3" xfId="48291"/>
    <cellStyle name="Total 14 6 4 3 2" xfId="48292"/>
    <cellStyle name="Total 14 6 4 4" xfId="48293"/>
    <cellStyle name="Total 14 6 5" xfId="48294"/>
    <cellStyle name="Total 14 6 5 2" xfId="48295"/>
    <cellStyle name="Total 14 6 5 2 2" xfId="48296"/>
    <cellStyle name="Total 14 6 5 2 2 2" xfId="48297"/>
    <cellStyle name="Total 14 6 5 2 3" xfId="48298"/>
    <cellStyle name="Total 14 6 5 3" xfId="48299"/>
    <cellStyle name="Total 14 6 5 3 2" xfId="48300"/>
    <cellStyle name="Total 14 6 5 4" xfId="48301"/>
    <cellStyle name="Total 14 6 6" xfId="48302"/>
    <cellStyle name="Total 14 6 6 2" xfId="48303"/>
    <cellStyle name="Total 14 6 6 2 2" xfId="48304"/>
    <cellStyle name="Total 14 6 6 3" xfId="48305"/>
    <cellStyle name="Total 14 6 7" xfId="48306"/>
    <cellStyle name="Total 14 6 7 2" xfId="48307"/>
    <cellStyle name="Total 14 6 8" xfId="48308"/>
    <cellStyle name="Total 14 7" xfId="48309"/>
    <cellStyle name="Total 14 7 2" xfId="48310"/>
    <cellStyle name="Total 14 7 2 2" xfId="48311"/>
    <cellStyle name="Total 14 7 2 2 2" xfId="48312"/>
    <cellStyle name="Total 14 7 2 3" xfId="48313"/>
    <cellStyle name="Total 14 7 3" xfId="48314"/>
    <cellStyle name="Total 14 7 3 2" xfId="48315"/>
    <cellStyle name="Total 14 7 4" xfId="48316"/>
    <cellStyle name="Total 14 8" xfId="48317"/>
    <cellStyle name="Total 14 8 2" xfId="48318"/>
    <cellStyle name="Total 14 8 2 2" xfId="48319"/>
    <cellStyle name="Total 14 8 2 2 2" xfId="48320"/>
    <cellStyle name="Total 14 8 2 3" xfId="48321"/>
    <cellStyle name="Total 14 8 3" xfId="48322"/>
    <cellStyle name="Total 14 8 3 2" xfId="48323"/>
    <cellStyle name="Total 14 8 4" xfId="48324"/>
    <cellStyle name="Total 14 9" xfId="48325"/>
    <cellStyle name="Total 14 9 2" xfId="48326"/>
    <cellStyle name="Total 14 9 2 2" xfId="48327"/>
    <cellStyle name="Total 14 9 2 2 2" xfId="48328"/>
    <cellStyle name="Total 14 9 2 3" xfId="48329"/>
    <cellStyle name="Total 14 9 3" xfId="48330"/>
    <cellStyle name="Total 14 9 3 2" xfId="48331"/>
    <cellStyle name="Total 14 9 4" xfId="48332"/>
    <cellStyle name="Total 15" xfId="48333"/>
    <cellStyle name="Total 15 10" xfId="48334"/>
    <cellStyle name="Total 15 10 2" xfId="48335"/>
    <cellStyle name="Total 15 10 2 2" xfId="48336"/>
    <cellStyle name="Total 15 10 3" xfId="48337"/>
    <cellStyle name="Total 15 11" xfId="48338"/>
    <cellStyle name="Total 15 11 2" xfId="48339"/>
    <cellStyle name="Total 15 12" xfId="48340"/>
    <cellStyle name="Total 15 2" xfId="48341"/>
    <cellStyle name="Total 15 2 2" xfId="48342"/>
    <cellStyle name="Total 15 2 2 2" xfId="48343"/>
    <cellStyle name="Total 15 2 2 2 2" xfId="48344"/>
    <cellStyle name="Total 15 2 2 2 2 2" xfId="48345"/>
    <cellStyle name="Total 15 2 2 2 3" xfId="48346"/>
    <cellStyle name="Total 15 2 2 3" xfId="48347"/>
    <cellStyle name="Total 15 2 2 3 2" xfId="48348"/>
    <cellStyle name="Total 15 2 2 4" xfId="48349"/>
    <cellStyle name="Total 15 2 3" xfId="48350"/>
    <cellStyle name="Total 15 2 3 2" xfId="48351"/>
    <cellStyle name="Total 15 2 3 2 2" xfId="48352"/>
    <cellStyle name="Total 15 2 3 2 2 2" xfId="48353"/>
    <cellStyle name="Total 15 2 3 2 3" xfId="48354"/>
    <cellStyle name="Total 15 2 3 3" xfId="48355"/>
    <cellStyle name="Total 15 2 3 3 2" xfId="48356"/>
    <cellStyle name="Total 15 2 3 4" xfId="48357"/>
    <cellStyle name="Total 15 2 4" xfId="48358"/>
    <cellStyle name="Total 15 2 4 2" xfId="48359"/>
    <cellStyle name="Total 15 2 4 2 2" xfId="48360"/>
    <cellStyle name="Total 15 2 4 2 2 2" xfId="48361"/>
    <cellStyle name="Total 15 2 4 2 3" xfId="48362"/>
    <cellStyle name="Total 15 2 4 3" xfId="48363"/>
    <cellStyle name="Total 15 2 4 3 2" xfId="48364"/>
    <cellStyle name="Total 15 2 4 4" xfId="48365"/>
    <cellStyle name="Total 15 2 5" xfId="48366"/>
    <cellStyle name="Total 15 2 5 2" xfId="48367"/>
    <cellStyle name="Total 15 2 5 2 2" xfId="48368"/>
    <cellStyle name="Total 15 2 5 2 2 2" xfId="48369"/>
    <cellStyle name="Total 15 2 5 2 3" xfId="48370"/>
    <cellStyle name="Total 15 2 5 3" xfId="48371"/>
    <cellStyle name="Total 15 2 5 3 2" xfId="48372"/>
    <cellStyle name="Total 15 2 5 4" xfId="48373"/>
    <cellStyle name="Total 15 2 6" xfId="48374"/>
    <cellStyle name="Total 15 2 6 2" xfId="48375"/>
    <cellStyle name="Total 15 2 6 2 2" xfId="48376"/>
    <cellStyle name="Total 15 2 6 3" xfId="48377"/>
    <cellStyle name="Total 15 2 7" xfId="48378"/>
    <cellStyle name="Total 15 2 7 2" xfId="48379"/>
    <cellStyle name="Total 15 2 8" xfId="48380"/>
    <cellStyle name="Total 15 3" xfId="48381"/>
    <cellStyle name="Total 15 3 2" xfId="48382"/>
    <cellStyle name="Total 15 3 2 2" xfId="48383"/>
    <cellStyle name="Total 15 3 2 2 2" xfId="48384"/>
    <cellStyle name="Total 15 3 2 2 2 2" xfId="48385"/>
    <cellStyle name="Total 15 3 2 2 3" xfId="48386"/>
    <cellStyle name="Total 15 3 2 3" xfId="48387"/>
    <cellStyle name="Total 15 3 2 3 2" xfId="48388"/>
    <cellStyle name="Total 15 3 2 4" xfId="48389"/>
    <cellStyle name="Total 15 3 3" xfId="48390"/>
    <cellStyle name="Total 15 3 3 2" xfId="48391"/>
    <cellStyle name="Total 15 3 3 2 2" xfId="48392"/>
    <cellStyle name="Total 15 3 3 2 2 2" xfId="48393"/>
    <cellStyle name="Total 15 3 3 2 3" xfId="48394"/>
    <cellStyle name="Total 15 3 3 3" xfId="48395"/>
    <cellStyle name="Total 15 3 3 3 2" xfId="48396"/>
    <cellStyle name="Total 15 3 3 4" xfId="48397"/>
    <cellStyle name="Total 15 3 4" xfId="48398"/>
    <cellStyle name="Total 15 3 4 2" xfId="48399"/>
    <cellStyle name="Total 15 3 4 2 2" xfId="48400"/>
    <cellStyle name="Total 15 3 4 2 2 2" xfId="48401"/>
    <cellStyle name="Total 15 3 4 2 3" xfId="48402"/>
    <cellStyle name="Total 15 3 4 3" xfId="48403"/>
    <cellStyle name="Total 15 3 4 3 2" xfId="48404"/>
    <cellStyle name="Total 15 3 4 4" xfId="48405"/>
    <cellStyle name="Total 15 3 5" xfId="48406"/>
    <cellStyle name="Total 15 3 5 2" xfId="48407"/>
    <cellStyle name="Total 15 3 5 2 2" xfId="48408"/>
    <cellStyle name="Total 15 3 5 2 2 2" xfId="48409"/>
    <cellStyle name="Total 15 3 5 2 3" xfId="48410"/>
    <cellStyle name="Total 15 3 5 3" xfId="48411"/>
    <cellStyle name="Total 15 3 5 3 2" xfId="48412"/>
    <cellStyle name="Total 15 3 5 4" xfId="48413"/>
    <cellStyle name="Total 15 3 6" xfId="48414"/>
    <cellStyle name="Total 15 3 6 2" xfId="48415"/>
    <cellStyle name="Total 15 3 6 2 2" xfId="48416"/>
    <cellStyle name="Total 15 3 6 3" xfId="48417"/>
    <cellStyle name="Total 15 3 7" xfId="48418"/>
    <cellStyle name="Total 15 3 7 2" xfId="48419"/>
    <cellStyle name="Total 15 3 8" xfId="48420"/>
    <cellStyle name="Total 15 4" xfId="48421"/>
    <cellStyle name="Total 15 4 2" xfId="48422"/>
    <cellStyle name="Total 15 4 2 2" xfId="48423"/>
    <cellStyle name="Total 15 4 2 2 2" xfId="48424"/>
    <cellStyle name="Total 15 4 2 2 2 2" xfId="48425"/>
    <cellStyle name="Total 15 4 2 2 3" xfId="48426"/>
    <cellStyle name="Total 15 4 2 3" xfId="48427"/>
    <cellStyle name="Total 15 4 2 3 2" xfId="48428"/>
    <cellStyle name="Total 15 4 2 4" xfId="48429"/>
    <cellStyle name="Total 15 4 3" xfId="48430"/>
    <cellStyle name="Total 15 4 3 2" xfId="48431"/>
    <cellStyle name="Total 15 4 3 2 2" xfId="48432"/>
    <cellStyle name="Total 15 4 3 2 2 2" xfId="48433"/>
    <cellStyle name="Total 15 4 3 2 3" xfId="48434"/>
    <cellStyle name="Total 15 4 3 3" xfId="48435"/>
    <cellStyle name="Total 15 4 3 3 2" xfId="48436"/>
    <cellStyle name="Total 15 4 3 4" xfId="48437"/>
    <cellStyle name="Total 15 4 4" xfId="48438"/>
    <cellStyle name="Total 15 4 4 2" xfId="48439"/>
    <cellStyle name="Total 15 4 4 2 2" xfId="48440"/>
    <cellStyle name="Total 15 4 4 2 2 2" xfId="48441"/>
    <cellStyle name="Total 15 4 4 2 3" xfId="48442"/>
    <cellStyle name="Total 15 4 4 3" xfId="48443"/>
    <cellStyle name="Total 15 4 4 3 2" xfId="48444"/>
    <cellStyle name="Total 15 4 4 4" xfId="48445"/>
    <cellStyle name="Total 15 4 5" xfId="48446"/>
    <cellStyle name="Total 15 4 5 2" xfId="48447"/>
    <cellStyle name="Total 15 4 5 2 2" xfId="48448"/>
    <cellStyle name="Total 15 4 5 2 2 2" xfId="48449"/>
    <cellStyle name="Total 15 4 5 2 3" xfId="48450"/>
    <cellStyle name="Total 15 4 5 3" xfId="48451"/>
    <cellStyle name="Total 15 4 5 3 2" xfId="48452"/>
    <cellStyle name="Total 15 4 5 4" xfId="48453"/>
    <cellStyle name="Total 15 4 6" xfId="48454"/>
    <cellStyle name="Total 15 4 6 2" xfId="48455"/>
    <cellStyle name="Total 15 4 6 2 2" xfId="48456"/>
    <cellStyle name="Total 15 4 6 3" xfId="48457"/>
    <cellStyle name="Total 15 4 7" xfId="48458"/>
    <cellStyle name="Total 15 4 7 2" xfId="48459"/>
    <cellStyle name="Total 15 4 8" xfId="48460"/>
    <cellStyle name="Total 15 5" xfId="48461"/>
    <cellStyle name="Total 15 5 2" xfId="48462"/>
    <cellStyle name="Total 15 5 2 2" xfId="48463"/>
    <cellStyle name="Total 15 5 2 2 2" xfId="48464"/>
    <cellStyle name="Total 15 5 2 2 2 2" xfId="48465"/>
    <cellStyle name="Total 15 5 2 2 3" xfId="48466"/>
    <cellStyle name="Total 15 5 2 3" xfId="48467"/>
    <cellStyle name="Total 15 5 2 3 2" xfId="48468"/>
    <cellStyle name="Total 15 5 2 4" xfId="48469"/>
    <cellStyle name="Total 15 5 3" xfId="48470"/>
    <cellStyle name="Total 15 5 3 2" xfId="48471"/>
    <cellStyle name="Total 15 5 3 2 2" xfId="48472"/>
    <cellStyle name="Total 15 5 3 2 2 2" xfId="48473"/>
    <cellStyle name="Total 15 5 3 2 3" xfId="48474"/>
    <cellStyle name="Total 15 5 3 3" xfId="48475"/>
    <cellStyle name="Total 15 5 3 3 2" xfId="48476"/>
    <cellStyle name="Total 15 5 3 4" xfId="48477"/>
    <cellStyle name="Total 15 5 4" xfId="48478"/>
    <cellStyle name="Total 15 5 4 2" xfId="48479"/>
    <cellStyle name="Total 15 5 4 2 2" xfId="48480"/>
    <cellStyle name="Total 15 5 4 2 2 2" xfId="48481"/>
    <cellStyle name="Total 15 5 4 2 3" xfId="48482"/>
    <cellStyle name="Total 15 5 4 3" xfId="48483"/>
    <cellStyle name="Total 15 5 4 3 2" xfId="48484"/>
    <cellStyle name="Total 15 5 4 4" xfId="48485"/>
    <cellStyle name="Total 15 5 5" xfId="48486"/>
    <cellStyle name="Total 15 5 5 2" xfId="48487"/>
    <cellStyle name="Total 15 5 5 2 2" xfId="48488"/>
    <cellStyle name="Total 15 5 5 2 2 2" xfId="48489"/>
    <cellStyle name="Total 15 5 5 2 3" xfId="48490"/>
    <cellStyle name="Total 15 5 5 3" xfId="48491"/>
    <cellStyle name="Total 15 5 5 3 2" xfId="48492"/>
    <cellStyle name="Total 15 5 5 4" xfId="48493"/>
    <cellStyle name="Total 15 5 6" xfId="48494"/>
    <cellStyle name="Total 15 5 6 2" xfId="48495"/>
    <cellStyle name="Total 15 5 6 2 2" xfId="48496"/>
    <cellStyle name="Total 15 5 6 3" xfId="48497"/>
    <cellStyle name="Total 15 5 7" xfId="48498"/>
    <cellStyle name="Total 15 5 7 2" xfId="48499"/>
    <cellStyle name="Total 15 5 8" xfId="48500"/>
    <cellStyle name="Total 15 6" xfId="48501"/>
    <cellStyle name="Total 15 6 2" xfId="48502"/>
    <cellStyle name="Total 15 6 2 2" xfId="48503"/>
    <cellStyle name="Total 15 6 2 2 2" xfId="48504"/>
    <cellStyle name="Total 15 6 2 3" xfId="48505"/>
    <cellStyle name="Total 15 6 3" xfId="48506"/>
    <cellStyle name="Total 15 6 3 2" xfId="48507"/>
    <cellStyle name="Total 15 6 4" xfId="48508"/>
    <cellStyle name="Total 15 7" xfId="48509"/>
    <cellStyle name="Total 15 7 2" xfId="48510"/>
    <cellStyle name="Total 15 7 2 2" xfId="48511"/>
    <cellStyle name="Total 15 7 2 2 2" xfId="48512"/>
    <cellStyle name="Total 15 7 2 3" xfId="48513"/>
    <cellStyle name="Total 15 7 3" xfId="48514"/>
    <cellStyle name="Total 15 7 3 2" xfId="48515"/>
    <cellStyle name="Total 15 7 4" xfId="48516"/>
    <cellStyle name="Total 15 8" xfId="48517"/>
    <cellStyle name="Total 15 8 2" xfId="48518"/>
    <cellStyle name="Total 15 8 2 2" xfId="48519"/>
    <cellStyle name="Total 15 8 2 2 2" xfId="48520"/>
    <cellStyle name="Total 15 8 2 3" xfId="48521"/>
    <cellStyle name="Total 15 8 3" xfId="48522"/>
    <cellStyle name="Total 15 8 3 2" xfId="48523"/>
    <cellStyle name="Total 15 8 4" xfId="48524"/>
    <cellStyle name="Total 15 9" xfId="48525"/>
    <cellStyle name="Total 15 9 2" xfId="48526"/>
    <cellStyle name="Total 15 9 2 2" xfId="48527"/>
    <cellStyle name="Total 15 9 2 2 2" xfId="48528"/>
    <cellStyle name="Total 15 9 2 3" xfId="48529"/>
    <cellStyle name="Total 15 9 3" xfId="48530"/>
    <cellStyle name="Total 15 9 3 2" xfId="48531"/>
    <cellStyle name="Total 15 9 4" xfId="48532"/>
    <cellStyle name="Total 16" xfId="48533"/>
    <cellStyle name="Total 16 10" xfId="48534"/>
    <cellStyle name="Total 16 10 2" xfId="48535"/>
    <cellStyle name="Total 16 10 2 2" xfId="48536"/>
    <cellStyle name="Total 16 10 3" xfId="48537"/>
    <cellStyle name="Total 16 11" xfId="48538"/>
    <cellStyle name="Total 16 11 2" xfId="48539"/>
    <cellStyle name="Total 16 12" xfId="48540"/>
    <cellStyle name="Total 16 2" xfId="48541"/>
    <cellStyle name="Total 16 2 2" xfId="48542"/>
    <cellStyle name="Total 16 2 2 2" xfId="48543"/>
    <cellStyle name="Total 16 2 2 2 2" xfId="48544"/>
    <cellStyle name="Total 16 2 2 2 2 2" xfId="48545"/>
    <cellStyle name="Total 16 2 2 2 3" xfId="48546"/>
    <cellStyle name="Total 16 2 2 3" xfId="48547"/>
    <cellStyle name="Total 16 2 2 3 2" xfId="48548"/>
    <cellStyle name="Total 16 2 2 4" xfId="48549"/>
    <cellStyle name="Total 16 2 3" xfId="48550"/>
    <cellStyle name="Total 16 2 3 2" xfId="48551"/>
    <cellStyle name="Total 16 2 3 2 2" xfId="48552"/>
    <cellStyle name="Total 16 2 3 2 2 2" xfId="48553"/>
    <cellStyle name="Total 16 2 3 2 3" xfId="48554"/>
    <cellStyle name="Total 16 2 3 3" xfId="48555"/>
    <cellStyle name="Total 16 2 3 3 2" xfId="48556"/>
    <cellStyle name="Total 16 2 3 4" xfId="48557"/>
    <cellStyle name="Total 16 2 4" xfId="48558"/>
    <cellStyle name="Total 16 2 4 2" xfId="48559"/>
    <cellStyle name="Total 16 2 4 2 2" xfId="48560"/>
    <cellStyle name="Total 16 2 4 2 2 2" xfId="48561"/>
    <cellStyle name="Total 16 2 4 2 3" xfId="48562"/>
    <cellStyle name="Total 16 2 4 3" xfId="48563"/>
    <cellStyle name="Total 16 2 4 3 2" xfId="48564"/>
    <cellStyle name="Total 16 2 4 4" xfId="48565"/>
    <cellStyle name="Total 16 2 5" xfId="48566"/>
    <cellStyle name="Total 16 2 5 2" xfId="48567"/>
    <cellStyle name="Total 16 2 5 2 2" xfId="48568"/>
    <cellStyle name="Total 16 2 5 2 2 2" xfId="48569"/>
    <cellStyle name="Total 16 2 5 2 3" xfId="48570"/>
    <cellStyle name="Total 16 2 5 3" xfId="48571"/>
    <cellStyle name="Total 16 2 5 3 2" xfId="48572"/>
    <cellStyle name="Total 16 2 5 4" xfId="48573"/>
    <cellStyle name="Total 16 2 6" xfId="48574"/>
    <cellStyle name="Total 16 2 6 2" xfId="48575"/>
    <cellStyle name="Total 16 2 6 2 2" xfId="48576"/>
    <cellStyle name="Total 16 2 6 3" xfId="48577"/>
    <cellStyle name="Total 16 2 7" xfId="48578"/>
    <cellStyle name="Total 16 2 7 2" xfId="48579"/>
    <cellStyle name="Total 16 2 8" xfId="48580"/>
    <cellStyle name="Total 16 3" xfId="48581"/>
    <cellStyle name="Total 16 3 2" xfId="48582"/>
    <cellStyle name="Total 16 3 2 2" xfId="48583"/>
    <cellStyle name="Total 16 3 2 2 2" xfId="48584"/>
    <cellStyle name="Total 16 3 2 2 2 2" xfId="48585"/>
    <cellStyle name="Total 16 3 2 2 3" xfId="48586"/>
    <cellStyle name="Total 16 3 2 3" xfId="48587"/>
    <cellStyle name="Total 16 3 2 3 2" xfId="48588"/>
    <cellStyle name="Total 16 3 2 4" xfId="48589"/>
    <cellStyle name="Total 16 3 3" xfId="48590"/>
    <cellStyle name="Total 16 3 3 2" xfId="48591"/>
    <cellStyle name="Total 16 3 3 2 2" xfId="48592"/>
    <cellStyle name="Total 16 3 3 2 2 2" xfId="48593"/>
    <cellStyle name="Total 16 3 3 2 3" xfId="48594"/>
    <cellStyle name="Total 16 3 3 3" xfId="48595"/>
    <cellStyle name="Total 16 3 3 3 2" xfId="48596"/>
    <cellStyle name="Total 16 3 3 4" xfId="48597"/>
    <cellStyle name="Total 16 3 4" xfId="48598"/>
    <cellStyle name="Total 16 3 4 2" xfId="48599"/>
    <cellStyle name="Total 16 3 4 2 2" xfId="48600"/>
    <cellStyle name="Total 16 3 4 2 2 2" xfId="48601"/>
    <cellStyle name="Total 16 3 4 2 3" xfId="48602"/>
    <cellStyle name="Total 16 3 4 3" xfId="48603"/>
    <cellStyle name="Total 16 3 4 3 2" xfId="48604"/>
    <cellStyle name="Total 16 3 4 4" xfId="48605"/>
    <cellStyle name="Total 16 3 5" xfId="48606"/>
    <cellStyle name="Total 16 3 5 2" xfId="48607"/>
    <cellStyle name="Total 16 3 5 2 2" xfId="48608"/>
    <cellStyle name="Total 16 3 5 2 2 2" xfId="48609"/>
    <cellStyle name="Total 16 3 5 2 3" xfId="48610"/>
    <cellStyle name="Total 16 3 5 3" xfId="48611"/>
    <cellStyle name="Total 16 3 5 3 2" xfId="48612"/>
    <cellStyle name="Total 16 3 5 4" xfId="48613"/>
    <cellStyle name="Total 16 3 6" xfId="48614"/>
    <cellStyle name="Total 16 3 6 2" xfId="48615"/>
    <cellStyle name="Total 16 3 6 2 2" xfId="48616"/>
    <cellStyle name="Total 16 3 6 3" xfId="48617"/>
    <cellStyle name="Total 16 3 7" xfId="48618"/>
    <cellStyle name="Total 16 3 7 2" xfId="48619"/>
    <cellStyle name="Total 16 3 8" xfId="48620"/>
    <cellStyle name="Total 16 4" xfId="48621"/>
    <cellStyle name="Total 16 4 2" xfId="48622"/>
    <cellStyle name="Total 16 4 2 2" xfId="48623"/>
    <cellStyle name="Total 16 4 2 2 2" xfId="48624"/>
    <cellStyle name="Total 16 4 2 2 2 2" xfId="48625"/>
    <cellStyle name="Total 16 4 2 2 3" xfId="48626"/>
    <cellStyle name="Total 16 4 2 3" xfId="48627"/>
    <cellStyle name="Total 16 4 2 3 2" xfId="48628"/>
    <cellStyle name="Total 16 4 2 4" xfId="48629"/>
    <cellStyle name="Total 16 4 3" xfId="48630"/>
    <cellStyle name="Total 16 4 3 2" xfId="48631"/>
    <cellStyle name="Total 16 4 3 2 2" xfId="48632"/>
    <cellStyle name="Total 16 4 3 2 2 2" xfId="48633"/>
    <cellStyle name="Total 16 4 3 2 3" xfId="48634"/>
    <cellStyle name="Total 16 4 3 3" xfId="48635"/>
    <cellStyle name="Total 16 4 3 3 2" xfId="48636"/>
    <cellStyle name="Total 16 4 3 4" xfId="48637"/>
    <cellStyle name="Total 16 4 4" xfId="48638"/>
    <cellStyle name="Total 16 4 4 2" xfId="48639"/>
    <cellStyle name="Total 16 4 4 2 2" xfId="48640"/>
    <cellStyle name="Total 16 4 4 2 2 2" xfId="48641"/>
    <cellStyle name="Total 16 4 4 2 3" xfId="48642"/>
    <cellStyle name="Total 16 4 4 3" xfId="48643"/>
    <cellStyle name="Total 16 4 4 3 2" xfId="48644"/>
    <cellStyle name="Total 16 4 4 4" xfId="48645"/>
    <cellStyle name="Total 16 4 5" xfId="48646"/>
    <cellStyle name="Total 16 4 5 2" xfId="48647"/>
    <cellStyle name="Total 16 4 5 2 2" xfId="48648"/>
    <cellStyle name="Total 16 4 5 2 2 2" xfId="48649"/>
    <cellStyle name="Total 16 4 5 2 3" xfId="48650"/>
    <cellStyle name="Total 16 4 5 3" xfId="48651"/>
    <cellStyle name="Total 16 4 5 3 2" xfId="48652"/>
    <cellStyle name="Total 16 4 5 4" xfId="48653"/>
    <cellStyle name="Total 16 4 6" xfId="48654"/>
    <cellStyle name="Total 16 4 6 2" xfId="48655"/>
    <cellStyle name="Total 16 4 6 2 2" xfId="48656"/>
    <cellStyle name="Total 16 4 6 3" xfId="48657"/>
    <cellStyle name="Total 16 4 7" xfId="48658"/>
    <cellStyle name="Total 16 4 7 2" xfId="48659"/>
    <cellStyle name="Total 16 4 8" xfId="48660"/>
    <cellStyle name="Total 16 5" xfId="48661"/>
    <cellStyle name="Total 16 5 2" xfId="48662"/>
    <cellStyle name="Total 16 5 2 2" xfId="48663"/>
    <cellStyle name="Total 16 5 2 2 2" xfId="48664"/>
    <cellStyle name="Total 16 5 2 2 2 2" xfId="48665"/>
    <cellStyle name="Total 16 5 2 2 3" xfId="48666"/>
    <cellStyle name="Total 16 5 2 3" xfId="48667"/>
    <cellStyle name="Total 16 5 2 3 2" xfId="48668"/>
    <cellStyle name="Total 16 5 2 4" xfId="48669"/>
    <cellStyle name="Total 16 5 3" xfId="48670"/>
    <cellStyle name="Total 16 5 3 2" xfId="48671"/>
    <cellStyle name="Total 16 5 3 2 2" xfId="48672"/>
    <cellStyle name="Total 16 5 3 2 2 2" xfId="48673"/>
    <cellStyle name="Total 16 5 3 2 3" xfId="48674"/>
    <cellStyle name="Total 16 5 3 3" xfId="48675"/>
    <cellStyle name="Total 16 5 3 3 2" xfId="48676"/>
    <cellStyle name="Total 16 5 3 4" xfId="48677"/>
    <cellStyle name="Total 16 5 4" xfId="48678"/>
    <cellStyle name="Total 16 5 4 2" xfId="48679"/>
    <cellStyle name="Total 16 5 4 2 2" xfId="48680"/>
    <cellStyle name="Total 16 5 4 2 2 2" xfId="48681"/>
    <cellStyle name="Total 16 5 4 2 3" xfId="48682"/>
    <cellStyle name="Total 16 5 4 3" xfId="48683"/>
    <cellStyle name="Total 16 5 4 3 2" xfId="48684"/>
    <cellStyle name="Total 16 5 4 4" xfId="48685"/>
    <cellStyle name="Total 16 5 5" xfId="48686"/>
    <cellStyle name="Total 16 5 5 2" xfId="48687"/>
    <cellStyle name="Total 16 5 5 2 2" xfId="48688"/>
    <cellStyle name="Total 16 5 5 2 2 2" xfId="48689"/>
    <cellStyle name="Total 16 5 5 2 3" xfId="48690"/>
    <cellStyle name="Total 16 5 5 3" xfId="48691"/>
    <cellStyle name="Total 16 5 5 3 2" xfId="48692"/>
    <cellStyle name="Total 16 5 5 4" xfId="48693"/>
    <cellStyle name="Total 16 5 6" xfId="48694"/>
    <cellStyle name="Total 16 5 6 2" xfId="48695"/>
    <cellStyle name="Total 16 5 6 2 2" xfId="48696"/>
    <cellStyle name="Total 16 5 6 3" xfId="48697"/>
    <cellStyle name="Total 16 5 7" xfId="48698"/>
    <cellStyle name="Total 16 5 7 2" xfId="48699"/>
    <cellStyle name="Total 16 5 8" xfId="48700"/>
    <cellStyle name="Total 16 6" xfId="48701"/>
    <cellStyle name="Total 16 6 2" xfId="48702"/>
    <cellStyle name="Total 16 6 2 2" xfId="48703"/>
    <cellStyle name="Total 16 6 2 2 2" xfId="48704"/>
    <cellStyle name="Total 16 6 2 3" xfId="48705"/>
    <cellStyle name="Total 16 6 3" xfId="48706"/>
    <cellStyle name="Total 16 6 3 2" xfId="48707"/>
    <cellStyle name="Total 16 6 4" xfId="48708"/>
    <cellStyle name="Total 16 7" xfId="48709"/>
    <cellStyle name="Total 16 7 2" xfId="48710"/>
    <cellStyle name="Total 16 7 2 2" xfId="48711"/>
    <cellStyle name="Total 16 7 2 2 2" xfId="48712"/>
    <cellStyle name="Total 16 7 2 3" xfId="48713"/>
    <cellStyle name="Total 16 7 3" xfId="48714"/>
    <cellStyle name="Total 16 7 3 2" xfId="48715"/>
    <cellStyle name="Total 16 7 4" xfId="48716"/>
    <cellStyle name="Total 16 8" xfId="48717"/>
    <cellStyle name="Total 16 8 2" xfId="48718"/>
    <cellStyle name="Total 16 8 2 2" xfId="48719"/>
    <cellStyle name="Total 16 8 2 2 2" xfId="48720"/>
    <cellStyle name="Total 16 8 2 3" xfId="48721"/>
    <cellStyle name="Total 16 8 3" xfId="48722"/>
    <cellStyle name="Total 16 8 3 2" xfId="48723"/>
    <cellStyle name="Total 16 8 4" xfId="48724"/>
    <cellStyle name="Total 16 9" xfId="48725"/>
    <cellStyle name="Total 16 9 2" xfId="48726"/>
    <cellStyle name="Total 16 9 2 2" xfId="48727"/>
    <cellStyle name="Total 16 9 2 2 2" xfId="48728"/>
    <cellStyle name="Total 16 9 2 3" xfId="48729"/>
    <cellStyle name="Total 16 9 3" xfId="48730"/>
    <cellStyle name="Total 16 9 3 2" xfId="48731"/>
    <cellStyle name="Total 16 9 4" xfId="48732"/>
    <cellStyle name="Total 17" xfId="48733"/>
    <cellStyle name="Total 17 2" xfId="48734"/>
    <cellStyle name="Total 17 2 2" xfId="48735"/>
    <cellStyle name="Total 17 2 2 2" xfId="48736"/>
    <cellStyle name="Total 17 2 2 2 2" xfId="48737"/>
    <cellStyle name="Total 17 2 2 3" xfId="48738"/>
    <cellStyle name="Total 17 2 3" xfId="48739"/>
    <cellStyle name="Total 17 2 3 2" xfId="48740"/>
    <cellStyle name="Total 17 2 4" xfId="48741"/>
    <cellStyle name="Total 17 3" xfId="48742"/>
    <cellStyle name="Total 17 3 2" xfId="48743"/>
    <cellStyle name="Total 17 3 2 2" xfId="48744"/>
    <cellStyle name="Total 17 3 2 2 2" xfId="48745"/>
    <cellStyle name="Total 17 3 2 3" xfId="48746"/>
    <cellStyle name="Total 17 3 3" xfId="48747"/>
    <cellStyle name="Total 17 3 3 2" xfId="48748"/>
    <cellStyle name="Total 17 3 4" xfId="48749"/>
    <cellStyle name="Total 17 4" xfId="48750"/>
    <cellStyle name="Total 17 4 2" xfId="48751"/>
    <cellStyle name="Total 17 4 2 2" xfId="48752"/>
    <cellStyle name="Total 17 4 2 2 2" xfId="48753"/>
    <cellStyle name="Total 17 4 2 3" xfId="48754"/>
    <cellStyle name="Total 17 4 3" xfId="48755"/>
    <cellStyle name="Total 17 4 3 2" xfId="48756"/>
    <cellStyle name="Total 17 4 4" xfId="48757"/>
    <cellStyle name="Total 17 5" xfId="48758"/>
    <cellStyle name="Total 17 5 2" xfId="48759"/>
    <cellStyle name="Total 17 5 2 2" xfId="48760"/>
    <cellStyle name="Total 17 5 2 2 2" xfId="48761"/>
    <cellStyle name="Total 17 5 2 3" xfId="48762"/>
    <cellStyle name="Total 17 5 3" xfId="48763"/>
    <cellStyle name="Total 17 5 3 2" xfId="48764"/>
    <cellStyle name="Total 17 5 4" xfId="48765"/>
    <cellStyle name="Total 17 6" xfId="48766"/>
    <cellStyle name="Total 17 6 2" xfId="48767"/>
    <cellStyle name="Total 17 6 2 2" xfId="48768"/>
    <cellStyle name="Total 17 6 3" xfId="48769"/>
    <cellStyle name="Total 17 7" xfId="48770"/>
    <cellStyle name="Total 17 7 2" xfId="48771"/>
    <cellStyle name="Total 17 8" xfId="48772"/>
    <cellStyle name="Total 18" xfId="48773"/>
    <cellStyle name="Total 18 2" xfId="48774"/>
    <cellStyle name="Total 18 2 2" xfId="48775"/>
    <cellStyle name="Total 18 2 2 2" xfId="48776"/>
    <cellStyle name="Total 18 2 2 2 2" xfId="48777"/>
    <cellStyle name="Total 18 2 2 3" xfId="48778"/>
    <cellStyle name="Total 18 2 3" xfId="48779"/>
    <cellStyle name="Total 18 2 3 2" xfId="48780"/>
    <cellStyle name="Total 18 2 4" xfId="48781"/>
    <cellStyle name="Total 18 3" xfId="48782"/>
    <cellStyle name="Total 18 3 2" xfId="48783"/>
    <cellStyle name="Total 18 3 2 2" xfId="48784"/>
    <cellStyle name="Total 18 3 2 2 2" xfId="48785"/>
    <cellStyle name="Total 18 3 2 3" xfId="48786"/>
    <cellStyle name="Total 18 3 3" xfId="48787"/>
    <cellStyle name="Total 18 3 3 2" xfId="48788"/>
    <cellStyle name="Total 18 3 4" xfId="48789"/>
    <cellStyle name="Total 18 4" xfId="48790"/>
    <cellStyle name="Total 18 4 2" xfId="48791"/>
    <cellStyle name="Total 18 4 2 2" xfId="48792"/>
    <cellStyle name="Total 18 4 2 2 2" xfId="48793"/>
    <cellStyle name="Total 18 4 2 3" xfId="48794"/>
    <cellStyle name="Total 18 4 3" xfId="48795"/>
    <cellStyle name="Total 18 4 3 2" xfId="48796"/>
    <cellStyle name="Total 18 4 4" xfId="48797"/>
    <cellStyle name="Total 18 5" xfId="48798"/>
    <cellStyle name="Total 18 5 2" xfId="48799"/>
    <cellStyle name="Total 18 5 2 2" xfId="48800"/>
    <cellStyle name="Total 18 5 2 2 2" xfId="48801"/>
    <cellStyle name="Total 18 5 2 3" xfId="48802"/>
    <cellStyle name="Total 18 5 3" xfId="48803"/>
    <cellStyle name="Total 18 5 3 2" xfId="48804"/>
    <cellStyle name="Total 18 5 4" xfId="48805"/>
    <cellStyle name="Total 18 6" xfId="48806"/>
    <cellStyle name="Total 18 6 2" xfId="48807"/>
    <cellStyle name="Total 18 6 2 2" xfId="48808"/>
    <cellStyle name="Total 18 6 3" xfId="48809"/>
    <cellStyle name="Total 18 7" xfId="48810"/>
    <cellStyle name="Total 18 7 2" xfId="48811"/>
    <cellStyle name="Total 18 8" xfId="48812"/>
    <cellStyle name="Total 19" xfId="48813"/>
    <cellStyle name="Total 19 2" xfId="48814"/>
    <cellStyle name="Total 19 2 2" xfId="48815"/>
    <cellStyle name="Total 19 2 2 2" xfId="48816"/>
    <cellStyle name="Total 19 2 2 2 2" xfId="48817"/>
    <cellStyle name="Total 19 2 2 3" xfId="48818"/>
    <cellStyle name="Total 19 2 3" xfId="48819"/>
    <cellStyle name="Total 19 2 3 2" xfId="48820"/>
    <cellStyle name="Total 19 2 4" xfId="48821"/>
    <cellStyle name="Total 19 3" xfId="48822"/>
    <cellStyle name="Total 19 3 2" xfId="48823"/>
    <cellStyle name="Total 19 3 2 2" xfId="48824"/>
    <cellStyle name="Total 19 3 2 2 2" xfId="48825"/>
    <cellStyle name="Total 19 3 2 3" xfId="48826"/>
    <cellStyle name="Total 19 3 3" xfId="48827"/>
    <cellStyle name="Total 19 3 3 2" xfId="48828"/>
    <cellStyle name="Total 19 3 4" xfId="48829"/>
    <cellStyle name="Total 19 4" xfId="48830"/>
    <cellStyle name="Total 19 4 2" xfId="48831"/>
    <cellStyle name="Total 19 4 2 2" xfId="48832"/>
    <cellStyle name="Total 19 4 2 2 2" xfId="48833"/>
    <cellStyle name="Total 19 4 2 3" xfId="48834"/>
    <cellStyle name="Total 19 4 3" xfId="48835"/>
    <cellStyle name="Total 19 4 3 2" xfId="48836"/>
    <cellStyle name="Total 19 4 4" xfId="48837"/>
    <cellStyle name="Total 19 5" xfId="48838"/>
    <cellStyle name="Total 19 5 2" xfId="48839"/>
    <cellStyle name="Total 19 5 2 2" xfId="48840"/>
    <cellStyle name="Total 19 5 2 2 2" xfId="48841"/>
    <cellStyle name="Total 19 5 2 3" xfId="48842"/>
    <cellStyle name="Total 19 5 3" xfId="48843"/>
    <cellStyle name="Total 19 5 3 2" xfId="48844"/>
    <cellStyle name="Total 19 5 4" xfId="48845"/>
    <cellStyle name="Total 19 6" xfId="48846"/>
    <cellStyle name="Total 19 6 2" xfId="48847"/>
    <cellStyle name="Total 19 6 2 2" xfId="48848"/>
    <cellStyle name="Total 19 6 3" xfId="48849"/>
    <cellStyle name="Total 19 7" xfId="48850"/>
    <cellStyle name="Total 19 7 2" xfId="48851"/>
    <cellStyle name="Total 19 8" xfId="48852"/>
    <cellStyle name="Total 2" xfId="48853"/>
    <cellStyle name="Total 2 10" xfId="48854"/>
    <cellStyle name="Total 2 10 2" xfId="48855"/>
    <cellStyle name="Total 2 10 2 2" xfId="48856"/>
    <cellStyle name="Total 2 10 3" xfId="48857"/>
    <cellStyle name="Total 2 11" xfId="48858"/>
    <cellStyle name="Total 2 11 2" xfId="48859"/>
    <cellStyle name="Total 2 12" xfId="48860"/>
    <cellStyle name="Total 2 2" xfId="48861"/>
    <cellStyle name="Total 2 2 10" xfId="48862"/>
    <cellStyle name="Total 2 2 10 2" xfId="48863"/>
    <cellStyle name="Total 2 2 11" xfId="48864"/>
    <cellStyle name="Total 2 2 2" xfId="48865"/>
    <cellStyle name="Total 2 2 2 2" xfId="48866"/>
    <cellStyle name="Total 2 2 2 2 2" xfId="48867"/>
    <cellStyle name="Total 2 2 2 2 2 2" xfId="48868"/>
    <cellStyle name="Total 2 2 2 2 2 2 2" xfId="48869"/>
    <cellStyle name="Total 2 2 2 2 2 3" xfId="48870"/>
    <cellStyle name="Total 2 2 2 2 3" xfId="48871"/>
    <cellStyle name="Total 2 2 2 2 3 2" xfId="48872"/>
    <cellStyle name="Total 2 2 2 2 4" xfId="48873"/>
    <cellStyle name="Total 2 2 2 3" xfId="48874"/>
    <cellStyle name="Total 2 2 2 3 2" xfId="48875"/>
    <cellStyle name="Total 2 2 2 3 2 2" xfId="48876"/>
    <cellStyle name="Total 2 2 2 3 2 2 2" xfId="48877"/>
    <cellStyle name="Total 2 2 2 3 2 3" xfId="48878"/>
    <cellStyle name="Total 2 2 2 3 3" xfId="48879"/>
    <cellStyle name="Total 2 2 2 3 3 2" xfId="48880"/>
    <cellStyle name="Total 2 2 2 3 4" xfId="48881"/>
    <cellStyle name="Total 2 2 2 4" xfId="48882"/>
    <cellStyle name="Total 2 2 2 4 2" xfId="48883"/>
    <cellStyle name="Total 2 2 2 4 2 2" xfId="48884"/>
    <cellStyle name="Total 2 2 2 4 2 2 2" xfId="48885"/>
    <cellStyle name="Total 2 2 2 4 2 3" xfId="48886"/>
    <cellStyle name="Total 2 2 2 4 3" xfId="48887"/>
    <cellStyle name="Total 2 2 2 4 3 2" xfId="48888"/>
    <cellStyle name="Total 2 2 2 4 4" xfId="48889"/>
    <cellStyle name="Total 2 2 2 5" xfId="48890"/>
    <cellStyle name="Total 2 2 2 5 2" xfId="48891"/>
    <cellStyle name="Total 2 2 2 5 2 2" xfId="48892"/>
    <cellStyle name="Total 2 2 2 5 2 2 2" xfId="48893"/>
    <cellStyle name="Total 2 2 2 5 2 3" xfId="48894"/>
    <cellStyle name="Total 2 2 2 5 3" xfId="48895"/>
    <cellStyle name="Total 2 2 2 5 3 2" xfId="48896"/>
    <cellStyle name="Total 2 2 2 5 4" xfId="48897"/>
    <cellStyle name="Total 2 2 2 6" xfId="48898"/>
    <cellStyle name="Total 2 2 2 6 2" xfId="48899"/>
    <cellStyle name="Total 2 2 2 6 2 2" xfId="48900"/>
    <cellStyle name="Total 2 2 2 6 3" xfId="48901"/>
    <cellStyle name="Total 2 2 2 7" xfId="48902"/>
    <cellStyle name="Total 2 2 2 7 2" xfId="48903"/>
    <cellStyle name="Total 2 2 2 8" xfId="48904"/>
    <cellStyle name="Total 2 2 3" xfId="48905"/>
    <cellStyle name="Total 2 2 3 2" xfId="48906"/>
    <cellStyle name="Total 2 2 3 2 2" xfId="48907"/>
    <cellStyle name="Total 2 2 3 2 2 2" xfId="48908"/>
    <cellStyle name="Total 2 2 3 2 2 2 2" xfId="48909"/>
    <cellStyle name="Total 2 2 3 2 2 3" xfId="48910"/>
    <cellStyle name="Total 2 2 3 2 3" xfId="48911"/>
    <cellStyle name="Total 2 2 3 2 3 2" xfId="48912"/>
    <cellStyle name="Total 2 2 3 2 4" xfId="48913"/>
    <cellStyle name="Total 2 2 3 3" xfId="48914"/>
    <cellStyle name="Total 2 2 3 3 2" xfId="48915"/>
    <cellStyle name="Total 2 2 3 3 2 2" xfId="48916"/>
    <cellStyle name="Total 2 2 3 3 2 2 2" xfId="48917"/>
    <cellStyle name="Total 2 2 3 3 2 3" xfId="48918"/>
    <cellStyle name="Total 2 2 3 3 3" xfId="48919"/>
    <cellStyle name="Total 2 2 3 3 3 2" xfId="48920"/>
    <cellStyle name="Total 2 2 3 3 4" xfId="48921"/>
    <cellStyle name="Total 2 2 3 4" xfId="48922"/>
    <cellStyle name="Total 2 2 3 4 2" xfId="48923"/>
    <cellStyle name="Total 2 2 3 4 2 2" xfId="48924"/>
    <cellStyle name="Total 2 2 3 4 2 2 2" xfId="48925"/>
    <cellStyle name="Total 2 2 3 4 2 3" xfId="48926"/>
    <cellStyle name="Total 2 2 3 4 3" xfId="48927"/>
    <cellStyle name="Total 2 2 3 4 3 2" xfId="48928"/>
    <cellStyle name="Total 2 2 3 4 4" xfId="48929"/>
    <cellStyle name="Total 2 2 3 5" xfId="48930"/>
    <cellStyle name="Total 2 2 3 5 2" xfId="48931"/>
    <cellStyle name="Total 2 2 3 5 2 2" xfId="48932"/>
    <cellStyle name="Total 2 2 3 5 2 2 2" xfId="48933"/>
    <cellStyle name="Total 2 2 3 5 2 3" xfId="48934"/>
    <cellStyle name="Total 2 2 3 5 3" xfId="48935"/>
    <cellStyle name="Total 2 2 3 5 3 2" xfId="48936"/>
    <cellStyle name="Total 2 2 3 5 4" xfId="48937"/>
    <cellStyle name="Total 2 2 3 6" xfId="48938"/>
    <cellStyle name="Total 2 2 3 6 2" xfId="48939"/>
    <cellStyle name="Total 2 2 3 6 2 2" xfId="48940"/>
    <cellStyle name="Total 2 2 3 6 3" xfId="48941"/>
    <cellStyle name="Total 2 2 3 7" xfId="48942"/>
    <cellStyle name="Total 2 2 3 7 2" xfId="48943"/>
    <cellStyle name="Total 2 2 3 8" xfId="48944"/>
    <cellStyle name="Total 2 2 4" xfId="48945"/>
    <cellStyle name="Total 2 2 4 2" xfId="48946"/>
    <cellStyle name="Total 2 2 4 2 2" xfId="48947"/>
    <cellStyle name="Total 2 2 4 2 2 2" xfId="48948"/>
    <cellStyle name="Total 2 2 4 2 2 2 2" xfId="48949"/>
    <cellStyle name="Total 2 2 4 2 2 3" xfId="48950"/>
    <cellStyle name="Total 2 2 4 2 3" xfId="48951"/>
    <cellStyle name="Total 2 2 4 2 3 2" xfId="48952"/>
    <cellStyle name="Total 2 2 4 2 4" xfId="48953"/>
    <cellStyle name="Total 2 2 4 3" xfId="48954"/>
    <cellStyle name="Total 2 2 4 3 2" xfId="48955"/>
    <cellStyle name="Total 2 2 4 3 2 2" xfId="48956"/>
    <cellStyle name="Total 2 2 4 3 2 2 2" xfId="48957"/>
    <cellStyle name="Total 2 2 4 3 2 3" xfId="48958"/>
    <cellStyle name="Total 2 2 4 3 3" xfId="48959"/>
    <cellStyle name="Total 2 2 4 3 3 2" xfId="48960"/>
    <cellStyle name="Total 2 2 4 3 4" xfId="48961"/>
    <cellStyle name="Total 2 2 4 4" xfId="48962"/>
    <cellStyle name="Total 2 2 4 4 2" xfId="48963"/>
    <cellStyle name="Total 2 2 4 4 2 2" xfId="48964"/>
    <cellStyle name="Total 2 2 4 4 2 2 2" xfId="48965"/>
    <cellStyle name="Total 2 2 4 4 2 3" xfId="48966"/>
    <cellStyle name="Total 2 2 4 4 3" xfId="48967"/>
    <cellStyle name="Total 2 2 4 4 3 2" xfId="48968"/>
    <cellStyle name="Total 2 2 4 4 4" xfId="48969"/>
    <cellStyle name="Total 2 2 4 5" xfId="48970"/>
    <cellStyle name="Total 2 2 4 5 2" xfId="48971"/>
    <cellStyle name="Total 2 2 4 5 2 2" xfId="48972"/>
    <cellStyle name="Total 2 2 4 5 2 2 2" xfId="48973"/>
    <cellStyle name="Total 2 2 4 5 2 3" xfId="48974"/>
    <cellStyle name="Total 2 2 4 5 3" xfId="48975"/>
    <cellStyle name="Total 2 2 4 5 3 2" xfId="48976"/>
    <cellStyle name="Total 2 2 4 5 4" xfId="48977"/>
    <cellStyle name="Total 2 2 4 6" xfId="48978"/>
    <cellStyle name="Total 2 2 4 6 2" xfId="48979"/>
    <cellStyle name="Total 2 2 4 6 2 2" xfId="48980"/>
    <cellStyle name="Total 2 2 4 6 3" xfId="48981"/>
    <cellStyle name="Total 2 2 4 7" xfId="48982"/>
    <cellStyle name="Total 2 2 4 7 2" xfId="48983"/>
    <cellStyle name="Total 2 2 4 8" xfId="48984"/>
    <cellStyle name="Total 2 2 5" xfId="48985"/>
    <cellStyle name="Total 2 2 5 2" xfId="48986"/>
    <cellStyle name="Total 2 2 5 2 2" xfId="48987"/>
    <cellStyle name="Total 2 2 5 2 2 2" xfId="48988"/>
    <cellStyle name="Total 2 2 5 2 3" xfId="48989"/>
    <cellStyle name="Total 2 2 5 3" xfId="48990"/>
    <cellStyle name="Total 2 2 5 3 2" xfId="48991"/>
    <cellStyle name="Total 2 2 5 4" xfId="48992"/>
    <cellStyle name="Total 2 2 6" xfId="48993"/>
    <cellStyle name="Total 2 2 6 2" xfId="48994"/>
    <cellStyle name="Total 2 2 6 2 2" xfId="48995"/>
    <cellStyle name="Total 2 2 6 2 2 2" xfId="48996"/>
    <cellStyle name="Total 2 2 6 2 3" xfId="48997"/>
    <cellStyle name="Total 2 2 6 3" xfId="48998"/>
    <cellStyle name="Total 2 2 6 3 2" xfId="48999"/>
    <cellStyle name="Total 2 2 6 4" xfId="49000"/>
    <cellStyle name="Total 2 2 7" xfId="49001"/>
    <cellStyle name="Total 2 2 7 2" xfId="49002"/>
    <cellStyle name="Total 2 2 7 2 2" xfId="49003"/>
    <cellStyle name="Total 2 2 7 2 2 2" xfId="49004"/>
    <cellStyle name="Total 2 2 7 2 3" xfId="49005"/>
    <cellStyle name="Total 2 2 7 3" xfId="49006"/>
    <cellStyle name="Total 2 2 7 3 2" xfId="49007"/>
    <cellStyle name="Total 2 2 7 4" xfId="49008"/>
    <cellStyle name="Total 2 2 8" xfId="49009"/>
    <cellStyle name="Total 2 2 8 2" xfId="49010"/>
    <cellStyle name="Total 2 2 8 2 2" xfId="49011"/>
    <cellStyle name="Total 2 2 8 2 2 2" xfId="49012"/>
    <cellStyle name="Total 2 2 8 2 3" xfId="49013"/>
    <cellStyle name="Total 2 2 8 3" xfId="49014"/>
    <cellStyle name="Total 2 2 8 3 2" xfId="49015"/>
    <cellStyle name="Total 2 2 8 4" xfId="49016"/>
    <cellStyle name="Total 2 2 9" xfId="49017"/>
    <cellStyle name="Total 2 2 9 2" xfId="49018"/>
    <cellStyle name="Total 2 2 9 2 2" xfId="49019"/>
    <cellStyle name="Total 2 2 9 3" xfId="49020"/>
    <cellStyle name="Total 2 3" xfId="49021"/>
    <cellStyle name="Total 2 3 2" xfId="49022"/>
    <cellStyle name="Total 2 3 2 2" xfId="49023"/>
    <cellStyle name="Total 2 3 2 2 2" xfId="49024"/>
    <cellStyle name="Total 2 3 2 2 2 2" xfId="49025"/>
    <cellStyle name="Total 2 3 2 2 3" xfId="49026"/>
    <cellStyle name="Total 2 3 2 3" xfId="49027"/>
    <cellStyle name="Total 2 3 2 3 2" xfId="49028"/>
    <cellStyle name="Total 2 3 2 4" xfId="49029"/>
    <cellStyle name="Total 2 3 3" xfId="49030"/>
    <cellStyle name="Total 2 3 3 2" xfId="49031"/>
    <cellStyle name="Total 2 3 3 2 2" xfId="49032"/>
    <cellStyle name="Total 2 3 3 2 2 2" xfId="49033"/>
    <cellStyle name="Total 2 3 3 2 3" xfId="49034"/>
    <cellStyle name="Total 2 3 3 3" xfId="49035"/>
    <cellStyle name="Total 2 3 3 3 2" xfId="49036"/>
    <cellStyle name="Total 2 3 3 4" xfId="49037"/>
    <cellStyle name="Total 2 3 4" xfId="49038"/>
    <cellStyle name="Total 2 3 4 2" xfId="49039"/>
    <cellStyle name="Total 2 3 4 2 2" xfId="49040"/>
    <cellStyle name="Total 2 3 4 2 2 2" xfId="49041"/>
    <cellStyle name="Total 2 3 4 2 3" xfId="49042"/>
    <cellStyle name="Total 2 3 4 3" xfId="49043"/>
    <cellStyle name="Total 2 3 4 3 2" xfId="49044"/>
    <cellStyle name="Total 2 3 4 4" xfId="49045"/>
    <cellStyle name="Total 2 3 5" xfId="49046"/>
    <cellStyle name="Total 2 3 5 2" xfId="49047"/>
    <cellStyle name="Total 2 3 5 2 2" xfId="49048"/>
    <cellStyle name="Total 2 3 5 2 2 2" xfId="49049"/>
    <cellStyle name="Total 2 3 5 2 3" xfId="49050"/>
    <cellStyle name="Total 2 3 5 3" xfId="49051"/>
    <cellStyle name="Total 2 3 5 3 2" xfId="49052"/>
    <cellStyle name="Total 2 3 5 4" xfId="49053"/>
    <cellStyle name="Total 2 3 6" xfId="49054"/>
    <cellStyle name="Total 2 3 6 2" xfId="49055"/>
    <cellStyle name="Total 2 3 6 2 2" xfId="49056"/>
    <cellStyle name="Total 2 3 6 3" xfId="49057"/>
    <cellStyle name="Total 2 3 7" xfId="49058"/>
    <cellStyle name="Total 2 3 7 2" xfId="49059"/>
    <cellStyle name="Total 2 3 8" xfId="49060"/>
    <cellStyle name="Total 2 4" xfId="49061"/>
    <cellStyle name="Total 2 4 2" xfId="49062"/>
    <cellStyle name="Total 2 4 2 2" xfId="49063"/>
    <cellStyle name="Total 2 4 2 2 2" xfId="49064"/>
    <cellStyle name="Total 2 4 2 2 2 2" xfId="49065"/>
    <cellStyle name="Total 2 4 2 2 3" xfId="49066"/>
    <cellStyle name="Total 2 4 2 3" xfId="49067"/>
    <cellStyle name="Total 2 4 2 3 2" xfId="49068"/>
    <cellStyle name="Total 2 4 2 4" xfId="49069"/>
    <cellStyle name="Total 2 4 3" xfId="49070"/>
    <cellStyle name="Total 2 4 3 2" xfId="49071"/>
    <cellStyle name="Total 2 4 3 2 2" xfId="49072"/>
    <cellStyle name="Total 2 4 3 2 2 2" xfId="49073"/>
    <cellStyle name="Total 2 4 3 2 3" xfId="49074"/>
    <cellStyle name="Total 2 4 3 3" xfId="49075"/>
    <cellStyle name="Total 2 4 3 3 2" xfId="49076"/>
    <cellStyle name="Total 2 4 3 4" xfId="49077"/>
    <cellStyle name="Total 2 4 4" xfId="49078"/>
    <cellStyle name="Total 2 4 4 2" xfId="49079"/>
    <cellStyle name="Total 2 4 4 2 2" xfId="49080"/>
    <cellStyle name="Total 2 4 4 2 2 2" xfId="49081"/>
    <cellStyle name="Total 2 4 4 2 3" xfId="49082"/>
    <cellStyle name="Total 2 4 4 3" xfId="49083"/>
    <cellStyle name="Total 2 4 4 3 2" xfId="49084"/>
    <cellStyle name="Total 2 4 4 4" xfId="49085"/>
    <cellStyle name="Total 2 4 5" xfId="49086"/>
    <cellStyle name="Total 2 4 5 2" xfId="49087"/>
    <cellStyle name="Total 2 4 5 2 2" xfId="49088"/>
    <cellStyle name="Total 2 4 5 2 2 2" xfId="49089"/>
    <cellStyle name="Total 2 4 5 2 3" xfId="49090"/>
    <cellStyle name="Total 2 4 5 3" xfId="49091"/>
    <cellStyle name="Total 2 4 5 3 2" xfId="49092"/>
    <cellStyle name="Total 2 4 5 4" xfId="49093"/>
    <cellStyle name="Total 2 4 6" xfId="49094"/>
    <cellStyle name="Total 2 4 6 2" xfId="49095"/>
    <cellStyle name="Total 2 4 6 2 2" xfId="49096"/>
    <cellStyle name="Total 2 4 6 3" xfId="49097"/>
    <cellStyle name="Total 2 4 7" xfId="49098"/>
    <cellStyle name="Total 2 4 7 2" xfId="49099"/>
    <cellStyle name="Total 2 4 8" xfId="49100"/>
    <cellStyle name="Total 2 5" xfId="49101"/>
    <cellStyle name="Total 2 5 2" xfId="49102"/>
    <cellStyle name="Total 2 5 2 2" xfId="49103"/>
    <cellStyle name="Total 2 5 2 2 2" xfId="49104"/>
    <cellStyle name="Total 2 5 2 2 2 2" xfId="49105"/>
    <cellStyle name="Total 2 5 2 2 3" xfId="49106"/>
    <cellStyle name="Total 2 5 2 3" xfId="49107"/>
    <cellStyle name="Total 2 5 2 3 2" xfId="49108"/>
    <cellStyle name="Total 2 5 2 4" xfId="49109"/>
    <cellStyle name="Total 2 5 3" xfId="49110"/>
    <cellStyle name="Total 2 5 3 2" xfId="49111"/>
    <cellStyle name="Total 2 5 3 2 2" xfId="49112"/>
    <cellStyle name="Total 2 5 3 2 2 2" xfId="49113"/>
    <cellStyle name="Total 2 5 3 2 3" xfId="49114"/>
    <cellStyle name="Total 2 5 3 3" xfId="49115"/>
    <cellStyle name="Total 2 5 3 3 2" xfId="49116"/>
    <cellStyle name="Total 2 5 3 4" xfId="49117"/>
    <cellStyle name="Total 2 5 4" xfId="49118"/>
    <cellStyle name="Total 2 5 4 2" xfId="49119"/>
    <cellStyle name="Total 2 5 4 2 2" xfId="49120"/>
    <cellStyle name="Total 2 5 4 2 2 2" xfId="49121"/>
    <cellStyle name="Total 2 5 4 2 3" xfId="49122"/>
    <cellStyle name="Total 2 5 4 3" xfId="49123"/>
    <cellStyle name="Total 2 5 4 3 2" xfId="49124"/>
    <cellStyle name="Total 2 5 4 4" xfId="49125"/>
    <cellStyle name="Total 2 5 5" xfId="49126"/>
    <cellStyle name="Total 2 5 5 2" xfId="49127"/>
    <cellStyle name="Total 2 5 5 2 2" xfId="49128"/>
    <cellStyle name="Total 2 5 5 2 2 2" xfId="49129"/>
    <cellStyle name="Total 2 5 5 2 3" xfId="49130"/>
    <cellStyle name="Total 2 5 5 3" xfId="49131"/>
    <cellStyle name="Total 2 5 5 3 2" xfId="49132"/>
    <cellStyle name="Total 2 5 5 4" xfId="49133"/>
    <cellStyle name="Total 2 5 6" xfId="49134"/>
    <cellStyle name="Total 2 5 6 2" xfId="49135"/>
    <cellStyle name="Total 2 5 6 2 2" xfId="49136"/>
    <cellStyle name="Total 2 5 6 3" xfId="49137"/>
    <cellStyle name="Total 2 5 7" xfId="49138"/>
    <cellStyle name="Total 2 5 7 2" xfId="49139"/>
    <cellStyle name="Total 2 5 8" xfId="49140"/>
    <cellStyle name="Total 2 6" xfId="49141"/>
    <cellStyle name="Total 2 6 2" xfId="49142"/>
    <cellStyle name="Total 2 6 2 2" xfId="49143"/>
    <cellStyle name="Total 2 6 2 2 2" xfId="49144"/>
    <cellStyle name="Total 2 6 2 3" xfId="49145"/>
    <cellStyle name="Total 2 6 3" xfId="49146"/>
    <cellStyle name="Total 2 6 3 2" xfId="49147"/>
    <cellStyle name="Total 2 6 4" xfId="49148"/>
    <cellStyle name="Total 2 7" xfId="49149"/>
    <cellStyle name="Total 2 7 2" xfId="49150"/>
    <cellStyle name="Total 2 7 2 2" xfId="49151"/>
    <cellStyle name="Total 2 7 2 2 2" xfId="49152"/>
    <cellStyle name="Total 2 7 2 3" xfId="49153"/>
    <cellStyle name="Total 2 7 3" xfId="49154"/>
    <cellStyle name="Total 2 7 3 2" xfId="49155"/>
    <cellStyle name="Total 2 7 4" xfId="49156"/>
    <cellStyle name="Total 2 8" xfId="49157"/>
    <cellStyle name="Total 2 8 2" xfId="49158"/>
    <cellStyle name="Total 2 8 2 2" xfId="49159"/>
    <cellStyle name="Total 2 8 2 2 2" xfId="49160"/>
    <cellStyle name="Total 2 8 2 3" xfId="49161"/>
    <cellStyle name="Total 2 8 3" xfId="49162"/>
    <cellStyle name="Total 2 8 3 2" xfId="49163"/>
    <cellStyle name="Total 2 8 4" xfId="49164"/>
    <cellStyle name="Total 2 9" xfId="49165"/>
    <cellStyle name="Total 2 9 2" xfId="49166"/>
    <cellStyle name="Total 2 9 2 2" xfId="49167"/>
    <cellStyle name="Total 2 9 2 2 2" xfId="49168"/>
    <cellStyle name="Total 2 9 2 3" xfId="49169"/>
    <cellStyle name="Total 2 9 3" xfId="49170"/>
    <cellStyle name="Total 2 9 3 2" xfId="49171"/>
    <cellStyle name="Total 2 9 4" xfId="49172"/>
    <cellStyle name="Total 20" xfId="49173"/>
    <cellStyle name="Total 20 2" xfId="49174"/>
    <cellStyle name="Total 20 2 2" xfId="49175"/>
    <cellStyle name="Total 20 2 2 2" xfId="49176"/>
    <cellStyle name="Total 20 2 2 2 2" xfId="49177"/>
    <cellStyle name="Total 20 2 2 3" xfId="49178"/>
    <cellStyle name="Total 20 2 3" xfId="49179"/>
    <cellStyle name="Total 20 2 3 2" xfId="49180"/>
    <cellStyle name="Total 20 2 4" xfId="49181"/>
    <cellStyle name="Total 20 3" xfId="49182"/>
    <cellStyle name="Total 20 3 2" xfId="49183"/>
    <cellStyle name="Total 20 3 2 2" xfId="49184"/>
    <cellStyle name="Total 20 3 2 2 2" xfId="49185"/>
    <cellStyle name="Total 20 3 2 3" xfId="49186"/>
    <cellStyle name="Total 20 3 3" xfId="49187"/>
    <cellStyle name="Total 20 3 3 2" xfId="49188"/>
    <cellStyle name="Total 20 3 4" xfId="49189"/>
    <cellStyle name="Total 20 4" xfId="49190"/>
    <cellStyle name="Total 20 4 2" xfId="49191"/>
    <cellStyle name="Total 20 4 2 2" xfId="49192"/>
    <cellStyle name="Total 20 4 2 2 2" xfId="49193"/>
    <cellStyle name="Total 20 4 2 3" xfId="49194"/>
    <cellStyle name="Total 20 4 3" xfId="49195"/>
    <cellStyle name="Total 20 4 3 2" xfId="49196"/>
    <cellStyle name="Total 20 4 4" xfId="49197"/>
    <cellStyle name="Total 20 5" xfId="49198"/>
    <cellStyle name="Total 20 5 2" xfId="49199"/>
    <cellStyle name="Total 20 5 2 2" xfId="49200"/>
    <cellStyle name="Total 20 5 2 2 2" xfId="49201"/>
    <cellStyle name="Total 20 5 2 3" xfId="49202"/>
    <cellStyle name="Total 20 5 3" xfId="49203"/>
    <cellStyle name="Total 20 5 3 2" xfId="49204"/>
    <cellStyle name="Total 20 5 4" xfId="49205"/>
    <cellStyle name="Total 20 6" xfId="49206"/>
    <cellStyle name="Total 20 6 2" xfId="49207"/>
    <cellStyle name="Total 20 6 2 2" xfId="49208"/>
    <cellStyle name="Total 20 6 3" xfId="49209"/>
    <cellStyle name="Total 20 7" xfId="49210"/>
    <cellStyle name="Total 20 7 2" xfId="49211"/>
    <cellStyle name="Total 20 8" xfId="49212"/>
    <cellStyle name="Total 21" xfId="49213"/>
    <cellStyle name="Total 3" xfId="49214"/>
    <cellStyle name="Total 3 2" xfId="49215"/>
    <cellStyle name="Total 3 2 2" xfId="49216"/>
    <cellStyle name="Total 3 2 2 2" xfId="49217"/>
    <cellStyle name="Total 3 2 2 2 2" xfId="49218"/>
    <cellStyle name="Total 3 2 2 3" xfId="49219"/>
    <cellStyle name="Total 3 2 3" xfId="49220"/>
    <cellStyle name="Total 3 2 3 2" xfId="49221"/>
    <cellStyle name="Total 3 2 4" xfId="49222"/>
    <cellStyle name="Total 3 3" xfId="49223"/>
    <cellStyle name="Total 3 3 2" xfId="49224"/>
    <cellStyle name="Total 3 3 2 2" xfId="49225"/>
    <cellStyle name="Total 3 3 2 2 2" xfId="49226"/>
    <cellStyle name="Total 3 3 2 3" xfId="49227"/>
    <cellStyle name="Total 3 3 3" xfId="49228"/>
    <cellStyle name="Total 3 3 3 2" xfId="49229"/>
    <cellStyle name="Total 3 3 4" xfId="49230"/>
    <cellStyle name="Total 3 4" xfId="49231"/>
    <cellStyle name="Total 3 4 2" xfId="49232"/>
    <cellStyle name="Total 3 4 2 2" xfId="49233"/>
    <cellStyle name="Total 3 4 2 2 2" xfId="49234"/>
    <cellStyle name="Total 3 4 2 3" xfId="49235"/>
    <cellStyle name="Total 3 4 3" xfId="49236"/>
    <cellStyle name="Total 3 4 3 2" xfId="49237"/>
    <cellStyle name="Total 3 4 4" xfId="49238"/>
    <cellStyle name="Total 3 5" xfId="49239"/>
    <cellStyle name="Total 3 5 2" xfId="49240"/>
    <cellStyle name="Total 3 5 2 2" xfId="49241"/>
    <cellStyle name="Total 3 5 2 2 2" xfId="49242"/>
    <cellStyle name="Total 3 5 2 3" xfId="49243"/>
    <cellStyle name="Total 3 5 3" xfId="49244"/>
    <cellStyle name="Total 3 5 3 2" xfId="49245"/>
    <cellStyle name="Total 3 5 4" xfId="49246"/>
    <cellStyle name="Total 3 6" xfId="49247"/>
    <cellStyle name="Total 3 6 2" xfId="49248"/>
    <cellStyle name="Total 3 6 2 2" xfId="49249"/>
    <cellStyle name="Total 3 6 3" xfId="49250"/>
    <cellStyle name="Total 3 7" xfId="49251"/>
    <cellStyle name="Total 3 7 2" xfId="49252"/>
    <cellStyle name="Total 3 8" xfId="49253"/>
    <cellStyle name="Total 4" xfId="49254"/>
    <cellStyle name="Total 4 2" xfId="49255"/>
    <cellStyle name="Total 4 2 2" xfId="49256"/>
    <cellStyle name="Total 4 2 2 2" xfId="49257"/>
    <cellStyle name="Total 4 2 2 2 2" xfId="49258"/>
    <cellStyle name="Total 4 2 2 3" xfId="49259"/>
    <cellStyle name="Total 4 2 3" xfId="49260"/>
    <cellStyle name="Total 4 2 3 2" xfId="49261"/>
    <cellStyle name="Total 4 2 4" xfId="49262"/>
    <cellStyle name="Total 4 3" xfId="49263"/>
    <cellStyle name="Total 4 3 2" xfId="49264"/>
    <cellStyle name="Total 4 3 2 2" xfId="49265"/>
    <cellStyle name="Total 4 3 2 2 2" xfId="49266"/>
    <cellStyle name="Total 4 3 2 3" xfId="49267"/>
    <cellStyle name="Total 4 3 3" xfId="49268"/>
    <cellStyle name="Total 4 3 3 2" xfId="49269"/>
    <cellStyle name="Total 4 3 4" xfId="49270"/>
    <cellStyle name="Total 4 4" xfId="49271"/>
    <cellStyle name="Total 4 4 2" xfId="49272"/>
    <cellStyle name="Total 4 4 2 2" xfId="49273"/>
    <cellStyle name="Total 4 4 2 2 2" xfId="49274"/>
    <cellStyle name="Total 4 4 2 3" xfId="49275"/>
    <cellStyle name="Total 4 4 3" xfId="49276"/>
    <cellStyle name="Total 4 4 3 2" xfId="49277"/>
    <cellStyle name="Total 4 4 4" xfId="49278"/>
    <cellStyle name="Total 4 5" xfId="49279"/>
    <cellStyle name="Total 4 5 2" xfId="49280"/>
    <cellStyle name="Total 4 5 2 2" xfId="49281"/>
    <cellStyle name="Total 4 5 2 2 2" xfId="49282"/>
    <cellStyle name="Total 4 5 2 3" xfId="49283"/>
    <cellStyle name="Total 4 5 3" xfId="49284"/>
    <cellStyle name="Total 4 5 3 2" xfId="49285"/>
    <cellStyle name="Total 4 5 4" xfId="49286"/>
    <cellStyle name="Total 4 6" xfId="49287"/>
    <cellStyle name="Total 4 6 2" xfId="49288"/>
    <cellStyle name="Total 4 6 2 2" xfId="49289"/>
    <cellStyle name="Total 4 6 3" xfId="49290"/>
    <cellStyle name="Total 4 7" xfId="49291"/>
    <cellStyle name="Total 4 7 2" xfId="49292"/>
    <cellStyle name="Total 4 8" xfId="49293"/>
    <cellStyle name="Total 5" xfId="49294"/>
    <cellStyle name="Total 5 2" xfId="49295"/>
    <cellStyle name="Total 5 2 2" xfId="49296"/>
    <cellStyle name="Total 5 2 2 2" xfId="49297"/>
    <cellStyle name="Total 5 2 2 2 2" xfId="49298"/>
    <cellStyle name="Total 5 2 2 3" xfId="49299"/>
    <cellStyle name="Total 5 2 3" xfId="49300"/>
    <cellStyle name="Total 5 2 3 2" xfId="49301"/>
    <cellStyle name="Total 5 2 4" xfId="49302"/>
    <cellStyle name="Total 5 3" xfId="49303"/>
    <cellStyle name="Total 5 3 2" xfId="49304"/>
    <cellStyle name="Total 5 3 2 2" xfId="49305"/>
    <cellStyle name="Total 5 3 2 2 2" xfId="49306"/>
    <cellStyle name="Total 5 3 2 3" xfId="49307"/>
    <cellStyle name="Total 5 3 3" xfId="49308"/>
    <cellStyle name="Total 5 3 3 2" xfId="49309"/>
    <cellStyle name="Total 5 3 4" xfId="49310"/>
    <cellStyle name="Total 5 4" xfId="49311"/>
    <cellStyle name="Total 5 4 2" xfId="49312"/>
    <cellStyle name="Total 5 4 2 2" xfId="49313"/>
    <cellStyle name="Total 5 4 2 2 2" xfId="49314"/>
    <cellStyle name="Total 5 4 2 3" xfId="49315"/>
    <cellStyle name="Total 5 4 3" xfId="49316"/>
    <cellStyle name="Total 5 4 3 2" xfId="49317"/>
    <cellStyle name="Total 5 4 4" xfId="49318"/>
    <cellStyle name="Total 5 5" xfId="49319"/>
    <cellStyle name="Total 5 5 2" xfId="49320"/>
    <cellStyle name="Total 5 5 2 2" xfId="49321"/>
    <cellStyle name="Total 5 5 2 2 2" xfId="49322"/>
    <cellStyle name="Total 5 5 2 3" xfId="49323"/>
    <cellStyle name="Total 5 5 3" xfId="49324"/>
    <cellStyle name="Total 5 5 3 2" xfId="49325"/>
    <cellStyle name="Total 5 5 4" xfId="49326"/>
    <cellStyle name="Total 5 6" xfId="49327"/>
    <cellStyle name="Total 5 6 2" xfId="49328"/>
    <cellStyle name="Total 5 6 2 2" xfId="49329"/>
    <cellStyle name="Total 5 6 3" xfId="49330"/>
    <cellStyle name="Total 5 7" xfId="49331"/>
    <cellStyle name="Total 5 7 2" xfId="49332"/>
    <cellStyle name="Total 5 8" xfId="49333"/>
    <cellStyle name="Total 6" xfId="49334"/>
    <cellStyle name="Total 6 2" xfId="49335"/>
    <cellStyle name="Total 6 2 2" xfId="49336"/>
    <cellStyle name="Total 6 2 2 2" xfId="49337"/>
    <cellStyle name="Total 6 2 2 2 2" xfId="49338"/>
    <cellStyle name="Total 6 2 2 3" xfId="49339"/>
    <cellStyle name="Total 6 2 3" xfId="49340"/>
    <cellStyle name="Total 6 2 3 2" xfId="49341"/>
    <cellStyle name="Total 6 2 4" xfId="49342"/>
    <cellStyle name="Total 6 3" xfId="49343"/>
    <cellStyle name="Total 6 3 2" xfId="49344"/>
    <cellStyle name="Total 6 3 2 2" xfId="49345"/>
    <cellStyle name="Total 6 3 2 2 2" xfId="49346"/>
    <cellStyle name="Total 6 3 2 3" xfId="49347"/>
    <cellStyle name="Total 6 3 3" xfId="49348"/>
    <cellStyle name="Total 6 3 3 2" xfId="49349"/>
    <cellStyle name="Total 6 3 4" xfId="49350"/>
    <cellStyle name="Total 6 4" xfId="49351"/>
    <cellStyle name="Total 6 4 2" xfId="49352"/>
    <cellStyle name="Total 6 4 2 2" xfId="49353"/>
    <cellStyle name="Total 6 4 2 2 2" xfId="49354"/>
    <cellStyle name="Total 6 4 2 3" xfId="49355"/>
    <cellStyle name="Total 6 4 3" xfId="49356"/>
    <cellStyle name="Total 6 4 3 2" xfId="49357"/>
    <cellStyle name="Total 6 4 4" xfId="49358"/>
    <cellStyle name="Total 6 5" xfId="49359"/>
    <cellStyle name="Total 6 5 2" xfId="49360"/>
    <cellStyle name="Total 6 5 2 2" xfId="49361"/>
    <cellStyle name="Total 6 5 2 2 2" xfId="49362"/>
    <cellStyle name="Total 6 5 2 3" xfId="49363"/>
    <cellStyle name="Total 6 5 3" xfId="49364"/>
    <cellStyle name="Total 6 5 3 2" xfId="49365"/>
    <cellStyle name="Total 6 5 4" xfId="49366"/>
    <cellStyle name="Total 6 6" xfId="49367"/>
    <cellStyle name="Total 6 6 2" xfId="49368"/>
    <cellStyle name="Total 6 6 2 2" xfId="49369"/>
    <cellStyle name="Total 6 6 3" xfId="49370"/>
    <cellStyle name="Total 6 7" xfId="49371"/>
    <cellStyle name="Total 6 7 2" xfId="49372"/>
    <cellStyle name="Total 6 8" xfId="49373"/>
    <cellStyle name="Total 7" xfId="49374"/>
    <cellStyle name="Total 7 2" xfId="49375"/>
    <cellStyle name="Total 7 2 2" xfId="49376"/>
    <cellStyle name="Total 7 2 2 2" xfId="49377"/>
    <cellStyle name="Total 7 2 2 2 2" xfId="49378"/>
    <cellStyle name="Total 7 2 2 3" xfId="49379"/>
    <cellStyle name="Total 7 2 3" xfId="49380"/>
    <cellStyle name="Total 7 2 3 2" xfId="49381"/>
    <cellStyle name="Total 7 2 4" xfId="49382"/>
    <cellStyle name="Total 7 3" xfId="49383"/>
    <cellStyle name="Total 7 3 2" xfId="49384"/>
    <cellStyle name="Total 7 3 2 2" xfId="49385"/>
    <cellStyle name="Total 7 3 2 2 2" xfId="49386"/>
    <cellStyle name="Total 7 3 2 3" xfId="49387"/>
    <cellStyle name="Total 7 3 3" xfId="49388"/>
    <cellStyle name="Total 7 3 3 2" xfId="49389"/>
    <cellStyle name="Total 7 3 4" xfId="49390"/>
    <cellStyle name="Total 7 4" xfId="49391"/>
    <cellStyle name="Total 7 4 2" xfId="49392"/>
    <cellStyle name="Total 7 4 2 2" xfId="49393"/>
    <cellStyle name="Total 7 4 2 2 2" xfId="49394"/>
    <cellStyle name="Total 7 4 2 3" xfId="49395"/>
    <cellStyle name="Total 7 4 3" xfId="49396"/>
    <cellStyle name="Total 7 4 3 2" xfId="49397"/>
    <cellStyle name="Total 7 4 4" xfId="49398"/>
    <cellStyle name="Total 7 5" xfId="49399"/>
    <cellStyle name="Total 7 5 2" xfId="49400"/>
    <cellStyle name="Total 7 5 2 2" xfId="49401"/>
    <cellStyle name="Total 7 5 2 2 2" xfId="49402"/>
    <cellStyle name="Total 7 5 2 3" xfId="49403"/>
    <cellStyle name="Total 7 5 3" xfId="49404"/>
    <cellStyle name="Total 7 5 3 2" xfId="49405"/>
    <cellStyle name="Total 7 5 4" xfId="49406"/>
    <cellStyle name="Total 7 6" xfId="49407"/>
    <cellStyle name="Total 7 6 2" xfId="49408"/>
    <cellStyle name="Total 7 6 2 2" xfId="49409"/>
    <cellStyle name="Total 7 6 3" xfId="49410"/>
    <cellStyle name="Total 7 7" xfId="49411"/>
    <cellStyle name="Total 7 7 2" xfId="49412"/>
    <cellStyle name="Total 7 8" xfId="49413"/>
    <cellStyle name="Total 8" xfId="49414"/>
    <cellStyle name="Total 8 2" xfId="49415"/>
    <cellStyle name="Total 8 2 2" xfId="49416"/>
    <cellStyle name="Total 8 2 2 2" xfId="49417"/>
    <cellStyle name="Total 8 2 2 2 2" xfId="49418"/>
    <cellStyle name="Total 8 2 2 3" xfId="49419"/>
    <cellStyle name="Total 8 2 3" xfId="49420"/>
    <cellStyle name="Total 8 2 3 2" xfId="49421"/>
    <cellStyle name="Total 8 2 4" xfId="49422"/>
    <cellStyle name="Total 8 3" xfId="49423"/>
    <cellStyle name="Total 8 3 2" xfId="49424"/>
    <cellStyle name="Total 8 3 2 2" xfId="49425"/>
    <cellStyle name="Total 8 3 2 2 2" xfId="49426"/>
    <cellStyle name="Total 8 3 2 3" xfId="49427"/>
    <cellStyle name="Total 8 3 3" xfId="49428"/>
    <cellStyle name="Total 8 3 3 2" xfId="49429"/>
    <cellStyle name="Total 8 3 4" xfId="49430"/>
    <cellStyle name="Total 8 4" xfId="49431"/>
    <cellStyle name="Total 8 4 2" xfId="49432"/>
    <cellStyle name="Total 8 4 2 2" xfId="49433"/>
    <cellStyle name="Total 8 4 2 2 2" xfId="49434"/>
    <cellStyle name="Total 8 4 2 3" xfId="49435"/>
    <cellStyle name="Total 8 4 3" xfId="49436"/>
    <cellStyle name="Total 8 4 3 2" xfId="49437"/>
    <cellStyle name="Total 8 4 4" xfId="49438"/>
    <cellStyle name="Total 8 5" xfId="49439"/>
    <cellStyle name="Total 8 5 2" xfId="49440"/>
    <cellStyle name="Total 8 5 2 2" xfId="49441"/>
    <cellStyle name="Total 8 5 2 2 2" xfId="49442"/>
    <cellStyle name="Total 8 5 2 3" xfId="49443"/>
    <cellStyle name="Total 8 5 3" xfId="49444"/>
    <cellStyle name="Total 8 5 3 2" xfId="49445"/>
    <cellStyle name="Total 8 5 4" xfId="49446"/>
    <cellStyle name="Total 8 6" xfId="49447"/>
    <cellStyle name="Total 8 6 2" xfId="49448"/>
    <cellStyle name="Total 8 6 2 2" xfId="49449"/>
    <cellStyle name="Total 8 6 3" xfId="49450"/>
    <cellStyle name="Total 8 7" xfId="49451"/>
    <cellStyle name="Total 8 7 2" xfId="49452"/>
    <cellStyle name="Total 8 8" xfId="49453"/>
    <cellStyle name="Total 9" xfId="49454"/>
    <cellStyle name="Total 9 2" xfId="49455"/>
    <cellStyle name="Total 9 2 2" xfId="49456"/>
    <cellStyle name="Total 9 2 2 2" xfId="49457"/>
    <cellStyle name="Total 9 2 2 2 2" xfId="49458"/>
    <cellStyle name="Total 9 2 2 3" xfId="49459"/>
    <cellStyle name="Total 9 2 3" xfId="49460"/>
    <cellStyle name="Total 9 2 3 2" xfId="49461"/>
    <cellStyle name="Total 9 2 4" xfId="49462"/>
    <cellStyle name="Total 9 3" xfId="49463"/>
    <cellStyle name="Total 9 3 2" xfId="49464"/>
    <cellStyle name="Total 9 3 2 2" xfId="49465"/>
    <cellStyle name="Total 9 3 2 2 2" xfId="49466"/>
    <cellStyle name="Total 9 3 2 3" xfId="49467"/>
    <cellStyle name="Total 9 3 3" xfId="49468"/>
    <cellStyle name="Total 9 3 3 2" xfId="49469"/>
    <cellStyle name="Total 9 3 4" xfId="49470"/>
    <cellStyle name="Total 9 4" xfId="49471"/>
    <cellStyle name="Total 9 4 2" xfId="49472"/>
    <cellStyle name="Total 9 4 2 2" xfId="49473"/>
    <cellStyle name="Total 9 4 2 2 2" xfId="49474"/>
    <cellStyle name="Total 9 4 2 3" xfId="49475"/>
    <cellStyle name="Total 9 4 3" xfId="49476"/>
    <cellStyle name="Total 9 4 3 2" xfId="49477"/>
    <cellStyle name="Total 9 4 4" xfId="49478"/>
    <cellStyle name="Total 9 5" xfId="49479"/>
    <cellStyle name="Total 9 5 2" xfId="49480"/>
    <cellStyle name="Total 9 5 2 2" xfId="49481"/>
    <cellStyle name="Total 9 5 2 2 2" xfId="49482"/>
    <cellStyle name="Total 9 5 2 3" xfId="49483"/>
    <cellStyle name="Total 9 5 3" xfId="49484"/>
    <cellStyle name="Total 9 5 3 2" xfId="49485"/>
    <cellStyle name="Total 9 5 4" xfId="49486"/>
    <cellStyle name="Total 9 6" xfId="49487"/>
    <cellStyle name="Total 9 6 2" xfId="49488"/>
    <cellStyle name="Total 9 6 2 2" xfId="49489"/>
    <cellStyle name="Total 9 6 3" xfId="49490"/>
    <cellStyle name="Total 9 7" xfId="49491"/>
    <cellStyle name="Total 9 7 2" xfId="49492"/>
    <cellStyle name="Total 9 8" xfId="49493"/>
    <cellStyle name="Warning Text 10" xfId="49494"/>
    <cellStyle name="Warning Text 11" xfId="49495"/>
    <cellStyle name="Warning Text 12" xfId="49496"/>
    <cellStyle name="Warning Text 13" xfId="49497"/>
    <cellStyle name="Warning Text 14" xfId="49498"/>
    <cellStyle name="Warning Text 14 2" xfId="49499"/>
    <cellStyle name="Warning Text 14 3" xfId="49500"/>
    <cellStyle name="Warning Text 14 4" xfId="49501"/>
    <cellStyle name="Warning Text 14 5" xfId="49502"/>
    <cellStyle name="Warning Text 14 6" xfId="49503"/>
    <cellStyle name="Warning Text 15" xfId="49504"/>
    <cellStyle name="Warning Text 15 2" xfId="49505"/>
    <cellStyle name="Warning Text 15 3" xfId="49506"/>
    <cellStyle name="Warning Text 15 4" xfId="49507"/>
    <cellStyle name="Warning Text 15 5" xfId="49508"/>
    <cellStyle name="Warning Text 16" xfId="49509"/>
    <cellStyle name="Warning Text 16 2" xfId="49510"/>
    <cellStyle name="Warning Text 16 3" xfId="49511"/>
    <cellStyle name="Warning Text 16 4" xfId="49512"/>
    <cellStyle name="Warning Text 16 5" xfId="49513"/>
    <cellStyle name="Warning Text 17" xfId="49514"/>
    <cellStyle name="Warning Text 18" xfId="49515"/>
    <cellStyle name="Warning Text 19" xfId="49516"/>
    <cellStyle name="Warning Text 2" xfId="49517"/>
    <cellStyle name="Warning Text 2 2" xfId="49518"/>
    <cellStyle name="Warning Text 2 3" xfId="49519"/>
    <cellStyle name="Warning Text 20" xfId="49520"/>
    <cellStyle name="Warning Text 21" xfId="49521"/>
    <cellStyle name="Warning Text 3" xfId="49522"/>
    <cellStyle name="Warning Text 4" xfId="49523"/>
    <cellStyle name="Warning Text 5" xfId="49524"/>
    <cellStyle name="Warning Text 6" xfId="49525"/>
    <cellStyle name="Warning Text 7" xfId="49526"/>
    <cellStyle name="Warning Text 8" xfId="49527"/>
    <cellStyle name="Warning Text 9" xfId="49528"/>
  </cellStyles>
  <dxfs count="674"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art321/Documents/_proj/14_90-1-2013-EndUsePI/EndUseAnalysis/90-1_End_Data_rev_2014may23b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rea\comstd\ASHRAE90.1_2013\14_90-1_2013_EndUsePI\90-1_End_Data_ECI_2014jun0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art321/Documents/_proj/14_90-1-2013-EndUsePI/90-1_End_Data_rev_2014apr30_V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ist"/>
      <sheetName val="OutputPlan"/>
      <sheetName val="DataMap"/>
      <sheetName val="LookUp"/>
      <sheetName val="901_table_csv_end"/>
      <sheetName val="EndUse"/>
      <sheetName val="SubCat"/>
      <sheetName val="TableGen"/>
      <sheetName val="Table"/>
      <sheetName val="EndCost"/>
      <sheetName val="ECI_Bldg"/>
      <sheetName val="CZ HeatCool"/>
      <sheetName val="dat_US_WBCI_SimpScaledByBldg200"/>
    </sheetNames>
    <sheetDataSet>
      <sheetData sheetId="0"/>
      <sheetData sheetId="1"/>
      <sheetData sheetId="2"/>
      <sheetData sheetId="3">
        <row r="1">
          <cell r="E1">
            <v>0.1032</v>
          </cell>
        </row>
        <row r="2">
          <cell r="E2">
            <v>0.99</v>
          </cell>
        </row>
        <row r="9">
          <cell r="F9" t="str">
            <v>OfcS</v>
          </cell>
          <cell r="G9" t="str">
            <v>Sm Office</v>
          </cell>
          <cell r="H9">
            <v>1</v>
          </cell>
          <cell r="I9" t="str">
            <v>Small Office</v>
          </cell>
          <cell r="J9">
            <v>5500</v>
          </cell>
          <cell r="K9">
            <v>5502</v>
          </cell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  <cell r="S9" t="str">
            <v/>
          </cell>
          <cell r="T9" t="str">
            <v/>
          </cell>
          <cell r="V9">
            <v>5.6075936240490634E-2</v>
          </cell>
          <cell r="W9">
            <v>1</v>
          </cell>
          <cell r="X9">
            <v>1.5</v>
          </cell>
          <cell r="Y9">
            <v>0.15</v>
          </cell>
          <cell r="Z9">
            <v>10</v>
          </cell>
          <cell r="AA9">
            <v>1</v>
          </cell>
          <cell r="AB9" t="str">
            <v>RTU</v>
          </cell>
          <cell r="AC9" t="str">
            <v>OfcS</v>
          </cell>
          <cell r="AD9">
            <v>0</v>
          </cell>
          <cell r="AI9" t="str">
            <v>Office</v>
          </cell>
        </row>
        <row r="10">
          <cell r="F10" t="str">
            <v>OfcM</v>
          </cell>
          <cell r="G10" t="str">
            <v>Md Office</v>
          </cell>
          <cell r="H10">
            <v>2</v>
          </cell>
          <cell r="I10" t="str">
            <v>Medium Office</v>
          </cell>
          <cell r="J10">
            <v>53630</v>
          </cell>
          <cell r="K10">
            <v>53628</v>
          </cell>
          <cell r="L10" t="str">
            <v>X</v>
          </cell>
          <cell r="M10" t="str">
            <v>X</v>
          </cell>
          <cell r="N10" t="str">
            <v>X</v>
          </cell>
          <cell r="O10" t="str">
            <v>X*</v>
          </cell>
          <cell r="P10" t="str">
            <v/>
          </cell>
          <cell r="Q10" t="str">
            <v>X</v>
          </cell>
          <cell r="R10" t="str">
            <v/>
          </cell>
          <cell r="S10" t="str">
            <v/>
          </cell>
          <cell r="U10" t="str">
            <v>X</v>
          </cell>
          <cell r="V10">
            <v>6.047144001715668E-2</v>
          </cell>
          <cell r="W10">
            <v>3</v>
          </cell>
          <cell r="X10">
            <v>1.5</v>
          </cell>
          <cell r="Y10">
            <v>0.33</v>
          </cell>
          <cell r="Z10">
            <v>13</v>
          </cell>
          <cell r="AA10">
            <v>2</v>
          </cell>
          <cell r="AB10" t="str">
            <v>pVAVRH</v>
          </cell>
          <cell r="AC10" t="str">
            <v>OfcM</v>
          </cell>
          <cell r="AD10">
            <v>232.60681077594168</v>
          </cell>
          <cell r="AI10" t="str">
            <v>Office</v>
          </cell>
        </row>
        <row r="11">
          <cell r="F11" t="str">
            <v>OfcL</v>
          </cell>
          <cell r="G11" t="str">
            <v>Lg Office</v>
          </cell>
          <cell r="H11">
            <v>3</v>
          </cell>
          <cell r="I11" t="str">
            <v>Large Office</v>
          </cell>
          <cell r="J11">
            <v>498640</v>
          </cell>
          <cell r="K11">
            <v>498588</v>
          </cell>
          <cell r="L11" t="str">
            <v>X</v>
          </cell>
          <cell r="M11" t="str">
            <v>X</v>
          </cell>
          <cell r="N11" t="str">
            <v>X</v>
          </cell>
          <cell r="O11" t="str">
            <v>X</v>
          </cell>
          <cell r="P11" t="str">
            <v/>
          </cell>
          <cell r="Q11" t="str">
            <v>X</v>
          </cell>
          <cell r="R11" t="str">
            <v>X</v>
          </cell>
          <cell r="S11" t="str">
            <v>X</v>
          </cell>
          <cell r="T11" t="str">
            <v>X</v>
          </cell>
          <cell r="U11" t="str">
            <v/>
          </cell>
          <cell r="V11">
            <v>3.3271929942427447E-2</v>
          </cell>
          <cell r="W11" t="str">
            <v>12(a)</v>
          </cell>
          <cell r="X11">
            <v>1.5</v>
          </cell>
          <cell r="Y11">
            <v>0.4</v>
          </cell>
          <cell r="Z11">
            <v>13</v>
          </cell>
          <cell r="AA11">
            <v>3</v>
          </cell>
          <cell r="AB11" t="str">
            <v>VAVRH</v>
          </cell>
          <cell r="AC11" t="str">
            <v>OfcL</v>
          </cell>
          <cell r="AD11">
            <v>0</v>
          </cell>
          <cell r="AE11" t="str">
            <v>X</v>
          </cell>
          <cell r="AI11" t="str">
            <v>Office</v>
          </cell>
        </row>
        <row r="12">
          <cell r="F12" t="str">
            <v>RtlB</v>
          </cell>
          <cell r="G12" t="str">
            <v>Retail Store</v>
          </cell>
          <cell r="H12">
            <v>4</v>
          </cell>
          <cell r="I12" t="str">
            <v>Standalone Retail</v>
          </cell>
          <cell r="J12">
            <v>24690</v>
          </cell>
          <cell r="K12">
            <v>24692</v>
          </cell>
          <cell r="N12" t="str">
            <v/>
          </cell>
          <cell r="O12" t="str">
            <v/>
          </cell>
          <cell r="P12" t="str">
            <v/>
          </cell>
          <cell r="Q12" t="str">
            <v>X</v>
          </cell>
          <cell r="R12" t="str">
            <v/>
          </cell>
          <cell r="S12" t="str">
            <v/>
          </cell>
          <cell r="T12" t="str">
            <v/>
          </cell>
          <cell r="V12">
            <v>0.15254183875267124</v>
          </cell>
          <cell r="W12">
            <v>1</v>
          </cell>
          <cell r="X12">
            <v>1.28</v>
          </cell>
          <cell r="Y12">
            <v>7.0000000000000007E-2</v>
          </cell>
          <cell r="Z12">
            <v>20</v>
          </cell>
          <cell r="AA12">
            <v>5</v>
          </cell>
          <cell r="AB12" t="str">
            <v>RTU</v>
          </cell>
          <cell r="AC12" t="str">
            <v>RtlB</v>
          </cell>
          <cell r="AD12">
            <v>0</v>
          </cell>
          <cell r="AI12" t="str">
            <v>Retail</v>
          </cell>
        </row>
        <row r="13">
          <cell r="F13" t="str">
            <v>RtlS</v>
          </cell>
          <cell r="G13" t="str">
            <v>Strip Mall</v>
          </cell>
          <cell r="H13">
            <v>5</v>
          </cell>
          <cell r="I13" t="str">
            <v>Strip Mall</v>
          </cell>
          <cell r="J13">
            <v>22500</v>
          </cell>
          <cell r="K13">
            <v>22500</v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 t="str">
            <v/>
          </cell>
          <cell r="S13" t="str">
            <v/>
          </cell>
          <cell r="T13" t="str">
            <v/>
          </cell>
          <cell r="V13">
            <v>5.6693164333015848E-2</v>
          </cell>
          <cell r="W13">
            <v>1</v>
          </cell>
          <cell r="X13">
            <v>4</v>
          </cell>
          <cell r="Y13">
            <v>0.11</v>
          </cell>
          <cell r="Z13">
            <v>17</v>
          </cell>
          <cell r="AA13">
            <v>6</v>
          </cell>
          <cell r="AB13" t="str">
            <v>RTU</v>
          </cell>
          <cell r="AC13" t="str">
            <v>RtlS</v>
          </cell>
          <cell r="AD13">
            <v>0</v>
          </cell>
          <cell r="AI13" t="str">
            <v>Retail</v>
          </cell>
        </row>
        <row r="14">
          <cell r="F14" t="str">
            <v>SchP</v>
          </cell>
          <cell r="G14" t="str">
            <v>Pri School</v>
          </cell>
          <cell r="H14">
            <v>6</v>
          </cell>
          <cell r="I14" t="str">
            <v>Primary School</v>
          </cell>
          <cell r="J14">
            <v>73970</v>
          </cell>
          <cell r="K14">
            <v>73959</v>
          </cell>
          <cell r="L14" t="str">
            <v>X</v>
          </cell>
          <cell r="M14" t="str">
            <v>X</v>
          </cell>
          <cell r="N14" t="str">
            <v>X</v>
          </cell>
          <cell r="O14" t="str">
            <v/>
          </cell>
          <cell r="P14" t="str">
            <v>X</v>
          </cell>
          <cell r="Q14" t="str">
            <v>X</v>
          </cell>
          <cell r="R14" t="str">
            <v/>
          </cell>
          <cell r="S14" t="str">
            <v/>
          </cell>
          <cell r="T14" t="str">
            <v>X</v>
          </cell>
          <cell r="V14">
            <v>4.994076124777927E-2</v>
          </cell>
          <cell r="W14">
            <v>1</v>
          </cell>
          <cell r="X14" t="str">
            <v>N/A</v>
          </cell>
          <cell r="Y14">
            <v>0.35</v>
          </cell>
          <cell r="Z14">
            <v>13</v>
          </cell>
          <cell r="AA14">
            <v>9</v>
          </cell>
          <cell r="AB14" t="str">
            <v>RTU</v>
          </cell>
          <cell r="AC14" t="str">
            <v>SchP</v>
          </cell>
          <cell r="AD14">
            <v>0</v>
          </cell>
          <cell r="AF14" t="str">
            <v>X</v>
          </cell>
          <cell r="AG14" t="str">
            <v>X</v>
          </cell>
          <cell r="AH14" t="str">
            <v>X</v>
          </cell>
          <cell r="AI14" t="str">
            <v>School</v>
          </cell>
        </row>
        <row r="15">
          <cell r="F15" t="str">
            <v>SchS</v>
          </cell>
          <cell r="G15" t="str">
            <v>Sec School</v>
          </cell>
          <cell r="H15">
            <v>7</v>
          </cell>
          <cell r="I15" t="str">
            <v>Secondary School</v>
          </cell>
          <cell r="J15">
            <v>210910</v>
          </cell>
          <cell r="K15">
            <v>210887</v>
          </cell>
          <cell r="L15" t="str">
            <v>X</v>
          </cell>
          <cell r="M15" t="str">
            <v>X</v>
          </cell>
          <cell r="N15" t="str">
            <v>X</v>
          </cell>
          <cell r="O15" t="str">
            <v>X*</v>
          </cell>
          <cell r="P15" t="str">
            <v>X</v>
          </cell>
          <cell r="Q15" t="str">
            <v>X</v>
          </cell>
          <cell r="R15" t="str">
            <v/>
          </cell>
          <cell r="S15" t="str">
            <v/>
          </cell>
          <cell r="T15" t="str">
            <v>X</v>
          </cell>
          <cell r="V15">
            <v>0.10361060070091366</v>
          </cell>
          <cell r="W15">
            <v>2</v>
          </cell>
          <cell r="X15" t="str">
            <v>N/A</v>
          </cell>
          <cell r="Y15">
            <v>0.33</v>
          </cell>
          <cell r="Z15">
            <v>13</v>
          </cell>
          <cell r="AA15">
            <v>10</v>
          </cell>
          <cell r="AB15" t="str">
            <v>VAVRH</v>
          </cell>
          <cell r="AC15" t="str">
            <v>SchS</v>
          </cell>
          <cell r="AD15">
            <v>381.1267163306016</v>
          </cell>
          <cell r="AF15" t="str">
            <v>X</v>
          </cell>
          <cell r="AG15" t="str">
            <v>X</v>
          </cell>
          <cell r="AH15" t="str">
            <v>X</v>
          </cell>
          <cell r="AI15" t="str">
            <v>School</v>
          </cell>
        </row>
        <row r="16">
          <cell r="F16" t="str">
            <v>MedC</v>
          </cell>
          <cell r="G16" t="str">
            <v>Clinic</v>
          </cell>
          <cell r="H16">
            <v>8</v>
          </cell>
          <cell r="I16" t="str">
            <v>Outpatient Healthcare</v>
          </cell>
          <cell r="J16">
            <v>40950</v>
          </cell>
          <cell r="K16">
            <v>40946</v>
          </cell>
          <cell r="L16" t="str">
            <v>X</v>
          </cell>
          <cell r="M16" t="str">
            <v>X</v>
          </cell>
          <cell r="N16" t="str">
            <v/>
          </cell>
          <cell r="O16" t="str">
            <v>X*</v>
          </cell>
          <cell r="P16" t="str">
            <v/>
          </cell>
          <cell r="Q16" t="str">
            <v>X</v>
          </cell>
          <cell r="R16" t="str">
            <v>X</v>
          </cell>
          <cell r="S16" t="str">
            <v/>
          </cell>
          <cell r="T16" t="str">
            <v>X</v>
          </cell>
          <cell r="V16">
            <v>4.3706496033587408E-2</v>
          </cell>
          <cell r="W16">
            <v>3</v>
          </cell>
          <cell r="X16" t="str">
            <v>N/A</v>
          </cell>
          <cell r="Y16">
            <v>0.2</v>
          </cell>
          <cell r="Z16">
            <v>10</v>
          </cell>
          <cell r="AA16">
            <v>13</v>
          </cell>
          <cell r="AB16" t="str">
            <v>pVAVRH</v>
          </cell>
          <cell r="AC16" t="str">
            <v>MedC</v>
          </cell>
          <cell r="AD16">
            <v>362.54761614887911</v>
          </cell>
          <cell r="AI16" t="str">
            <v>Medical</v>
          </cell>
        </row>
        <row r="17">
          <cell r="F17" t="str">
            <v>MedH</v>
          </cell>
          <cell r="G17" t="str">
            <v>Hospital</v>
          </cell>
          <cell r="H17">
            <v>9</v>
          </cell>
          <cell r="I17" t="str">
            <v xml:space="preserve">Hospital </v>
          </cell>
          <cell r="J17">
            <v>241410</v>
          </cell>
          <cell r="K17">
            <v>241501</v>
          </cell>
          <cell r="L17" t="str">
            <v>X</v>
          </cell>
          <cell r="M17" t="str">
            <v>X</v>
          </cell>
          <cell r="N17" t="str">
            <v>X</v>
          </cell>
          <cell r="O17" t="str">
            <v>X</v>
          </cell>
          <cell r="P17" t="str">
            <v>X</v>
          </cell>
          <cell r="Q17" t="str">
            <v>X</v>
          </cell>
          <cell r="R17" t="str">
            <v>X</v>
          </cell>
          <cell r="S17" t="str">
            <v>X</v>
          </cell>
          <cell r="T17" t="str">
            <v>X</v>
          </cell>
          <cell r="V17">
            <v>3.4480767163870531E-2</v>
          </cell>
          <cell r="W17" t="str">
            <v>5(a)</v>
          </cell>
          <cell r="X17">
            <v>1.33</v>
          </cell>
          <cell r="Y17">
            <v>0.16</v>
          </cell>
          <cell r="Z17">
            <v>14</v>
          </cell>
          <cell r="AA17">
            <v>14</v>
          </cell>
          <cell r="AB17" t="str">
            <v>VAVRH</v>
          </cell>
          <cell r="AC17" t="str">
            <v>MedH</v>
          </cell>
          <cell r="AD17">
            <v>0</v>
          </cell>
          <cell r="AF17" t="str">
            <v>X</v>
          </cell>
          <cell r="AG17" t="str">
            <v>X</v>
          </cell>
          <cell r="AH17" t="str">
            <v>X</v>
          </cell>
          <cell r="AI17" t="str">
            <v>Medical</v>
          </cell>
        </row>
        <row r="18">
          <cell r="F18" t="str">
            <v>HotS</v>
          </cell>
          <cell r="G18" t="str">
            <v>Sm Hotel</v>
          </cell>
          <cell r="H18">
            <v>10</v>
          </cell>
          <cell r="I18" t="str">
            <v>Small Hotel</v>
          </cell>
          <cell r="J18">
            <v>43210</v>
          </cell>
          <cell r="K18">
            <v>43202</v>
          </cell>
          <cell r="N18" t="str">
            <v/>
          </cell>
          <cell r="O18" t="str">
            <v>X*</v>
          </cell>
          <cell r="P18" t="str">
            <v/>
          </cell>
          <cell r="Q18" t="str">
            <v/>
          </cell>
          <cell r="R18" t="str">
            <v/>
          </cell>
          <cell r="S18" t="str">
            <v/>
          </cell>
          <cell r="U18" t="str">
            <v>X</v>
          </cell>
          <cell r="V18">
            <v>1.7205877331837684E-2</v>
          </cell>
          <cell r="W18">
            <v>4</v>
          </cell>
          <cell r="X18">
            <v>3</v>
          </cell>
          <cell r="Y18">
            <v>0.11</v>
          </cell>
          <cell r="Z18" t="str">
            <v>9, 11(d)</v>
          </cell>
          <cell r="AA18">
            <v>7</v>
          </cell>
          <cell r="AB18" t="str">
            <v>PTAC</v>
          </cell>
          <cell r="AC18" t="str">
            <v>HotS</v>
          </cell>
          <cell r="AD18">
            <v>382.52288655458102</v>
          </cell>
          <cell r="AI18" t="str">
            <v>Hotel</v>
          </cell>
        </row>
        <row r="19">
          <cell r="F19" t="str">
            <v>HotL</v>
          </cell>
          <cell r="G19" t="str">
            <v>Lg Hotel</v>
          </cell>
          <cell r="H19">
            <v>11</v>
          </cell>
          <cell r="I19" t="str">
            <v>Large Hotel</v>
          </cell>
          <cell r="J19">
            <v>122120</v>
          </cell>
          <cell r="K19">
            <v>122120</v>
          </cell>
          <cell r="L19" t="str">
            <v>X</v>
          </cell>
          <cell r="M19" t="str">
            <v>X</v>
          </cell>
          <cell r="N19" t="str">
            <v>X</v>
          </cell>
          <cell r="O19" t="str">
            <v>X</v>
          </cell>
          <cell r="P19" t="str">
            <v>X</v>
          </cell>
          <cell r="Q19" t="str">
            <v>X</v>
          </cell>
          <cell r="R19" t="str">
            <v/>
          </cell>
          <cell r="S19" t="str">
            <v/>
          </cell>
          <cell r="T19" t="str">
            <v>X</v>
          </cell>
          <cell r="V19">
            <v>4.9509062817955703E-2</v>
          </cell>
          <cell r="W19" t="str">
            <v>6(a)</v>
          </cell>
          <cell r="X19" t="str">
            <v>5.1,3.8(b)</v>
          </cell>
          <cell r="Y19">
            <v>0.27</v>
          </cell>
          <cell r="Z19" t="str">
            <v>10, 13(d)</v>
          </cell>
          <cell r="AA19">
            <v>8</v>
          </cell>
          <cell r="AB19" t="str">
            <v>FCU</v>
          </cell>
          <cell r="AC19" t="str">
            <v>HotL</v>
          </cell>
          <cell r="AD19">
            <v>0</v>
          </cell>
          <cell r="AF19" t="str">
            <v>X</v>
          </cell>
          <cell r="AG19" t="str">
            <v>X</v>
          </cell>
          <cell r="AH19" t="str">
            <v>X</v>
          </cell>
          <cell r="AI19" t="str">
            <v>Hotel</v>
          </cell>
        </row>
        <row r="20">
          <cell r="F20" t="str">
            <v>Whse</v>
          </cell>
          <cell r="G20" t="str">
            <v>Warehouse</v>
          </cell>
          <cell r="H20">
            <v>12</v>
          </cell>
          <cell r="I20" t="str">
            <v xml:space="preserve">Warehouse </v>
          </cell>
          <cell r="J20">
            <v>52050</v>
          </cell>
          <cell r="K20">
            <v>52045</v>
          </cell>
          <cell r="N20" t="str">
            <v/>
          </cell>
          <cell r="O20" t="str">
            <v/>
          </cell>
          <cell r="P20" t="str">
            <v/>
          </cell>
          <cell r="Q20" t="str">
            <v/>
          </cell>
          <cell r="R20" t="str">
            <v/>
          </cell>
          <cell r="S20" t="str">
            <v/>
          </cell>
          <cell r="T20" t="str">
            <v/>
          </cell>
          <cell r="V20">
            <v>0.16715817542617814</v>
          </cell>
          <cell r="W20">
            <v>1</v>
          </cell>
          <cell r="X20">
            <v>2.2000000000000002</v>
          </cell>
          <cell r="Y20" t="str">
            <v>0.71%(c)</v>
          </cell>
          <cell r="Z20">
            <v>28</v>
          </cell>
          <cell r="AA20">
            <v>4</v>
          </cell>
          <cell r="AB20" t="str">
            <v>UH</v>
          </cell>
          <cell r="AC20" t="str">
            <v>Whse</v>
          </cell>
          <cell r="AD20">
            <v>0</v>
          </cell>
          <cell r="AI20" t="str">
            <v>Wh</v>
          </cell>
        </row>
        <row r="21">
          <cell r="F21" t="str">
            <v>Fast</v>
          </cell>
          <cell r="G21" t="str">
            <v>Fast Food</v>
          </cell>
          <cell r="H21">
            <v>13</v>
          </cell>
          <cell r="I21" t="str">
            <v>Quick-service Restaurant</v>
          </cell>
          <cell r="J21">
            <v>2500</v>
          </cell>
          <cell r="K21">
            <v>2501</v>
          </cell>
          <cell r="N21" t="str">
            <v/>
          </cell>
          <cell r="O21" t="str">
            <v/>
          </cell>
          <cell r="P21" t="str">
            <v>X</v>
          </cell>
          <cell r="Q21" t="str">
            <v/>
          </cell>
          <cell r="R21" t="str">
            <v/>
          </cell>
          <cell r="S21" t="str">
            <v/>
          </cell>
          <cell r="T21" t="str">
            <v/>
          </cell>
          <cell r="V21">
            <v>5.8657451135000968E-3</v>
          </cell>
          <cell r="W21">
            <v>1</v>
          </cell>
          <cell r="X21">
            <v>1</v>
          </cell>
          <cell r="Y21">
            <v>0.14000000000000001</v>
          </cell>
          <cell r="Z21">
            <v>10</v>
          </cell>
          <cell r="AA21">
            <v>15</v>
          </cell>
          <cell r="AB21" t="str">
            <v>RTU</v>
          </cell>
          <cell r="AC21" t="str">
            <v>Fast</v>
          </cell>
          <cell r="AD21">
            <v>0</v>
          </cell>
          <cell r="AF21" t="str">
            <v>X</v>
          </cell>
          <cell r="AG21" t="str">
            <v>X</v>
          </cell>
          <cell r="AH21" t="str">
            <v>X</v>
          </cell>
          <cell r="AI21" t="str">
            <v>Food.Svc</v>
          </cell>
        </row>
        <row r="22">
          <cell r="F22" t="str">
            <v>Rest</v>
          </cell>
          <cell r="G22" t="str">
            <v>Restaurant</v>
          </cell>
          <cell r="H22">
            <v>14</v>
          </cell>
          <cell r="I22" t="str">
            <v>Full-service Restaurant</v>
          </cell>
          <cell r="J22">
            <v>5500</v>
          </cell>
          <cell r="K22">
            <v>5502</v>
          </cell>
          <cell r="N22" t="str">
            <v/>
          </cell>
          <cell r="O22" t="str">
            <v/>
          </cell>
          <cell r="P22" t="str">
            <v>X</v>
          </cell>
          <cell r="Q22" t="str">
            <v/>
          </cell>
          <cell r="R22" t="str">
            <v/>
          </cell>
          <cell r="S22" t="str">
            <v/>
          </cell>
          <cell r="U22" t="str">
            <v>X</v>
          </cell>
          <cell r="V22">
            <v>6.5973894623716058E-3</v>
          </cell>
          <cell r="W22">
            <v>1</v>
          </cell>
          <cell r="X22">
            <v>1</v>
          </cell>
          <cell r="Y22">
            <v>0.18</v>
          </cell>
          <cell r="Z22">
            <v>10</v>
          </cell>
          <cell r="AA22">
            <v>16</v>
          </cell>
          <cell r="AB22" t="str">
            <v>RTU</v>
          </cell>
          <cell r="AC22" t="str">
            <v>Rest</v>
          </cell>
          <cell r="AD22">
            <v>0</v>
          </cell>
          <cell r="AF22" t="str">
            <v>X</v>
          </cell>
          <cell r="AG22" t="str">
            <v>X</v>
          </cell>
          <cell r="AH22" t="str">
            <v>X</v>
          </cell>
          <cell r="AI22" t="str">
            <v>Food.Svc</v>
          </cell>
        </row>
        <row r="23">
          <cell r="F23" t="str">
            <v>AptM</v>
          </cell>
          <cell r="G23" t="str">
            <v>Mid Apartment</v>
          </cell>
          <cell r="H23">
            <v>15</v>
          </cell>
          <cell r="I23" t="str">
            <v>Mid-rise Apartment</v>
          </cell>
          <cell r="J23">
            <v>33740</v>
          </cell>
          <cell r="K23">
            <v>33741</v>
          </cell>
          <cell r="N23" t="str">
            <v/>
          </cell>
          <cell r="O23" t="str">
            <v>X*</v>
          </cell>
          <cell r="P23" t="str">
            <v/>
          </cell>
          <cell r="Q23" t="str">
            <v/>
          </cell>
          <cell r="R23" t="str">
            <v/>
          </cell>
          <cell r="S23" t="str">
            <v/>
          </cell>
          <cell r="T23" t="str">
            <v/>
          </cell>
          <cell r="V23">
            <v>7.3205742632012488E-2</v>
          </cell>
          <cell r="W23">
            <v>4</v>
          </cell>
          <cell r="X23">
            <v>2.75</v>
          </cell>
          <cell r="Y23">
            <v>0.15</v>
          </cell>
          <cell r="Z23">
            <v>10</v>
          </cell>
          <cell r="AA23">
            <v>11</v>
          </cell>
          <cell r="AB23" t="str">
            <v>RTU</v>
          </cell>
          <cell r="AC23" t="str">
            <v>AptM</v>
          </cell>
          <cell r="AD23">
            <v>298.75248171932134</v>
          </cell>
          <cell r="AF23" t="str">
            <v>?</v>
          </cell>
          <cell r="AG23" t="str">
            <v>?</v>
          </cell>
          <cell r="AH23" t="str">
            <v>?</v>
          </cell>
          <cell r="AI23" t="str">
            <v>Apt</v>
          </cell>
        </row>
        <row r="24">
          <cell r="F24" t="str">
            <v>AptH</v>
          </cell>
          <cell r="G24" t="str">
            <v>Hi Apartment</v>
          </cell>
          <cell r="H24">
            <v>16</v>
          </cell>
          <cell r="I24" t="str">
            <v>High-rise Apartment</v>
          </cell>
          <cell r="J24">
            <v>84360</v>
          </cell>
          <cell r="K24">
            <v>84352</v>
          </cell>
          <cell r="L24" t="str">
            <v>X</v>
          </cell>
          <cell r="N24" t="str">
            <v/>
          </cell>
          <cell r="O24" t="str">
            <v>X*</v>
          </cell>
          <cell r="P24" t="str">
            <v/>
          </cell>
          <cell r="Q24" t="str">
            <v/>
          </cell>
          <cell r="R24" t="str">
            <v/>
          </cell>
          <cell r="S24" t="str">
            <v/>
          </cell>
          <cell r="T24" t="str">
            <v/>
          </cell>
          <cell r="V24">
            <v>8.9665072784231303E-2</v>
          </cell>
          <cell r="W24">
            <v>10</v>
          </cell>
          <cell r="X24">
            <v>2.75</v>
          </cell>
          <cell r="Y24">
            <v>0.15</v>
          </cell>
          <cell r="Z24">
            <v>10</v>
          </cell>
          <cell r="AA24">
            <v>12</v>
          </cell>
          <cell r="AB24" t="str">
            <v>WSHP</v>
          </cell>
          <cell r="AC24" t="str">
            <v>AptH</v>
          </cell>
          <cell r="AD24">
            <v>622.39731429586641</v>
          </cell>
          <cell r="AF24" t="str">
            <v>?</v>
          </cell>
          <cell r="AG24" t="str">
            <v>?</v>
          </cell>
          <cell r="AH24" t="str">
            <v>?</v>
          </cell>
          <cell r="AI24" t="str">
            <v>Apt</v>
          </cell>
        </row>
        <row r="25">
          <cell r="F25" t="str">
            <v>Usall</v>
          </cell>
          <cell r="G25" t="str">
            <v>US Weighted</v>
          </cell>
          <cell r="H25">
            <v>16</v>
          </cell>
          <cell r="I25" t="str">
            <v>US Weighted Overall</v>
          </cell>
          <cell r="V25">
            <v>0.99999999999999989</v>
          </cell>
          <cell r="W25">
            <v>10</v>
          </cell>
          <cell r="X25">
            <v>2.75</v>
          </cell>
          <cell r="Y25">
            <v>0.15</v>
          </cell>
          <cell r="Z25">
            <v>10</v>
          </cell>
          <cell r="AA25">
            <v>17</v>
          </cell>
          <cell r="AI25" t="str">
            <v>Usall</v>
          </cell>
        </row>
        <row r="66">
          <cell r="B66" t="str">
            <v>CZ</v>
          </cell>
          <cell r="C66" t="str">
            <v>ClimateZone</v>
          </cell>
          <cell r="D66" t="str">
            <v>1A</v>
          </cell>
          <cell r="E66" t="str">
            <v>2B</v>
          </cell>
          <cell r="F66" t="str">
            <v>2A</v>
          </cell>
          <cell r="G66" t="str">
            <v>3B</v>
          </cell>
          <cell r="H66" t="str">
            <v>3C</v>
          </cell>
          <cell r="I66" t="str">
            <v>3A</v>
          </cell>
          <cell r="J66" t="str">
            <v>4B</v>
          </cell>
          <cell r="K66" t="str">
            <v>4C</v>
          </cell>
          <cell r="L66" t="str">
            <v>4A</v>
          </cell>
          <cell r="M66" t="str">
            <v>5B</v>
          </cell>
          <cell r="N66" t="str">
            <v>5A</v>
          </cell>
          <cell r="O66" t="str">
            <v>6B</v>
          </cell>
          <cell r="P66" t="str">
            <v>6A</v>
          </cell>
          <cell r="Q66">
            <v>7</v>
          </cell>
          <cell r="R66">
            <v>8</v>
          </cell>
          <cell r="S66" t="str">
            <v>CZ 1B</v>
          </cell>
          <cell r="T66" t="str">
            <v>CZ 5C</v>
          </cell>
          <cell r="U66" t="str">
            <v>US</v>
          </cell>
        </row>
        <row r="67">
          <cell r="B67" t="str">
            <v>Moist</v>
          </cell>
          <cell r="D67" t="str">
            <v>1_moist</v>
          </cell>
          <cell r="E67" t="str">
            <v>2_dry</v>
          </cell>
          <cell r="F67" t="str">
            <v>2_moist</v>
          </cell>
          <cell r="G67" t="str">
            <v>3_dry</v>
          </cell>
          <cell r="H67" t="str">
            <v>3_marine</v>
          </cell>
          <cell r="I67" t="str">
            <v>3_moist</v>
          </cell>
          <cell r="J67" t="str">
            <v>4_dry</v>
          </cell>
          <cell r="K67" t="str">
            <v>4_marine</v>
          </cell>
          <cell r="L67" t="str">
            <v>4_moist</v>
          </cell>
          <cell r="M67" t="str">
            <v>5_dry</v>
          </cell>
          <cell r="N67" t="str">
            <v>5_moist</v>
          </cell>
          <cell r="O67" t="str">
            <v>6_dry</v>
          </cell>
          <cell r="P67" t="str">
            <v>6_moist</v>
          </cell>
          <cell r="Q67" t="str">
            <v>7</v>
          </cell>
          <cell r="R67" t="str">
            <v>8</v>
          </cell>
          <cell r="S67" t="str">
            <v>1_dry</v>
          </cell>
          <cell r="T67" t="str">
            <v>5_marine</v>
          </cell>
        </row>
        <row r="68">
          <cell r="B68" t="str">
            <v>OfcL</v>
          </cell>
          <cell r="C68" t="str">
            <v>OfficeLarge</v>
          </cell>
          <cell r="D68">
            <v>1.0176094175733421E-3</v>
          </cell>
          <cell r="E68">
            <v>6.0747928336488729E-4</v>
          </cell>
          <cell r="F68">
            <v>3.2570544688034844E-3</v>
          </cell>
          <cell r="G68">
            <v>2.8464557871780236E-3</v>
          </cell>
          <cell r="H68">
            <v>1.1665470384500738E-3</v>
          </cell>
          <cell r="I68">
            <v>4.4494925306513503E-3</v>
          </cell>
          <cell r="J68">
            <v>0</v>
          </cell>
          <cell r="K68">
            <v>1.5371227020035249E-3</v>
          </cell>
          <cell r="L68">
            <v>1.131866972375214E-2</v>
          </cell>
          <cell r="M68">
            <v>1.2100161472019999E-3</v>
          </cell>
          <cell r="N68">
            <v>4.4222714371665731E-3</v>
          </cell>
          <cell r="O68">
            <v>0</v>
          </cell>
          <cell r="P68">
            <v>1.3312792416097551E-3</v>
          </cell>
          <cell r="Q68">
            <v>1.0793216467228951E-4</v>
          </cell>
          <cell r="R68">
            <v>0</v>
          </cell>
          <cell r="S68">
            <v>0</v>
          </cell>
          <cell r="T68">
            <v>0</v>
          </cell>
          <cell r="U68">
            <v>3.3271929942427447E-2</v>
          </cell>
        </row>
        <row r="69">
          <cell r="B69" t="str">
            <v>OfcM</v>
          </cell>
          <cell r="C69" t="str">
            <v>OfficeMedium</v>
          </cell>
          <cell r="D69">
            <v>1.2944000255615284E-3</v>
          </cell>
          <cell r="E69">
            <v>2.919911930618344E-3</v>
          </cell>
          <cell r="F69">
            <v>8.1255190768551797E-3</v>
          </cell>
          <cell r="G69">
            <v>7.1508951061839514E-3</v>
          </cell>
          <cell r="H69">
            <v>1.3582585041696257E-3</v>
          </cell>
          <cell r="I69">
            <v>7.6571076897442823E-3</v>
          </cell>
          <cell r="J69">
            <v>3.6404622858097818E-4</v>
          </cell>
          <cell r="K69">
            <v>1.9581654566983814E-3</v>
          </cell>
          <cell r="L69">
            <v>1.189720486829229E-2</v>
          </cell>
          <cell r="M69">
            <v>3.4201543132200479E-3</v>
          </cell>
          <cell r="N69">
            <v>1.0595172054163424E-2</v>
          </cell>
          <cell r="O69">
            <v>3.48281875163642E-4</v>
          </cell>
          <cell r="P69">
            <v>2.9842540710762542E-3</v>
          </cell>
          <cell r="Q69">
            <v>3.2972135167707542E-4</v>
          </cell>
          <cell r="R69">
            <v>6.8347465151672484E-5</v>
          </cell>
          <cell r="S69">
            <v>0</v>
          </cell>
          <cell r="T69">
            <v>0</v>
          </cell>
          <cell r="U69">
            <v>6.047144001715668E-2</v>
          </cell>
        </row>
        <row r="70">
          <cell r="B70" t="str">
            <v>OfcS</v>
          </cell>
          <cell r="C70" t="str">
            <v>OfficeSmall</v>
          </cell>
          <cell r="D70">
            <v>8.3922888158925572E-4</v>
          </cell>
          <cell r="E70">
            <v>2.8917235134339413E-3</v>
          </cell>
          <cell r="F70">
            <v>1.0638656277348132E-2</v>
          </cell>
          <cell r="G70">
            <v>4.7475793744641073E-3</v>
          </cell>
          <cell r="H70">
            <v>7.7715390605234312E-4</v>
          </cell>
          <cell r="I70">
            <v>9.6267752298085096E-3</v>
          </cell>
          <cell r="J70">
            <v>4.7326312004183294E-4</v>
          </cell>
          <cell r="K70">
            <v>1.2251910377398768E-3</v>
          </cell>
          <cell r="L70">
            <v>9.3563477980318794E-3</v>
          </cell>
          <cell r="M70">
            <v>3.2177116002077739E-3</v>
          </cell>
          <cell r="N70">
            <v>9.1983112886056314E-3</v>
          </cell>
          <cell r="O70">
            <v>3.0207705407371213E-4</v>
          </cell>
          <cell r="P70">
            <v>2.4117042419275355E-3</v>
          </cell>
          <cell r="Q70">
            <v>3.2335817546547569E-4</v>
          </cell>
          <cell r="R70">
            <v>4.685474170061581E-5</v>
          </cell>
          <cell r="S70">
            <v>0</v>
          </cell>
          <cell r="T70">
            <v>0</v>
          </cell>
          <cell r="U70">
            <v>5.6075936240490634E-2</v>
          </cell>
        </row>
        <row r="71">
          <cell r="B71" t="str">
            <v>RtlB</v>
          </cell>
          <cell r="C71" t="str">
            <v>RetailStandalone</v>
          </cell>
          <cell r="D71">
            <v>2.2428155697460255E-3</v>
          </cell>
          <cell r="E71">
            <v>5.0655416974176156E-3</v>
          </cell>
          <cell r="F71">
            <v>2.2201152031137178E-2</v>
          </cell>
          <cell r="G71">
            <v>1.2503142479510908E-2</v>
          </cell>
          <cell r="H71">
            <v>1.9116130036538985E-3</v>
          </cell>
          <cell r="I71">
            <v>2.3855865020376441E-2</v>
          </cell>
          <cell r="J71">
            <v>1.1912742505217535E-3</v>
          </cell>
          <cell r="K71">
            <v>4.2831733120469711E-3</v>
          </cell>
          <cell r="L71">
            <v>2.5454201175247035E-2</v>
          </cell>
          <cell r="M71">
            <v>7.9231217071413264E-3</v>
          </cell>
          <cell r="N71">
            <v>3.4294451550662956E-2</v>
          </cell>
          <cell r="O71">
            <v>9.1182350235959693E-4</v>
          </cell>
          <cell r="P71">
            <v>9.4822963666097437E-3</v>
          </cell>
          <cell r="Q71">
            <v>1.0853069621143286E-3</v>
          </cell>
          <cell r="R71">
            <v>1.3606012412546565E-4</v>
          </cell>
          <cell r="S71">
            <v>0</v>
          </cell>
          <cell r="T71">
            <v>0</v>
          </cell>
          <cell r="U71">
            <v>0.15254183875267124</v>
          </cell>
        </row>
        <row r="72">
          <cell r="B72" t="str">
            <v>RtlS</v>
          </cell>
          <cell r="C72" t="str">
            <v>RetailStripmall</v>
          </cell>
          <cell r="D72">
            <v>1.3744762905711614E-3</v>
          </cell>
          <cell r="E72">
            <v>2.5350228991969951E-3</v>
          </cell>
          <cell r="F72">
            <v>9.9065131521940061E-3</v>
          </cell>
          <cell r="G72">
            <v>6.2551533603306311E-3</v>
          </cell>
          <cell r="H72">
            <v>1.0334795720203249E-3</v>
          </cell>
          <cell r="I72">
            <v>1.0206005638257772E-2</v>
          </cell>
          <cell r="J72">
            <v>2.2522016325189552E-4</v>
          </cell>
          <cell r="K72">
            <v>1.0671998716119617E-3</v>
          </cell>
          <cell r="L72">
            <v>1.0082294005735348E-2</v>
          </cell>
          <cell r="M72">
            <v>2.0125623003695156E-3</v>
          </cell>
          <cell r="N72">
            <v>1.0226969356560606E-2</v>
          </cell>
          <cell r="O72">
            <v>1.5982001249751986E-4</v>
          </cell>
          <cell r="P72">
            <v>1.5264367980092233E-3</v>
          </cell>
          <cell r="Q72">
            <v>6.8589296076578893E-5</v>
          </cell>
          <cell r="R72">
            <v>1.3421616332305431E-5</v>
          </cell>
          <cell r="S72">
            <v>0</v>
          </cell>
          <cell r="T72">
            <v>0</v>
          </cell>
          <cell r="U72">
            <v>5.6693164333015848E-2</v>
          </cell>
        </row>
        <row r="73">
          <cell r="B73" t="str">
            <v>SchP</v>
          </cell>
          <cell r="C73" t="str">
            <v>SchoolPrimary</v>
          </cell>
          <cell r="D73">
            <v>6.3681639744259545E-4</v>
          </cell>
          <cell r="E73">
            <v>1.6429237316500766E-3</v>
          </cell>
          <cell r="F73">
            <v>9.3338121787172219E-3</v>
          </cell>
          <cell r="G73">
            <v>4.4616294201950905E-3</v>
          </cell>
          <cell r="H73">
            <v>4.7593837464861006E-4</v>
          </cell>
          <cell r="I73">
            <v>9.4442382248026095E-3</v>
          </cell>
          <cell r="J73">
            <v>3.008074417179535E-4</v>
          </cell>
          <cell r="K73">
            <v>9.3633911237198369E-4</v>
          </cell>
          <cell r="L73">
            <v>8.9489080328630753E-3</v>
          </cell>
          <cell r="M73">
            <v>2.2361349904454863E-3</v>
          </cell>
          <cell r="N73">
            <v>9.2017724937183392E-3</v>
          </cell>
          <cell r="O73">
            <v>3.7467167484405334E-4</v>
          </cell>
          <cell r="P73">
            <v>1.6807702713979289E-3</v>
          </cell>
          <cell r="Q73">
            <v>2.3297386728170715E-4</v>
          </cell>
          <cell r="R73">
            <v>3.302503568253082E-5</v>
          </cell>
          <cell r="S73">
            <v>0</v>
          </cell>
          <cell r="T73">
            <v>0</v>
          </cell>
          <cell r="U73">
            <v>4.994076124777927E-2</v>
          </cell>
        </row>
        <row r="74">
          <cell r="B74" t="str">
            <v>SchS</v>
          </cell>
          <cell r="C74" t="str">
            <v>SchoolSecondary</v>
          </cell>
          <cell r="D74">
            <v>1.6020694197737011E-3</v>
          </cell>
          <cell r="E74">
            <v>2.2956253979724613E-3</v>
          </cell>
          <cell r="F74">
            <v>1.5225780833136852E-2</v>
          </cell>
          <cell r="G74">
            <v>8.1911761729672686E-3</v>
          </cell>
          <cell r="H74">
            <v>1.0948592836481316E-3</v>
          </cell>
          <cell r="I74">
            <v>1.8930842204762259E-2</v>
          </cell>
          <cell r="J74">
            <v>6.3246344079428019E-4</v>
          </cell>
          <cell r="K74">
            <v>2.4256699778408804E-3</v>
          </cell>
          <cell r="L74">
            <v>2.013011199023873E-2</v>
          </cell>
          <cell r="M74">
            <v>4.3771548552387221E-3</v>
          </cell>
          <cell r="N74">
            <v>2.2815916471114868E-2</v>
          </cell>
          <cell r="O74">
            <v>8.5952756484858708E-4</v>
          </cell>
          <cell r="P74">
            <v>4.1525694981647057E-3</v>
          </cell>
          <cell r="Q74">
            <v>7.5333355994906229E-4</v>
          </cell>
          <cell r="R74">
            <v>1.2350003046313927E-4</v>
          </cell>
          <cell r="S74">
            <v>0</v>
          </cell>
          <cell r="T74">
            <v>0</v>
          </cell>
          <cell r="U74">
            <v>0.10361060070091366</v>
          </cell>
        </row>
        <row r="75">
          <cell r="B75" t="str">
            <v>MedH</v>
          </cell>
          <cell r="C75" t="str">
            <v>Hospital</v>
          </cell>
          <cell r="D75">
            <v>4.0344955490791547E-4</v>
          </cell>
          <cell r="E75">
            <v>9.5769580592778051E-4</v>
          </cell>
          <cell r="F75">
            <v>4.7874361337752434E-3</v>
          </cell>
          <cell r="G75">
            <v>2.7254042948295617E-3</v>
          </cell>
          <cell r="H75">
            <v>3.9057205815664936E-4</v>
          </cell>
          <cell r="I75">
            <v>4.6778564959270288E-3</v>
          </cell>
          <cell r="J75">
            <v>2.2266582410757166E-4</v>
          </cell>
          <cell r="K75">
            <v>1.0587055603746242E-3</v>
          </cell>
          <cell r="L75">
            <v>6.1544005512414995E-3</v>
          </cell>
          <cell r="M75">
            <v>2.1836879086064099E-3</v>
          </cell>
          <cell r="N75">
            <v>8.1205010851633733E-3</v>
          </cell>
          <cell r="O75">
            <v>2.3679781878178965E-4</v>
          </cell>
          <cell r="P75">
            <v>2.2113170917769666E-3</v>
          </cell>
          <cell r="Q75">
            <v>3.3709719488672082E-4</v>
          </cell>
          <cell r="R75">
            <v>1.3179785407399028E-5</v>
          </cell>
          <cell r="S75">
            <v>0</v>
          </cell>
          <cell r="T75">
            <v>0</v>
          </cell>
          <cell r="U75">
            <v>3.4480767163870531E-2</v>
          </cell>
        </row>
        <row r="76">
          <cell r="B76" t="str">
            <v>MedC</v>
          </cell>
          <cell r="C76" t="str">
            <v>OutPatientHealthCare</v>
          </cell>
          <cell r="D76">
            <v>3.7244985322147569E-4</v>
          </cell>
          <cell r="E76">
            <v>1.3417686579775701E-3</v>
          </cell>
          <cell r="F76">
            <v>5.6740789910789619E-3</v>
          </cell>
          <cell r="G76">
            <v>2.7480154863083108E-3</v>
          </cell>
          <cell r="H76">
            <v>6.1205895650530233E-4</v>
          </cell>
          <cell r="I76">
            <v>5.8116807873507138E-3</v>
          </cell>
          <cell r="J76">
            <v>2.3238440440224778E-4</v>
          </cell>
          <cell r="K76">
            <v>1.8086686018078035E-3</v>
          </cell>
          <cell r="L76">
            <v>8.1776487556053171E-3</v>
          </cell>
          <cell r="M76">
            <v>2.1775061055884898E-3</v>
          </cell>
          <cell r="N76">
            <v>1.0583080507918093E-2</v>
          </cell>
          <cell r="O76">
            <v>3.328046959696321E-4</v>
          </cell>
          <cell r="P76">
            <v>3.4241747523466167E-3</v>
          </cell>
          <cell r="Q76">
            <v>3.8958962002421711E-4</v>
          </cell>
          <cell r="R76">
            <v>2.0585857482657654E-5</v>
          </cell>
          <cell r="S76">
            <v>0</v>
          </cell>
          <cell r="T76">
            <v>0</v>
          </cell>
          <cell r="U76">
            <v>4.3706496033587408E-2</v>
          </cell>
        </row>
        <row r="77">
          <cell r="B77" t="str">
            <v>Rest</v>
          </cell>
          <cell r="C77" t="str">
            <v>RestaurantSitDown</v>
          </cell>
          <cell r="D77">
            <v>9.0278507154122007E-5</v>
          </cell>
          <cell r="E77">
            <v>2.4554907537684015E-4</v>
          </cell>
          <cell r="F77">
            <v>1.0556675593804874E-3</v>
          </cell>
          <cell r="G77">
            <v>4.7460830456162484E-4</v>
          </cell>
          <cell r="H77">
            <v>5.7601103426144147E-5</v>
          </cell>
          <cell r="I77">
            <v>1.1126489710615579E-3</v>
          </cell>
          <cell r="J77">
            <v>5.8145223007183554E-5</v>
          </cell>
          <cell r="K77">
            <v>1.0212822247453582E-4</v>
          </cell>
          <cell r="L77">
            <v>1.2714563165610317E-3</v>
          </cell>
          <cell r="M77">
            <v>3.1049579314701637E-4</v>
          </cell>
          <cell r="N77">
            <v>1.4306415228806705E-3</v>
          </cell>
          <cell r="O77">
            <v>4.0007903639203238E-5</v>
          </cell>
          <cell r="P77">
            <v>3.1014816119246335E-4</v>
          </cell>
          <cell r="Q77">
            <v>3.6637385123320233E-5</v>
          </cell>
          <cell r="R77">
            <v>1.3754133854051737E-6</v>
          </cell>
          <cell r="S77">
            <v>0</v>
          </cell>
          <cell r="T77">
            <v>0</v>
          </cell>
          <cell r="U77">
            <v>6.5973894623716058E-3</v>
          </cell>
        </row>
        <row r="78">
          <cell r="B78" t="str">
            <v>Fast</v>
          </cell>
          <cell r="C78" t="str">
            <v>RestaurantFastFood</v>
          </cell>
          <cell r="D78">
            <v>7.8081159879155257E-5</v>
          </cell>
          <cell r="E78">
            <v>2.0300194702611965E-4</v>
          </cell>
          <cell r="F78">
            <v>9.1604042911265136E-4</v>
          </cell>
          <cell r="G78">
            <v>6.3151123152746123E-4</v>
          </cell>
          <cell r="H78">
            <v>6.9133415657618286E-5</v>
          </cell>
          <cell r="I78">
            <v>1.0179268206622829E-3</v>
          </cell>
          <cell r="J78">
            <v>5.3263261210635514E-5</v>
          </cell>
          <cell r="K78">
            <v>1.4310344981336467E-4</v>
          </cell>
          <cell r="L78">
            <v>8.8978665932749987E-4</v>
          </cell>
          <cell r="M78">
            <v>2.5652215359446822E-4</v>
          </cell>
          <cell r="N78">
            <v>1.2848779328933429E-3</v>
          </cell>
          <cell r="O78">
            <v>3.0939243955213083E-5</v>
          </cell>
          <cell r="P78">
            <v>2.5365041136120472E-4</v>
          </cell>
          <cell r="Q78">
            <v>3.5700290289307912E-5</v>
          </cell>
          <cell r="R78">
            <v>2.2067071897709382E-6</v>
          </cell>
          <cell r="S78">
            <v>0</v>
          </cell>
          <cell r="T78">
            <v>0</v>
          </cell>
          <cell r="U78">
            <v>5.8657451135000968E-3</v>
          </cell>
        </row>
        <row r="79">
          <cell r="B79" t="str">
            <v>HotL</v>
          </cell>
          <cell r="C79" t="str">
            <v>HotelLarge</v>
          </cell>
          <cell r="D79">
            <v>1.0872416095135799E-3</v>
          </cell>
          <cell r="E79">
            <v>1.2490718415743842E-3</v>
          </cell>
          <cell r="F79">
            <v>6.2080416732723017E-3</v>
          </cell>
          <cell r="G79">
            <v>7.9280641266691008E-3</v>
          </cell>
          <cell r="H79">
            <v>1.0558338181413606E-3</v>
          </cell>
          <cell r="I79">
            <v>6.3512660385481191E-3</v>
          </cell>
          <cell r="J79">
            <v>3.700920017036383E-4</v>
          </cell>
          <cell r="K79">
            <v>1.2252212666054902E-3</v>
          </cell>
          <cell r="L79">
            <v>9.5837595540407983E-3</v>
          </cell>
          <cell r="M79">
            <v>1.9969642057130524E-3</v>
          </cell>
          <cell r="N79">
            <v>9.1916004804394498E-3</v>
          </cell>
          <cell r="O79">
            <v>5.7688767136422723E-4</v>
          </cell>
          <cell r="P79">
            <v>2.2662278261635269E-3</v>
          </cell>
          <cell r="Q79">
            <v>3.8299972732051764E-4</v>
          </cell>
          <cell r="R79">
            <v>3.5790976886147822E-5</v>
          </cell>
          <cell r="S79">
            <v>0</v>
          </cell>
          <cell r="T79">
            <v>0</v>
          </cell>
          <cell r="U79">
            <v>4.9509062817955703E-2</v>
          </cell>
        </row>
        <row r="80">
          <cell r="B80" t="str">
            <v>HotS</v>
          </cell>
          <cell r="C80" t="str">
            <v>HotelSmall</v>
          </cell>
          <cell r="D80">
            <v>1.0196196371366266E-4</v>
          </cell>
          <cell r="E80">
            <v>2.9808684381275646E-4</v>
          </cell>
          <cell r="F80">
            <v>2.8767148816569378E-3</v>
          </cell>
          <cell r="G80">
            <v>1.1371041233427192E-3</v>
          </cell>
          <cell r="H80">
            <v>2.1752691695331057E-4</v>
          </cell>
          <cell r="I80">
            <v>2.677174139743541E-3</v>
          </cell>
          <cell r="J80">
            <v>2.0316820578699282E-4</v>
          </cell>
          <cell r="K80">
            <v>3.9252181998870726E-4</v>
          </cell>
          <cell r="L80">
            <v>3.1453436959295328E-3</v>
          </cell>
          <cell r="M80">
            <v>8.9367106855880996E-4</v>
          </cell>
          <cell r="N80">
            <v>3.6450873022486167E-3</v>
          </cell>
          <cell r="O80">
            <v>3.0797168286830572E-4</v>
          </cell>
          <cell r="P80">
            <v>1.0658849159577832E-3</v>
          </cell>
          <cell r="Q80">
            <v>2.0489125112695093E-4</v>
          </cell>
          <cell r="R80">
            <v>3.8768520149057918E-5</v>
          </cell>
          <cell r="S80">
            <v>0</v>
          </cell>
          <cell r="T80">
            <v>0</v>
          </cell>
          <cell r="U80">
            <v>1.7205877331837684E-2</v>
          </cell>
        </row>
        <row r="81">
          <cell r="B81" t="str">
            <v>Whse</v>
          </cell>
          <cell r="C81" t="str">
            <v>Warehouse</v>
          </cell>
          <cell r="D81">
            <v>3.4925373319310959E-3</v>
          </cell>
          <cell r="E81">
            <v>5.8042596008426395E-3</v>
          </cell>
          <cell r="F81">
            <v>2.5904883332675599E-2</v>
          </cell>
          <cell r="G81">
            <v>2.2982296147450385E-2</v>
          </cell>
          <cell r="H81">
            <v>1.537681936017371E-3</v>
          </cell>
          <cell r="I81">
            <v>2.9663706741794259E-2</v>
          </cell>
          <cell r="J81">
            <v>6.7839620209369025E-4</v>
          </cell>
          <cell r="K81">
            <v>4.3549668678785599E-3</v>
          </cell>
          <cell r="L81">
            <v>2.4457631048140412E-2</v>
          </cell>
          <cell r="M81">
            <v>6.8833243022078218E-3</v>
          </cell>
          <cell r="N81">
            <v>3.5796644798450315E-2</v>
          </cell>
          <cell r="O81">
            <v>4.8985876726353496E-4</v>
          </cell>
          <cell r="P81">
            <v>4.6587669672922306E-3</v>
          </cell>
          <cell r="Q81">
            <v>4.3113919580969868E-4</v>
          </cell>
          <cell r="R81">
            <v>2.2082186330516032E-5</v>
          </cell>
          <cell r="S81">
            <v>0</v>
          </cell>
          <cell r="T81">
            <v>0</v>
          </cell>
          <cell r="U81">
            <v>0.16715817542617814</v>
          </cell>
        </row>
        <row r="82">
          <cell r="B82" t="str">
            <v>AptH</v>
          </cell>
          <cell r="C82" t="str">
            <v>ApartmentHighRise</v>
          </cell>
          <cell r="D82">
            <v>1.5213719515757146E-2</v>
          </cell>
          <cell r="E82">
            <v>7.6261382169234566E-4</v>
          </cell>
          <cell r="F82">
            <v>1.511795446949421E-2</v>
          </cell>
          <cell r="G82">
            <v>7.4063441350491477E-3</v>
          </cell>
          <cell r="H82">
            <v>1.7315698800610805E-3</v>
          </cell>
          <cell r="I82">
            <v>6.5188246406426452E-3</v>
          </cell>
          <cell r="J82">
            <v>0</v>
          </cell>
          <cell r="K82">
            <v>3.5787198277946156E-3</v>
          </cell>
          <cell r="L82">
            <v>2.5058399523339148E-2</v>
          </cell>
          <cell r="M82">
            <v>1.1535939695347746E-3</v>
          </cell>
          <cell r="N82">
            <v>1.163252092098224E-2</v>
          </cell>
          <cell r="O82">
            <v>1.6051527640662577E-4</v>
          </cell>
          <cell r="P82">
            <v>1.2461245271770875E-3</v>
          </cell>
          <cell r="Q82">
            <v>8.4172276300235302E-5</v>
          </cell>
          <cell r="R82">
            <v>0</v>
          </cell>
          <cell r="S82">
            <v>0</v>
          </cell>
          <cell r="T82">
            <v>0</v>
          </cell>
          <cell r="U82">
            <v>8.9665072784231303E-2</v>
          </cell>
        </row>
        <row r="83">
          <cell r="B83" t="str">
            <v>AptM</v>
          </cell>
          <cell r="C83" t="str">
            <v>ApartmentMidRise</v>
          </cell>
          <cell r="D83">
            <v>2.5691210596087981E-3</v>
          </cell>
          <cell r="E83">
            <v>9.3373942992923983E-4</v>
          </cell>
          <cell r="F83">
            <v>1.0937241897443521E-2</v>
          </cell>
          <cell r="G83">
            <v>8.6207888110634966E-3</v>
          </cell>
          <cell r="H83">
            <v>2.604700434435653E-3</v>
          </cell>
          <cell r="I83">
            <v>8.2499713165851384E-3</v>
          </cell>
          <cell r="J83">
            <v>2.1923484786046205E-4</v>
          </cell>
          <cell r="K83">
            <v>3.7095654726017869E-3</v>
          </cell>
          <cell r="L83">
            <v>1.6938759960845755E-2</v>
          </cell>
          <cell r="M83">
            <v>3.1840971016457837E-3</v>
          </cell>
          <cell r="N83">
            <v>1.1217826228066177E-2</v>
          </cell>
          <cell r="O83">
            <v>5.6286147771965572E-4</v>
          </cell>
          <cell r="P83">
            <v>3.1331916919529858E-3</v>
          </cell>
          <cell r="Q83">
            <v>3.24642902254041E-4</v>
          </cell>
          <cell r="R83">
            <v>0</v>
          </cell>
          <cell r="S83">
            <v>0</v>
          </cell>
          <cell r="T83">
            <v>0</v>
          </cell>
          <cell r="U83">
            <v>7.3205742632012488E-2</v>
          </cell>
        </row>
        <row r="84">
          <cell r="B84" t="str">
            <v>Usall</v>
          </cell>
          <cell r="C84" t="str">
            <v>%weight by Zone</v>
          </cell>
          <cell r="D84">
            <v>3.2416256557944563E-2</v>
          </cell>
          <cell r="E84">
            <v>2.9754015477813998E-2</v>
          </cell>
          <cell r="F84">
            <v>0.15216654738608199</v>
          </cell>
          <cell r="G84">
            <v>0.1008101683616318</v>
          </cell>
          <cell r="H84">
            <v>1.6094528201997499E-2</v>
          </cell>
          <cell r="I84">
            <v>0.15025138249071851</v>
          </cell>
          <cell r="J84">
            <v>5.2244246150811155E-3</v>
          </cell>
          <cell r="K84">
            <v>2.9806462559653062E-2</v>
          </cell>
          <cell r="L84">
            <v>0.1928649236591915</v>
          </cell>
          <cell r="M84">
            <v>4.3436718522421501E-2</v>
          </cell>
          <cell r="N84">
            <v>0.1936576454310347</v>
          </cell>
          <cell r="O84">
            <v>5.6948462217552998E-3</v>
          </cell>
          <cell r="P84">
            <v>4.2138796834016022E-2</v>
          </cell>
          <cell r="Q84">
            <v>5.1280852203715276E-3</v>
          </cell>
          <cell r="R84">
            <v>5.55198460286684E-4</v>
          </cell>
          <cell r="S84">
            <v>0</v>
          </cell>
          <cell r="T84">
            <v>0</v>
          </cell>
          <cell r="U84">
            <v>0.99999999999999989</v>
          </cell>
        </row>
        <row r="90">
          <cell r="B90" t="str">
            <v>CZ</v>
          </cell>
          <cell r="C90" t="str">
            <v>CZ</v>
          </cell>
          <cell r="D90" t="str">
            <v>CZ 1A</v>
          </cell>
          <cell r="E90" t="str">
            <v>CZ 2B</v>
          </cell>
          <cell r="F90" t="str">
            <v>CZ 2A</v>
          </cell>
          <cell r="G90" t="str">
            <v>CZ 3B</v>
          </cell>
          <cell r="H90" t="str">
            <v>CZ 3C</v>
          </cell>
          <cell r="I90" t="str">
            <v>CZ 3A</v>
          </cell>
          <cell r="J90" t="str">
            <v>CZ 4B</v>
          </cell>
          <cell r="K90" t="str">
            <v>CZ 4C</v>
          </cell>
          <cell r="L90" t="str">
            <v>CZ 4A</v>
          </cell>
          <cell r="M90" t="str">
            <v>CZ 5B</v>
          </cell>
          <cell r="N90" t="str">
            <v>CZ 5A</v>
          </cell>
          <cell r="O90" t="str">
            <v>CZ 6B</v>
          </cell>
          <cell r="P90" t="str">
            <v>CZ 6A</v>
          </cell>
          <cell r="Q90" t="str">
            <v>CZ 7</v>
          </cell>
          <cell r="R90" t="str">
            <v>CZ 8</v>
          </cell>
          <cell r="S90" t="str">
            <v>CZ 1B</v>
          </cell>
          <cell r="T90" t="str">
            <v>CZ 5C</v>
          </cell>
          <cell r="U90" t="str">
            <v>CZ US</v>
          </cell>
        </row>
        <row r="91">
          <cell r="B91" t="str">
            <v>Moist</v>
          </cell>
          <cell r="C91" t="str">
            <v>Moist</v>
          </cell>
          <cell r="D91" t="str">
            <v>1_moist</v>
          </cell>
          <cell r="E91" t="str">
            <v>2_dry</v>
          </cell>
          <cell r="F91" t="str">
            <v>2_moist</v>
          </cell>
          <cell r="G91" t="str">
            <v>3_dry</v>
          </cell>
          <cell r="H91" t="str">
            <v>3_marine</v>
          </cell>
          <cell r="I91" t="str">
            <v>3_moist</v>
          </cell>
          <cell r="J91" t="str">
            <v>4_dry</v>
          </cell>
          <cell r="K91" t="str">
            <v>4_marine</v>
          </cell>
          <cell r="L91" t="str">
            <v>4_moist</v>
          </cell>
          <cell r="M91" t="str">
            <v>5_dry</v>
          </cell>
          <cell r="N91" t="str">
            <v>5_moist</v>
          </cell>
          <cell r="O91" t="str">
            <v>6_dry</v>
          </cell>
          <cell r="P91" t="str">
            <v>6_moist</v>
          </cell>
          <cell r="Q91" t="str">
            <v>7</v>
          </cell>
          <cell r="R91" t="str">
            <v>8</v>
          </cell>
          <cell r="S91" t="str">
            <v>1_dry</v>
          </cell>
          <cell r="T91" t="str">
            <v>5_marine</v>
          </cell>
          <cell r="U91" t="str">
            <v>all</v>
          </cell>
        </row>
        <row r="92">
          <cell r="B92" t="str">
            <v>OfcL</v>
          </cell>
          <cell r="C92" t="str">
            <v>OfficeLarge</v>
          </cell>
          <cell r="D92">
            <v>3.058462251315679E-2</v>
          </cell>
          <cell r="E92">
            <v>1.8258011615678669E-2</v>
          </cell>
          <cell r="F92">
            <v>9.7891961014566167E-2</v>
          </cell>
          <cell r="G92">
            <v>8.5551267753431456E-2</v>
          </cell>
          <cell r="H92">
            <v>3.5060997076773875E-2</v>
          </cell>
          <cell r="I92">
            <v>0.13373112225081599</v>
          </cell>
          <cell r="J92">
            <v>0</v>
          </cell>
          <cell r="K92">
            <v>4.6198783919757791E-2</v>
          </cell>
          <cell r="L92">
            <v>0.34018675031287815</v>
          </cell>
          <cell r="M92">
            <v>3.6367477008269984E-2</v>
          </cell>
          <cell r="N92">
            <v>0.13291298234934712</v>
          </cell>
          <cell r="O92">
            <v>0</v>
          </cell>
          <cell r="P92">
            <v>4.0012083576556959E-2</v>
          </cell>
          <cell r="Q92">
            <v>3.2439406087669534E-3</v>
          </cell>
          <cell r="R92">
            <v>0</v>
          </cell>
          <cell r="S92">
            <v>0</v>
          </cell>
          <cell r="T92">
            <v>0</v>
          </cell>
          <cell r="U92">
            <v>1</v>
          </cell>
        </row>
        <row r="93">
          <cell r="B93" t="str">
            <v>OfcM</v>
          </cell>
          <cell r="C93" t="str">
            <v>OfficeMedium</v>
          </cell>
          <cell r="D93">
            <v>2.1405146383057641E-2</v>
          </cell>
          <cell r="E93">
            <v>4.8285801194579127E-2</v>
          </cell>
          <cell r="F93">
            <v>0.13436953170868504</v>
          </cell>
          <cell r="G93">
            <v>0.11825243626007802</v>
          </cell>
          <cell r="H93">
            <v>2.2461156932665517E-2</v>
          </cell>
          <cell r="I93">
            <v>0.12662353811273294</v>
          </cell>
          <cell r="J93">
            <v>6.0201349344036238E-3</v>
          </cell>
          <cell r="K93">
            <v>3.2381657459171133E-2</v>
          </cell>
          <cell r="L93">
            <v>0.1967408890034183</v>
          </cell>
          <cell r="M93">
            <v>5.6558175433720402E-2</v>
          </cell>
          <cell r="N93">
            <v>0.17520952124105876</v>
          </cell>
          <cell r="O93">
            <v>5.7594440460625555E-3</v>
          </cell>
          <cell r="P93">
            <v>4.9349809930598232E-2</v>
          </cell>
          <cell r="Q93">
            <v>5.4525136425315548E-3</v>
          </cell>
          <cell r="R93">
            <v>1.1302437172371164E-3</v>
          </cell>
          <cell r="S93">
            <v>0</v>
          </cell>
          <cell r="T93">
            <v>0</v>
          </cell>
          <cell r="U93">
            <v>1</v>
          </cell>
        </row>
        <row r="94">
          <cell r="B94" t="str">
            <v>OfcS</v>
          </cell>
          <cell r="C94" t="str">
            <v>OfficeSmall</v>
          </cell>
          <cell r="D94">
            <v>1.4965936154682969E-2</v>
          </cell>
          <cell r="E94">
            <v>5.1567993462156778E-2</v>
          </cell>
          <cell r="F94">
            <v>0.18971874551897897</v>
          </cell>
          <cell r="G94">
            <v>8.4663399182554042E-2</v>
          </cell>
          <cell r="H94">
            <v>1.3858955519162339E-2</v>
          </cell>
          <cell r="I94">
            <v>0.17167390997312185</v>
          </cell>
          <cell r="J94">
            <v>8.4396828973513395E-3</v>
          </cell>
          <cell r="K94">
            <v>2.1848784342814159E-2</v>
          </cell>
          <cell r="L94">
            <v>0.16685138805183178</v>
          </cell>
          <cell r="M94">
            <v>5.7381326392984371E-2</v>
          </cell>
          <cell r="N94">
            <v>0.16403312909760792</v>
          </cell>
          <cell r="O94">
            <v>5.3869284104006094E-3</v>
          </cell>
          <cell r="P94">
            <v>4.3007828377301729E-2</v>
          </cell>
          <cell r="Q94">
            <v>5.766433824282529E-3</v>
          </cell>
          <cell r="R94">
            <v>8.355587947684323E-4</v>
          </cell>
          <cell r="S94">
            <v>0</v>
          </cell>
          <cell r="T94">
            <v>0</v>
          </cell>
          <cell r="U94">
            <v>0.99999999999999978</v>
          </cell>
        </row>
        <row r="95">
          <cell r="B95" t="str">
            <v>RtlB</v>
          </cell>
          <cell r="C95" t="str">
            <v>RetailStandalone</v>
          </cell>
          <cell r="D95">
            <v>1.470295355087786E-2</v>
          </cell>
          <cell r="E95">
            <v>3.3207556293003648E-2</v>
          </cell>
          <cell r="F95">
            <v>0.14554139515214412</v>
          </cell>
          <cell r="G95">
            <v>8.1965332145912395E-2</v>
          </cell>
          <cell r="H95">
            <v>1.2531729126153747E-2</v>
          </cell>
          <cell r="I95">
            <v>0.15638899606458748</v>
          </cell>
          <cell r="J95">
            <v>7.8094918762141412E-3</v>
          </cell>
          <cell r="K95">
            <v>2.8078678918979309E-2</v>
          </cell>
          <cell r="L95">
            <v>0.16686701421318281</v>
          </cell>
          <cell r="M95">
            <v>5.194064639529973E-2</v>
          </cell>
          <cell r="N95">
            <v>0.22481996959711098</v>
          </cell>
          <cell r="O95">
            <v>5.9775305569641918E-3</v>
          </cell>
          <cell r="P95">
            <v>6.2161938286217848E-2</v>
          </cell>
          <cell r="Q95">
            <v>7.1148149975694668E-3</v>
          </cell>
          <cell r="R95">
            <v>8.9195282578225139E-4</v>
          </cell>
          <cell r="S95">
            <v>0</v>
          </cell>
          <cell r="T95">
            <v>0</v>
          </cell>
          <cell r="U95">
            <v>1</v>
          </cell>
        </row>
        <row r="96">
          <cell r="B96" t="str">
            <v>RtlS</v>
          </cell>
          <cell r="C96" t="str">
            <v>RetailStripmall</v>
          </cell>
          <cell r="D96">
            <v>2.424412725487473E-2</v>
          </cell>
          <cell r="E96">
            <v>4.4714789322858425E-2</v>
          </cell>
          <cell r="F96">
            <v>0.17473911129749459</v>
          </cell>
          <cell r="G96">
            <v>0.11033346672251064</v>
          </cell>
          <cell r="H96">
            <v>1.8229350648865925E-2</v>
          </cell>
          <cell r="I96">
            <v>0.18002180259876938</v>
          </cell>
          <cell r="J96">
            <v>3.9726158506332701E-3</v>
          </cell>
          <cell r="K96">
            <v>1.8824136633884568E-2</v>
          </cell>
          <cell r="L96">
            <v>0.17783967651747074</v>
          </cell>
          <cell r="M96">
            <v>3.5499205663450314E-2</v>
          </cell>
          <cell r="N96">
            <v>0.18039157765982777</v>
          </cell>
          <cell r="O96">
            <v>2.8190349644048188E-3</v>
          </cell>
          <cell r="P96">
            <v>2.6924529896460325E-2</v>
          </cell>
          <cell r="Q96">
            <v>1.2098336172185614E-3</v>
          </cell>
          <cell r="R96">
            <v>2.367413512759106E-4</v>
          </cell>
          <cell r="S96">
            <v>0</v>
          </cell>
          <cell r="T96">
            <v>0</v>
          </cell>
          <cell r="U96">
            <v>1.0000000000000002</v>
          </cell>
        </row>
        <row r="97">
          <cell r="B97" t="str">
            <v>SchP</v>
          </cell>
          <cell r="C97" t="str">
            <v>SchoolPrimary</v>
          </cell>
          <cell r="D97">
            <v>1.2751435531450033E-2</v>
          </cell>
          <cell r="E97">
            <v>3.2897450711629528E-2</v>
          </cell>
          <cell r="F97">
            <v>0.1868976752758704</v>
          </cell>
          <cell r="G97">
            <v>8.933843435142845E-2</v>
          </cell>
          <cell r="H97">
            <v>9.5300584684173944E-3</v>
          </cell>
          <cell r="I97">
            <v>0.18910881590181144</v>
          </cell>
          <cell r="J97">
            <v>6.0232850721980051E-3</v>
          </cell>
          <cell r="K97">
            <v>1.8748995589521977E-2</v>
          </cell>
          <cell r="L97">
            <v>0.17919046104370323</v>
          </cell>
          <cell r="M97">
            <v>4.4775748998918619E-2</v>
          </cell>
          <cell r="N97">
            <v>0.18425374911816181</v>
          </cell>
          <cell r="O97">
            <v>7.5023220608339035E-3</v>
          </cell>
          <cell r="P97">
            <v>3.3655279363060737E-2</v>
          </cell>
          <cell r="Q97">
            <v>4.6650043263420796E-3</v>
          </cell>
          <cell r="R97">
            <v>6.6128418665222801E-4</v>
          </cell>
          <cell r="S97">
            <v>0</v>
          </cell>
          <cell r="T97">
            <v>0</v>
          </cell>
          <cell r="U97">
            <v>0.99999999999999978</v>
          </cell>
        </row>
        <row r="98">
          <cell r="B98" t="str">
            <v>SchS</v>
          </cell>
          <cell r="C98" t="str">
            <v>SchoolSecondary</v>
          </cell>
          <cell r="D98">
            <v>1.5462408372655769E-2</v>
          </cell>
          <cell r="E98">
            <v>2.2156279207367031E-2</v>
          </cell>
          <cell r="F98">
            <v>0.14695195983940076</v>
          </cell>
          <cell r="G98">
            <v>7.9057317663973711E-2</v>
          </cell>
          <cell r="H98">
            <v>1.0567058546534195E-2</v>
          </cell>
          <cell r="I98">
            <v>0.18271144146156199</v>
          </cell>
          <cell r="J98">
            <v>6.1042348612568463E-3</v>
          </cell>
          <cell r="K98">
            <v>2.3411407340865754E-2</v>
          </cell>
          <cell r="L98">
            <v>0.19428622027148637</v>
          </cell>
          <cell r="M98">
            <v>4.2246206716569333E-2</v>
          </cell>
          <cell r="N98">
            <v>0.22020832151119527</v>
          </cell>
          <cell r="O98">
            <v>8.2957492672948822E-3</v>
          </cell>
          <cell r="P98">
            <v>4.0078616184763494E-2</v>
          </cell>
          <cell r="Q98">
            <v>7.2708154846400702E-3</v>
          </cell>
          <cell r="R98">
            <v>1.1919632704344529E-3</v>
          </cell>
          <cell r="S98">
            <v>0</v>
          </cell>
          <cell r="T98">
            <v>0</v>
          </cell>
          <cell r="U98">
            <v>0.99999999999999989</v>
          </cell>
        </row>
        <row r="99">
          <cell r="B99" t="str">
            <v>MedH</v>
          </cell>
          <cell r="C99" t="str">
            <v>Hospital</v>
          </cell>
          <cell r="D99">
            <v>1.1700712834796088E-2</v>
          </cell>
          <cell r="E99">
            <v>2.7774782428021748E-2</v>
          </cell>
          <cell r="F99">
            <v>0.13884366641330392</v>
          </cell>
          <cell r="G99">
            <v>7.9041289362183381E-2</v>
          </cell>
          <cell r="H99">
            <v>1.1327243860336631E-2</v>
          </cell>
          <cell r="I99">
            <v>0.13566567337946464</v>
          </cell>
          <cell r="J99">
            <v>6.457681844761397E-3</v>
          </cell>
          <cell r="K99">
            <v>3.0704234489421448E-2</v>
          </cell>
          <cell r="L99">
            <v>0.17848792406481528</v>
          </cell>
          <cell r="M99">
            <v>6.3330606834482245E-2</v>
          </cell>
          <cell r="N99">
            <v>0.23550813259375961</v>
          </cell>
          <cell r="O99">
            <v>6.8675333601599785E-3</v>
          </cell>
          <cell r="P99">
            <v>6.4131899422876476E-2</v>
          </cell>
          <cell r="Q99">
            <v>9.7763832598230689E-3</v>
          </cell>
          <cell r="R99">
            <v>3.8223585179418535E-4</v>
          </cell>
          <cell r="S99">
            <v>0</v>
          </cell>
          <cell r="T99">
            <v>0</v>
          </cell>
          <cell r="U99">
            <v>1</v>
          </cell>
        </row>
        <row r="100">
          <cell r="B100" t="str">
            <v>MedC</v>
          </cell>
          <cell r="C100" t="str">
            <v>OutPatientHealthCare</v>
          </cell>
          <cell r="D100">
            <v>8.5216131930424439E-3</v>
          </cell>
          <cell r="E100">
            <v>3.0699524778798389E-2</v>
          </cell>
          <cell r="F100">
            <v>0.12982232633607979</v>
          </cell>
          <cell r="G100">
            <v>6.2874303265961329E-2</v>
          </cell>
          <cell r="H100">
            <v>1.4003844097567317E-2</v>
          </cell>
          <cell r="I100">
            <v>0.13297064086044727</v>
          </cell>
          <cell r="J100">
            <v>5.3169305593307199E-3</v>
          </cell>
          <cell r="K100">
            <v>4.1382146041125889E-2</v>
          </cell>
          <cell r="L100">
            <v>0.18710373737855782</v>
          </cell>
          <cell r="M100">
            <v>4.9821109061571257E-2</v>
          </cell>
          <cell r="N100">
            <v>0.24213976109604499</v>
          </cell>
          <cell r="O100">
            <v>7.6145361942050798E-3</v>
          </cell>
          <cell r="P100">
            <v>7.834475565634956E-2</v>
          </cell>
          <cell r="Q100">
            <v>8.9137692421013739E-3</v>
          </cell>
          <cell r="R100">
            <v>4.7100223881680904E-4</v>
          </cell>
          <cell r="S100">
            <v>0</v>
          </cell>
          <cell r="T100">
            <v>0</v>
          </cell>
          <cell r="U100">
            <v>1</v>
          </cell>
        </row>
        <row r="101">
          <cell r="B101" t="str">
            <v>Rest</v>
          </cell>
          <cell r="C101" t="str">
            <v>RestaurantSitDown</v>
          </cell>
          <cell r="D101">
            <v>1.3683974194494349E-2</v>
          </cell>
          <cell r="E101">
            <v>3.7219126864851036E-2</v>
          </cell>
          <cell r="F101">
            <v>0.16001292108060569</v>
          </cell>
          <cell r="G101">
            <v>7.1938803562919318E-2</v>
          </cell>
          <cell r="H101">
            <v>8.7308932957003132E-3</v>
          </cell>
          <cell r="I101">
            <v>0.16864988453502439</v>
          </cell>
          <cell r="J101">
            <v>8.8133682782889286E-3</v>
          </cell>
          <cell r="K101">
            <v>1.5480096037535297E-2</v>
          </cell>
          <cell r="L101">
            <v>0.192721124592207</v>
          </cell>
          <cell r="M101">
            <v>4.7063432425497653E-2</v>
          </cell>
          <cell r="N101">
            <v>0.21684963894285372</v>
          </cell>
          <cell r="O101">
            <v>6.0642021920017646E-3</v>
          </cell>
          <cell r="P101">
            <v>4.7010740075510475E-2</v>
          </cell>
          <cell r="Q101">
            <v>5.5533154943000675E-3</v>
          </cell>
          <cell r="R101">
            <v>2.0847842821010979E-4</v>
          </cell>
          <cell r="S101">
            <v>0</v>
          </cell>
          <cell r="T101">
            <v>0</v>
          </cell>
          <cell r="U101">
            <v>1</v>
          </cell>
        </row>
        <row r="102">
          <cell r="B102" t="str">
            <v>Fast</v>
          </cell>
          <cell r="C102" t="str">
            <v>RestaurantFastFood</v>
          </cell>
          <cell r="D102">
            <v>1.3311379606224338E-2</v>
          </cell>
          <cell r="E102">
            <v>3.4608040939062924E-2</v>
          </cell>
          <cell r="F102">
            <v>0.15616778625521438</v>
          </cell>
          <cell r="G102">
            <v>0.10766087160419383</v>
          </cell>
          <cell r="H102">
            <v>1.1785956314144428E-2</v>
          </cell>
          <cell r="I102">
            <v>0.17353751330236114</v>
          </cell>
          <cell r="J102">
            <v>9.0803913535297247E-3</v>
          </cell>
          <cell r="K102">
            <v>2.4396465759142862E-2</v>
          </cell>
          <cell r="L102">
            <v>0.15169200879179751</v>
          </cell>
          <cell r="M102">
            <v>4.3732236677669269E-2</v>
          </cell>
          <cell r="N102">
            <v>0.21904769266843488</v>
          </cell>
          <cell r="O102">
            <v>5.2745633089317104E-3</v>
          </cell>
          <cell r="P102">
            <v>4.3242658256224711E-2</v>
          </cell>
          <cell r="Q102">
            <v>6.086232797116121E-3</v>
          </cell>
          <cell r="R102">
            <v>3.7620236595213965E-4</v>
          </cell>
          <cell r="S102">
            <v>0</v>
          </cell>
          <cell r="T102">
            <v>0</v>
          </cell>
          <cell r="U102">
            <v>1</v>
          </cell>
        </row>
        <row r="103">
          <cell r="B103" t="str">
            <v>HotL</v>
          </cell>
          <cell r="C103" t="str">
            <v>HotelLarge</v>
          </cell>
          <cell r="D103">
            <v>2.1960456280728957E-2</v>
          </cell>
          <cell r="E103">
            <v>2.5229155441039312E-2</v>
          </cell>
          <cell r="F103">
            <v>0.12539202561961646</v>
          </cell>
          <cell r="G103">
            <v>0.16013359323363702</v>
          </cell>
          <cell r="H103">
            <v>2.1326071592662747E-2</v>
          </cell>
          <cell r="I103">
            <v>0.12828491748877688</v>
          </cell>
          <cell r="J103">
            <v>7.4752374744895224E-3</v>
          </cell>
          <cell r="K103">
            <v>2.4747413844423104E-2</v>
          </cell>
          <cell r="L103">
            <v>0.19357586285323519</v>
          </cell>
          <cell r="M103">
            <v>4.033532634329736E-2</v>
          </cell>
          <cell r="N103">
            <v>0.18565490755171163</v>
          </cell>
          <cell r="O103">
            <v>1.1652163028927392E-2</v>
          </cell>
          <cell r="P103">
            <v>4.5773999691660947E-2</v>
          </cell>
          <cell r="Q103">
            <v>7.7359518746861269E-3</v>
          </cell>
          <cell r="R103">
            <v>7.2291768110721187E-4</v>
          </cell>
          <cell r="S103">
            <v>0</v>
          </cell>
          <cell r="T103">
            <v>0</v>
          </cell>
          <cell r="U103">
            <v>0.99999999999999989</v>
          </cell>
        </row>
        <row r="104">
          <cell r="B104" t="str">
            <v>HotS</v>
          </cell>
          <cell r="C104" t="str">
            <v>HotelSmall</v>
          </cell>
          <cell r="D104">
            <v>5.9259962015998256E-3</v>
          </cell>
          <cell r="E104">
            <v>1.7324710508145831E-2</v>
          </cell>
          <cell r="F104">
            <v>0.16719373422091513</v>
          </cell>
          <cell r="G104">
            <v>6.6088122181286652E-2</v>
          </cell>
          <cell r="H104">
            <v>1.2642593734572294E-2</v>
          </cell>
          <cell r="I104">
            <v>0.1555964911356022</v>
          </cell>
          <cell r="J104">
            <v>1.1808070107012283E-2</v>
          </cell>
          <cell r="K104">
            <v>2.281324063971946E-2</v>
          </cell>
          <cell r="L104">
            <v>0.18280635362367731</v>
          </cell>
          <cell r="M104">
            <v>5.1939872133411343E-2</v>
          </cell>
          <cell r="N104">
            <v>0.21185128964646066</v>
          </cell>
          <cell r="O104">
            <v>1.7899214142276618E-2</v>
          </cell>
          <cell r="P104">
            <v>6.1948884988588998E-2</v>
          </cell>
          <cell r="Q104">
            <v>1.1908212942319484E-2</v>
          </cell>
          <cell r="R104">
            <v>2.2532137944120297E-3</v>
          </cell>
          <cell r="S104">
            <v>0</v>
          </cell>
          <cell r="T104">
            <v>0</v>
          </cell>
          <cell r="U104">
            <v>1</v>
          </cell>
        </row>
        <row r="105">
          <cell r="B105" t="str">
            <v>Whse</v>
          </cell>
          <cell r="C105" t="str">
            <v>Warehouse</v>
          </cell>
          <cell r="D105">
            <v>2.0893607644536061E-2</v>
          </cell>
          <cell r="E105">
            <v>3.4723157189556472E-2</v>
          </cell>
          <cell r="F105">
            <v>0.15497227860156884</v>
          </cell>
          <cell r="G105">
            <v>0.13748831661302757</v>
          </cell>
          <cell r="H105">
            <v>9.1989633895977491E-3</v>
          </cell>
          <cell r="I105">
            <v>0.17745890481374993</v>
          </cell>
          <cell r="J105">
            <v>4.058408751854853E-3</v>
          </cell>
          <cell r="K105">
            <v>2.6052969630563111E-2</v>
          </cell>
          <cell r="L105">
            <v>0.14631429773497143</v>
          </cell>
          <cell r="M105">
            <v>4.1178508228260101E-2</v>
          </cell>
          <cell r="N105">
            <v>0.21414833409843687</v>
          </cell>
          <cell r="O105">
            <v>2.9305103744678685E-3</v>
          </cell>
          <cell r="P105">
            <v>2.7870410498406498E-2</v>
          </cell>
          <cell r="Q105">
            <v>2.5792288932951542E-3</v>
          </cell>
          <cell r="R105">
            <v>1.3210353770742227E-4</v>
          </cell>
          <cell r="S105">
            <v>0</v>
          </cell>
          <cell r="T105">
            <v>0</v>
          </cell>
          <cell r="U105">
            <v>0.99999999999999989</v>
          </cell>
        </row>
        <row r="106">
          <cell r="B106" t="str">
            <v>AptH</v>
          </cell>
          <cell r="C106" t="str">
            <v>ApartmentHighRise</v>
          </cell>
          <cell r="D106">
            <v>0.16967275041829513</v>
          </cell>
          <cell r="E106">
            <v>8.5051380432990698E-3</v>
          </cell>
          <cell r="F106">
            <v>0.16860471976500627</v>
          </cell>
          <cell r="G106">
            <v>8.2600101746102009E-2</v>
          </cell>
          <cell r="H106">
            <v>1.9311531528312081E-2</v>
          </cell>
          <cell r="I106">
            <v>7.2701938873450181E-2</v>
          </cell>
          <cell r="J106">
            <v>0</v>
          </cell>
          <cell r="K106">
            <v>3.9912083007018727E-2</v>
          </cell>
          <cell r="L106">
            <v>0.27946667242036716</v>
          </cell>
          <cell r="M106">
            <v>1.2865588949119195E-2</v>
          </cell>
          <cell r="N106">
            <v>0.12973302267845771</v>
          </cell>
          <cell r="O106">
            <v>1.7901650154557654E-3</v>
          </cell>
          <cell r="P106">
            <v>1.3897546597388517E-2</v>
          </cell>
          <cell r="Q106">
            <v>9.3874095772816931E-4</v>
          </cell>
          <cell r="R106">
            <v>0</v>
          </cell>
          <cell r="S106">
            <v>0</v>
          </cell>
          <cell r="T106">
            <v>0</v>
          </cell>
          <cell r="U106">
            <v>1.0000000000000002</v>
          </cell>
        </row>
        <row r="107">
          <cell r="B107" t="str">
            <v>AptM</v>
          </cell>
          <cell r="C107" t="str">
            <v>ApartmentMidRise</v>
          </cell>
          <cell r="D107">
            <v>3.5094529025176978E-2</v>
          </cell>
          <cell r="E107">
            <v>1.2755002495131037E-2</v>
          </cell>
          <cell r="F107">
            <v>0.14940415197237167</v>
          </cell>
          <cell r="G107">
            <v>0.11776110044259931</v>
          </cell>
          <cell r="H107">
            <v>3.5580547929536764E-2</v>
          </cell>
          <cell r="I107">
            <v>0.11269568506470515</v>
          </cell>
          <cell r="J107">
            <v>2.9947766388014455E-3</v>
          </cell>
          <cell r="K107">
            <v>5.0673148570445803E-2</v>
          </cell>
          <cell r="L107">
            <v>0.23138567210488928</v>
          </cell>
          <cell r="M107">
            <v>4.3495182033074474E-2</v>
          </cell>
          <cell r="N107">
            <v>0.15323697055373742</v>
          </cell>
          <cell r="O107">
            <v>7.6887612567366993E-3</v>
          </cell>
          <cell r="P107">
            <v>4.2799807491917412E-2</v>
          </cell>
          <cell r="Q107">
            <v>4.4346644208766803E-3</v>
          </cell>
          <cell r="R107">
            <v>0</v>
          </cell>
          <cell r="S107">
            <v>0</v>
          </cell>
          <cell r="T107">
            <v>0</v>
          </cell>
          <cell r="U107">
            <v>1</v>
          </cell>
        </row>
      </sheetData>
      <sheetData sheetId="4"/>
      <sheetData sheetId="5"/>
      <sheetData sheetId="6"/>
      <sheetData sheetId="7">
        <row r="46">
          <cell r="B46">
            <v>122120</v>
          </cell>
        </row>
        <row r="47">
          <cell r="B47" t="str">
            <v>HotL</v>
          </cell>
        </row>
      </sheetData>
      <sheetData sheetId="8"/>
      <sheetData sheetId="9"/>
      <sheetData sheetId="10"/>
      <sheetData sheetId="11"/>
      <sheetData sheetId="1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dApt"/>
      <sheetName val="HiApt"/>
      <sheetName val="TabList"/>
      <sheetName val="OutputPlan"/>
      <sheetName val="DataMap"/>
      <sheetName val="LookUp"/>
      <sheetName val="901_table_csv_end"/>
      <sheetName val="EndUse"/>
      <sheetName val="SubCat"/>
      <sheetName val="TableGen"/>
      <sheetName val="Table"/>
      <sheetName val="EndCost"/>
      <sheetName val="ECI_Bldg"/>
      <sheetName val="CZ HeatCool"/>
      <sheetName val="dat_ProUS_WBCI_End"/>
    </sheetNames>
    <sheetDataSet>
      <sheetData sheetId="0"/>
      <sheetData sheetId="1"/>
      <sheetData sheetId="2"/>
      <sheetData sheetId="3"/>
      <sheetData sheetId="4"/>
      <sheetData sheetId="5">
        <row r="1">
          <cell r="E1">
            <v>0.1032</v>
          </cell>
        </row>
        <row r="2">
          <cell r="E2">
            <v>0.99</v>
          </cell>
        </row>
        <row r="9">
          <cell r="C9" t="str">
            <v>OfficeSmall</v>
          </cell>
          <cell r="D9" t="str">
            <v>SO</v>
          </cell>
          <cell r="E9" t="str">
            <v>Os</v>
          </cell>
          <cell r="F9" t="str">
            <v>OfcS</v>
          </cell>
          <cell r="G9" t="str">
            <v>Sm Office</v>
          </cell>
          <cell r="H9">
            <v>1</v>
          </cell>
          <cell r="I9" t="str">
            <v>Small Office</v>
          </cell>
          <cell r="J9">
            <v>5500</v>
          </cell>
          <cell r="K9">
            <v>5502</v>
          </cell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  <cell r="S9" t="str">
            <v/>
          </cell>
          <cell r="T9" t="str">
            <v/>
          </cell>
          <cell r="V9">
            <v>5.6075936240490634E-2</v>
          </cell>
          <cell r="W9">
            <v>1</v>
          </cell>
          <cell r="X9">
            <v>1.5</v>
          </cell>
          <cell r="Y9">
            <v>0.15</v>
          </cell>
          <cell r="Z9">
            <v>10</v>
          </cell>
          <cell r="AA9">
            <v>1</v>
          </cell>
          <cell r="AB9" t="str">
            <v>RTU</v>
          </cell>
          <cell r="AC9" t="str">
            <v>OfcS</v>
          </cell>
          <cell r="AD9">
            <v>0</v>
          </cell>
          <cell r="AI9" t="str">
            <v>Office</v>
          </cell>
        </row>
        <row r="10">
          <cell r="C10" t="str">
            <v>OfficeMedium</v>
          </cell>
          <cell r="D10" t="str">
            <v>MO</v>
          </cell>
          <cell r="E10" t="str">
            <v>Om</v>
          </cell>
          <cell r="F10" t="str">
            <v>OfcM</v>
          </cell>
          <cell r="G10" t="str">
            <v>Md Office</v>
          </cell>
          <cell r="H10">
            <v>2</v>
          </cell>
          <cell r="I10" t="str">
            <v>Medium Office</v>
          </cell>
          <cell r="J10">
            <v>53630</v>
          </cell>
          <cell r="K10">
            <v>53628</v>
          </cell>
          <cell r="L10" t="str">
            <v>X</v>
          </cell>
          <cell r="M10" t="str">
            <v>X</v>
          </cell>
          <cell r="N10" t="str">
            <v>X</v>
          </cell>
          <cell r="O10" t="str">
            <v>X*</v>
          </cell>
          <cell r="P10" t="str">
            <v/>
          </cell>
          <cell r="Q10" t="str">
            <v>X</v>
          </cell>
          <cell r="R10" t="str">
            <v/>
          </cell>
          <cell r="S10" t="str">
            <v/>
          </cell>
          <cell r="U10" t="str">
            <v>X</v>
          </cell>
          <cell r="V10">
            <v>6.047144001715668E-2</v>
          </cell>
          <cell r="W10">
            <v>3</v>
          </cell>
          <cell r="X10">
            <v>1.5</v>
          </cell>
          <cell r="Y10">
            <v>0.33</v>
          </cell>
          <cell r="Z10">
            <v>13</v>
          </cell>
          <cell r="AA10">
            <v>2</v>
          </cell>
          <cell r="AB10" t="str">
            <v>pVAVRH</v>
          </cell>
          <cell r="AC10" t="str">
            <v>OfcM</v>
          </cell>
          <cell r="AD10">
            <v>232.60681077594168</v>
          </cell>
          <cell r="AI10" t="str">
            <v>Office</v>
          </cell>
        </row>
        <row r="11">
          <cell r="C11" t="str">
            <v>OfficeLarge</v>
          </cell>
          <cell r="D11" t="str">
            <v>LO</v>
          </cell>
          <cell r="E11" t="str">
            <v>Ol</v>
          </cell>
          <cell r="F11" t="str">
            <v>OfcL</v>
          </cell>
          <cell r="G11" t="str">
            <v>Lg Office</v>
          </cell>
          <cell r="H11">
            <v>3</v>
          </cell>
          <cell r="I11" t="str">
            <v>Large Office</v>
          </cell>
          <cell r="J11">
            <v>498640</v>
          </cell>
          <cell r="K11">
            <v>498588</v>
          </cell>
          <cell r="L11" t="str">
            <v>X</v>
          </cell>
          <cell r="M11" t="str">
            <v>X</v>
          </cell>
          <cell r="N11" t="str">
            <v>X</v>
          </cell>
          <cell r="O11" t="str">
            <v>X</v>
          </cell>
          <cell r="P11" t="str">
            <v/>
          </cell>
          <cell r="Q11" t="str">
            <v>X</v>
          </cell>
          <cell r="R11" t="str">
            <v>X</v>
          </cell>
          <cell r="S11" t="str">
            <v>X</v>
          </cell>
          <cell r="T11" t="str">
            <v>X</v>
          </cell>
          <cell r="U11" t="str">
            <v/>
          </cell>
          <cell r="V11">
            <v>3.3271929942427447E-2</v>
          </cell>
          <cell r="W11" t="str">
            <v>12(a)</v>
          </cell>
          <cell r="X11">
            <v>1.5</v>
          </cell>
          <cell r="Y11">
            <v>0.4</v>
          </cell>
          <cell r="Z11">
            <v>13</v>
          </cell>
          <cell r="AA11">
            <v>3</v>
          </cell>
          <cell r="AB11" t="str">
            <v>VAVRH</v>
          </cell>
          <cell r="AC11" t="str">
            <v>OfcL</v>
          </cell>
          <cell r="AD11">
            <v>0</v>
          </cell>
          <cell r="AE11" t="str">
            <v>X</v>
          </cell>
          <cell r="AI11" t="str">
            <v>Office</v>
          </cell>
        </row>
        <row r="12">
          <cell r="C12" t="str">
            <v>RetailStandalone</v>
          </cell>
          <cell r="D12" t="str">
            <v>BR</v>
          </cell>
          <cell r="E12" t="str">
            <v>Rb</v>
          </cell>
          <cell r="F12" t="str">
            <v>RtlB</v>
          </cell>
          <cell r="G12" t="str">
            <v>Retail Store</v>
          </cell>
          <cell r="H12">
            <v>4</v>
          </cell>
          <cell r="I12" t="str">
            <v>Standalone Retail</v>
          </cell>
          <cell r="J12">
            <v>24690</v>
          </cell>
          <cell r="K12">
            <v>24692</v>
          </cell>
          <cell r="N12" t="str">
            <v/>
          </cell>
          <cell r="O12" t="str">
            <v/>
          </cell>
          <cell r="P12" t="str">
            <v/>
          </cell>
          <cell r="Q12" t="str">
            <v>X</v>
          </cell>
          <cell r="R12" t="str">
            <v/>
          </cell>
          <cell r="S12" t="str">
            <v/>
          </cell>
          <cell r="T12" t="str">
            <v/>
          </cell>
          <cell r="V12">
            <v>0.15254183875267124</v>
          </cell>
          <cell r="W12">
            <v>1</v>
          </cell>
          <cell r="X12">
            <v>1.28</v>
          </cell>
          <cell r="Y12">
            <v>7.0000000000000007E-2</v>
          </cell>
          <cell r="Z12">
            <v>20</v>
          </cell>
          <cell r="AA12">
            <v>5</v>
          </cell>
          <cell r="AB12" t="str">
            <v>RTU</v>
          </cell>
          <cell r="AC12" t="str">
            <v>RtlB</v>
          </cell>
          <cell r="AD12">
            <v>0</v>
          </cell>
          <cell r="AI12" t="str">
            <v>Retail</v>
          </cell>
        </row>
        <row r="13">
          <cell r="C13" t="str">
            <v>RetailStripmall</v>
          </cell>
          <cell r="D13" t="str">
            <v>SR</v>
          </cell>
          <cell r="E13" t="str">
            <v>Rs</v>
          </cell>
          <cell r="F13" t="str">
            <v>RtlS</v>
          </cell>
          <cell r="G13" t="str">
            <v>Strip Mall</v>
          </cell>
          <cell r="H13">
            <v>5</v>
          </cell>
          <cell r="I13" t="str">
            <v>Strip Mall</v>
          </cell>
          <cell r="J13">
            <v>22500</v>
          </cell>
          <cell r="K13">
            <v>22500</v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 t="str">
            <v/>
          </cell>
          <cell r="S13" t="str">
            <v/>
          </cell>
          <cell r="T13" t="str">
            <v/>
          </cell>
          <cell r="V13">
            <v>5.6693164333015848E-2</v>
          </cell>
          <cell r="W13">
            <v>1</v>
          </cell>
          <cell r="X13">
            <v>4</v>
          </cell>
          <cell r="Y13">
            <v>0.11</v>
          </cell>
          <cell r="Z13">
            <v>17</v>
          </cell>
          <cell r="AA13">
            <v>6</v>
          </cell>
          <cell r="AB13" t="str">
            <v>RTU</v>
          </cell>
          <cell r="AC13" t="str">
            <v>RtlS</v>
          </cell>
          <cell r="AD13">
            <v>0</v>
          </cell>
          <cell r="AI13" t="str">
            <v>Retail</v>
          </cell>
        </row>
        <row r="14">
          <cell r="C14" t="str">
            <v>SchoolPrimary</v>
          </cell>
          <cell r="D14" t="str">
            <v>PS</v>
          </cell>
          <cell r="E14" t="str">
            <v>Sp</v>
          </cell>
          <cell r="F14" t="str">
            <v>SchP</v>
          </cell>
          <cell r="G14" t="str">
            <v>Pri School</v>
          </cell>
          <cell r="H14">
            <v>6</v>
          </cell>
          <cell r="I14" t="str">
            <v>Primary School</v>
          </cell>
          <cell r="J14">
            <v>73970</v>
          </cell>
          <cell r="K14">
            <v>73959</v>
          </cell>
          <cell r="L14" t="str">
            <v>X</v>
          </cell>
          <cell r="M14" t="str">
            <v>X</v>
          </cell>
          <cell r="N14" t="str">
            <v>X</v>
          </cell>
          <cell r="O14" t="str">
            <v/>
          </cell>
          <cell r="P14" t="str">
            <v>X</v>
          </cell>
          <cell r="Q14" t="str">
            <v>X</v>
          </cell>
          <cell r="R14" t="str">
            <v/>
          </cell>
          <cell r="S14" t="str">
            <v/>
          </cell>
          <cell r="T14" t="str">
            <v>X</v>
          </cell>
          <cell r="V14">
            <v>4.994076124777927E-2</v>
          </cell>
          <cell r="W14">
            <v>1</v>
          </cell>
          <cell r="X14" t="str">
            <v>N/A</v>
          </cell>
          <cell r="Y14">
            <v>0.35</v>
          </cell>
          <cell r="Z14">
            <v>13</v>
          </cell>
          <cell r="AA14">
            <v>9</v>
          </cell>
          <cell r="AB14" t="str">
            <v>RTU</v>
          </cell>
          <cell r="AC14" t="str">
            <v>SchP</v>
          </cell>
          <cell r="AD14">
            <v>0</v>
          </cell>
          <cell r="AF14" t="str">
            <v>X</v>
          </cell>
          <cell r="AG14" t="str">
            <v>X</v>
          </cell>
          <cell r="AH14" t="str">
            <v>X</v>
          </cell>
          <cell r="AI14" t="str">
            <v>School</v>
          </cell>
        </row>
        <row r="15">
          <cell r="C15" t="str">
            <v>SchoolSecondary</v>
          </cell>
          <cell r="D15" t="str">
            <v>SS</v>
          </cell>
          <cell r="E15" t="str">
            <v>Ss</v>
          </cell>
          <cell r="F15" t="str">
            <v>SchS</v>
          </cell>
          <cell r="G15" t="str">
            <v>Sec School</v>
          </cell>
          <cell r="H15">
            <v>7</v>
          </cell>
          <cell r="I15" t="str">
            <v>Secondary School</v>
          </cell>
          <cell r="J15">
            <v>210910</v>
          </cell>
          <cell r="K15">
            <v>210887</v>
          </cell>
          <cell r="L15" t="str">
            <v>X</v>
          </cell>
          <cell r="M15" t="str">
            <v>X</v>
          </cell>
          <cell r="N15" t="str">
            <v>X</v>
          </cell>
          <cell r="O15" t="str">
            <v>X*</v>
          </cell>
          <cell r="P15" t="str">
            <v>X</v>
          </cell>
          <cell r="Q15" t="str">
            <v>X</v>
          </cell>
          <cell r="R15" t="str">
            <v/>
          </cell>
          <cell r="S15" t="str">
            <v/>
          </cell>
          <cell r="T15" t="str">
            <v>X</v>
          </cell>
          <cell r="V15">
            <v>0.10361060070091366</v>
          </cell>
          <cell r="W15">
            <v>2</v>
          </cell>
          <cell r="X15" t="str">
            <v>N/A</v>
          </cell>
          <cell r="Y15">
            <v>0.33</v>
          </cell>
          <cell r="Z15">
            <v>13</v>
          </cell>
          <cell r="AA15">
            <v>10</v>
          </cell>
          <cell r="AB15" t="str">
            <v>VAVRH</v>
          </cell>
          <cell r="AC15" t="str">
            <v>SchS</v>
          </cell>
          <cell r="AD15">
            <v>381.1267163306016</v>
          </cell>
          <cell r="AF15" t="str">
            <v>X</v>
          </cell>
          <cell r="AG15" t="str">
            <v>X</v>
          </cell>
          <cell r="AH15" t="str">
            <v>X</v>
          </cell>
          <cell r="AI15" t="str">
            <v>School</v>
          </cell>
        </row>
        <row r="16">
          <cell r="C16" t="str">
            <v>OutPatientHealthCare</v>
          </cell>
          <cell r="D16" t="str">
            <v>MC</v>
          </cell>
          <cell r="E16" t="str">
            <v>Mc</v>
          </cell>
          <cell r="F16" t="str">
            <v>MedC</v>
          </cell>
          <cell r="G16" t="str">
            <v>Clinic</v>
          </cell>
          <cell r="H16">
            <v>8</v>
          </cell>
          <cell r="I16" t="str">
            <v>Outpatient Healthcare</v>
          </cell>
          <cell r="J16">
            <v>40950</v>
          </cell>
          <cell r="K16">
            <v>40946</v>
          </cell>
          <cell r="L16" t="str">
            <v>X</v>
          </cell>
          <cell r="M16" t="str">
            <v>X</v>
          </cell>
          <cell r="N16" t="str">
            <v/>
          </cell>
          <cell r="O16" t="str">
            <v>X*</v>
          </cell>
          <cell r="P16" t="str">
            <v/>
          </cell>
          <cell r="Q16" t="str">
            <v>X</v>
          </cell>
          <cell r="R16" t="str">
            <v>X</v>
          </cell>
          <cell r="S16" t="str">
            <v/>
          </cell>
          <cell r="T16" t="str">
            <v>X</v>
          </cell>
          <cell r="V16">
            <v>4.3706496033587408E-2</v>
          </cell>
          <cell r="W16">
            <v>3</v>
          </cell>
          <cell r="X16" t="str">
            <v>N/A</v>
          </cell>
          <cell r="Y16">
            <v>0.2</v>
          </cell>
          <cell r="Z16">
            <v>10</v>
          </cell>
          <cell r="AA16">
            <v>13</v>
          </cell>
          <cell r="AB16" t="str">
            <v>pVAVRH</v>
          </cell>
          <cell r="AC16" t="str">
            <v>MedC</v>
          </cell>
          <cell r="AD16">
            <v>362.54761614887911</v>
          </cell>
          <cell r="AI16" t="str">
            <v>Medical</v>
          </cell>
        </row>
        <row r="17">
          <cell r="C17" t="str">
            <v>Hospital</v>
          </cell>
          <cell r="D17" t="str">
            <v>MH</v>
          </cell>
          <cell r="E17" t="str">
            <v>Mh</v>
          </cell>
          <cell r="F17" t="str">
            <v>MedH</v>
          </cell>
          <cell r="G17" t="str">
            <v>Hospital</v>
          </cell>
          <cell r="H17">
            <v>9</v>
          </cell>
          <cell r="I17" t="str">
            <v xml:space="preserve">Hospital </v>
          </cell>
          <cell r="J17">
            <v>241410</v>
          </cell>
          <cell r="K17">
            <v>241501</v>
          </cell>
          <cell r="L17" t="str">
            <v>X</v>
          </cell>
          <cell r="M17" t="str">
            <v>X</v>
          </cell>
          <cell r="N17" t="str">
            <v>X</v>
          </cell>
          <cell r="O17" t="str">
            <v>X</v>
          </cell>
          <cell r="P17" t="str">
            <v>X</v>
          </cell>
          <cell r="Q17" t="str">
            <v>X</v>
          </cell>
          <cell r="R17" t="str">
            <v>X</v>
          </cell>
          <cell r="S17" t="str">
            <v>X</v>
          </cell>
          <cell r="T17" t="str">
            <v>X</v>
          </cell>
          <cell r="V17">
            <v>3.4480767163870531E-2</v>
          </cell>
          <cell r="W17" t="str">
            <v>5(a)</v>
          </cell>
          <cell r="X17">
            <v>1.33</v>
          </cell>
          <cell r="Y17">
            <v>0.16</v>
          </cell>
          <cell r="Z17">
            <v>14</v>
          </cell>
          <cell r="AA17">
            <v>14</v>
          </cell>
          <cell r="AB17" t="str">
            <v>VAVRH</v>
          </cell>
          <cell r="AC17" t="str">
            <v>MedH</v>
          </cell>
          <cell r="AD17">
            <v>0</v>
          </cell>
          <cell r="AF17" t="str">
            <v>X</v>
          </cell>
          <cell r="AG17" t="str">
            <v>X</v>
          </cell>
          <cell r="AH17" t="str">
            <v>X</v>
          </cell>
          <cell r="AI17" t="str">
            <v>Medical</v>
          </cell>
        </row>
        <row r="18">
          <cell r="C18" t="str">
            <v>HotelSmall</v>
          </cell>
          <cell r="D18" t="str">
            <v>SH</v>
          </cell>
          <cell r="E18" t="str">
            <v>Hs</v>
          </cell>
          <cell r="F18" t="str">
            <v>HotS</v>
          </cell>
          <cell r="G18" t="str">
            <v>Sm Hotel</v>
          </cell>
          <cell r="H18">
            <v>10</v>
          </cell>
          <cell r="I18" t="str">
            <v>Small Hotel</v>
          </cell>
          <cell r="J18">
            <v>43210</v>
          </cell>
          <cell r="K18">
            <v>43202</v>
          </cell>
          <cell r="N18" t="str">
            <v/>
          </cell>
          <cell r="O18" t="str">
            <v>X*</v>
          </cell>
          <cell r="P18" t="str">
            <v/>
          </cell>
          <cell r="Q18" t="str">
            <v/>
          </cell>
          <cell r="R18" t="str">
            <v/>
          </cell>
          <cell r="S18" t="str">
            <v/>
          </cell>
          <cell r="U18" t="str">
            <v>X</v>
          </cell>
          <cell r="V18">
            <v>1.7205877331837684E-2</v>
          </cell>
          <cell r="W18">
            <v>4</v>
          </cell>
          <cell r="X18">
            <v>3</v>
          </cell>
          <cell r="Y18">
            <v>0.11</v>
          </cell>
          <cell r="Z18" t="str">
            <v>9, 11(d)</v>
          </cell>
          <cell r="AA18">
            <v>7</v>
          </cell>
          <cell r="AB18" t="str">
            <v>PTAC</v>
          </cell>
          <cell r="AC18" t="str">
            <v>HotS</v>
          </cell>
          <cell r="AD18">
            <v>382.52288655458102</v>
          </cell>
          <cell r="AI18" t="str">
            <v>Hotel</v>
          </cell>
        </row>
        <row r="19">
          <cell r="C19" t="str">
            <v>HotelLarge</v>
          </cell>
          <cell r="D19" t="str">
            <v>LH</v>
          </cell>
          <cell r="E19" t="str">
            <v>Hl</v>
          </cell>
          <cell r="F19" t="str">
            <v>HotL</v>
          </cell>
          <cell r="G19" t="str">
            <v>Lg Hotel</v>
          </cell>
          <cell r="H19">
            <v>11</v>
          </cell>
          <cell r="I19" t="str">
            <v>Large Hotel</v>
          </cell>
          <cell r="J19">
            <v>122120</v>
          </cell>
          <cell r="K19">
            <v>122120</v>
          </cell>
          <cell r="L19" t="str">
            <v>X</v>
          </cell>
          <cell r="M19" t="str">
            <v>X</v>
          </cell>
          <cell r="N19" t="str">
            <v>X</v>
          </cell>
          <cell r="O19" t="str">
            <v>X</v>
          </cell>
          <cell r="P19" t="str">
            <v>X</v>
          </cell>
          <cell r="Q19" t="str">
            <v>X</v>
          </cell>
          <cell r="R19" t="str">
            <v/>
          </cell>
          <cell r="S19" t="str">
            <v/>
          </cell>
          <cell r="T19" t="str">
            <v>X</v>
          </cell>
          <cell r="V19">
            <v>4.9509062817955703E-2</v>
          </cell>
          <cell r="W19" t="str">
            <v>6(a)</v>
          </cell>
          <cell r="X19" t="str">
            <v>5.1,3.8(b)</v>
          </cell>
          <cell r="Y19">
            <v>0.27</v>
          </cell>
          <cell r="Z19" t="str">
            <v>10, 13(d)</v>
          </cell>
          <cell r="AA19">
            <v>8</v>
          </cell>
          <cell r="AB19" t="str">
            <v>FCU</v>
          </cell>
          <cell r="AC19" t="str">
            <v>HotL</v>
          </cell>
          <cell r="AD19">
            <v>0</v>
          </cell>
          <cell r="AF19" t="str">
            <v>X</v>
          </cell>
          <cell r="AG19" t="str">
            <v>X</v>
          </cell>
          <cell r="AH19" t="str">
            <v>X</v>
          </cell>
          <cell r="AI19" t="str">
            <v>Hotel</v>
          </cell>
        </row>
        <row r="20">
          <cell r="C20" t="str">
            <v>Warehouse</v>
          </cell>
          <cell r="D20" t="str">
            <v>WH</v>
          </cell>
          <cell r="E20" t="str">
            <v>Wh</v>
          </cell>
          <cell r="F20" t="str">
            <v>Whse</v>
          </cell>
          <cell r="G20" t="str">
            <v>Warehouse</v>
          </cell>
          <cell r="H20">
            <v>12</v>
          </cell>
          <cell r="I20" t="str">
            <v xml:space="preserve">Warehouse </v>
          </cell>
          <cell r="J20">
            <v>52050</v>
          </cell>
          <cell r="K20">
            <v>52045</v>
          </cell>
          <cell r="N20" t="str">
            <v/>
          </cell>
          <cell r="O20" t="str">
            <v/>
          </cell>
          <cell r="P20" t="str">
            <v/>
          </cell>
          <cell r="Q20" t="str">
            <v/>
          </cell>
          <cell r="R20" t="str">
            <v/>
          </cell>
          <cell r="S20" t="str">
            <v/>
          </cell>
          <cell r="T20" t="str">
            <v/>
          </cell>
          <cell r="V20">
            <v>0.16715817542617814</v>
          </cell>
          <cell r="W20">
            <v>1</v>
          </cell>
          <cell r="X20">
            <v>2.2000000000000002</v>
          </cell>
          <cell r="Y20" t="str">
            <v>0.71%(c)</v>
          </cell>
          <cell r="Z20">
            <v>28</v>
          </cell>
          <cell r="AA20">
            <v>4</v>
          </cell>
          <cell r="AB20" t="str">
            <v>UH</v>
          </cell>
          <cell r="AC20" t="str">
            <v>Whse</v>
          </cell>
          <cell r="AD20">
            <v>0</v>
          </cell>
          <cell r="AI20" t="str">
            <v>Wh</v>
          </cell>
        </row>
        <row r="21">
          <cell r="C21" t="str">
            <v>RestaurantFastFood</v>
          </cell>
          <cell r="D21" t="str">
            <v>RQ</v>
          </cell>
          <cell r="E21" t="str">
            <v>Rq</v>
          </cell>
          <cell r="F21" t="str">
            <v>Fast</v>
          </cell>
          <cell r="G21" t="str">
            <v>Fast Food</v>
          </cell>
          <cell r="H21">
            <v>13</v>
          </cell>
          <cell r="I21" t="str">
            <v>Quick-service Restaurant</v>
          </cell>
          <cell r="J21">
            <v>2500</v>
          </cell>
          <cell r="K21">
            <v>2501</v>
          </cell>
          <cell r="N21" t="str">
            <v/>
          </cell>
          <cell r="O21" t="str">
            <v/>
          </cell>
          <cell r="P21" t="str">
            <v>X</v>
          </cell>
          <cell r="Q21" t="str">
            <v/>
          </cell>
          <cell r="R21" t="str">
            <v/>
          </cell>
          <cell r="S21" t="str">
            <v/>
          </cell>
          <cell r="T21" t="str">
            <v/>
          </cell>
          <cell r="V21">
            <v>5.8657451135000968E-3</v>
          </cell>
          <cell r="W21">
            <v>1</v>
          </cell>
          <cell r="X21">
            <v>1</v>
          </cell>
          <cell r="Y21">
            <v>0.14000000000000001</v>
          </cell>
          <cell r="Z21">
            <v>10</v>
          </cell>
          <cell r="AA21">
            <v>15</v>
          </cell>
          <cell r="AB21" t="str">
            <v>RTU</v>
          </cell>
          <cell r="AC21" t="str">
            <v>Fast</v>
          </cell>
          <cell r="AD21">
            <v>0</v>
          </cell>
          <cell r="AF21" t="str">
            <v>X</v>
          </cell>
          <cell r="AG21" t="str">
            <v>X</v>
          </cell>
          <cell r="AH21" t="str">
            <v>X</v>
          </cell>
          <cell r="AI21" t="str">
            <v>Food.Svc</v>
          </cell>
        </row>
        <row r="22">
          <cell r="C22" t="str">
            <v>RestaurantSitDown</v>
          </cell>
          <cell r="D22" t="str">
            <v>RS</v>
          </cell>
          <cell r="E22" t="str">
            <v>Rf</v>
          </cell>
          <cell r="F22" t="str">
            <v>Rest</v>
          </cell>
          <cell r="G22" t="str">
            <v>Restaurant</v>
          </cell>
          <cell r="H22">
            <v>14</v>
          </cell>
          <cell r="I22" t="str">
            <v>Full-service Restaurant</v>
          </cell>
          <cell r="J22">
            <v>5500</v>
          </cell>
          <cell r="K22">
            <v>5502</v>
          </cell>
          <cell r="N22" t="str">
            <v/>
          </cell>
          <cell r="O22" t="str">
            <v/>
          </cell>
          <cell r="P22" t="str">
            <v>X</v>
          </cell>
          <cell r="Q22" t="str">
            <v/>
          </cell>
          <cell r="R22" t="str">
            <v/>
          </cell>
          <cell r="S22" t="str">
            <v/>
          </cell>
          <cell r="U22" t="str">
            <v>X</v>
          </cell>
          <cell r="V22">
            <v>6.5973894623716058E-3</v>
          </cell>
          <cell r="W22">
            <v>1</v>
          </cell>
          <cell r="X22">
            <v>1</v>
          </cell>
          <cell r="Y22">
            <v>0.18</v>
          </cell>
          <cell r="Z22">
            <v>10</v>
          </cell>
          <cell r="AA22">
            <v>16</v>
          </cell>
          <cell r="AB22" t="str">
            <v>RTU</v>
          </cell>
          <cell r="AC22" t="str">
            <v>Rest</v>
          </cell>
          <cell r="AD22">
            <v>0</v>
          </cell>
          <cell r="AF22" t="str">
            <v>X</v>
          </cell>
          <cell r="AG22" t="str">
            <v>X</v>
          </cell>
          <cell r="AH22" t="str">
            <v>X</v>
          </cell>
          <cell r="AI22" t="str">
            <v>Food.Svc</v>
          </cell>
        </row>
        <row r="23">
          <cell r="C23" t="str">
            <v>ApartmentMidRise</v>
          </cell>
          <cell r="D23" t="str">
            <v>MA</v>
          </cell>
          <cell r="E23" t="str">
            <v>Am</v>
          </cell>
          <cell r="F23" t="str">
            <v>AptM</v>
          </cell>
          <cell r="G23" t="str">
            <v>Mid Apartment</v>
          </cell>
          <cell r="H23">
            <v>15</v>
          </cell>
          <cell r="I23" t="str">
            <v>Mid-rise Apartment</v>
          </cell>
          <cell r="J23">
            <v>33740</v>
          </cell>
          <cell r="K23">
            <v>33741</v>
          </cell>
          <cell r="N23" t="str">
            <v/>
          </cell>
          <cell r="O23" t="str">
            <v>X*</v>
          </cell>
          <cell r="P23" t="str">
            <v/>
          </cell>
          <cell r="Q23" t="str">
            <v/>
          </cell>
          <cell r="R23" t="str">
            <v/>
          </cell>
          <cell r="S23" t="str">
            <v/>
          </cell>
          <cell r="T23" t="str">
            <v/>
          </cell>
          <cell r="V23">
            <v>7.3205742632012488E-2</v>
          </cell>
          <cell r="W23">
            <v>4</v>
          </cell>
          <cell r="X23">
            <v>2.75</v>
          </cell>
          <cell r="Y23">
            <v>0.15</v>
          </cell>
          <cell r="Z23">
            <v>10</v>
          </cell>
          <cell r="AA23">
            <v>11</v>
          </cell>
          <cell r="AB23" t="str">
            <v>RTU</v>
          </cell>
          <cell r="AC23" t="str">
            <v>AptM</v>
          </cell>
          <cell r="AD23">
            <v>298.75248171932134</v>
          </cell>
          <cell r="AF23" t="str">
            <v>?</v>
          </cell>
          <cell r="AG23" t="str">
            <v>?</v>
          </cell>
          <cell r="AH23" t="str">
            <v>?</v>
          </cell>
          <cell r="AI23" t="str">
            <v>Apt</v>
          </cell>
        </row>
        <row r="24">
          <cell r="C24" t="str">
            <v>ApartmentHighRise</v>
          </cell>
          <cell r="D24" t="str">
            <v>HR</v>
          </cell>
          <cell r="E24" t="str">
            <v>Ah</v>
          </cell>
          <cell r="F24" t="str">
            <v>AptH</v>
          </cell>
          <cell r="G24" t="str">
            <v>Hi Apartment</v>
          </cell>
          <cell r="H24">
            <v>16</v>
          </cell>
          <cell r="I24" t="str">
            <v>High-rise Apartment</v>
          </cell>
          <cell r="J24">
            <v>84360</v>
          </cell>
          <cell r="K24">
            <v>84352</v>
          </cell>
          <cell r="L24" t="str">
            <v>X</v>
          </cell>
          <cell r="N24" t="str">
            <v/>
          </cell>
          <cell r="O24" t="str">
            <v>X*</v>
          </cell>
          <cell r="P24" t="str">
            <v/>
          </cell>
          <cell r="Q24" t="str">
            <v/>
          </cell>
          <cell r="R24" t="str">
            <v/>
          </cell>
          <cell r="S24" t="str">
            <v/>
          </cell>
          <cell r="T24" t="str">
            <v/>
          </cell>
          <cell r="V24">
            <v>8.9665072784231303E-2</v>
          </cell>
          <cell r="W24">
            <v>10</v>
          </cell>
          <cell r="X24">
            <v>2.75</v>
          </cell>
          <cell r="Y24">
            <v>0.15</v>
          </cell>
          <cell r="Z24">
            <v>10</v>
          </cell>
          <cell r="AA24">
            <v>12</v>
          </cell>
          <cell r="AB24" t="str">
            <v>WSHP</v>
          </cell>
          <cell r="AC24" t="str">
            <v>AptH</v>
          </cell>
          <cell r="AD24">
            <v>622.39731429586641</v>
          </cell>
          <cell r="AF24" t="str">
            <v>?</v>
          </cell>
          <cell r="AG24" t="str">
            <v>?</v>
          </cell>
          <cell r="AH24" t="str">
            <v>?</v>
          </cell>
          <cell r="AI24" t="str">
            <v>Apt</v>
          </cell>
        </row>
        <row r="25">
          <cell r="C25" t="str">
            <v>USallBuildings</v>
          </cell>
          <cell r="D25" t="str">
            <v>HR</v>
          </cell>
          <cell r="E25" t="str">
            <v>Ah</v>
          </cell>
          <cell r="F25" t="str">
            <v>Usall</v>
          </cell>
          <cell r="G25" t="str">
            <v>US Weighted</v>
          </cell>
          <cell r="H25">
            <v>16</v>
          </cell>
          <cell r="I25" t="str">
            <v>US Weighted Overall</v>
          </cell>
          <cell r="V25">
            <v>0.99999999999999989</v>
          </cell>
          <cell r="W25">
            <v>10</v>
          </cell>
          <cell r="X25">
            <v>2.75</v>
          </cell>
          <cell r="Y25">
            <v>0.15</v>
          </cell>
          <cell r="Z25">
            <v>10</v>
          </cell>
          <cell r="AA25">
            <v>17</v>
          </cell>
          <cell r="AI25" t="str">
            <v>Usall</v>
          </cell>
        </row>
        <row r="66">
          <cell r="B66" t="str">
            <v>CZ</v>
          </cell>
          <cell r="C66" t="str">
            <v>ClimateZone</v>
          </cell>
          <cell r="D66" t="str">
            <v>1A</v>
          </cell>
          <cell r="E66" t="str">
            <v>2B</v>
          </cell>
          <cell r="F66" t="str">
            <v>2A</v>
          </cell>
          <cell r="G66" t="str">
            <v>3B</v>
          </cell>
          <cell r="H66" t="str">
            <v>3C</v>
          </cell>
          <cell r="I66" t="str">
            <v>3A</v>
          </cell>
          <cell r="J66" t="str">
            <v>4B</v>
          </cell>
          <cell r="K66" t="str">
            <v>4C</v>
          </cell>
          <cell r="L66" t="str">
            <v>4A</v>
          </cell>
          <cell r="M66" t="str">
            <v>5B</v>
          </cell>
          <cell r="N66" t="str">
            <v>5A</v>
          </cell>
          <cell r="O66" t="str">
            <v>6B</v>
          </cell>
          <cell r="P66" t="str">
            <v>6A</v>
          </cell>
          <cell r="Q66">
            <v>7</v>
          </cell>
          <cell r="R66">
            <v>8</v>
          </cell>
          <cell r="S66" t="str">
            <v>CZ 1B</v>
          </cell>
          <cell r="T66" t="str">
            <v>CZ 5C</v>
          </cell>
          <cell r="U66" t="str">
            <v>US</v>
          </cell>
        </row>
        <row r="67">
          <cell r="B67" t="str">
            <v>Moist</v>
          </cell>
          <cell r="D67" t="str">
            <v>1_moist</v>
          </cell>
          <cell r="E67" t="str">
            <v>2_dry</v>
          </cell>
          <cell r="F67" t="str">
            <v>2_moist</v>
          </cell>
          <cell r="G67" t="str">
            <v>3_dry</v>
          </cell>
          <cell r="H67" t="str">
            <v>3_marine</v>
          </cell>
          <cell r="I67" t="str">
            <v>3_moist</v>
          </cell>
          <cell r="J67" t="str">
            <v>4_dry</v>
          </cell>
          <cell r="K67" t="str">
            <v>4_marine</v>
          </cell>
          <cell r="L67" t="str">
            <v>4_moist</v>
          </cell>
          <cell r="M67" t="str">
            <v>5_dry</v>
          </cell>
          <cell r="N67" t="str">
            <v>5_moist</v>
          </cell>
          <cell r="O67" t="str">
            <v>6_dry</v>
          </cell>
          <cell r="P67" t="str">
            <v>6_moist</v>
          </cell>
          <cell r="Q67" t="str">
            <v>7</v>
          </cell>
          <cell r="R67" t="str">
            <v>8</v>
          </cell>
          <cell r="S67" t="str">
            <v>1_dry</v>
          </cell>
          <cell r="T67" t="str">
            <v>5_marine</v>
          </cell>
        </row>
        <row r="68">
          <cell r="B68" t="str">
            <v>OfcL</v>
          </cell>
          <cell r="C68" t="str">
            <v>OfficeLarge</v>
          </cell>
          <cell r="D68">
            <v>1.0176094175733421E-3</v>
          </cell>
          <cell r="E68">
            <v>6.0747928336488729E-4</v>
          </cell>
          <cell r="F68">
            <v>3.2570544688034844E-3</v>
          </cell>
          <cell r="G68">
            <v>2.8464557871780236E-3</v>
          </cell>
          <cell r="H68">
            <v>1.1665470384500738E-3</v>
          </cell>
          <cell r="I68">
            <v>4.4494925306513503E-3</v>
          </cell>
          <cell r="J68">
            <v>0</v>
          </cell>
          <cell r="K68">
            <v>1.5371227020035249E-3</v>
          </cell>
          <cell r="L68">
            <v>1.131866972375214E-2</v>
          </cell>
          <cell r="M68">
            <v>1.2100161472019999E-3</v>
          </cell>
          <cell r="N68">
            <v>4.4222714371665731E-3</v>
          </cell>
          <cell r="O68">
            <v>0</v>
          </cell>
          <cell r="P68">
            <v>1.3312792416097551E-3</v>
          </cell>
          <cell r="Q68">
            <v>1.0793216467228951E-4</v>
          </cell>
          <cell r="R68">
            <v>0</v>
          </cell>
          <cell r="S68">
            <v>0</v>
          </cell>
          <cell r="T68">
            <v>0</v>
          </cell>
          <cell r="U68">
            <v>3.3271929942427447E-2</v>
          </cell>
        </row>
        <row r="69">
          <cell r="B69" t="str">
            <v>OfcM</v>
          </cell>
          <cell r="C69" t="str">
            <v>OfficeMedium</v>
          </cell>
          <cell r="D69">
            <v>1.2944000255615284E-3</v>
          </cell>
          <cell r="E69">
            <v>2.919911930618344E-3</v>
          </cell>
          <cell r="F69">
            <v>8.1255190768551797E-3</v>
          </cell>
          <cell r="G69">
            <v>7.1508951061839514E-3</v>
          </cell>
          <cell r="H69">
            <v>1.3582585041696257E-3</v>
          </cell>
          <cell r="I69">
            <v>7.6571076897442823E-3</v>
          </cell>
          <cell r="J69">
            <v>3.6404622858097818E-4</v>
          </cell>
          <cell r="K69">
            <v>1.9581654566983814E-3</v>
          </cell>
          <cell r="L69">
            <v>1.189720486829229E-2</v>
          </cell>
          <cell r="M69">
            <v>3.4201543132200479E-3</v>
          </cell>
          <cell r="N69">
            <v>1.0595172054163424E-2</v>
          </cell>
          <cell r="O69">
            <v>3.48281875163642E-4</v>
          </cell>
          <cell r="P69">
            <v>2.9842540710762542E-3</v>
          </cell>
          <cell r="Q69">
            <v>3.2972135167707542E-4</v>
          </cell>
          <cell r="R69">
            <v>6.8347465151672484E-5</v>
          </cell>
          <cell r="S69">
            <v>0</v>
          </cell>
          <cell r="T69">
            <v>0</v>
          </cell>
          <cell r="U69">
            <v>6.047144001715668E-2</v>
          </cell>
        </row>
        <row r="70">
          <cell r="B70" t="str">
            <v>OfcS</v>
          </cell>
          <cell r="C70" t="str">
            <v>OfficeSmall</v>
          </cell>
          <cell r="D70">
            <v>8.3922888158925572E-4</v>
          </cell>
          <cell r="E70">
            <v>2.8917235134339413E-3</v>
          </cell>
          <cell r="F70">
            <v>1.0638656277348132E-2</v>
          </cell>
          <cell r="G70">
            <v>4.7475793744641073E-3</v>
          </cell>
          <cell r="H70">
            <v>7.7715390605234312E-4</v>
          </cell>
          <cell r="I70">
            <v>9.6267752298085096E-3</v>
          </cell>
          <cell r="J70">
            <v>4.7326312004183294E-4</v>
          </cell>
          <cell r="K70">
            <v>1.2251910377398768E-3</v>
          </cell>
          <cell r="L70">
            <v>9.3563477980318794E-3</v>
          </cell>
          <cell r="M70">
            <v>3.2177116002077739E-3</v>
          </cell>
          <cell r="N70">
            <v>9.1983112886056314E-3</v>
          </cell>
          <cell r="O70">
            <v>3.0207705407371213E-4</v>
          </cell>
          <cell r="P70">
            <v>2.4117042419275355E-3</v>
          </cell>
          <cell r="Q70">
            <v>3.2335817546547569E-4</v>
          </cell>
          <cell r="R70">
            <v>4.685474170061581E-5</v>
          </cell>
          <cell r="S70">
            <v>0</v>
          </cell>
          <cell r="T70">
            <v>0</v>
          </cell>
          <cell r="U70">
            <v>5.6075936240490634E-2</v>
          </cell>
        </row>
        <row r="71">
          <cell r="B71" t="str">
            <v>RtlB</v>
          </cell>
          <cell r="C71" t="str">
            <v>RetailStandalone</v>
          </cell>
          <cell r="D71">
            <v>2.2428155697460255E-3</v>
          </cell>
          <cell r="E71">
            <v>5.0655416974176156E-3</v>
          </cell>
          <cell r="F71">
            <v>2.2201152031137178E-2</v>
          </cell>
          <cell r="G71">
            <v>1.2503142479510908E-2</v>
          </cell>
          <cell r="H71">
            <v>1.9116130036538985E-3</v>
          </cell>
          <cell r="I71">
            <v>2.3855865020376441E-2</v>
          </cell>
          <cell r="J71">
            <v>1.1912742505217535E-3</v>
          </cell>
          <cell r="K71">
            <v>4.2831733120469711E-3</v>
          </cell>
          <cell r="L71">
            <v>2.5454201175247035E-2</v>
          </cell>
          <cell r="M71">
            <v>7.9231217071413264E-3</v>
          </cell>
          <cell r="N71">
            <v>3.4294451550662956E-2</v>
          </cell>
          <cell r="O71">
            <v>9.1182350235959693E-4</v>
          </cell>
          <cell r="P71">
            <v>9.4822963666097437E-3</v>
          </cell>
          <cell r="Q71">
            <v>1.0853069621143286E-3</v>
          </cell>
          <cell r="R71">
            <v>1.3606012412546565E-4</v>
          </cell>
          <cell r="S71">
            <v>0</v>
          </cell>
          <cell r="T71">
            <v>0</v>
          </cell>
          <cell r="U71">
            <v>0.15254183875267124</v>
          </cell>
        </row>
        <row r="72">
          <cell r="B72" t="str">
            <v>RtlS</v>
          </cell>
          <cell r="C72" t="str">
            <v>RetailStripmall</v>
          </cell>
          <cell r="D72">
            <v>1.3744762905711614E-3</v>
          </cell>
          <cell r="E72">
            <v>2.5350228991969951E-3</v>
          </cell>
          <cell r="F72">
            <v>9.9065131521940061E-3</v>
          </cell>
          <cell r="G72">
            <v>6.2551533603306311E-3</v>
          </cell>
          <cell r="H72">
            <v>1.0334795720203249E-3</v>
          </cell>
          <cell r="I72">
            <v>1.0206005638257772E-2</v>
          </cell>
          <cell r="J72">
            <v>2.2522016325189552E-4</v>
          </cell>
          <cell r="K72">
            <v>1.0671998716119617E-3</v>
          </cell>
          <cell r="L72">
            <v>1.0082294005735348E-2</v>
          </cell>
          <cell r="M72">
            <v>2.0125623003695156E-3</v>
          </cell>
          <cell r="N72">
            <v>1.0226969356560606E-2</v>
          </cell>
          <cell r="O72">
            <v>1.5982001249751986E-4</v>
          </cell>
          <cell r="P72">
            <v>1.5264367980092233E-3</v>
          </cell>
          <cell r="Q72">
            <v>6.8589296076578893E-5</v>
          </cell>
          <cell r="R72">
            <v>1.3421616332305431E-5</v>
          </cell>
          <cell r="S72">
            <v>0</v>
          </cell>
          <cell r="T72">
            <v>0</v>
          </cell>
          <cell r="U72">
            <v>5.6693164333015848E-2</v>
          </cell>
        </row>
        <row r="73">
          <cell r="B73" t="str">
            <v>SchP</v>
          </cell>
          <cell r="C73" t="str">
            <v>SchoolPrimary</v>
          </cell>
          <cell r="D73">
            <v>6.3681639744259545E-4</v>
          </cell>
          <cell r="E73">
            <v>1.6429237316500766E-3</v>
          </cell>
          <cell r="F73">
            <v>9.3338121787172219E-3</v>
          </cell>
          <cell r="G73">
            <v>4.4616294201950905E-3</v>
          </cell>
          <cell r="H73">
            <v>4.7593837464861006E-4</v>
          </cell>
          <cell r="I73">
            <v>9.4442382248026095E-3</v>
          </cell>
          <cell r="J73">
            <v>3.008074417179535E-4</v>
          </cell>
          <cell r="K73">
            <v>9.3633911237198369E-4</v>
          </cell>
          <cell r="L73">
            <v>8.9489080328630753E-3</v>
          </cell>
          <cell r="M73">
            <v>2.2361349904454863E-3</v>
          </cell>
          <cell r="N73">
            <v>9.2017724937183392E-3</v>
          </cell>
          <cell r="O73">
            <v>3.7467167484405334E-4</v>
          </cell>
          <cell r="P73">
            <v>1.6807702713979289E-3</v>
          </cell>
          <cell r="Q73">
            <v>2.3297386728170715E-4</v>
          </cell>
          <cell r="R73">
            <v>3.302503568253082E-5</v>
          </cell>
          <cell r="S73">
            <v>0</v>
          </cell>
          <cell r="T73">
            <v>0</v>
          </cell>
          <cell r="U73">
            <v>4.994076124777927E-2</v>
          </cell>
        </row>
        <row r="74">
          <cell r="B74" t="str">
            <v>SchS</v>
          </cell>
          <cell r="C74" t="str">
            <v>SchoolSecondary</v>
          </cell>
          <cell r="D74">
            <v>1.6020694197737011E-3</v>
          </cell>
          <cell r="E74">
            <v>2.2956253979724613E-3</v>
          </cell>
          <cell r="F74">
            <v>1.5225780833136852E-2</v>
          </cell>
          <cell r="G74">
            <v>8.1911761729672686E-3</v>
          </cell>
          <cell r="H74">
            <v>1.0948592836481316E-3</v>
          </cell>
          <cell r="I74">
            <v>1.8930842204762259E-2</v>
          </cell>
          <cell r="J74">
            <v>6.3246344079428019E-4</v>
          </cell>
          <cell r="K74">
            <v>2.4256699778408804E-3</v>
          </cell>
          <cell r="L74">
            <v>2.013011199023873E-2</v>
          </cell>
          <cell r="M74">
            <v>4.3771548552387221E-3</v>
          </cell>
          <cell r="N74">
            <v>2.2815916471114868E-2</v>
          </cell>
          <cell r="O74">
            <v>8.5952756484858708E-4</v>
          </cell>
          <cell r="P74">
            <v>4.1525694981647057E-3</v>
          </cell>
          <cell r="Q74">
            <v>7.5333355994906229E-4</v>
          </cell>
          <cell r="R74">
            <v>1.2350003046313927E-4</v>
          </cell>
          <cell r="S74">
            <v>0</v>
          </cell>
          <cell r="T74">
            <v>0</v>
          </cell>
          <cell r="U74">
            <v>0.10361060070091366</v>
          </cell>
        </row>
        <row r="75">
          <cell r="B75" t="str">
            <v>MedH</v>
          </cell>
          <cell r="C75" t="str">
            <v>Hospital</v>
          </cell>
          <cell r="D75">
            <v>4.0344955490791547E-4</v>
          </cell>
          <cell r="E75">
            <v>9.5769580592778051E-4</v>
          </cell>
          <cell r="F75">
            <v>4.7874361337752434E-3</v>
          </cell>
          <cell r="G75">
            <v>2.7254042948295617E-3</v>
          </cell>
          <cell r="H75">
            <v>3.9057205815664936E-4</v>
          </cell>
          <cell r="I75">
            <v>4.6778564959270288E-3</v>
          </cell>
          <cell r="J75">
            <v>2.2266582410757166E-4</v>
          </cell>
          <cell r="K75">
            <v>1.0587055603746242E-3</v>
          </cell>
          <cell r="L75">
            <v>6.1544005512414995E-3</v>
          </cell>
          <cell r="M75">
            <v>2.1836879086064099E-3</v>
          </cell>
          <cell r="N75">
            <v>8.1205010851633733E-3</v>
          </cell>
          <cell r="O75">
            <v>2.3679781878178965E-4</v>
          </cell>
          <cell r="P75">
            <v>2.2113170917769666E-3</v>
          </cell>
          <cell r="Q75">
            <v>3.3709719488672082E-4</v>
          </cell>
          <cell r="R75">
            <v>1.3179785407399028E-5</v>
          </cell>
          <cell r="S75">
            <v>0</v>
          </cell>
          <cell r="T75">
            <v>0</v>
          </cell>
          <cell r="U75">
            <v>3.4480767163870531E-2</v>
          </cell>
        </row>
        <row r="76">
          <cell r="B76" t="str">
            <v>MedC</v>
          </cell>
          <cell r="C76" t="str">
            <v>OutPatientHealthCare</v>
          </cell>
          <cell r="D76">
            <v>3.7244985322147569E-4</v>
          </cell>
          <cell r="E76">
            <v>1.3417686579775701E-3</v>
          </cell>
          <cell r="F76">
            <v>5.6740789910789619E-3</v>
          </cell>
          <cell r="G76">
            <v>2.7480154863083108E-3</v>
          </cell>
          <cell r="H76">
            <v>6.1205895650530233E-4</v>
          </cell>
          <cell r="I76">
            <v>5.8116807873507138E-3</v>
          </cell>
          <cell r="J76">
            <v>2.3238440440224778E-4</v>
          </cell>
          <cell r="K76">
            <v>1.8086686018078035E-3</v>
          </cell>
          <cell r="L76">
            <v>8.1776487556053171E-3</v>
          </cell>
          <cell r="M76">
            <v>2.1775061055884898E-3</v>
          </cell>
          <cell r="N76">
            <v>1.0583080507918093E-2</v>
          </cell>
          <cell r="O76">
            <v>3.328046959696321E-4</v>
          </cell>
          <cell r="P76">
            <v>3.4241747523466167E-3</v>
          </cell>
          <cell r="Q76">
            <v>3.8958962002421711E-4</v>
          </cell>
          <cell r="R76">
            <v>2.0585857482657654E-5</v>
          </cell>
          <cell r="S76">
            <v>0</v>
          </cell>
          <cell r="T76">
            <v>0</v>
          </cell>
          <cell r="U76">
            <v>4.3706496033587408E-2</v>
          </cell>
        </row>
        <row r="77">
          <cell r="B77" t="str">
            <v>Rest</v>
          </cell>
          <cell r="C77" t="str">
            <v>RestaurantSitDown</v>
          </cell>
          <cell r="D77">
            <v>9.0278507154122007E-5</v>
          </cell>
          <cell r="E77">
            <v>2.4554907537684015E-4</v>
          </cell>
          <cell r="F77">
            <v>1.0556675593804874E-3</v>
          </cell>
          <cell r="G77">
            <v>4.7460830456162484E-4</v>
          </cell>
          <cell r="H77">
            <v>5.7601103426144147E-5</v>
          </cell>
          <cell r="I77">
            <v>1.1126489710615579E-3</v>
          </cell>
          <cell r="J77">
            <v>5.8145223007183554E-5</v>
          </cell>
          <cell r="K77">
            <v>1.0212822247453582E-4</v>
          </cell>
          <cell r="L77">
            <v>1.2714563165610317E-3</v>
          </cell>
          <cell r="M77">
            <v>3.1049579314701637E-4</v>
          </cell>
          <cell r="N77">
            <v>1.4306415228806705E-3</v>
          </cell>
          <cell r="O77">
            <v>4.0007903639203238E-5</v>
          </cell>
          <cell r="P77">
            <v>3.1014816119246335E-4</v>
          </cell>
          <cell r="Q77">
            <v>3.6637385123320233E-5</v>
          </cell>
          <cell r="R77">
            <v>1.3754133854051737E-6</v>
          </cell>
          <cell r="S77">
            <v>0</v>
          </cell>
          <cell r="T77">
            <v>0</v>
          </cell>
          <cell r="U77">
            <v>6.5973894623716058E-3</v>
          </cell>
        </row>
        <row r="78">
          <cell r="B78" t="str">
            <v>Fast</v>
          </cell>
          <cell r="C78" t="str">
            <v>RestaurantFastFood</v>
          </cell>
          <cell r="D78">
            <v>7.8081159879155257E-5</v>
          </cell>
          <cell r="E78">
            <v>2.0300194702611965E-4</v>
          </cell>
          <cell r="F78">
            <v>9.1604042911265136E-4</v>
          </cell>
          <cell r="G78">
            <v>6.3151123152746123E-4</v>
          </cell>
          <cell r="H78">
            <v>6.9133415657618286E-5</v>
          </cell>
          <cell r="I78">
            <v>1.0179268206622829E-3</v>
          </cell>
          <cell r="J78">
            <v>5.3263261210635514E-5</v>
          </cell>
          <cell r="K78">
            <v>1.4310344981336467E-4</v>
          </cell>
          <cell r="L78">
            <v>8.8978665932749987E-4</v>
          </cell>
          <cell r="M78">
            <v>2.5652215359446822E-4</v>
          </cell>
          <cell r="N78">
            <v>1.2848779328933429E-3</v>
          </cell>
          <cell r="O78">
            <v>3.0939243955213083E-5</v>
          </cell>
          <cell r="P78">
            <v>2.5365041136120472E-4</v>
          </cell>
          <cell r="Q78">
            <v>3.5700290289307912E-5</v>
          </cell>
          <cell r="R78">
            <v>2.2067071897709382E-6</v>
          </cell>
          <cell r="S78">
            <v>0</v>
          </cell>
          <cell r="T78">
            <v>0</v>
          </cell>
          <cell r="U78">
            <v>5.8657451135000968E-3</v>
          </cell>
        </row>
        <row r="79">
          <cell r="B79" t="str">
            <v>HotL</v>
          </cell>
          <cell r="C79" t="str">
            <v>HotelLarge</v>
          </cell>
          <cell r="D79">
            <v>1.0872416095135799E-3</v>
          </cell>
          <cell r="E79">
            <v>1.2490718415743842E-3</v>
          </cell>
          <cell r="F79">
            <v>6.2080416732723017E-3</v>
          </cell>
          <cell r="G79">
            <v>7.9280641266691008E-3</v>
          </cell>
          <cell r="H79">
            <v>1.0558338181413606E-3</v>
          </cell>
          <cell r="I79">
            <v>6.3512660385481191E-3</v>
          </cell>
          <cell r="J79">
            <v>3.700920017036383E-4</v>
          </cell>
          <cell r="K79">
            <v>1.2252212666054902E-3</v>
          </cell>
          <cell r="L79">
            <v>9.5837595540407983E-3</v>
          </cell>
          <cell r="M79">
            <v>1.9969642057130524E-3</v>
          </cell>
          <cell r="N79">
            <v>9.1916004804394498E-3</v>
          </cell>
          <cell r="O79">
            <v>5.7688767136422723E-4</v>
          </cell>
          <cell r="P79">
            <v>2.2662278261635269E-3</v>
          </cell>
          <cell r="Q79">
            <v>3.8299972732051764E-4</v>
          </cell>
          <cell r="R79">
            <v>3.5790976886147822E-5</v>
          </cell>
          <cell r="S79">
            <v>0</v>
          </cell>
          <cell r="T79">
            <v>0</v>
          </cell>
          <cell r="U79">
            <v>4.9509062817955703E-2</v>
          </cell>
        </row>
        <row r="80">
          <cell r="B80" t="str">
            <v>HotS</v>
          </cell>
          <cell r="C80" t="str">
            <v>HotelSmall</v>
          </cell>
          <cell r="D80">
            <v>1.0196196371366266E-4</v>
          </cell>
          <cell r="E80">
            <v>2.9808684381275646E-4</v>
          </cell>
          <cell r="F80">
            <v>2.8767148816569378E-3</v>
          </cell>
          <cell r="G80">
            <v>1.1371041233427192E-3</v>
          </cell>
          <cell r="H80">
            <v>2.1752691695331057E-4</v>
          </cell>
          <cell r="I80">
            <v>2.677174139743541E-3</v>
          </cell>
          <cell r="J80">
            <v>2.0316820578699282E-4</v>
          </cell>
          <cell r="K80">
            <v>3.9252181998870726E-4</v>
          </cell>
          <cell r="L80">
            <v>3.1453436959295328E-3</v>
          </cell>
          <cell r="M80">
            <v>8.9367106855880996E-4</v>
          </cell>
          <cell r="N80">
            <v>3.6450873022486167E-3</v>
          </cell>
          <cell r="O80">
            <v>3.0797168286830572E-4</v>
          </cell>
          <cell r="P80">
            <v>1.0658849159577832E-3</v>
          </cell>
          <cell r="Q80">
            <v>2.0489125112695093E-4</v>
          </cell>
          <cell r="R80">
            <v>3.8768520149057918E-5</v>
          </cell>
          <cell r="S80">
            <v>0</v>
          </cell>
          <cell r="T80">
            <v>0</v>
          </cell>
          <cell r="U80">
            <v>1.7205877331837684E-2</v>
          </cell>
        </row>
        <row r="81">
          <cell r="B81" t="str">
            <v>Whse</v>
          </cell>
          <cell r="C81" t="str">
            <v>Warehouse</v>
          </cell>
          <cell r="D81">
            <v>3.4925373319310959E-3</v>
          </cell>
          <cell r="E81">
            <v>5.8042596008426395E-3</v>
          </cell>
          <cell r="F81">
            <v>2.5904883332675599E-2</v>
          </cell>
          <cell r="G81">
            <v>2.2982296147450385E-2</v>
          </cell>
          <cell r="H81">
            <v>1.537681936017371E-3</v>
          </cell>
          <cell r="I81">
            <v>2.9663706741794259E-2</v>
          </cell>
          <cell r="J81">
            <v>6.7839620209369025E-4</v>
          </cell>
          <cell r="K81">
            <v>4.3549668678785599E-3</v>
          </cell>
          <cell r="L81">
            <v>2.4457631048140412E-2</v>
          </cell>
          <cell r="M81">
            <v>6.8833243022078218E-3</v>
          </cell>
          <cell r="N81">
            <v>3.5796644798450315E-2</v>
          </cell>
          <cell r="O81">
            <v>4.8985876726353496E-4</v>
          </cell>
          <cell r="P81">
            <v>4.6587669672922306E-3</v>
          </cell>
          <cell r="Q81">
            <v>4.3113919580969868E-4</v>
          </cell>
          <cell r="R81">
            <v>2.2082186330516032E-5</v>
          </cell>
          <cell r="S81">
            <v>0</v>
          </cell>
          <cell r="T81">
            <v>0</v>
          </cell>
          <cell r="U81">
            <v>0.16715817542617814</v>
          </cell>
        </row>
        <row r="82">
          <cell r="B82" t="str">
            <v>AptH</v>
          </cell>
          <cell r="C82" t="str">
            <v>ApartmentHighRise</v>
          </cell>
          <cell r="D82">
            <v>1.5213719515757146E-2</v>
          </cell>
          <cell r="E82">
            <v>7.6261382169234566E-4</v>
          </cell>
          <cell r="F82">
            <v>1.511795446949421E-2</v>
          </cell>
          <cell r="G82">
            <v>7.4063441350491477E-3</v>
          </cell>
          <cell r="H82">
            <v>1.7315698800610805E-3</v>
          </cell>
          <cell r="I82">
            <v>6.5188246406426452E-3</v>
          </cell>
          <cell r="J82">
            <v>0</v>
          </cell>
          <cell r="K82">
            <v>3.5787198277946156E-3</v>
          </cell>
          <cell r="L82">
            <v>2.5058399523339148E-2</v>
          </cell>
          <cell r="M82">
            <v>1.1535939695347746E-3</v>
          </cell>
          <cell r="N82">
            <v>1.163252092098224E-2</v>
          </cell>
          <cell r="O82">
            <v>1.6051527640662577E-4</v>
          </cell>
          <cell r="P82">
            <v>1.2461245271770875E-3</v>
          </cell>
          <cell r="Q82">
            <v>8.4172276300235302E-5</v>
          </cell>
          <cell r="R82">
            <v>0</v>
          </cell>
          <cell r="S82">
            <v>0</v>
          </cell>
          <cell r="T82">
            <v>0</v>
          </cell>
          <cell r="U82">
            <v>8.9665072784231303E-2</v>
          </cell>
        </row>
        <row r="83">
          <cell r="B83" t="str">
            <v>AptM</v>
          </cell>
          <cell r="C83" t="str">
            <v>ApartmentMidRise</v>
          </cell>
          <cell r="D83">
            <v>2.5691210596087981E-3</v>
          </cell>
          <cell r="E83">
            <v>9.3373942992923983E-4</v>
          </cell>
          <cell r="F83">
            <v>1.0937241897443521E-2</v>
          </cell>
          <cell r="G83">
            <v>8.6207888110634966E-3</v>
          </cell>
          <cell r="H83">
            <v>2.604700434435653E-3</v>
          </cell>
          <cell r="I83">
            <v>8.2499713165851384E-3</v>
          </cell>
          <cell r="J83">
            <v>2.1923484786046205E-4</v>
          </cell>
          <cell r="K83">
            <v>3.7095654726017869E-3</v>
          </cell>
          <cell r="L83">
            <v>1.6938759960845755E-2</v>
          </cell>
          <cell r="M83">
            <v>3.1840971016457837E-3</v>
          </cell>
          <cell r="N83">
            <v>1.1217826228066177E-2</v>
          </cell>
          <cell r="O83">
            <v>5.6286147771965572E-4</v>
          </cell>
          <cell r="P83">
            <v>3.1331916919529858E-3</v>
          </cell>
          <cell r="Q83">
            <v>3.24642902254041E-4</v>
          </cell>
          <cell r="R83">
            <v>0</v>
          </cell>
          <cell r="S83">
            <v>0</v>
          </cell>
          <cell r="T83">
            <v>0</v>
          </cell>
          <cell r="U83">
            <v>7.3205742632012488E-2</v>
          </cell>
        </row>
        <row r="84">
          <cell r="B84" t="str">
            <v>Usall</v>
          </cell>
          <cell r="C84" t="str">
            <v>%weight by Zone</v>
          </cell>
          <cell r="D84">
            <v>3.2416256557944563E-2</v>
          </cell>
          <cell r="E84">
            <v>2.9754015477813998E-2</v>
          </cell>
          <cell r="F84">
            <v>0.15216654738608199</v>
          </cell>
          <cell r="G84">
            <v>0.1008101683616318</v>
          </cell>
          <cell r="H84">
            <v>1.6094528201997499E-2</v>
          </cell>
          <cell r="I84">
            <v>0.15025138249071851</v>
          </cell>
          <cell r="J84">
            <v>5.2244246150811155E-3</v>
          </cell>
          <cell r="K84">
            <v>2.9806462559653062E-2</v>
          </cell>
          <cell r="L84">
            <v>0.1928649236591915</v>
          </cell>
          <cell r="M84">
            <v>4.3436718522421501E-2</v>
          </cell>
          <cell r="N84">
            <v>0.1936576454310347</v>
          </cell>
          <cell r="O84">
            <v>5.6948462217552998E-3</v>
          </cell>
          <cell r="P84">
            <v>4.2138796834016022E-2</v>
          </cell>
          <cell r="Q84">
            <v>5.1280852203715276E-3</v>
          </cell>
          <cell r="R84">
            <v>5.55198460286684E-4</v>
          </cell>
          <cell r="S84">
            <v>0</v>
          </cell>
          <cell r="T84">
            <v>0</v>
          </cell>
          <cell r="U84">
            <v>0.99999999999999989</v>
          </cell>
        </row>
        <row r="90">
          <cell r="B90" t="str">
            <v>CZ</v>
          </cell>
          <cell r="C90" t="str">
            <v>CZ</v>
          </cell>
          <cell r="D90" t="str">
            <v>CZ 1A</v>
          </cell>
          <cell r="E90" t="str">
            <v>CZ 2B</v>
          </cell>
          <cell r="F90" t="str">
            <v>CZ 2A</v>
          </cell>
          <cell r="G90" t="str">
            <v>CZ 3B</v>
          </cell>
          <cell r="H90" t="str">
            <v>CZ 3C</v>
          </cell>
          <cell r="I90" t="str">
            <v>CZ 3A</v>
          </cell>
          <cell r="J90" t="str">
            <v>CZ 4B</v>
          </cell>
          <cell r="K90" t="str">
            <v>CZ 4C</v>
          </cell>
          <cell r="L90" t="str">
            <v>CZ 4A</v>
          </cell>
          <cell r="M90" t="str">
            <v>CZ 5B</v>
          </cell>
          <cell r="N90" t="str">
            <v>CZ 5A</v>
          </cell>
          <cell r="O90" t="str">
            <v>CZ 6B</v>
          </cell>
          <cell r="P90" t="str">
            <v>CZ 6A</v>
          </cell>
          <cell r="Q90" t="str">
            <v>CZ 7</v>
          </cell>
          <cell r="R90" t="str">
            <v>CZ 8</v>
          </cell>
          <cell r="S90" t="str">
            <v>CZ 1B</v>
          </cell>
          <cell r="T90" t="str">
            <v>CZ 5C</v>
          </cell>
          <cell r="U90" t="str">
            <v>CZ US</v>
          </cell>
        </row>
        <row r="91">
          <cell r="B91" t="str">
            <v>Moist</v>
          </cell>
          <cell r="C91" t="str">
            <v>Moist</v>
          </cell>
          <cell r="D91" t="str">
            <v>1_moist</v>
          </cell>
          <cell r="E91" t="str">
            <v>2_dry</v>
          </cell>
          <cell r="F91" t="str">
            <v>2_moist</v>
          </cell>
          <cell r="G91" t="str">
            <v>3_dry</v>
          </cell>
          <cell r="H91" t="str">
            <v>3_marine</v>
          </cell>
          <cell r="I91" t="str">
            <v>3_moist</v>
          </cell>
          <cell r="J91" t="str">
            <v>4_dry</v>
          </cell>
          <cell r="K91" t="str">
            <v>4_marine</v>
          </cell>
          <cell r="L91" t="str">
            <v>4_moist</v>
          </cell>
          <cell r="M91" t="str">
            <v>5_dry</v>
          </cell>
          <cell r="N91" t="str">
            <v>5_moist</v>
          </cell>
          <cell r="O91" t="str">
            <v>6_dry</v>
          </cell>
          <cell r="P91" t="str">
            <v>6_moist</v>
          </cell>
          <cell r="Q91" t="str">
            <v>7</v>
          </cell>
          <cell r="R91" t="str">
            <v>8</v>
          </cell>
          <cell r="S91" t="str">
            <v>1_dry</v>
          </cell>
          <cell r="T91" t="str">
            <v>5_marine</v>
          </cell>
          <cell r="U91" t="str">
            <v>all</v>
          </cell>
        </row>
        <row r="92">
          <cell r="B92" t="str">
            <v>OfcL</v>
          </cell>
          <cell r="C92" t="str">
            <v>OfficeLarge</v>
          </cell>
          <cell r="D92">
            <v>3.058462251315679E-2</v>
          </cell>
          <cell r="E92">
            <v>1.8258011615678669E-2</v>
          </cell>
          <cell r="F92">
            <v>9.7891961014566167E-2</v>
          </cell>
          <cell r="G92">
            <v>8.5551267753431456E-2</v>
          </cell>
          <cell r="H92">
            <v>3.5060997076773875E-2</v>
          </cell>
          <cell r="I92">
            <v>0.13373112225081599</v>
          </cell>
          <cell r="J92">
            <v>0</v>
          </cell>
          <cell r="K92">
            <v>4.6198783919757791E-2</v>
          </cell>
          <cell r="L92">
            <v>0.34018675031287815</v>
          </cell>
          <cell r="M92">
            <v>3.6367477008269984E-2</v>
          </cell>
          <cell r="N92">
            <v>0.13291298234934712</v>
          </cell>
          <cell r="O92">
            <v>0</v>
          </cell>
          <cell r="P92">
            <v>4.0012083576556959E-2</v>
          </cell>
          <cell r="Q92">
            <v>3.2439406087669534E-3</v>
          </cell>
          <cell r="R92">
            <v>0</v>
          </cell>
          <cell r="S92">
            <v>0</v>
          </cell>
          <cell r="T92">
            <v>0</v>
          </cell>
          <cell r="U92">
            <v>1</v>
          </cell>
        </row>
        <row r="93">
          <cell r="B93" t="str">
            <v>OfcM</v>
          </cell>
          <cell r="C93" t="str">
            <v>OfficeMedium</v>
          </cell>
          <cell r="D93">
            <v>2.1405146383057641E-2</v>
          </cell>
          <cell r="E93">
            <v>4.8285801194579127E-2</v>
          </cell>
          <cell r="F93">
            <v>0.13436953170868504</v>
          </cell>
          <cell r="G93">
            <v>0.11825243626007802</v>
          </cell>
          <cell r="H93">
            <v>2.2461156932665517E-2</v>
          </cell>
          <cell r="I93">
            <v>0.12662353811273294</v>
          </cell>
          <cell r="J93">
            <v>6.0201349344036238E-3</v>
          </cell>
          <cell r="K93">
            <v>3.2381657459171133E-2</v>
          </cell>
          <cell r="L93">
            <v>0.1967408890034183</v>
          </cell>
          <cell r="M93">
            <v>5.6558175433720402E-2</v>
          </cell>
          <cell r="N93">
            <v>0.17520952124105876</v>
          </cell>
          <cell r="O93">
            <v>5.7594440460625555E-3</v>
          </cell>
          <cell r="P93">
            <v>4.9349809930598232E-2</v>
          </cell>
          <cell r="Q93">
            <v>5.4525136425315548E-3</v>
          </cell>
          <cell r="R93">
            <v>1.1302437172371164E-3</v>
          </cell>
          <cell r="S93">
            <v>0</v>
          </cell>
          <cell r="T93">
            <v>0</v>
          </cell>
          <cell r="U93">
            <v>1</v>
          </cell>
        </row>
        <row r="94">
          <cell r="B94" t="str">
            <v>OfcS</v>
          </cell>
          <cell r="C94" t="str">
            <v>OfficeSmall</v>
          </cell>
          <cell r="D94">
            <v>1.4965936154682969E-2</v>
          </cell>
          <cell r="E94">
            <v>5.1567993462156778E-2</v>
          </cell>
          <cell r="F94">
            <v>0.18971874551897897</v>
          </cell>
          <cell r="G94">
            <v>8.4663399182554042E-2</v>
          </cell>
          <cell r="H94">
            <v>1.3858955519162339E-2</v>
          </cell>
          <cell r="I94">
            <v>0.17167390997312185</v>
          </cell>
          <cell r="J94">
            <v>8.4396828973513395E-3</v>
          </cell>
          <cell r="K94">
            <v>2.1848784342814159E-2</v>
          </cell>
          <cell r="L94">
            <v>0.16685138805183178</v>
          </cell>
          <cell r="M94">
            <v>5.7381326392984371E-2</v>
          </cell>
          <cell r="N94">
            <v>0.16403312909760792</v>
          </cell>
          <cell r="O94">
            <v>5.3869284104006094E-3</v>
          </cell>
          <cell r="P94">
            <v>4.3007828377301729E-2</v>
          </cell>
          <cell r="Q94">
            <v>5.766433824282529E-3</v>
          </cell>
          <cell r="R94">
            <v>8.355587947684323E-4</v>
          </cell>
          <cell r="S94">
            <v>0</v>
          </cell>
          <cell r="T94">
            <v>0</v>
          </cell>
          <cell r="U94">
            <v>0.99999999999999978</v>
          </cell>
        </row>
        <row r="95">
          <cell r="B95" t="str">
            <v>RtlB</v>
          </cell>
          <cell r="C95" t="str">
            <v>RetailStandalone</v>
          </cell>
          <cell r="D95">
            <v>1.470295355087786E-2</v>
          </cell>
          <cell r="E95">
            <v>3.3207556293003648E-2</v>
          </cell>
          <cell r="F95">
            <v>0.14554139515214412</v>
          </cell>
          <cell r="G95">
            <v>8.1965332145912395E-2</v>
          </cell>
          <cell r="H95">
            <v>1.2531729126153747E-2</v>
          </cell>
          <cell r="I95">
            <v>0.15638899606458748</v>
          </cell>
          <cell r="J95">
            <v>7.8094918762141412E-3</v>
          </cell>
          <cell r="K95">
            <v>2.8078678918979309E-2</v>
          </cell>
          <cell r="L95">
            <v>0.16686701421318281</v>
          </cell>
          <cell r="M95">
            <v>5.194064639529973E-2</v>
          </cell>
          <cell r="N95">
            <v>0.22481996959711098</v>
          </cell>
          <cell r="O95">
            <v>5.9775305569641918E-3</v>
          </cell>
          <cell r="P95">
            <v>6.2161938286217848E-2</v>
          </cell>
          <cell r="Q95">
            <v>7.1148149975694668E-3</v>
          </cell>
          <cell r="R95">
            <v>8.9195282578225139E-4</v>
          </cell>
          <cell r="S95">
            <v>0</v>
          </cell>
          <cell r="T95">
            <v>0</v>
          </cell>
          <cell r="U95">
            <v>1</v>
          </cell>
        </row>
        <row r="96">
          <cell r="B96" t="str">
            <v>RtlS</v>
          </cell>
          <cell r="C96" t="str">
            <v>RetailStripmall</v>
          </cell>
          <cell r="D96">
            <v>2.424412725487473E-2</v>
          </cell>
          <cell r="E96">
            <v>4.4714789322858425E-2</v>
          </cell>
          <cell r="F96">
            <v>0.17473911129749459</v>
          </cell>
          <cell r="G96">
            <v>0.11033346672251064</v>
          </cell>
          <cell r="H96">
            <v>1.8229350648865925E-2</v>
          </cell>
          <cell r="I96">
            <v>0.18002180259876938</v>
          </cell>
          <cell r="J96">
            <v>3.9726158506332701E-3</v>
          </cell>
          <cell r="K96">
            <v>1.8824136633884568E-2</v>
          </cell>
          <cell r="L96">
            <v>0.17783967651747074</v>
          </cell>
          <cell r="M96">
            <v>3.5499205663450314E-2</v>
          </cell>
          <cell r="N96">
            <v>0.18039157765982777</v>
          </cell>
          <cell r="O96">
            <v>2.8190349644048188E-3</v>
          </cell>
          <cell r="P96">
            <v>2.6924529896460325E-2</v>
          </cell>
          <cell r="Q96">
            <v>1.2098336172185614E-3</v>
          </cell>
          <cell r="R96">
            <v>2.367413512759106E-4</v>
          </cell>
          <cell r="S96">
            <v>0</v>
          </cell>
          <cell r="T96">
            <v>0</v>
          </cell>
          <cell r="U96">
            <v>1.0000000000000002</v>
          </cell>
        </row>
        <row r="97">
          <cell r="B97" t="str">
            <v>SchP</v>
          </cell>
          <cell r="C97" t="str">
            <v>SchoolPrimary</v>
          </cell>
          <cell r="D97">
            <v>1.2751435531450033E-2</v>
          </cell>
          <cell r="E97">
            <v>3.2897450711629528E-2</v>
          </cell>
          <cell r="F97">
            <v>0.1868976752758704</v>
          </cell>
          <cell r="G97">
            <v>8.933843435142845E-2</v>
          </cell>
          <cell r="H97">
            <v>9.5300584684173944E-3</v>
          </cell>
          <cell r="I97">
            <v>0.18910881590181144</v>
          </cell>
          <cell r="J97">
            <v>6.0232850721980051E-3</v>
          </cell>
          <cell r="K97">
            <v>1.8748995589521977E-2</v>
          </cell>
          <cell r="L97">
            <v>0.17919046104370323</v>
          </cell>
          <cell r="M97">
            <v>4.4775748998918619E-2</v>
          </cell>
          <cell r="N97">
            <v>0.18425374911816181</v>
          </cell>
          <cell r="O97">
            <v>7.5023220608339035E-3</v>
          </cell>
          <cell r="P97">
            <v>3.3655279363060737E-2</v>
          </cell>
          <cell r="Q97">
            <v>4.6650043263420796E-3</v>
          </cell>
          <cell r="R97">
            <v>6.6128418665222801E-4</v>
          </cell>
          <cell r="S97">
            <v>0</v>
          </cell>
          <cell r="T97">
            <v>0</v>
          </cell>
          <cell r="U97">
            <v>0.99999999999999978</v>
          </cell>
        </row>
        <row r="98">
          <cell r="B98" t="str">
            <v>SchS</v>
          </cell>
          <cell r="C98" t="str">
            <v>SchoolSecondary</v>
          </cell>
          <cell r="D98">
            <v>1.5462408372655769E-2</v>
          </cell>
          <cell r="E98">
            <v>2.2156279207367031E-2</v>
          </cell>
          <cell r="F98">
            <v>0.14695195983940076</v>
          </cell>
          <cell r="G98">
            <v>7.9057317663973711E-2</v>
          </cell>
          <cell r="H98">
            <v>1.0567058546534195E-2</v>
          </cell>
          <cell r="I98">
            <v>0.18271144146156199</v>
          </cell>
          <cell r="J98">
            <v>6.1042348612568463E-3</v>
          </cell>
          <cell r="K98">
            <v>2.3411407340865754E-2</v>
          </cell>
          <cell r="L98">
            <v>0.19428622027148637</v>
          </cell>
          <cell r="M98">
            <v>4.2246206716569333E-2</v>
          </cell>
          <cell r="N98">
            <v>0.22020832151119527</v>
          </cell>
          <cell r="O98">
            <v>8.2957492672948822E-3</v>
          </cell>
          <cell r="P98">
            <v>4.0078616184763494E-2</v>
          </cell>
          <cell r="Q98">
            <v>7.2708154846400702E-3</v>
          </cell>
          <cell r="R98">
            <v>1.1919632704344529E-3</v>
          </cell>
          <cell r="S98">
            <v>0</v>
          </cell>
          <cell r="T98">
            <v>0</v>
          </cell>
          <cell r="U98">
            <v>0.99999999999999989</v>
          </cell>
        </row>
        <row r="99">
          <cell r="B99" t="str">
            <v>MedH</v>
          </cell>
          <cell r="C99" t="str">
            <v>Hospital</v>
          </cell>
          <cell r="D99">
            <v>1.1700712834796088E-2</v>
          </cell>
          <cell r="E99">
            <v>2.7774782428021748E-2</v>
          </cell>
          <cell r="F99">
            <v>0.13884366641330392</v>
          </cell>
          <cell r="G99">
            <v>7.9041289362183381E-2</v>
          </cell>
          <cell r="H99">
            <v>1.1327243860336631E-2</v>
          </cell>
          <cell r="I99">
            <v>0.13566567337946464</v>
          </cell>
          <cell r="J99">
            <v>6.457681844761397E-3</v>
          </cell>
          <cell r="K99">
            <v>3.0704234489421448E-2</v>
          </cell>
          <cell r="L99">
            <v>0.17848792406481528</v>
          </cell>
          <cell r="M99">
            <v>6.3330606834482245E-2</v>
          </cell>
          <cell r="N99">
            <v>0.23550813259375961</v>
          </cell>
          <cell r="O99">
            <v>6.8675333601599785E-3</v>
          </cell>
          <cell r="P99">
            <v>6.4131899422876476E-2</v>
          </cell>
          <cell r="Q99">
            <v>9.7763832598230689E-3</v>
          </cell>
          <cell r="R99">
            <v>3.8223585179418535E-4</v>
          </cell>
          <cell r="S99">
            <v>0</v>
          </cell>
          <cell r="T99">
            <v>0</v>
          </cell>
          <cell r="U99">
            <v>1</v>
          </cell>
        </row>
        <row r="100">
          <cell r="B100" t="str">
            <v>MedC</v>
          </cell>
          <cell r="C100" t="str">
            <v>OutPatientHealthCare</v>
          </cell>
          <cell r="D100">
            <v>8.5216131930424439E-3</v>
          </cell>
          <cell r="E100">
            <v>3.0699524778798389E-2</v>
          </cell>
          <cell r="F100">
            <v>0.12982232633607979</v>
          </cell>
          <cell r="G100">
            <v>6.2874303265961329E-2</v>
          </cell>
          <cell r="H100">
            <v>1.4003844097567317E-2</v>
          </cell>
          <cell r="I100">
            <v>0.13297064086044727</v>
          </cell>
          <cell r="J100">
            <v>5.3169305593307199E-3</v>
          </cell>
          <cell r="K100">
            <v>4.1382146041125889E-2</v>
          </cell>
          <cell r="L100">
            <v>0.18710373737855782</v>
          </cell>
          <cell r="M100">
            <v>4.9821109061571257E-2</v>
          </cell>
          <cell r="N100">
            <v>0.24213976109604499</v>
          </cell>
          <cell r="O100">
            <v>7.6145361942050798E-3</v>
          </cell>
          <cell r="P100">
            <v>7.834475565634956E-2</v>
          </cell>
          <cell r="Q100">
            <v>8.9137692421013739E-3</v>
          </cell>
          <cell r="R100">
            <v>4.7100223881680904E-4</v>
          </cell>
          <cell r="S100">
            <v>0</v>
          </cell>
          <cell r="T100">
            <v>0</v>
          </cell>
          <cell r="U100">
            <v>1</v>
          </cell>
        </row>
        <row r="101">
          <cell r="B101" t="str">
            <v>Rest</v>
          </cell>
          <cell r="C101" t="str">
            <v>RestaurantSitDown</v>
          </cell>
          <cell r="D101">
            <v>1.3683974194494349E-2</v>
          </cell>
          <cell r="E101">
            <v>3.7219126864851036E-2</v>
          </cell>
          <cell r="F101">
            <v>0.16001292108060569</v>
          </cell>
          <cell r="G101">
            <v>7.1938803562919318E-2</v>
          </cell>
          <cell r="H101">
            <v>8.7308932957003132E-3</v>
          </cell>
          <cell r="I101">
            <v>0.16864988453502439</v>
          </cell>
          <cell r="J101">
            <v>8.8133682782889286E-3</v>
          </cell>
          <cell r="K101">
            <v>1.5480096037535297E-2</v>
          </cell>
          <cell r="L101">
            <v>0.192721124592207</v>
          </cell>
          <cell r="M101">
            <v>4.7063432425497653E-2</v>
          </cell>
          <cell r="N101">
            <v>0.21684963894285372</v>
          </cell>
          <cell r="O101">
            <v>6.0642021920017646E-3</v>
          </cell>
          <cell r="P101">
            <v>4.7010740075510475E-2</v>
          </cell>
          <cell r="Q101">
            <v>5.5533154943000675E-3</v>
          </cell>
          <cell r="R101">
            <v>2.0847842821010979E-4</v>
          </cell>
          <cell r="S101">
            <v>0</v>
          </cell>
          <cell r="T101">
            <v>0</v>
          </cell>
          <cell r="U101">
            <v>1</v>
          </cell>
        </row>
        <row r="102">
          <cell r="B102" t="str">
            <v>Fast</v>
          </cell>
          <cell r="C102" t="str">
            <v>RestaurantFastFood</v>
          </cell>
          <cell r="D102">
            <v>1.3311379606224338E-2</v>
          </cell>
          <cell r="E102">
            <v>3.4608040939062924E-2</v>
          </cell>
          <cell r="F102">
            <v>0.15616778625521438</v>
          </cell>
          <cell r="G102">
            <v>0.10766087160419383</v>
          </cell>
          <cell r="H102">
            <v>1.1785956314144428E-2</v>
          </cell>
          <cell r="I102">
            <v>0.17353751330236114</v>
          </cell>
          <cell r="J102">
            <v>9.0803913535297247E-3</v>
          </cell>
          <cell r="K102">
            <v>2.4396465759142862E-2</v>
          </cell>
          <cell r="L102">
            <v>0.15169200879179751</v>
          </cell>
          <cell r="M102">
            <v>4.3732236677669269E-2</v>
          </cell>
          <cell r="N102">
            <v>0.21904769266843488</v>
          </cell>
          <cell r="O102">
            <v>5.2745633089317104E-3</v>
          </cell>
          <cell r="P102">
            <v>4.3242658256224711E-2</v>
          </cell>
          <cell r="Q102">
            <v>6.086232797116121E-3</v>
          </cell>
          <cell r="R102">
            <v>3.7620236595213965E-4</v>
          </cell>
          <cell r="S102">
            <v>0</v>
          </cell>
          <cell r="T102">
            <v>0</v>
          </cell>
          <cell r="U102">
            <v>1</v>
          </cell>
        </row>
        <row r="103">
          <cell r="B103" t="str">
            <v>HotL</v>
          </cell>
          <cell r="C103" t="str">
            <v>HotelLarge</v>
          </cell>
          <cell r="D103">
            <v>2.1960456280728957E-2</v>
          </cell>
          <cell r="E103">
            <v>2.5229155441039312E-2</v>
          </cell>
          <cell r="F103">
            <v>0.12539202561961646</v>
          </cell>
          <cell r="G103">
            <v>0.16013359323363702</v>
          </cell>
          <cell r="H103">
            <v>2.1326071592662747E-2</v>
          </cell>
          <cell r="I103">
            <v>0.12828491748877688</v>
          </cell>
          <cell r="J103">
            <v>7.4752374744895224E-3</v>
          </cell>
          <cell r="K103">
            <v>2.4747413844423104E-2</v>
          </cell>
          <cell r="L103">
            <v>0.19357586285323519</v>
          </cell>
          <cell r="M103">
            <v>4.033532634329736E-2</v>
          </cell>
          <cell r="N103">
            <v>0.18565490755171163</v>
          </cell>
          <cell r="O103">
            <v>1.1652163028927392E-2</v>
          </cell>
          <cell r="P103">
            <v>4.5773999691660947E-2</v>
          </cell>
          <cell r="Q103">
            <v>7.7359518746861269E-3</v>
          </cell>
          <cell r="R103">
            <v>7.2291768110721187E-4</v>
          </cell>
          <cell r="S103">
            <v>0</v>
          </cell>
          <cell r="T103">
            <v>0</v>
          </cell>
          <cell r="U103">
            <v>0.99999999999999989</v>
          </cell>
        </row>
        <row r="104">
          <cell r="B104" t="str">
            <v>HotS</v>
          </cell>
          <cell r="C104" t="str">
            <v>HotelSmall</v>
          </cell>
          <cell r="D104">
            <v>5.9259962015998256E-3</v>
          </cell>
          <cell r="E104">
            <v>1.7324710508145831E-2</v>
          </cell>
          <cell r="F104">
            <v>0.16719373422091513</v>
          </cell>
          <cell r="G104">
            <v>6.6088122181286652E-2</v>
          </cell>
          <cell r="H104">
            <v>1.2642593734572294E-2</v>
          </cell>
          <cell r="I104">
            <v>0.1555964911356022</v>
          </cell>
          <cell r="J104">
            <v>1.1808070107012283E-2</v>
          </cell>
          <cell r="K104">
            <v>2.281324063971946E-2</v>
          </cell>
          <cell r="L104">
            <v>0.18280635362367731</v>
          </cell>
          <cell r="M104">
            <v>5.1939872133411343E-2</v>
          </cell>
          <cell r="N104">
            <v>0.21185128964646066</v>
          </cell>
          <cell r="O104">
            <v>1.7899214142276618E-2</v>
          </cell>
          <cell r="P104">
            <v>6.1948884988588998E-2</v>
          </cell>
          <cell r="Q104">
            <v>1.1908212942319484E-2</v>
          </cell>
          <cell r="R104">
            <v>2.2532137944120297E-3</v>
          </cell>
          <cell r="S104">
            <v>0</v>
          </cell>
          <cell r="T104">
            <v>0</v>
          </cell>
          <cell r="U104">
            <v>1</v>
          </cell>
        </row>
        <row r="105">
          <cell r="B105" t="str">
            <v>Whse</v>
          </cell>
          <cell r="C105" t="str">
            <v>Warehouse</v>
          </cell>
          <cell r="D105">
            <v>2.0893607644536061E-2</v>
          </cell>
          <cell r="E105">
            <v>3.4723157189556472E-2</v>
          </cell>
          <cell r="F105">
            <v>0.15497227860156884</v>
          </cell>
          <cell r="G105">
            <v>0.13748831661302757</v>
          </cell>
          <cell r="H105">
            <v>9.1989633895977491E-3</v>
          </cell>
          <cell r="I105">
            <v>0.17745890481374993</v>
          </cell>
          <cell r="J105">
            <v>4.058408751854853E-3</v>
          </cell>
          <cell r="K105">
            <v>2.6052969630563111E-2</v>
          </cell>
          <cell r="L105">
            <v>0.14631429773497143</v>
          </cell>
          <cell r="M105">
            <v>4.1178508228260101E-2</v>
          </cell>
          <cell r="N105">
            <v>0.21414833409843687</v>
          </cell>
          <cell r="O105">
            <v>2.9305103744678685E-3</v>
          </cell>
          <cell r="P105">
            <v>2.7870410498406498E-2</v>
          </cell>
          <cell r="Q105">
            <v>2.5792288932951542E-3</v>
          </cell>
          <cell r="R105">
            <v>1.3210353770742227E-4</v>
          </cell>
          <cell r="S105">
            <v>0</v>
          </cell>
          <cell r="T105">
            <v>0</v>
          </cell>
          <cell r="U105">
            <v>0.99999999999999989</v>
          </cell>
        </row>
        <row r="106">
          <cell r="B106" t="str">
            <v>AptH</v>
          </cell>
          <cell r="C106" t="str">
            <v>ApartmentHighRise</v>
          </cell>
          <cell r="D106">
            <v>0.16967275041829513</v>
          </cell>
          <cell r="E106">
            <v>8.5051380432990698E-3</v>
          </cell>
          <cell r="F106">
            <v>0.16860471976500627</v>
          </cell>
          <cell r="G106">
            <v>8.2600101746102009E-2</v>
          </cell>
          <cell r="H106">
            <v>1.9311531528312081E-2</v>
          </cell>
          <cell r="I106">
            <v>7.2701938873450181E-2</v>
          </cell>
          <cell r="J106">
            <v>0</v>
          </cell>
          <cell r="K106">
            <v>3.9912083007018727E-2</v>
          </cell>
          <cell r="L106">
            <v>0.27946667242036716</v>
          </cell>
          <cell r="M106">
            <v>1.2865588949119195E-2</v>
          </cell>
          <cell r="N106">
            <v>0.12973302267845771</v>
          </cell>
          <cell r="O106">
            <v>1.7901650154557654E-3</v>
          </cell>
          <cell r="P106">
            <v>1.3897546597388517E-2</v>
          </cell>
          <cell r="Q106">
            <v>9.3874095772816931E-4</v>
          </cell>
          <cell r="R106">
            <v>0</v>
          </cell>
          <cell r="S106">
            <v>0</v>
          </cell>
          <cell r="T106">
            <v>0</v>
          </cell>
          <cell r="U106">
            <v>1.0000000000000002</v>
          </cell>
        </row>
        <row r="107">
          <cell r="B107" t="str">
            <v>AptM</v>
          </cell>
          <cell r="C107" t="str">
            <v>ApartmentMidRise</v>
          </cell>
          <cell r="D107">
            <v>3.5094529025176978E-2</v>
          </cell>
          <cell r="E107">
            <v>1.2755002495131037E-2</v>
          </cell>
          <cell r="F107">
            <v>0.14940415197237167</v>
          </cell>
          <cell r="G107">
            <v>0.11776110044259931</v>
          </cell>
          <cell r="H107">
            <v>3.5580547929536764E-2</v>
          </cell>
          <cell r="I107">
            <v>0.11269568506470515</v>
          </cell>
          <cell r="J107">
            <v>2.9947766388014455E-3</v>
          </cell>
          <cell r="K107">
            <v>5.0673148570445803E-2</v>
          </cell>
          <cell r="L107">
            <v>0.23138567210488928</v>
          </cell>
          <cell r="M107">
            <v>4.3495182033074474E-2</v>
          </cell>
          <cell r="N107">
            <v>0.15323697055373742</v>
          </cell>
          <cell r="O107">
            <v>7.6887612567366993E-3</v>
          </cell>
          <cell r="P107">
            <v>4.2799807491917412E-2</v>
          </cell>
          <cell r="Q107">
            <v>4.4346644208766803E-3</v>
          </cell>
          <cell r="R107">
            <v>0</v>
          </cell>
          <cell r="S107">
            <v>0</v>
          </cell>
          <cell r="T107">
            <v>0</v>
          </cell>
          <cell r="U107">
            <v>1</v>
          </cell>
        </row>
        <row r="112">
          <cell r="B112" t="str">
            <v>OfcL</v>
          </cell>
          <cell r="C112" t="str">
            <v>OfficeLarge</v>
          </cell>
          <cell r="D112">
            <v>3.1391947301328563E-2</v>
          </cell>
          <cell r="E112">
            <v>2.0416715983019251E-2</v>
          </cell>
          <cell r="F112">
            <v>2.1404536836467598E-2</v>
          </cell>
          <cell r="G112">
            <v>2.8235800350685462E-2</v>
          </cell>
          <cell r="H112">
            <v>7.2480971408984407E-2</v>
          </cell>
          <cell r="I112">
            <v>2.9613654509476537E-2</v>
          </cell>
          <cell r="J112">
            <v>0</v>
          </cell>
          <cell r="K112">
            <v>5.157011500198018E-2</v>
          </cell>
          <cell r="L112">
            <v>5.8687030845241607E-2</v>
          </cell>
          <cell r="M112">
            <v>2.7856988012973503E-2</v>
          </cell>
          <cell r="N112">
            <v>2.283551174715398E-2</v>
          </cell>
          <cell r="O112">
            <v>0</v>
          </cell>
          <cell r="P112">
            <v>3.159272076166865E-2</v>
          </cell>
          <cell r="Q112">
            <v>2.1047264238808785E-2</v>
          </cell>
          <cell r="R112">
            <v>0</v>
          </cell>
          <cell r="S112">
            <v>0</v>
          </cell>
          <cell r="T112">
            <v>0</v>
          </cell>
        </row>
        <row r="113">
          <cell r="B113" t="str">
            <v>OfcM</v>
          </cell>
          <cell r="C113" t="str">
            <v>OfficeMedium</v>
          </cell>
          <cell r="D113">
            <v>3.9930583077900074E-2</v>
          </cell>
          <cell r="E113">
            <v>9.8135054503670896E-2</v>
          </cell>
          <cell r="F113">
            <v>5.3398852878214054E-2</v>
          </cell>
          <cell r="G113">
            <v>7.0934264096572733E-2</v>
          </cell>
          <cell r="H113">
            <v>8.4392564176006823E-2</v>
          </cell>
          <cell r="I113">
            <v>5.0961978271429786E-2</v>
          </cell>
          <cell r="J113">
            <v>6.9681592788247343E-2</v>
          </cell>
          <cell r="K113">
            <v>6.5696003099308203E-2</v>
          </cell>
          <cell r="L113">
            <v>6.1686721683594729E-2</v>
          </cell>
          <cell r="M113">
            <v>7.8738782061877122E-2</v>
          </cell>
          <cell r="N113">
            <v>5.4710837935580361E-2</v>
          </cell>
          <cell r="O113">
            <v>6.1157380129624024E-2</v>
          </cell>
          <cell r="P113">
            <v>7.0819631676508898E-2</v>
          </cell>
          <cell r="Q113">
            <v>6.4297166975159442E-2</v>
          </cell>
          <cell r="R113">
            <v>0.1231045653771813</v>
          </cell>
          <cell r="S113">
            <v>0</v>
          </cell>
          <cell r="T113">
            <v>0</v>
          </cell>
        </row>
        <row r="114">
          <cell r="B114" t="str">
            <v>OfcS</v>
          </cell>
          <cell r="C114" t="str">
            <v>OfficeSmall</v>
          </cell>
          <cell r="D114">
            <v>2.5889136214390488E-2</v>
          </cell>
          <cell r="E114">
            <v>9.718767255431951E-2</v>
          </cell>
          <cell r="F114">
            <v>6.9914553889136893E-2</v>
          </cell>
          <cell r="G114">
            <v>4.7094251022707638E-2</v>
          </cell>
          <cell r="H114">
            <v>4.828683986871328E-2</v>
          </cell>
          <cell r="I114">
            <v>6.4071125804138179E-2</v>
          </cell>
          <cell r="J114">
            <v>9.0586649231321134E-2</v>
          </cell>
          <cell r="K114">
            <v>4.1104879027084977E-2</v>
          </cell>
          <cell r="L114">
            <v>4.851243876032809E-2</v>
          </cell>
          <cell r="M114">
            <v>7.4078146546609658E-2</v>
          </cell>
          <cell r="N114">
            <v>4.7497795752563417E-2</v>
          </cell>
          <cell r="O114">
            <v>5.3043935219835331E-2</v>
          </cell>
          <cell r="P114">
            <v>5.7232394447026949E-2</v>
          </cell>
          <cell r="Q114">
            <v>6.3056318600346606E-2</v>
          </cell>
          <cell r="R114">
            <v>8.439278033375984E-2</v>
          </cell>
          <cell r="S114">
            <v>0</v>
          </cell>
          <cell r="T114">
            <v>0</v>
          </cell>
        </row>
        <row r="115">
          <cell r="B115" t="str">
            <v>RtlB</v>
          </cell>
          <cell r="C115" t="str">
            <v>RetailStandalone</v>
          </cell>
          <cell r="D115">
            <v>6.9187988000309592E-2</v>
          </cell>
          <cell r="E115">
            <v>0.17024733018623059</v>
          </cell>
          <cell r="F115">
            <v>0.14590034677469341</v>
          </cell>
          <cell r="G115">
            <v>0.12402660051770716</v>
          </cell>
          <cell r="H115">
            <v>0.11877409388220821</v>
          </cell>
          <cell r="I115">
            <v>0.15877301509588498</v>
          </cell>
          <cell r="J115">
            <v>0.22802018179819358</v>
          </cell>
          <cell r="K115">
            <v>0.14369948475015634</v>
          </cell>
          <cell r="L115">
            <v>0.1319794221380905</v>
          </cell>
          <cell r="M115">
            <v>0.18240608353164403</v>
          </cell>
          <cell r="N115">
            <v>0.17708803323685915</v>
          </cell>
          <cell r="O115">
            <v>0.16011380586121415</v>
          </cell>
          <cell r="P115">
            <v>0.22502532295737684</v>
          </cell>
          <cell r="Q115">
            <v>0.2116398061800733</v>
          </cell>
          <cell r="R115">
            <v>0.24506574469822778</v>
          </cell>
          <cell r="S115">
            <v>0</v>
          </cell>
          <cell r="T115">
            <v>0</v>
          </cell>
        </row>
        <row r="116">
          <cell r="B116" t="str">
            <v>RtlS</v>
          </cell>
          <cell r="C116" t="str">
            <v>RetailStripmall</v>
          </cell>
          <cell r="D116">
            <v>4.2400833301472172E-2</v>
          </cell>
          <cell r="E116">
            <v>8.5199354053143786E-2</v>
          </cell>
          <cell r="F116">
            <v>6.5103094749589571E-2</v>
          </cell>
          <cell r="G116">
            <v>6.2048833584840368E-2</v>
          </cell>
          <cell r="H116">
            <v>6.4213101437298373E-2</v>
          </cell>
          <cell r="I116">
            <v>6.7926201204093595E-2</v>
          </cell>
          <cell r="J116">
            <v>4.3109084702220114E-2</v>
          </cell>
          <cell r="K116">
            <v>3.5804311547407708E-2</v>
          </cell>
          <cell r="L116">
            <v>5.2276452423000504E-2</v>
          </cell>
          <cell r="M116">
            <v>4.6333203078650048E-2</v>
          </cell>
          <cell r="N116">
            <v>5.280953062192751E-2</v>
          </cell>
          <cell r="O116">
            <v>2.8063973332059382E-2</v>
          </cell>
          <cell r="P116">
            <v>3.6224024241172117E-2</v>
          </cell>
          <cell r="Q116">
            <v>1.3375225474823452E-2</v>
          </cell>
          <cell r="R116">
            <v>2.417444804399314E-2</v>
          </cell>
          <cell r="S116">
            <v>0</v>
          </cell>
          <cell r="T116">
            <v>0</v>
          </cell>
        </row>
        <row r="117">
          <cell r="B117" t="str">
            <v>SchP</v>
          </cell>
          <cell r="C117" t="str">
            <v>SchoolPrimary</v>
          </cell>
          <cell r="D117">
            <v>1.9644970303843573E-2</v>
          </cell>
          <cell r="E117">
            <v>5.521687426946182E-2</v>
          </cell>
          <cell r="F117">
            <v>6.133944903826441E-2</v>
          </cell>
          <cell r="G117">
            <v>4.4257732059231239E-2</v>
          </cell>
          <cell r="H117">
            <v>2.9571439974832015E-2</v>
          </cell>
          <cell r="I117">
            <v>6.2856248430100195E-2</v>
          </cell>
          <cell r="J117">
            <v>5.7577142724889924E-2</v>
          </cell>
          <cell r="K117">
            <v>3.1413963012150291E-2</v>
          </cell>
          <cell r="L117">
            <v>4.6399873357358366E-2</v>
          </cell>
          <cell r="M117">
            <v>5.1480292860779084E-2</v>
          </cell>
          <cell r="N117">
            <v>4.751566855642305E-2</v>
          </cell>
          <cell r="O117">
            <v>6.5791359459846793E-2</v>
          </cell>
          <cell r="P117">
            <v>3.9886527325838313E-2</v>
          </cell>
          <cell r="Q117">
            <v>4.54309663880407E-2</v>
          </cell>
          <cell r="R117">
            <v>5.9483298396537175E-2</v>
          </cell>
          <cell r="S117">
            <v>0</v>
          </cell>
          <cell r="T117">
            <v>0</v>
          </cell>
        </row>
        <row r="118">
          <cell r="B118" t="str">
            <v>SchS</v>
          </cell>
          <cell r="C118" t="str">
            <v>SchoolSecondary</v>
          </cell>
          <cell r="D118">
            <v>4.9421789863674639E-2</v>
          </cell>
          <cell r="E118">
            <v>7.7153465208223346E-2</v>
          </cell>
          <cell r="F118">
            <v>0.10005997438126463</v>
          </cell>
          <cell r="G118">
            <v>8.1253471808353989E-2</v>
          </cell>
          <cell r="H118">
            <v>6.8026802022829611E-2</v>
          </cell>
          <cell r="I118">
            <v>0.12599446268610323</v>
          </cell>
          <cell r="J118">
            <v>0.12105896579856391</v>
          </cell>
          <cell r="K118">
            <v>8.1380672831815382E-2</v>
          </cell>
          <cell r="L118">
            <v>0.10437414750341191</v>
          </cell>
          <cell r="M118">
            <v>0.10077084559183007</v>
          </cell>
          <cell r="N118">
            <v>0.11781572795813045</v>
          </cell>
          <cell r="O118">
            <v>0.15093077694794335</v>
          </cell>
          <cell r="P118">
            <v>9.8545041865376548E-2</v>
          </cell>
          <cell r="Q118">
            <v>0.14690347909126275</v>
          </cell>
          <cell r="R118">
            <v>0.22244303487327471</v>
          </cell>
          <cell r="S118">
            <v>0</v>
          </cell>
          <cell r="T118">
            <v>0</v>
          </cell>
        </row>
        <row r="119">
          <cell r="B119" t="str">
            <v>MedH</v>
          </cell>
          <cell r="C119" t="str">
            <v>Hospital</v>
          </cell>
          <cell r="D119">
            <v>1.2445902079616846E-2</v>
          </cell>
          <cell r="E119">
            <v>3.2187111236864276E-2</v>
          </cell>
          <cell r="F119">
            <v>3.1461817436314717E-2</v>
          </cell>
          <cell r="G119">
            <v>2.7035013819765096E-2</v>
          </cell>
          <cell r="H119">
            <v>2.4267381637703134E-2</v>
          </cell>
          <cell r="I119">
            <v>3.1133533804362793E-2</v>
          </cell>
          <cell r="J119">
            <v>4.2620162125569211E-2</v>
          </cell>
          <cell r="K119">
            <v>3.5519329348653414E-2</v>
          </cell>
          <cell r="L119">
            <v>3.1910419139339417E-2</v>
          </cell>
          <cell r="M119">
            <v>5.0272856304262876E-2</v>
          </cell>
          <cell r="N119">
            <v>4.1932251458955405E-2</v>
          </cell>
          <cell r="O119">
            <v>4.1581073405842099E-2</v>
          </cell>
          <cell r="P119">
            <v>5.2476986955448814E-2</v>
          </cell>
          <cell r="Q119">
            <v>6.5735490031949645E-2</v>
          </cell>
          <cell r="R119">
            <v>2.3738872403560835E-2</v>
          </cell>
          <cell r="S119">
            <v>0</v>
          </cell>
          <cell r="T119">
            <v>0</v>
          </cell>
        </row>
        <row r="120">
          <cell r="B120" t="str">
            <v>MedC</v>
          </cell>
          <cell r="C120" t="str">
            <v>OutPatientHealthCare</v>
          </cell>
          <cell r="D120">
            <v>1.1489600983250975E-2</v>
          </cell>
          <cell r="E120">
            <v>4.509538078912597E-2</v>
          </cell>
          <cell r="F120">
            <v>3.7288609675045735E-2</v>
          </cell>
          <cell r="G120">
            <v>2.7259308569453806E-2</v>
          </cell>
          <cell r="H120">
            <v>3.8029008916790702E-2</v>
          </cell>
          <cell r="I120">
            <v>3.8679715893527429E-2</v>
          </cell>
          <cell r="J120">
            <v>4.4480382343241011E-2</v>
          </cell>
          <cell r="K120">
            <v>6.0680417818385214E-2</v>
          </cell>
          <cell r="L120">
            <v>4.2400912516658076E-2</v>
          </cell>
          <cell r="M120">
            <v>5.0130538854229696E-2</v>
          </cell>
          <cell r="N120">
            <v>5.4648400192838946E-2</v>
          </cell>
          <cell r="O120">
            <v>5.8439628220031729E-2</v>
          </cell>
          <cell r="P120">
            <v>8.1259433339646137E-2</v>
          </cell>
          <cell r="Q120">
            <v>7.5971752278327295E-2</v>
          </cell>
          <cell r="R120">
            <v>3.707837639180029E-2</v>
          </cell>
          <cell r="S120">
            <v>0</v>
          </cell>
          <cell r="T120">
            <v>0</v>
          </cell>
        </row>
        <row r="121">
          <cell r="B121" t="str">
            <v>Rest</v>
          </cell>
          <cell r="C121" t="str">
            <v>RestaurantSitDown</v>
          </cell>
          <cell r="D121">
            <v>2.7849763279343426E-3</v>
          </cell>
          <cell r="E121">
            <v>8.2526365411059611E-3</v>
          </cell>
          <cell r="F121">
            <v>6.9375797605633572E-3</v>
          </cell>
          <cell r="G121">
            <v>4.7079407987801764E-3</v>
          </cell>
          <cell r="H121">
            <v>3.5789246322234691E-3</v>
          </cell>
          <cell r="I121">
            <v>7.405249473363679E-3</v>
          </cell>
          <cell r="J121">
            <v>1.112949794305354E-2</v>
          </cell>
          <cell r="K121">
            <v>3.4263784999693219E-3</v>
          </cell>
          <cell r="L121">
            <v>6.5924704836831903E-3</v>
          </cell>
          <cell r="M121">
            <v>7.1482331932312577E-3</v>
          </cell>
          <cell r="N121">
            <v>7.3874776268006937E-3</v>
          </cell>
          <cell r="O121">
            <v>7.0252825241120843E-3</v>
          </cell>
          <cell r="P121">
            <v>7.3601570166830221E-3</v>
          </cell>
          <cell r="Q121">
            <v>7.1444571509413938E-3</v>
          </cell>
          <cell r="R121">
            <v>2.4773364549587566E-3</v>
          </cell>
          <cell r="S121">
            <v>0</v>
          </cell>
          <cell r="T121">
            <v>0</v>
          </cell>
        </row>
        <row r="122">
          <cell r="B122" t="str">
            <v>Fast</v>
          </cell>
          <cell r="C122" t="str">
            <v>RestaurantFastFood</v>
          </cell>
          <cell r="D122">
            <v>2.4087037853857051E-3</v>
          </cell>
          <cell r="E122">
            <v>6.822673974122501E-3</v>
          </cell>
          <cell r="F122">
            <v>6.0199856331657666E-3</v>
          </cell>
          <cell r="G122">
            <v>6.2643604488593777E-3</v>
          </cell>
          <cell r="H122">
            <v>4.2954608417187469E-3</v>
          </cell>
          <cell r="I122">
            <v>6.7748249885498614E-3</v>
          </cell>
          <cell r="J122">
            <v>1.0195048284720735E-2</v>
          </cell>
          <cell r="K122">
            <v>4.8010880032128963E-3</v>
          </cell>
          <cell r="L122">
            <v>4.6135224718198498E-3</v>
          </cell>
          <cell r="M122">
            <v>5.9056522297386404E-3</v>
          </cell>
          <cell r="N122">
            <v>6.6347906380536531E-3</v>
          </cell>
          <cell r="O122">
            <v>5.432849764585356E-3</v>
          </cell>
          <cell r="P122">
            <v>6.0194032677375487E-3</v>
          </cell>
          <cell r="Q122">
            <v>6.9617193855295257E-3</v>
          </cell>
          <cell r="R122">
            <v>3.9746277189448183E-3</v>
          </cell>
          <cell r="S122">
            <v>0</v>
          </cell>
          <cell r="T122">
            <v>0</v>
          </cell>
        </row>
        <row r="123">
          <cell r="B123" t="str">
            <v>HotL</v>
          </cell>
          <cell r="C123" t="str">
            <v>HotelLarge</v>
          </cell>
          <cell r="D123">
            <v>3.3540011246212795E-2</v>
          </cell>
          <cell r="E123">
            <v>4.1979941917612812E-2</v>
          </cell>
          <cell r="F123">
            <v>4.0797677149899798E-2</v>
          </cell>
          <cell r="G123">
            <v>7.8643496539249014E-2</v>
          </cell>
          <cell r="H123">
            <v>6.5602035977067069E-2</v>
          </cell>
          <cell r="I123">
            <v>4.2270932441772748E-2</v>
          </cell>
          <cell r="J123">
            <v>7.0838805987421094E-2</v>
          </cell>
          <cell r="K123">
            <v>4.1105893198610799E-2</v>
          </cell>
          <cell r="L123">
            <v>4.9691563256863157E-2</v>
          </cell>
          <cell r="M123">
            <v>4.5974103791524765E-2</v>
          </cell>
          <cell r="N123">
            <v>4.7463142805341807E-2</v>
          </cell>
          <cell r="O123">
            <v>0.10129995594269364</v>
          </cell>
          <cell r="P123">
            <v>5.3780079082232896E-2</v>
          </cell>
          <cell r="Q123">
            <v>7.468669315381804E-2</v>
          </cell>
          <cell r="R123">
            <v>6.4465194783981716E-2</v>
          </cell>
          <cell r="S123">
            <v>0</v>
          </cell>
          <cell r="T123">
            <v>0</v>
          </cell>
        </row>
        <row r="124">
          <cell r="B124" t="str">
            <v>HotS</v>
          </cell>
          <cell r="C124" t="str">
            <v>HotelSmall</v>
          </cell>
          <cell r="D124">
            <v>3.1453960000410305E-3</v>
          </cell>
          <cell r="E124">
            <v>1.0018373622041842E-2</v>
          </cell>
          <cell r="F124">
            <v>1.8905041423842271E-2</v>
          </cell>
          <cell r="G124">
            <v>1.1279657020942932E-2</v>
          </cell>
          <cell r="H124">
            <v>1.3515582080021035E-2</v>
          </cell>
          <cell r="I124">
            <v>1.7817966765856005E-2</v>
          </cell>
          <cell r="J124">
            <v>3.8888149558233866E-2</v>
          </cell>
          <cell r="K124">
            <v>1.3169017262720628E-2</v>
          </cell>
          <cell r="L124">
            <v>1.6308531568382124E-2</v>
          </cell>
          <cell r="M124">
            <v>2.0574092587070266E-2</v>
          </cell>
          <cell r="N124">
            <v>1.8822325832453149E-2</v>
          </cell>
          <cell r="O124">
            <v>5.4079016513527707E-2</v>
          </cell>
          <cell r="P124">
            <v>2.5294621489936817E-2</v>
          </cell>
          <cell r="Q124">
            <v>3.9954728192310864E-2</v>
          </cell>
          <cell r="R124">
            <v>6.9828219856804513E-2</v>
          </cell>
          <cell r="S124">
            <v>0</v>
          </cell>
          <cell r="T124">
            <v>0</v>
          </cell>
        </row>
        <row r="125">
          <cell r="B125" t="str">
            <v>Whse</v>
          </cell>
          <cell r="C125" t="str">
            <v>Warehouse</v>
          </cell>
          <cell r="D125">
            <v>0.10774030387155072</v>
          </cell>
          <cell r="E125">
            <v>0.19507483301440676</v>
          </cell>
          <cell r="F125">
            <v>0.1702403305961124</v>
          </cell>
          <cell r="G125">
            <v>0.22797597227500924</v>
          </cell>
          <cell r="H125">
            <v>9.5540665542872424E-2</v>
          </cell>
          <cell r="I125">
            <v>0.19742718003694026</v>
          </cell>
          <cell r="J125">
            <v>0.12985089307928646</v>
          </cell>
          <cell r="K125">
            <v>0.1461081421239693</v>
          </cell>
          <cell r="L125">
            <v>0.12681222994886876</v>
          </cell>
          <cell r="M125">
            <v>0.15846787087875283</v>
          </cell>
          <cell r="N125">
            <v>0.18484498620633186</v>
          </cell>
          <cell r="O125">
            <v>8.6017909560435465E-2</v>
          </cell>
          <cell r="P125">
            <v>0.11055766460639661</v>
          </cell>
          <cell r="Q125">
            <v>8.4074109006024439E-2</v>
          </cell>
          <cell r="R125">
            <v>3.9773500666975201E-2</v>
          </cell>
          <cell r="S125">
            <v>0</v>
          </cell>
          <cell r="T125">
            <v>0</v>
          </cell>
        </row>
        <row r="126">
          <cell r="B126" t="str">
            <v>AptH</v>
          </cell>
          <cell r="C126" t="str">
            <v>ApartmentHighRise</v>
          </cell>
          <cell r="D126">
            <v>0.46932376317303592</v>
          </cell>
          <cell r="E126">
            <v>2.5630618571835677E-2</v>
          </cell>
          <cell r="F126">
            <v>9.935136683581601E-2</v>
          </cell>
          <cell r="G126">
            <v>7.3468225035402193E-2</v>
          </cell>
          <cell r="H126">
            <v>0.10758748925900012</v>
          </cell>
          <cell r="I126">
            <v>4.338612086344918E-2</v>
          </cell>
          <cell r="J126">
            <v>0</v>
          </cell>
          <cell r="K126">
            <v>0.1200652315125405</v>
          </cell>
          <cell r="L126">
            <v>0.1299272000730389</v>
          </cell>
          <cell r="M126">
            <v>2.6558036812548431E-2</v>
          </cell>
          <cell r="N126">
            <v>6.0067449932539894E-2</v>
          </cell>
          <cell r="O126">
            <v>2.8186059843623098E-2</v>
          </cell>
          <cell r="P126">
            <v>2.9571905721123223E-2</v>
          </cell>
          <cell r="Q126">
            <v>1.6413977670624018E-2</v>
          </cell>
          <cell r="R126">
            <v>0</v>
          </cell>
          <cell r="S126">
            <v>0</v>
          </cell>
          <cell r="T126">
            <v>0</v>
          </cell>
        </row>
        <row r="127">
          <cell r="B127" t="str">
            <v>AptM</v>
          </cell>
          <cell r="C127" t="str">
            <v>ApartmentMidRise</v>
          </cell>
          <cell r="D127">
            <v>7.9254094470052522E-2</v>
          </cell>
          <cell r="E127">
            <v>3.1381963574814972E-2</v>
          </cell>
          <cell r="F127">
            <v>7.1876782941609305E-2</v>
          </cell>
          <cell r="G127">
            <v>8.5515072052439467E-2</v>
          </cell>
          <cell r="H127">
            <v>0.16183763834173048</v>
          </cell>
          <cell r="I127">
            <v>5.4907789730951492E-2</v>
          </cell>
          <cell r="J127">
            <v>4.1963443635038108E-2</v>
          </cell>
          <cell r="K127">
            <v>0.12445507296203502</v>
          </cell>
          <cell r="L127">
            <v>8.7827063830320767E-2</v>
          </cell>
          <cell r="M127">
            <v>7.330427366427765E-2</v>
          </cell>
          <cell r="N127">
            <v>5.7926069498046573E-2</v>
          </cell>
          <cell r="O127">
            <v>9.8836993274625626E-2</v>
          </cell>
          <cell r="P127">
            <v>7.4354085245826373E-2</v>
          </cell>
          <cell r="Q127">
            <v>6.3306846181959656E-2</v>
          </cell>
          <cell r="R127">
            <v>0</v>
          </cell>
          <cell r="S127">
            <v>0</v>
          </cell>
          <cell r="T127">
            <v>0</v>
          </cell>
        </row>
      </sheetData>
      <sheetData sheetId="6"/>
      <sheetData sheetId="7"/>
      <sheetData sheetId="8"/>
      <sheetData sheetId="9">
        <row r="46">
          <cell r="B46">
            <v>52045</v>
          </cell>
        </row>
        <row r="47">
          <cell r="B47" t="str">
            <v>Whse</v>
          </cell>
        </row>
      </sheetData>
      <sheetData sheetId="10"/>
      <sheetData sheetId="11"/>
      <sheetData sheetId="12"/>
      <sheetData sheetId="13"/>
      <sheetData sheetId="1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ist"/>
      <sheetName val="OutputPlan"/>
      <sheetName val="DataMap"/>
      <sheetName val="LookUp"/>
      <sheetName val="901_table_csv_end"/>
      <sheetName val="EndUse"/>
      <sheetName val="SubCat"/>
      <sheetName val="TableGen"/>
      <sheetName val="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46">
          <cell r="B46">
            <v>498588</v>
          </cell>
        </row>
        <row r="47">
          <cell r="B47" t="str">
            <v>OfcL</v>
          </cell>
        </row>
      </sheetData>
      <sheetData sheetId="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://www.energycodes.gov/development/commercial/cost_effectiveness" TargetMode="External"/><Relationship Id="rId1" Type="http://schemas.openxmlformats.org/officeDocument/2006/relationships/hyperlink" Target="http://www.energycodes.gov/commercial-prototype-building-models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"/>
  <sheetViews>
    <sheetView tabSelected="1" workbookViewId="0">
      <selection activeCell="H17" sqref="H17"/>
    </sheetView>
  </sheetViews>
  <sheetFormatPr defaultRowHeight="15" x14ac:dyDescent="0.25"/>
  <cols>
    <col min="2" max="2" width="11.42578125" customWidth="1"/>
    <col min="3" max="3" width="15.7109375" customWidth="1"/>
    <col min="4" max="4" width="59.7109375" customWidth="1"/>
  </cols>
  <sheetData>
    <row r="1" spans="1:4" x14ac:dyDescent="0.25">
      <c r="B1" t="s">
        <v>199</v>
      </c>
      <c r="C1" s="87">
        <v>41810</v>
      </c>
      <c r="D1" t="s">
        <v>200</v>
      </c>
    </row>
    <row r="2" spans="1:4" x14ac:dyDescent="0.25">
      <c r="A2" t="s">
        <v>141</v>
      </c>
    </row>
    <row r="3" spans="1:4" x14ac:dyDescent="0.25">
      <c r="A3" t="s">
        <v>142</v>
      </c>
    </row>
    <row r="4" spans="1:4" x14ac:dyDescent="0.25">
      <c r="A4" t="s">
        <v>148</v>
      </c>
    </row>
    <row r="5" spans="1:4" x14ac:dyDescent="0.25">
      <c r="A5" t="s">
        <v>149</v>
      </c>
    </row>
    <row r="7" spans="1:4" x14ac:dyDescent="0.25">
      <c r="A7" t="s">
        <v>143</v>
      </c>
    </row>
    <row r="8" spans="1:4" x14ac:dyDescent="0.25">
      <c r="A8" t="s">
        <v>144</v>
      </c>
    </row>
    <row r="9" spans="1:4" x14ac:dyDescent="0.25">
      <c r="A9" t="s">
        <v>145</v>
      </c>
    </row>
    <row r="10" spans="1:4" x14ac:dyDescent="0.25">
      <c r="A10" t="s">
        <v>146</v>
      </c>
    </row>
    <row r="11" spans="1:4" x14ac:dyDescent="0.25">
      <c r="B11" s="52" t="s">
        <v>139</v>
      </c>
    </row>
    <row r="12" spans="1:4" x14ac:dyDescent="0.25">
      <c r="B12" s="52" t="s">
        <v>147</v>
      </c>
    </row>
    <row r="13" spans="1:4" x14ac:dyDescent="0.25">
      <c r="B13" s="52" t="s">
        <v>140</v>
      </c>
    </row>
    <row r="15" spans="1:4" ht="15.75" thickBot="1" x14ac:dyDescent="0.3">
      <c r="A15" t="s">
        <v>173</v>
      </c>
    </row>
    <row r="16" spans="1:4" ht="30.75" thickBot="1" x14ac:dyDescent="0.3">
      <c r="B16" s="53" t="s">
        <v>150</v>
      </c>
      <c r="C16" s="54" t="s">
        <v>151</v>
      </c>
      <c r="D16" s="54" t="s">
        <v>152</v>
      </c>
    </row>
    <row r="17" spans="2:4" ht="15.75" thickBot="1" x14ac:dyDescent="0.3">
      <c r="B17" s="55" t="s">
        <v>153</v>
      </c>
      <c r="C17" s="56" t="s">
        <v>153</v>
      </c>
      <c r="D17" s="57" t="s">
        <v>154</v>
      </c>
    </row>
    <row r="18" spans="2:4" ht="15.75" thickBot="1" x14ac:dyDescent="0.3">
      <c r="B18" s="58" t="s">
        <v>155</v>
      </c>
      <c r="C18" s="56" t="s">
        <v>155</v>
      </c>
      <c r="D18" s="57" t="s">
        <v>156</v>
      </c>
    </row>
    <row r="19" spans="2:4" ht="15.75" thickBot="1" x14ac:dyDescent="0.3">
      <c r="B19" s="59" t="s">
        <v>15</v>
      </c>
      <c r="C19" s="56" t="s">
        <v>15</v>
      </c>
      <c r="D19" s="57" t="s">
        <v>157</v>
      </c>
    </row>
    <row r="20" spans="2:4" ht="15.75" thickBot="1" x14ac:dyDescent="0.3">
      <c r="B20" s="60" t="s">
        <v>16</v>
      </c>
      <c r="C20" s="56" t="s">
        <v>16</v>
      </c>
      <c r="D20" s="57" t="s">
        <v>158</v>
      </c>
    </row>
    <row r="21" spans="2:4" ht="15.75" thickBot="1" x14ac:dyDescent="0.3">
      <c r="B21" s="61"/>
      <c r="C21" s="56" t="s">
        <v>122</v>
      </c>
      <c r="D21" s="57" t="s">
        <v>159</v>
      </c>
    </row>
    <row r="22" spans="2:4" ht="15.75" thickBot="1" x14ac:dyDescent="0.3">
      <c r="B22" s="62" t="s">
        <v>18</v>
      </c>
      <c r="C22" s="56" t="s">
        <v>18</v>
      </c>
      <c r="D22" s="57" t="s">
        <v>160</v>
      </c>
    </row>
    <row r="23" spans="2:4" ht="15.75" thickBot="1" x14ac:dyDescent="0.3">
      <c r="B23" s="63"/>
      <c r="C23" s="56" t="s">
        <v>19</v>
      </c>
      <c r="D23" s="57" t="s">
        <v>161</v>
      </c>
    </row>
    <row r="24" spans="2:4" ht="15.75" thickBot="1" x14ac:dyDescent="0.3">
      <c r="B24" s="65" t="s">
        <v>162</v>
      </c>
      <c r="C24" s="56" t="s">
        <v>20</v>
      </c>
      <c r="D24" s="57" t="s">
        <v>163</v>
      </c>
    </row>
    <row r="25" spans="2:4" ht="15.75" thickBot="1" x14ac:dyDescent="0.3">
      <c r="B25" s="64"/>
      <c r="C25" s="56" t="s">
        <v>21</v>
      </c>
      <c r="D25" s="57" t="s">
        <v>164</v>
      </c>
    </row>
    <row r="26" spans="2:4" ht="15.75" thickBot="1" x14ac:dyDescent="0.3">
      <c r="B26" s="66"/>
      <c r="C26" s="56" t="s">
        <v>22</v>
      </c>
      <c r="D26" s="57" t="s">
        <v>165</v>
      </c>
    </row>
    <row r="27" spans="2:4" ht="15.75" thickBot="1" x14ac:dyDescent="0.3">
      <c r="B27" s="68" t="s">
        <v>166</v>
      </c>
      <c r="C27" s="56" t="s">
        <v>23</v>
      </c>
      <c r="D27" s="57" t="s">
        <v>167</v>
      </c>
    </row>
    <row r="28" spans="2:4" ht="15.75" thickBot="1" x14ac:dyDescent="0.3">
      <c r="B28" s="67"/>
      <c r="C28" s="56" t="s">
        <v>24</v>
      </c>
      <c r="D28" s="57" t="s">
        <v>168</v>
      </c>
    </row>
    <row r="29" spans="2:4" ht="15.75" thickBot="1" x14ac:dyDescent="0.3">
      <c r="B29" s="69"/>
      <c r="C29" s="56" t="s">
        <v>25</v>
      </c>
      <c r="D29" s="57" t="s">
        <v>169</v>
      </c>
    </row>
    <row r="30" spans="2:4" ht="15.75" thickBot="1" x14ac:dyDescent="0.3">
      <c r="B30" s="71" t="s">
        <v>27</v>
      </c>
      <c r="C30" s="56" t="s">
        <v>57</v>
      </c>
      <c r="D30" s="57" t="s">
        <v>170</v>
      </c>
    </row>
    <row r="31" spans="2:4" ht="15.75" thickBot="1" x14ac:dyDescent="0.3">
      <c r="B31" s="70"/>
      <c r="C31" s="56" t="s">
        <v>129</v>
      </c>
      <c r="D31" s="57" t="s">
        <v>171</v>
      </c>
    </row>
    <row r="32" spans="2:4" ht="15.75" thickBot="1" x14ac:dyDescent="0.3">
      <c r="B32" s="72"/>
      <c r="C32" s="56" t="s">
        <v>27</v>
      </c>
      <c r="D32" s="57" t="s">
        <v>172</v>
      </c>
    </row>
    <row r="34" spans="1:6" x14ac:dyDescent="0.25">
      <c r="A34" t="s">
        <v>174</v>
      </c>
    </row>
    <row r="35" spans="1:6" x14ac:dyDescent="0.25">
      <c r="B35" s="86" t="s">
        <v>196</v>
      </c>
    </row>
    <row r="36" spans="1:6" x14ac:dyDescent="0.25">
      <c r="A36" t="s">
        <v>197</v>
      </c>
      <c r="B36" s="86"/>
    </row>
    <row r="37" spans="1:6" x14ac:dyDescent="0.25">
      <c r="B37" s="86" t="s">
        <v>198</v>
      </c>
    </row>
    <row r="38" spans="1:6" x14ac:dyDescent="0.25">
      <c r="E38" t="s">
        <v>214</v>
      </c>
    </row>
    <row r="39" spans="1:6" x14ac:dyDescent="0.25">
      <c r="B39" s="73"/>
      <c r="C39" s="73"/>
      <c r="D39" s="73"/>
      <c r="E39" s="74" t="s">
        <v>175</v>
      </c>
      <c r="F39" s="75" t="s">
        <v>215</v>
      </c>
    </row>
    <row r="40" spans="1:6" x14ac:dyDescent="0.25">
      <c r="B40" s="76"/>
      <c r="C40" s="76"/>
      <c r="D40" s="76"/>
      <c r="E40" s="77" t="s">
        <v>176</v>
      </c>
      <c r="F40" s="78" t="s">
        <v>176</v>
      </c>
    </row>
    <row r="41" spans="1:6" x14ac:dyDescent="0.25">
      <c r="B41" s="79" t="s">
        <v>201</v>
      </c>
      <c r="C41" s="79" t="s">
        <v>195</v>
      </c>
      <c r="D41" s="79" t="s">
        <v>177</v>
      </c>
      <c r="E41" s="80" t="s">
        <v>178</v>
      </c>
      <c r="F41" s="81" t="s">
        <v>178</v>
      </c>
    </row>
    <row r="42" spans="1:6" x14ac:dyDescent="0.25">
      <c r="B42" s="82" t="s">
        <v>179</v>
      </c>
      <c r="C42" s="83" t="s">
        <v>202</v>
      </c>
      <c r="D42" s="83" t="s">
        <v>103</v>
      </c>
      <c r="E42" s="84">
        <v>5500</v>
      </c>
      <c r="F42" s="85">
        <v>5502</v>
      </c>
    </row>
    <row r="43" spans="1:6" x14ac:dyDescent="0.25">
      <c r="B43" s="82" t="s">
        <v>180</v>
      </c>
      <c r="C43" s="83" t="s">
        <v>203</v>
      </c>
      <c r="D43" s="83" t="s">
        <v>102</v>
      </c>
      <c r="E43" s="84">
        <v>53630</v>
      </c>
      <c r="F43" s="85">
        <v>53628</v>
      </c>
    </row>
    <row r="44" spans="1:6" x14ac:dyDescent="0.25">
      <c r="B44" s="82" t="s">
        <v>181</v>
      </c>
      <c r="C44" s="83" t="s">
        <v>204</v>
      </c>
      <c r="D44" s="83" t="s">
        <v>101</v>
      </c>
      <c r="E44" s="84">
        <v>498640</v>
      </c>
      <c r="F44" s="85">
        <v>498588</v>
      </c>
    </row>
    <row r="45" spans="1:6" x14ac:dyDescent="0.25">
      <c r="B45" s="82" t="s">
        <v>182</v>
      </c>
      <c r="C45" s="83" t="s">
        <v>205</v>
      </c>
      <c r="D45" s="83" t="s">
        <v>107</v>
      </c>
      <c r="E45" s="84">
        <v>24690</v>
      </c>
      <c r="F45" s="85">
        <v>24692</v>
      </c>
    </row>
    <row r="46" spans="1:6" x14ac:dyDescent="0.25">
      <c r="B46" s="82" t="s">
        <v>183</v>
      </c>
      <c r="C46" s="83" t="s">
        <v>206</v>
      </c>
      <c r="D46" s="83" t="s">
        <v>108</v>
      </c>
      <c r="E46" s="84">
        <v>22500</v>
      </c>
      <c r="F46" s="85">
        <v>22500</v>
      </c>
    </row>
    <row r="47" spans="1:6" x14ac:dyDescent="0.25">
      <c r="B47" s="82" t="s">
        <v>184</v>
      </c>
      <c r="C47" s="83" t="s">
        <v>207</v>
      </c>
      <c r="D47" s="83" t="s">
        <v>109</v>
      </c>
      <c r="E47" s="84">
        <v>73970</v>
      </c>
      <c r="F47" s="85">
        <v>73959</v>
      </c>
    </row>
    <row r="48" spans="1:6" x14ac:dyDescent="0.25">
      <c r="B48" s="82" t="s">
        <v>185</v>
      </c>
      <c r="C48" s="83" t="s">
        <v>208</v>
      </c>
      <c r="D48" s="83" t="s">
        <v>110</v>
      </c>
      <c r="E48" s="84">
        <v>210910</v>
      </c>
      <c r="F48" s="85">
        <v>210887</v>
      </c>
    </row>
    <row r="49" spans="2:6" x14ac:dyDescent="0.25">
      <c r="B49" s="82" t="s">
        <v>186</v>
      </c>
      <c r="C49" s="83" t="s">
        <v>127</v>
      </c>
      <c r="D49" s="83" t="s">
        <v>104</v>
      </c>
      <c r="E49" s="84">
        <v>40950</v>
      </c>
      <c r="F49" s="85">
        <v>40946</v>
      </c>
    </row>
    <row r="50" spans="2:6" x14ac:dyDescent="0.25">
      <c r="B50" s="82" t="s">
        <v>187</v>
      </c>
      <c r="C50" s="83" t="s">
        <v>132</v>
      </c>
      <c r="D50" s="83" t="s">
        <v>97</v>
      </c>
      <c r="E50" s="84">
        <v>241410</v>
      </c>
      <c r="F50" s="85">
        <v>241501</v>
      </c>
    </row>
    <row r="51" spans="2:6" x14ac:dyDescent="0.25">
      <c r="B51" s="82" t="s">
        <v>188</v>
      </c>
      <c r="C51" s="83" t="s">
        <v>209</v>
      </c>
      <c r="D51" s="83" t="s">
        <v>100</v>
      </c>
      <c r="E51" s="84">
        <v>43210</v>
      </c>
      <c r="F51" s="85">
        <v>43202</v>
      </c>
    </row>
    <row r="52" spans="2:6" x14ac:dyDescent="0.25">
      <c r="B52" s="82" t="s">
        <v>189</v>
      </c>
      <c r="C52" s="83" t="s">
        <v>210</v>
      </c>
      <c r="D52" s="83" t="s">
        <v>98</v>
      </c>
      <c r="E52" s="84">
        <v>122120</v>
      </c>
      <c r="F52" s="85">
        <v>122120</v>
      </c>
    </row>
    <row r="53" spans="2:6" x14ac:dyDescent="0.25">
      <c r="B53" s="82" t="s">
        <v>190</v>
      </c>
      <c r="C53" s="83" t="s">
        <v>137</v>
      </c>
      <c r="D53" s="83" t="s">
        <v>111</v>
      </c>
      <c r="E53" s="84">
        <v>52050</v>
      </c>
      <c r="F53" s="85">
        <v>52045</v>
      </c>
    </row>
    <row r="54" spans="2:6" x14ac:dyDescent="0.25">
      <c r="B54" s="82" t="s">
        <v>191</v>
      </c>
      <c r="C54" s="83" t="s">
        <v>211</v>
      </c>
      <c r="D54" s="83" t="s">
        <v>105</v>
      </c>
      <c r="E54" s="84">
        <v>2500</v>
      </c>
      <c r="F54" s="85">
        <v>2501</v>
      </c>
    </row>
    <row r="55" spans="2:6" x14ac:dyDescent="0.25">
      <c r="B55" s="82" t="s">
        <v>192</v>
      </c>
      <c r="C55" s="83" t="s">
        <v>124</v>
      </c>
      <c r="D55" s="83" t="s">
        <v>106</v>
      </c>
      <c r="E55" s="84">
        <v>5500</v>
      </c>
      <c r="F55" s="85">
        <v>5502</v>
      </c>
    </row>
    <row r="56" spans="2:6" x14ac:dyDescent="0.25">
      <c r="B56" s="82" t="s">
        <v>193</v>
      </c>
      <c r="C56" s="83" t="s">
        <v>212</v>
      </c>
      <c r="D56" s="83" t="s">
        <v>52</v>
      </c>
      <c r="E56" s="84">
        <v>33740</v>
      </c>
      <c r="F56" s="85">
        <v>33741</v>
      </c>
    </row>
    <row r="57" spans="2:6" x14ac:dyDescent="0.25">
      <c r="B57" s="82" t="s">
        <v>194</v>
      </c>
      <c r="C57" s="83" t="s">
        <v>213</v>
      </c>
      <c r="D57" s="83" t="s">
        <v>96</v>
      </c>
      <c r="E57" s="84">
        <v>84360</v>
      </c>
      <c r="F57" s="85">
        <v>84352</v>
      </c>
    </row>
  </sheetData>
  <mergeCells count="5">
    <mergeCell ref="B20:B21"/>
    <mergeCell ref="B22:B23"/>
    <mergeCell ref="B24:B26"/>
    <mergeCell ref="B27:B29"/>
    <mergeCell ref="B30:B32"/>
  </mergeCells>
  <hyperlinks>
    <hyperlink ref="B35" r:id="rId1"/>
    <hyperlink ref="B37" r:id="rId2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263"/>
  <sheetViews>
    <sheetView workbookViewId="0">
      <pane ySplit="4" topLeftCell="A5" activePane="bottomLeft" state="frozen"/>
      <selection activeCell="B22" sqref="B22"/>
      <selection pane="bottomLeft" activeCell="B22" sqref="B22"/>
    </sheetView>
  </sheetViews>
  <sheetFormatPr defaultRowHeight="15" x14ac:dyDescent="0.25"/>
  <cols>
    <col min="2" max="2" width="17.42578125" customWidth="1"/>
    <col min="3" max="3" width="12.42578125" customWidth="1"/>
    <col min="5" max="5" width="40.28515625" customWidth="1"/>
    <col min="7" max="7" width="16" customWidth="1"/>
    <col min="8" max="8" width="12" customWidth="1"/>
    <col min="9" max="9" width="10.5703125" customWidth="1"/>
    <col min="10" max="10" width="29.28515625" customWidth="1"/>
  </cols>
  <sheetData>
    <row r="2" spans="2:10" x14ac:dyDescent="0.25">
      <c r="D2" s="47"/>
    </row>
    <row r="3" spans="2:10" ht="15.75" x14ac:dyDescent="0.25">
      <c r="B3" s="48" t="s">
        <v>112</v>
      </c>
      <c r="G3" s="48" t="s">
        <v>113</v>
      </c>
    </row>
    <row r="4" spans="2:10" x14ac:dyDescent="0.25">
      <c r="B4" s="26" t="s">
        <v>114</v>
      </c>
      <c r="C4" s="26" t="s">
        <v>115</v>
      </c>
      <c r="D4" s="26" t="s">
        <v>116</v>
      </c>
      <c r="E4" s="26" t="s">
        <v>117</v>
      </c>
      <c r="F4" s="49"/>
      <c r="G4" s="26" t="s">
        <v>114</v>
      </c>
      <c r="H4" s="26" t="s">
        <v>115</v>
      </c>
      <c r="I4" s="26" t="s">
        <v>118</v>
      </c>
      <c r="J4" s="26" t="s">
        <v>119</v>
      </c>
    </row>
    <row r="5" spans="2:10" x14ac:dyDescent="0.25">
      <c r="B5" t="s">
        <v>120</v>
      </c>
      <c r="C5" t="s">
        <v>57</v>
      </c>
      <c r="D5" s="47">
        <v>4.4690000000000003</v>
      </c>
      <c r="E5" t="str">
        <f>REPT("X",40*D5)</f>
        <v>XXXXXXXXXXXXXXXXXXXXXXXXXXXXXXXXXXXXXXXXXXXXXXXXXXXXXXXXXXXXXXXXXXXXXXXXXXXXXXXXXXXXXXXXXXXXXXXXXXXXXXXXXXXXXXXXXXXXXXXXXXXXXXXXXXXXXXXXXXXXXXXXXXXXXXXXXXXXXXXXXXXXXXXXXXXXXXXXXX</v>
      </c>
      <c r="F5" s="25" t="str">
        <f t="shared" ref="F5:F10" si="0">REPT("+",1.2*D5)</f>
        <v>+++++</v>
      </c>
      <c r="G5" t="s">
        <v>121</v>
      </c>
      <c r="H5" t="s">
        <v>122</v>
      </c>
      <c r="I5" s="29" t="s">
        <v>123</v>
      </c>
    </row>
    <row r="6" spans="2:10" x14ac:dyDescent="0.25">
      <c r="B6" t="s">
        <v>124</v>
      </c>
      <c r="C6" t="s">
        <v>57</v>
      </c>
      <c r="D6" s="47">
        <v>2.9769999999999999</v>
      </c>
      <c r="E6" t="str">
        <f t="shared" ref="E6:E69" si="1">REPT("X",40*D6)</f>
        <v>XXXXXXXXXXXXXXXXXXXXXXXXXXXXXXXXXXXXXXXXXXXXXXXXXXXXXXXXXXXXXXXXXXXXXXXXXXXXXXXXXXXXXXXXXXXXXXXXXXXXXXXXXXXXXXXXXXXXXXX</v>
      </c>
      <c r="F6" s="25" t="str">
        <f t="shared" si="0"/>
        <v>+++</v>
      </c>
      <c r="G6" t="s">
        <v>120</v>
      </c>
      <c r="H6" t="s">
        <v>15</v>
      </c>
      <c r="I6" s="29">
        <v>-6.5104836968372709E-4</v>
      </c>
      <c r="J6" t="str">
        <f t="shared" ref="J6:J69" si="2">REPT("X",(1-I6)*20)</f>
        <v>XXXXXXXXXXXXXXXXXXXX</v>
      </c>
    </row>
    <row r="7" spans="2:10" x14ac:dyDescent="0.25">
      <c r="B7" t="s">
        <v>120</v>
      </c>
      <c r="C7" t="s">
        <v>16</v>
      </c>
      <c r="D7" s="47">
        <v>1.3730659882824825</v>
      </c>
      <c r="E7" t="str">
        <f t="shared" si="1"/>
        <v>XXXXXXXXXXXXXXXXXXXXXXXXXXXXXXXXXXXXXXXXXXXXXXXXXXXXXX</v>
      </c>
      <c r="F7" s="25" t="str">
        <f t="shared" si="0"/>
        <v>+</v>
      </c>
      <c r="G7" t="s">
        <v>125</v>
      </c>
      <c r="H7" t="s">
        <v>22</v>
      </c>
      <c r="I7" s="50">
        <v>0</v>
      </c>
      <c r="J7" t="str">
        <f t="shared" si="2"/>
        <v>XXXXXXXXXXXXXXXXXXXX</v>
      </c>
    </row>
    <row r="8" spans="2:10" x14ac:dyDescent="0.25">
      <c r="B8" t="s">
        <v>120</v>
      </c>
      <c r="C8" t="s">
        <v>23</v>
      </c>
      <c r="D8" s="47">
        <v>0.97705101091331104</v>
      </c>
      <c r="E8" t="str">
        <f t="shared" si="1"/>
        <v>XXXXXXXXXXXXXXXXXXXXXXXXXXXXXXXXXXXXXXX</v>
      </c>
      <c r="F8" s="25" t="str">
        <f t="shared" si="0"/>
        <v>+</v>
      </c>
      <c r="G8" t="s">
        <v>126</v>
      </c>
      <c r="H8" t="s">
        <v>22</v>
      </c>
      <c r="I8" s="50">
        <v>0</v>
      </c>
      <c r="J8" t="str">
        <f t="shared" si="2"/>
        <v>XXXXXXXXXXXXXXXXXXXX</v>
      </c>
    </row>
    <row r="9" spans="2:10" x14ac:dyDescent="0.25">
      <c r="B9" t="s">
        <v>124</v>
      </c>
      <c r="C9" t="s">
        <v>15</v>
      </c>
      <c r="D9" s="47">
        <v>0.92478917175011033</v>
      </c>
      <c r="E9" t="str">
        <f t="shared" si="1"/>
        <v>XXXXXXXXXXXXXXXXXXXXXXXXXXXXXXXXXXXX</v>
      </c>
      <c r="F9" s="25" t="str">
        <f t="shared" si="0"/>
        <v>+</v>
      </c>
      <c r="G9" t="s">
        <v>124</v>
      </c>
      <c r="H9" t="s">
        <v>22</v>
      </c>
      <c r="I9" s="50">
        <v>0</v>
      </c>
      <c r="J9" t="str">
        <f t="shared" si="2"/>
        <v>XXXXXXXXXXXXXXXXXXXX</v>
      </c>
    </row>
    <row r="10" spans="2:10" x14ac:dyDescent="0.25">
      <c r="B10" t="s">
        <v>127</v>
      </c>
      <c r="C10" t="s">
        <v>27</v>
      </c>
      <c r="D10" s="47">
        <v>0.87638864602158884</v>
      </c>
      <c r="E10" t="str">
        <f t="shared" si="1"/>
        <v>XXXXXXXXXXXXXXXXXXXXXXXXXXXXXXXXXXX</v>
      </c>
      <c r="F10" s="25" t="str">
        <f t="shared" si="0"/>
        <v>+</v>
      </c>
      <c r="G10" t="s">
        <v>128</v>
      </c>
      <c r="H10" t="s">
        <v>57</v>
      </c>
      <c r="I10" s="50">
        <v>0</v>
      </c>
      <c r="J10" t="str">
        <f t="shared" si="2"/>
        <v>XXXXXXXXXXXXXXXXXXXX</v>
      </c>
    </row>
    <row r="11" spans="2:10" x14ac:dyDescent="0.25">
      <c r="B11" t="s">
        <v>121</v>
      </c>
      <c r="C11" t="s">
        <v>129</v>
      </c>
      <c r="D11" s="47">
        <v>0.85793647928416572</v>
      </c>
      <c r="E11" t="str">
        <f t="shared" si="1"/>
        <v>XXXXXXXXXXXXXXXXXXXXXXXXXXXXXXXXXX</v>
      </c>
      <c r="F11" s="25"/>
      <c r="G11" t="s">
        <v>130</v>
      </c>
      <c r="H11" t="s">
        <v>57</v>
      </c>
      <c r="I11" s="50">
        <v>0</v>
      </c>
      <c r="J11" t="str">
        <f t="shared" si="2"/>
        <v>XXXXXXXXXXXXXXXXXXXX</v>
      </c>
    </row>
    <row r="12" spans="2:10" x14ac:dyDescent="0.25">
      <c r="B12" t="s">
        <v>124</v>
      </c>
      <c r="C12" t="s">
        <v>16</v>
      </c>
      <c r="D12" s="47">
        <v>0.81603904203964506</v>
      </c>
      <c r="E12" t="str">
        <f t="shared" si="1"/>
        <v>XXXXXXXXXXXXXXXXXXXXXXXXXXXXXXXX</v>
      </c>
      <c r="G12" t="s">
        <v>131</v>
      </c>
      <c r="H12" t="s">
        <v>57</v>
      </c>
      <c r="I12" s="50">
        <v>0</v>
      </c>
      <c r="J12" t="str">
        <f t="shared" si="2"/>
        <v>XXXXXXXXXXXXXXXXXXXX</v>
      </c>
    </row>
    <row r="13" spans="2:10" x14ac:dyDescent="0.25">
      <c r="B13" t="s">
        <v>120</v>
      </c>
      <c r="C13" t="s">
        <v>20</v>
      </c>
      <c r="D13" s="47">
        <v>0.76156578298842859</v>
      </c>
      <c r="E13" t="str">
        <f t="shared" si="1"/>
        <v>XXXXXXXXXXXXXXXXXXXXXXXXXXXXXX</v>
      </c>
      <c r="G13" t="s">
        <v>132</v>
      </c>
      <c r="H13" t="s">
        <v>57</v>
      </c>
      <c r="I13" s="50">
        <v>0</v>
      </c>
      <c r="J13" t="str">
        <f t="shared" si="2"/>
        <v>XXXXXXXXXXXXXXXXXXXX</v>
      </c>
    </row>
    <row r="14" spans="2:10" x14ac:dyDescent="0.25">
      <c r="B14" t="s">
        <v>120</v>
      </c>
      <c r="C14" t="s">
        <v>18</v>
      </c>
      <c r="D14" s="47">
        <v>0.75107632848675621</v>
      </c>
      <c r="E14" t="str">
        <f t="shared" si="1"/>
        <v>XXXXXXXXXXXXXXXXXXXXXXXXXXXXXX</v>
      </c>
      <c r="G14" t="s">
        <v>120</v>
      </c>
      <c r="H14" t="s">
        <v>57</v>
      </c>
      <c r="I14" s="50">
        <v>0</v>
      </c>
      <c r="J14" t="str">
        <f t="shared" si="2"/>
        <v>XXXXXXXXXXXXXXXXXXXX</v>
      </c>
    </row>
    <row r="15" spans="2:10" x14ac:dyDescent="0.25">
      <c r="B15" t="s">
        <v>120</v>
      </c>
      <c r="C15" t="s">
        <v>15</v>
      </c>
      <c r="D15" s="47">
        <v>0.67270760486289927</v>
      </c>
      <c r="E15" t="str">
        <f t="shared" si="1"/>
        <v>XXXXXXXXXXXXXXXXXXXXXXXXXX</v>
      </c>
      <c r="G15" t="s">
        <v>124</v>
      </c>
      <c r="H15" t="s">
        <v>57</v>
      </c>
      <c r="I15" s="50">
        <v>0</v>
      </c>
      <c r="J15" t="str">
        <f t="shared" si="2"/>
        <v>XXXXXXXXXXXXXXXXXXXX</v>
      </c>
    </row>
    <row r="16" spans="2:10" x14ac:dyDescent="0.25">
      <c r="B16" t="s">
        <v>132</v>
      </c>
      <c r="C16" t="s">
        <v>27</v>
      </c>
      <c r="D16" s="47">
        <v>0.63203745645980747</v>
      </c>
      <c r="E16" t="str">
        <f t="shared" si="1"/>
        <v>XXXXXXXXXXXXXXXXXXXXXXXXX</v>
      </c>
      <c r="G16" t="s">
        <v>121</v>
      </c>
      <c r="H16" t="s">
        <v>129</v>
      </c>
      <c r="I16" s="50">
        <v>0</v>
      </c>
      <c r="J16" t="str">
        <f t="shared" si="2"/>
        <v>XXXXXXXXXXXXXXXXXXXX</v>
      </c>
    </row>
    <row r="17" spans="2:10" x14ac:dyDescent="0.25">
      <c r="B17" t="s">
        <v>108</v>
      </c>
      <c r="C17" t="s">
        <v>13</v>
      </c>
      <c r="D17" s="47">
        <v>0.61790044933333321</v>
      </c>
      <c r="E17" t="str">
        <f t="shared" si="1"/>
        <v>XXXXXXXXXXXXXXXXXXXXXXXX</v>
      </c>
      <c r="G17" t="s">
        <v>126</v>
      </c>
      <c r="H17" t="s">
        <v>15</v>
      </c>
      <c r="I17" s="50">
        <v>7.3773362193284156E-4</v>
      </c>
      <c r="J17" t="str">
        <f t="shared" si="2"/>
        <v>XXXXXXXXXXXXXXXXXXX</v>
      </c>
    </row>
    <row r="18" spans="2:10" x14ac:dyDescent="0.25">
      <c r="B18" t="s">
        <v>124</v>
      </c>
      <c r="C18" t="s">
        <v>18</v>
      </c>
      <c r="D18" s="47">
        <v>0.5938212177333495</v>
      </c>
      <c r="E18" t="str">
        <f t="shared" si="1"/>
        <v>XXXXXXXXXXXXXXXXXXXXXXX</v>
      </c>
      <c r="G18" t="s">
        <v>133</v>
      </c>
      <c r="H18" t="s">
        <v>15</v>
      </c>
      <c r="I18" s="50">
        <v>8.2626679894861178E-4</v>
      </c>
      <c r="J18" t="str">
        <f t="shared" si="2"/>
        <v>XXXXXXXXXXXXXXXXXXX</v>
      </c>
    </row>
    <row r="19" spans="2:10" x14ac:dyDescent="0.25">
      <c r="B19" t="s">
        <v>127</v>
      </c>
      <c r="C19" t="s">
        <v>18</v>
      </c>
      <c r="D19" s="47">
        <v>0.57012491559625433</v>
      </c>
      <c r="E19" t="str">
        <f t="shared" si="1"/>
        <v>XXXXXXXXXXXXXXXXXXXXXX</v>
      </c>
      <c r="G19" t="s">
        <v>134</v>
      </c>
      <c r="H19" t="s">
        <v>15</v>
      </c>
      <c r="I19" s="50">
        <v>1.041431701365022E-3</v>
      </c>
      <c r="J19" t="str">
        <f t="shared" si="2"/>
        <v>XXXXXXXXXXXXXXXXXXX</v>
      </c>
    </row>
    <row r="20" spans="2:10" x14ac:dyDescent="0.25">
      <c r="B20" t="s">
        <v>124</v>
      </c>
      <c r="C20" t="s">
        <v>20</v>
      </c>
      <c r="D20" s="47">
        <v>0.56031728566599437</v>
      </c>
      <c r="E20" t="str">
        <f t="shared" si="1"/>
        <v>XXXXXXXXXXXXXXXXXXXXXX</v>
      </c>
      <c r="G20" t="s">
        <v>131</v>
      </c>
      <c r="H20" t="s">
        <v>15</v>
      </c>
      <c r="I20" s="50">
        <v>1.4617625331850494E-3</v>
      </c>
      <c r="J20" t="str">
        <f t="shared" si="2"/>
        <v>XXXXXXXXXXXXXXXXXXX</v>
      </c>
    </row>
    <row r="21" spans="2:10" x14ac:dyDescent="0.25">
      <c r="B21" t="s">
        <v>127</v>
      </c>
      <c r="C21" t="s">
        <v>24</v>
      </c>
      <c r="D21" s="47">
        <v>0.44755873589605866</v>
      </c>
      <c r="E21" t="str">
        <f t="shared" si="1"/>
        <v>XXXXXXXXXXXXXXXXX</v>
      </c>
      <c r="G21" t="s">
        <v>135</v>
      </c>
      <c r="H21" t="s">
        <v>15</v>
      </c>
      <c r="I21" s="50">
        <v>1.6675951387260955E-3</v>
      </c>
      <c r="J21" t="str">
        <f t="shared" si="2"/>
        <v>XXXXXXXXXXXXXXXXXXX</v>
      </c>
    </row>
    <row r="22" spans="2:10" x14ac:dyDescent="0.25">
      <c r="B22" t="s">
        <v>124</v>
      </c>
      <c r="C22" t="s">
        <v>23</v>
      </c>
      <c r="D22" s="47">
        <v>0.43487985374664412</v>
      </c>
      <c r="E22" t="str">
        <f t="shared" si="1"/>
        <v>XXXXXXXXXXXXXXXXX</v>
      </c>
      <c r="G22" t="s">
        <v>133</v>
      </c>
      <c r="H22" t="s">
        <v>27</v>
      </c>
      <c r="I22" s="50">
        <v>1.9911934494788344E-3</v>
      </c>
      <c r="J22" t="str">
        <f t="shared" si="2"/>
        <v>XXXXXXXXXXXXXXXXXXX</v>
      </c>
    </row>
    <row r="23" spans="2:10" x14ac:dyDescent="0.25">
      <c r="B23" t="s">
        <v>136</v>
      </c>
      <c r="C23" t="s">
        <v>13</v>
      </c>
      <c r="D23" s="47">
        <v>0.43203613564484167</v>
      </c>
      <c r="E23" t="str">
        <f t="shared" si="1"/>
        <v>XXXXXXXXXXXXXXXXX</v>
      </c>
      <c r="G23" t="s">
        <v>121</v>
      </c>
      <c r="H23" t="s">
        <v>15</v>
      </c>
      <c r="I23" s="50">
        <v>2.2291028956918893E-3</v>
      </c>
      <c r="J23" t="str">
        <f t="shared" si="2"/>
        <v>XXXXXXXXXXXXXXXXXXX</v>
      </c>
    </row>
    <row r="24" spans="2:10" x14ac:dyDescent="0.25">
      <c r="B24" t="s">
        <v>132</v>
      </c>
      <c r="C24" t="s">
        <v>13</v>
      </c>
      <c r="D24" s="47">
        <v>0.41698711279557243</v>
      </c>
      <c r="E24" t="str">
        <f t="shared" si="1"/>
        <v>XXXXXXXXXXXXXXXX</v>
      </c>
      <c r="G24" t="s">
        <v>128</v>
      </c>
      <c r="H24" t="s">
        <v>15</v>
      </c>
      <c r="I24" s="50">
        <v>3.3398357886604783E-3</v>
      </c>
      <c r="J24" t="str">
        <f t="shared" si="2"/>
        <v>XXXXXXXXXXXXXXXXXXX</v>
      </c>
    </row>
    <row r="25" spans="2:10" x14ac:dyDescent="0.25">
      <c r="B25" t="s">
        <v>124</v>
      </c>
      <c r="C25" t="s">
        <v>13</v>
      </c>
      <c r="D25" s="47">
        <v>0.37178163888300686</v>
      </c>
      <c r="E25" t="str">
        <f t="shared" si="1"/>
        <v>XXXXXXXXXXXXXX</v>
      </c>
      <c r="G25" t="s">
        <v>136</v>
      </c>
      <c r="H25" t="s">
        <v>27</v>
      </c>
      <c r="I25" s="50">
        <v>4.4066406105613843E-3</v>
      </c>
      <c r="J25" t="str">
        <f t="shared" si="2"/>
        <v>XXXXXXXXXXXXXXXXXXX</v>
      </c>
    </row>
    <row r="26" spans="2:10" x14ac:dyDescent="0.25">
      <c r="B26" t="s">
        <v>120</v>
      </c>
      <c r="C26" t="s">
        <v>13</v>
      </c>
      <c r="D26" s="47">
        <v>0.37087115385633734</v>
      </c>
      <c r="E26" t="str">
        <f t="shared" si="1"/>
        <v>XXXXXXXXXXXXXX</v>
      </c>
      <c r="G26" t="s">
        <v>108</v>
      </c>
      <c r="H26" t="s">
        <v>27</v>
      </c>
      <c r="I26" s="50">
        <v>4.4282162478039497E-3</v>
      </c>
      <c r="J26" t="str">
        <f t="shared" si="2"/>
        <v>XXXXXXXXXXXXXXXXXXX</v>
      </c>
    </row>
    <row r="27" spans="2:10" x14ac:dyDescent="0.25">
      <c r="B27" t="s">
        <v>128</v>
      </c>
      <c r="C27" t="s">
        <v>18</v>
      </c>
      <c r="D27" s="47">
        <v>0.36727141803453983</v>
      </c>
      <c r="E27" t="str">
        <f t="shared" si="1"/>
        <v>XXXXXXXXXXXXXX</v>
      </c>
      <c r="G27" t="s">
        <v>134</v>
      </c>
      <c r="H27" t="s">
        <v>27</v>
      </c>
      <c r="I27" s="50">
        <v>4.9990986462021209E-3</v>
      </c>
      <c r="J27" t="str">
        <f t="shared" si="2"/>
        <v>XXXXXXXXXXXXXXXXXXX</v>
      </c>
    </row>
    <row r="28" spans="2:10" x14ac:dyDescent="0.25">
      <c r="B28" t="s">
        <v>130</v>
      </c>
      <c r="C28" t="s">
        <v>27</v>
      </c>
      <c r="D28" s="47">
        <v>0.36238097744471015</v>
      </c>
      <c r="E28" t="str">
        <f t="shared" si="1"/>
        <v>XXXXXXXXXXXXXX</v>
      </c>
      <c r="G28" t="s">
        <v>132</v>
      </c>
      <c r="H28" t="s">
        <v>15</v>
      </c>
      <c r="I28" s="50">
        <v>5.7533711870822882E-3</v>
      </c>
      <c r="J28" t="str">
        <f t="shared" si="2"/>
        <v>XXXXXXXXXXXXXXXXXXX</v>
      </c>
    </row>
    <row r="29" spans="2:10" x14ac:dyDescent="0.25">
      <c r="B29" t="s">
        <v>127</v>
      </c>
      <c r="C29" t="s">
        <v>13</v>
      </c>
      <c r="D29" s="47">
        <v>0.35313799276730895</v>
      </c>
      <c r="E29" t="str">
        <f t="shared" si="1"/>
        <v>XXXXXXXXXXXXXX</v>
      </c>
      <c r="G29" t="s">
        <v>127</v>
      </c>
      <c r="H29" t="s">
        <v>27</v>
      </c>
      <c r="I29" s="50">
        <v>9.0718478224868487E-3</v>
      </c>
      <c r="J29" t="str">
        <f t="shared" si="2"/>
        <v>XXXXXXXXXXXXXXXXXXX</v>
      </c>
    </row>
    <row r="30" spans="2:10" x14ac:dyDescent="0.25">
      <c r="B30" t="s">
        <v>132</v>
      </c>
      <c r="C30" t="s">
        <v>20</v>
      </c>
      <c r="D30" s="47">
        <v>0.34463550959387967</v>
      </c>
      <c r="E30" t="str">
        <f t="shared" si="1"/>
        <v>XXXXXXXXXXXXX</v>
      </c>
      <c r="G30" t="s">
        <v>124</v>
      </c>
      <c r="H30" t="s">
        <v>15</v>
      </c>
      <c r="I30" s="29">
        <v>1.1663138900641723E-2</v>
      </c>
      <c r="J30" t="str">
        <f t="shared" si="2"/>
        <v>XXXXXXXXXXXXXXXXXXX</v>
      </c>
    </row>
    <row r="31" spans="2:10" x14ac:dyDescent="0.25">
      <c r="B31" t="s">
        <v>127</v>
      </c>
      <c r="C31" t="s">
        <v>16</v>
      </c>
      <c r="D31" s="47">
        <v>0.33998938968845333</v>
      </c>
      <c r="E31" t="str">
        <f t="shared" si="1"/>
        <v>XXXXXXXXXXXXX</v>
      </c>
      <c r="G31" t="s">
        <v>127</v>
      </c>
      <c r="H31" t="s">
        <v>15</v>
      </c>
      <c r="I31" s="29">
        <v>1.2106002456181019E-2</v>
      </c>
      <c r="J31" t="str">
        <f t="shared" si="2"/>
        <v>XXXXXXXXXXXXXXXXXXX</v>
      </c>
    </row>
    <row r="32" spans="2:10" x14ac:dyDescent="0.25">
      <c r="B32" t="s">
        <v>133</v>
      </c>
      <c r="C32" t="s">
        <v>27</v>
      </c>
      <c r="D32" s="47">
        <v>0.33044899460988864</v>
      </c>
      <c r="E32" t="str">
        <f t="shared" si="1"/>
        <v>XXXXXXXXXXXXX</v>
      </c>
      <c r="G32" t="s">
        <v>132</v>
      </c>
      <c r="H32" t="s">
        <v>24</v>
      </c>
      <c r="I32" s="29">
        <v>1.2966972437690802E-2</v>
      </c>
      <c r="J32" t="str">
        <f t="shared" si="2"/>
        <v>XXXXXXXXXXXXXXXXXXX</v>
      </c>
    </row>
    <row r="33" spans="2:10" x14ac:dyDescent="0.25">
      <c r="B33" t="s">
        <v>134</v>
      </c>
      <c r="C33" t="s">
        <v>27</v>
      </c>
      <c r="D33" s="47">
        <v>0.32805963407525951</v>
      </c>
      <c r="E33" t="str">
        <f t="shared" si="1"/>
        <v>XXXXXXXXXXXXX</v>
      </c>
      <c r="G33" t="s">
        <v>125</v>
      </c>
      <c r="H33" t="s">
        <v>15</v>
      </c>
      <c r="I33" s="29">
        <v>1.4908369655929392E-2</v>
      </c>
      <c r="J33" t="str">
        <f t="shared" si="2"/>
        <v>XXXXXXXXXXXXXXXXXXX</v>
      </c>
    </row>
    <row r="34" spans="2:10" x14ac:dyDescent="0.25">
      <c r="B34" t="s">
        <v>134</v>
      </c>
      <c r="C34" t="s">
        <v>15</v>
      </c>
      <c r="D34" s="47">
        <v>0.32238931461699788</v>
      </c>
      <c r="E34" t="str">
        <f t="shared" si="1"/>
        <v>XXXXXXXXXXXX</v>
      </c>
      <c r="G34" t="s">
        <v>127</v>
      </c>
      <c r="H34" t="s">
        <v>24</v>
      </c>
      <c r="I34" s="29">
        <v>1.9554614889113798E-2</v>
      </c>
      <c r="J34" t="str">
        <f t="shared" si="2"/>
        <v>XXXXXXXXXXXXXXXXXXX</v>
      </c>
    </row>
    <row r="35" spans="2:10" x14ac:dyDescent="0.25">
      <c r="B35" t="s">
        <v>128</v>
      </c>
      <c r="C35" t="s">
        <v>57</v>
      </c>
      <c r="D35" s="47">
        <v>0.31636788039769642</v>
      </c>
      <c r="E35" t="str">
        <f t="shared" si="1"/>
        <v>XXXXXXXXXXXX</v>
      </c>
      <c r="G35" t="s">
        <v>137</v>
      </c>
      <c r="H35" t="s">
        <v>27</v>
      </c>
      <c r="I35" s="29">
        <v>1.9959793230953277E-2</v>
      </c>
      <c r="J35" t="str">
        <f t="shared" si="2"/>
        <v>XXXXXXXXXXXXXXXXXXX</v>
      </c>
    </row>
    <row r="36" spans="2:10" x14ac:dyDescent="0.25">
      <c r="B36" t="s">
        <v>125</v>
      </c>
      <c r="C36" t="s">
        <v>27</v>
      </c>
      <c r="D36" s="47">
        <v>0.31253872678451544</v>
      </c>
      <c r="E36" t="str">
        <f t="shared" si="1"/>
        <v>XXXXXXXXXXXX</v>
      </c>
      <c r="G36" t="s">
        <v>136</v>
      </c>
      <c r="H36" t="s">
        <v>15</v>
      </c>
      <c r="I36" s="29">
        <v>2.1425374195193379E-2</v>
      </c>
      <c r="J36" t="str">
        <f t="shared" si="2"/>
        <v>XXXXXXXXXXXXXXXXXXX</v>
      </c>
    </row>
    <row r="37" spans="2:10" x14ac:dyDescent="0.25">
      <c r="B37" t="s">
        <v>121</v>
      </c>
      <c r="C37" t="s">
        <v>27</v>
      </c>
      <c r="D37" s="47">
        <v>0.30673267560925327</v>
      </c>
      <c r="E37" t="str">
        <f t="shared" si="1"/>
        <v>XXXXXXXXXXXX</v>
      </c>
      <c r="G37" t="s">
        <v>130</v>
      </c>
      <c r="H37" t="s">
        <v>22</v>
      </c>
      <c r="I37" s="29">
        <v>2.7394548426201402E-2</v>
      </c>
      <c r="J37" t="str">
        <f t="shared" si="2"/>
        <v>XXXXXXXXXXXXXXXXXXX</v>
      </c>
    </row>
    <row r="38" spans="2:10" x14ac:dyDescent="0.25">
      <c r="B38" t="s">
        <v>132</v>
      </c>
      <c r="C38" t="s">
        <v>16</v>
      </c>
      <c r="D38" s="47">
        <v>0.30559747817996241</v>
      </c>
      <c r="E38" t="str">
        <f t="shared" si="1"/>
        <v>XXXXXXXXXXXX</v>
      </c>
      <c r="G38" t="s">
        <v>121</v>
      </c>
      <c r="H38" t="s">
        <v>24</v>
      </c>
      <c r="I38" s="29">
        <v>2.833352082630319E-2</v>
      </c>
      <c r="J38" t="str">
        <f t="shared" si="2"/>
        <v>XXXXXXXXXXXXXXXXXXX</v>
      </c>
    </row>
    <row r="39" spans="2:10" x14ac:dyDescent="0.25">
      <c r="B39" t="s">
        <v>132</v>
      </c>
      <c r="C39" t="s">
        <v>18</v>
      </c>
      <c r="D39" s="47">
        <v>0.29900548037416558</v>
      </c>
      <c r="E39" t="str">
        <f t="shared" si="1"/>
        <v>XXXXXXXXXXX</v>
      </c>
      <c r="G39" t="s">
        <v>133</v>
      </c>
      <c r="H39" t="s">
        <v>24</v>
      </c>
      <c r="I39" s="29">
        <v>2.8338342636324624E-2</v>
      </c>
      <c r="J39" t="str">
        <f t="shared" si="2"/>
        <v>XXXXXXXXXXXXXXXXXXX</v>
      </c>
    </row>
    <row r="40" spans="2:10" x14ac:dyDescent="0.25">
      <c r="B40" t="s">
        <v>132</v>
      </c>
      <c r="C40" t="s">
        <v>24</v>
      </c>
      <c r="D40" s="47">
        <v>0.29762880447700013</v>
      </c>
      <c r="E40" t="str">
        <f t="shared" si="1"/>
        <v>XXXXXXXXXXX</v>
      </c>
      <c r="G40" t="s">
        <v>128</v>
      </c>
      <c r="H40" t="s">
        <v>24</v>
      </c>
      <c r="I40" s="29">
        <v>2.8338632471619916E-2</v>
      </c>
      <c r="J40" t="str">
        <f t="shared" si="2"/>
        <v>XXXXXXXXXXXXXXXXXXX</v>
      </c>
    </row>
    <row r="41" spans="2:10" x14ac:dyDescent="0.25">
      <c r="B41" t="s">
        <v>126</v>
      </c>
      <c r="C41" t="s">
        <v>27</v>
      </c>
      <c r="D41" s="47">
        <v>0.29576080490100765</v>
      </c>
      <c r="E41" t="str">
        <f t="shared" si="1"/>
        <v>XXXXXXXXXXX</v>
      </c>
      <c r="G41" t="s">
        <v>132</v>
      </c>
      <c r="H41" t="s">
        <v>27</v>
      </c>
      <c r="I41" s="29">
        <v>3.1686854991015201E-2</v>
      </c>
      <c r="J41" t="str">
        <f t="shared" si="2"/>
        <v>XXXXXXXXXXXXXXXXXXX</v>
      </c>
    </row>
    <row r="42" spans="2:10" x14ac:dyDescent="0.25">
      <c r="B42" t="s">
        <v>132</v>
      </c>
      <c r="C42" t="s">
        <v>57</v>
      </c>
      <c r="D42" s="47">
        <v>0.29078545883522933</v>
      </c>
      <c r="E42" t="str">
        <f t="shared" si="1"/>
        <v>XXXXXXXXXXX</v>
      </c>
      <c r="G42" t="s">
        <v>137</v>
      </c>
      <c r="H42" t="s">
        <v>15</v>
      </c>
      <c r="I42" s="29">
        <v>3.1900260926660907E-2</v>
      </c>
      <c r="J42" t="str">
        <f t="shared" si="2"/>
        <v>XXXXXXXXXXXXXXXXXXX</v>
      </c>
    </row>
    <row r="43" spans="2:10" x14ac:dyDescent="0.25">
      <c r="B43" t="s">
        <v>130</v>
      </c>
      <c r="C43" t="s">
        <v>13</v>
      </c>
      <c r="D43" s="47">
        <v>0.27404702667829789</v>
      </c>
      <c r="E43" t="str">
        <f t="shared" si="1"/>
        <v>XXXXXXXXXX</v>
      </c>
      <c r="G43" t="s">
        <v>130</v>
      </c>
      <c r="H43" t="s">
        <v>15</v>
      </c>
      <c r="I43" s="29">
        <v>3.5160593698018668E-2</v>
      </c>
      <c r="J43" t="str">
        <f t="shared" si="2"/>
        <v>XXXXXXXXXXXXXXXXXXX</v>
      </c>
    </row>
    <row r="44" spans="2:10" x14ac:dyDescent="0.25">
      <c r="B44" t="s">
        <v>127</v>
      </c>
      <c r="C44" t="s">
        <v>20</v>
      </c>
      <c r="D44" s="47">
        <v>0.26101156217665233</v>
      </c>
      <c r="E44" t="str">
        <f t="shared" si="1"/>
        <v>XXXXXXXXXX</v>
      </c>
      <c r="G44" t="s">
        <v>134</v>
      </c>
      <c r="H44" t="s">
        <v>24</v>
      </c>
      <c r="I44" s="29">
        <v>3.5653650254669059E-2</v>
      </c>
      <c r="J44" t="str">
        <f t="shared" si="2"/>
        <v>XXXXXXXXXXXXXXXXXXX</v>
      </c>
    </row>
    <row r="45" spans="2:10" x14ac:dyDescent="0.25">
      <c r="B45" t="s">
        <v>131</v>
      </c>
      <c r="C45" t="s">
        <v>27</v>
      </c>
      <c r="D45" s="47">
        <v>0.25915029699159564</v>
      </c>
      <c r="E45" t="str">
        <f t="shared" si="1"/>
        <v>XXXXXXXXXX</v>
      </c>
      <c r="G45" t="s">
        <v>126</v>
      </c>
      <c r="H45" t="s">
        <v>24</v>
      </c>
      <c r="I45" s="29">
        <v>3.5655026046690991E-2</v>
      </c>
      <c r="J45" t="str">
        <f t="shared" si="2"/>
        <v>XXXXXXXXXXXXXXXXXXX</v>
      </c>
    </row>
    <row r="46" spans="2:10" x14ac:dyDescent="0.25">
      <c r="B46" t="s">
        <v>131</v>
      </c>
      <c r="C46" t="s">
        <v>13</v>
      </c>
      <c r="D46" s="47">
        <v>0.2519873903561145</v>
      </c>
      <c r="E46" t="str">
        <f t="shared" si="1"/>
        <v>XXXXXXXXXX</v>
      </c>
      <c r="G46" t="s">
        <v>133</v>
      </c>
      <c r="H46" t="s">
        <v>13</v>
      </c>
      <c r="I46" s="29">
        <v>5.1402034810620625E-2</v>
      </c>
      <c r="J46" t="str">
        <f t="shared" si="2"/>
        <v>XXXXXXXXXXXXXXXXXX</v>
      </c>
    </row>
    <row r="47" spans="2:10" x14ac:dyDescent="0.25">
      <c r="B47" t="s">
        <v>135</v>
      </c>
      <c r="C47" t="s">
        <v>27</v>
      </c>
      <c r="D47" s="47">
        <v>0.25160184369320243</v>
      </c>
      <c r="E47" t="str">
        <f t="shared" si="1"/>
        <v>XXXXXXXXXX</v>
      </c>
      <c r="G47" t="s">
        <v>125</v>
      </c>
      <c r="H47" t="s">
        <v>24</v>
      </c>
      <c r="I47" s="29">
        <v>5.4698216735253644E-2</v>
      </c>
      <c r="J47" t="str">
        <f t="shared" si="2"/>
        <v>XXXXXXXXXXXXXXXXXX</v>
      </c>
    </row>
    <row r="48" spans="2:10" x14ac:dyDescent="0.25">
      <c r="B48" t="s">
        <v>135</v>
      </c>
      <c r="C48" t="s">
        <v>13</v>
      </c>
      <c r="D48" s="47">
        <v>0.23797812578225402</v>
      </c>
      <c r="E48" t="str">
        <f t="shared" si="1"/>
        <v>XXXXXXXXX</v>
      </c>
      <c r="G48" t="s">
        <v>126</v>
      </c>
      <c r="H48" t="s">
        <v>20</v>
      </c>
      <c r="I48" s="29">
        <v>6.7165665167194591E-2</v>
      </c>
      <c r="J48" t="str">
        <f t="shared" si="2"/>
        <v>XXXXXXXXXXXXXXXXXX</v>
      </c>
    </row>
    <row r="49" spans="2:10" x14ac:dyDescent="0.25">
      <c r="B49" t="s">
        <v>121</v>
      </c>
      <c r="C49" t="s">
        <v>18</v>
      </c>
      <c r="D49" s="47">
        <v>0.23003957913806214</v>
      </c>
      <c r="E49" t="str">
        <f t="shared" si="1"/>
        <v>XXXXXXXXX</v>
      </c>
      <c r="G49" t="s">
        <v>126</v>
      </c>
      <c r="H49" t="s">
        <v>27</v>
      </c>
      <c r="I49" s="29">
        <v>7.2883798192381111E-2</v>
      </c>
      <c r="J49" t="str">
        <f t="shared" si="2"/>
        <v>XXXXXXXXXXXXXXXXXX</v>
      </c>
    </row>
    <row r="50" spans="2:10" x14ac:dyDescent="0.25">
      <c r="B50" t="s">
        <v>131</v>
      </c>
      <c r="C50" t="s">
        <v>18</v>
      </c>
      <c r="D50" s="47">
        <v>0.22937108917119353</v>
      </c>
      <c r="E50" t="str">
        <f t="shared" si="1"/>
        <v>XXXXXXXXX</v>
      </c>
      <c r="G50" t="s">
        <v>120</v>
      </c>
      <c r="H50" t="s">
        <v>16</v>
      </c>
      <c r="I50" s="29">
        <v>8.1282014837774516E-2</v>
      </c>
      <c r="J50" t="str">
        <f t="shared" si="2"/>
        <v>XXXXXXXXXXXXXXXXXX</v>
      </c>
    </row>
    <row r="51" spans="2:10" x14ac:dyDescent="0.25">
      <c r="B51" t="s">
        <v>136</v>
      </c>
      <c r="C51" t="s">
        <v>27</v>
      </c>
      <c r="D51" s="47">
        <v>0.22557643682164266</v>
      </c>
      <c r="E51" t="str">
        <f t="shared" si="1"/>
        <v>XXXXXXXXX</v>
      </c>
      <c r="G51" t="s">
        <v>108</v>
      </c>
      <c r="H51" t="s">
        <v>15</v>
      </c>
      <c r="I51" s="29">
        <v>8.3029528780888553E-2</v>
      </c>
      <c r="J51" t="str">
        <f t="shared" si="2"/>
        <v>XXXXXXXXXXXXXXXXXX</v>
      </c>
    </row>
    <row r="52" spans="2:10" x14ac:dyDescent="0.25">
      <c r="B52" t="s">
        <v>128</v>
      </c>
      <c r="C52" t="s">
        <v>24</v>
      </c>
      <c r="D52" s="47">
        <v>0.22311033041270878</v>
      </c>
      <c r="E52" t="str">
        <f t="shared" si="1"/>
        <v>XXXXXXXX</v>
      </c>
      <c r="G52" t="s">
        <v>134</v>
      </c>
      <c r="H52" t="s">
        <v>13</v>
      </c>
      <c r="I52" s="29">
        <v>8.5350739486196717E-2</v>
      </c>
      <c r="J52" t="str">
        <f t="shared" si="2"/>
        <v>XXXXXXXXXXXXXXXXXX</v>
      </c>
    </row>
    <row r="53" spans="2:10" x14ac:dyDescent="0.25">
      <c r="B53" t="s">
        <v>130</v>
      </c>
      <c r="C53" t="s">
        <v>18</v>
      </c>
      <c r="D53" s="47">
        <v>0.21632559120139686</v>
      </c>
      <c r="E53" t="str">
        <f t="shared" si="1"/>
        <v>XXXXXXXX</v>
      </c>
      <c r="G53" t="s">
        <v>135</v>
      </c>
      <c r="H53" t="s">
        <v>27</v>
      </c>
      <c r="I53" s="29">
        <v>8.541666687037533E-2</v>
      </c>
      <c r="J53" t="str">
        <f t="shared" si="2"/>
        <v>XXXXXXXXXXXXXXXXXX</v>
      </c>
    </row>
    <row r="54" spans="2:10" x14ac:dyDescent="0.25">
      <c r="B54" t="s">
        <v>136</v>
      </c>
      <c r="C54" t="s">
        <v>20</v>
      </c>
      <c r="D54" s="47">
        <v>0.21494738325730392</v>
      </c>
      <c r="E54" t="str">
        <f t="shared" si="1"/>
        <v>XXXXXXXX</v>
      </c>
      <c r="G54" t="s">
        <v>125</v>
      </c>
      <c r="H54" t="s">
        <v>27</v>
      </c>
      <c r="I54" s="29">
        <v>8.8260978038313814E-2</v>
      </c>
      <c r="J54" t="str">
        <f t="shared" si="2"/>
        <v>XXXXXXXXXXXXXXXXXX</v>
      </c>
    </row>
    <row r="55" spans="2:10" x14ac:dyDescent="0.25">
      <c r="B55" t="s">
        <v>128</v>
      </c>
      <c r="C55" t="s">
        <v>13</v>
      </c>
      <c r="D55" s="47">
        <v>0.21494624574666651</v>
      </c>
      <c r="E55" t="str">
        <f t="shared" si="1"/>
        <v>XXXXXXXX</v>
      </c>
      <c r="G55" t="s">
        <v>128</v>
      </c>
      <c r="H55" t="s">
        <v>27</v>
      </c>
      <c r="I55" s="29">
        <v>9.0512762963407142E-2</v>
      </c>
      <c r="J55" t="str">
        <f t="shared" si="2"/>
        <v>XXXXXXXXXXXXXXXXXX</v>
      </c>
    </row>
    <row r="56" spans="2:10" x14ac:dyDescent="0.25">
      <c r="B56" t="s">
        <v>126</v>
      </c>
      <c r="C56" t="s">
        <v>13</v>
      </c>
      <c r="D56" s="47">
        <v>0.2135176029013777</v>
      </c>
      <c r="E56" t="str">
        <f t="shared" si="1"/>
        <v>XXXXXXXX</v>
      </c>
      <c r="G56" t="s">
        <v>131</v>
      </c>
      <c r="H56" t="s">
        <v>23</v>
      </c>
      <c r="I56" s="29">
        <v>9.1009770746175084E-2</v>
      </c>
      <c r="J56" t="str">
        <f t="shared" si="2"/>
        <v>XXXXXXXXXXXXXXXXXX</v>
      </c>
    </row>
    <row r="57" spans="2:10" x14ac:dyDescent="0.25">
      <c r="B57" t="s">
        <v>128</v>
      </c>
      <c r="C57" t="s">
        <v>27</v>
      </c>
      <c r="D57" s="47">
        <v>0.20483162285047468</v>
      </c>
      <c r="E57" t="str">
        <f t="shared" si="1"/>
        <v>XXXXXXXX</v>
      </c>
      <c r="G57" t="s">
        <v>121</v>
      </c>
      <c r="H57" t="s">
        <v>27</v>
      </c>
      <c r="I57" s="29">
        <v>9.1449726245401694E-2</v>
      </c>
      <c r="J57" t="str">
        <f t="shared" si="2"/>
        <v>XXXXXXXXXXXXXXXXXX</v>
      </c>
    </row>
    <row r="58" spans="2:10" x14ac:dyDescent="0.25">
      <c r="B58" t="s">
        <v>108</v>
      </c>
      <c r="C58" t="s">
        <v>18</v>
      </c>
      <c r="D58" s="47">
        <v>0.20011002309584289</v>
      </c>
      <c r="E58" t="str">
        <f t="shared" si="1"/>
        <v>XXXXXXXX</v>
      </c>
      <c r="G58" t="s">
        <v>130</v>
      </c>
      <c r="H58" t="s">
        <v>23</v>
      </c>
      <c r="I58" s="29">
        <v>9.9600336639067436E-2</v>
      </c>
      <c r="J58" t="str">
        <f t="shared" si="2"/>
        <v>XXXXXXXXXXXXXXXXXX</v>
      </c>
    </row>
    <row r="59" spans="2:10" x14ac:dyDescent="0.25">
      <c r="B59" t="s">
        <v>121</v>
      </c>
      <c r="C59" t="s">
        <v>13</v>
      </c>
      <c r="D59" s="47">
        <v>0.19606416776686938</v>
      </c>
      <c r="E59" t="str">
        <f t="shared" si="1"/>
        <v>XXXXXXX</v>
      </c>
      <c r="G59" t="s">
        <v>131</v>
      </c>
      <c r="H59" t="s">
        <v>27</v>
      </c>
      <c r="I59" s="29">
        <v>0.10172709073155169</v>
      </c>
      <c r="J59" t="str">
        <f t="shared" si="2"/>
        <v>XXXXXXXXXXXXXXXXX</v>
      </c>
    </row>
    <row r="60" spans="2:10" x14ac:dyDescent="0.25">
      <c r="B60" t="s">
        <v>126</v>
      </c>
      <c r="C60" t="s">
        <v>18</v>
      </c>
      <c r="D60" s="47">
        <v>0.19010979372518416</v>
      </c>
      <c r="E60" t="str">
        <f t="shared" si="1"/>
        <v>XXXXXXX</v>
      </c>
      <c r="G60" t="s">
        <v>121</v>
      </c>
      <c r="H60" t="s">
        <v>20</v>
      </c>
      <c r="I60" s="29">
        <v>0.12893600002385544</v>
      </c>
      <c r="J60" t="str">
        <f t="shared" si="2"/>
        <v>XXXXXXXXXXXXXXXXX</v>
      </c>
    </row>
    <row r="61" spans="2:10" x14ac:dyDescent="0.25">
      <c r="B61" t="s">
        <v>133</v>
      </c>
      <c r="C61" t="s">
        <v>18</v>
      </c>
      <c r="D61" s="47">
        <v>0.18725727133220318</v>
      </c>
      <c r="E61" t="str">
        <f t="shared" si="1"/>
        <v>XXXXXXX</v>
      </c>
      <c r="G61" t="s">
        <v>131</v>
      </c>
      <c r="H61" t="s">
        <v>24</v>
      </c>
      <c r="I61" s="29">
        <v>0.13135313531353113</v>
      </c>
      <c r="J61" t="str">
        <f t="shared" si="2"/>
        <v>XXXXXXXXXXXXXXXXX</v>
      </c>
    </row>
    <row r="62" spans="2:10" x14ac:dyDescent="0.25">
      <c r="B62" t="s">
        <v>133</v>
      </c>
      <c r="C62" t="s">
        <v>20</v>
      </c>
      <c r="D62" s="47">
        <v>0.18591456802244424</v>
      </c>
      <c r="E62" t="str">
        <f t="shared" si="1"/>
        <v>XXXXXXX</v>
      </c>
      <c r="G62" t="s">
        <v>130</v>
      </c>
      <c r="H62" t="s">
        <v>27</v>
      </c>
      <c r="I62" s="29">
        <v>0.14744392744630772</v>
      </c>
      <c r="J62" t="str">
        <f t="shared" si="2"/>
        <v>XXXXXXXXXXXXXXXXX</v>
      </c>
    </row>
    <row r="63" spans="2:10" x14ac:dyDescent="0.25">
      <c r="B63" t="s">
        <v>126</v>
      </c>
      <c r="C63" t="s">
        <v>20</v>
      </c>
      <c r="D63" s="47">
        <v>0.18496980043666528</v>
      </c>
      <c r="E63" t="str">
        <f t="shared" si="1"/>
        <v>XXXXXXX</v>
      </c>
      <c r="G63" t="s">
        <v>132</v>
      </c>
      <c r="H63" t="s">
        <v>13</v>
      </c>
      <c r="I63" s="29">
        <v>0.16017468594515782</v>
      </c>
      <c r="J63" t="str">
        <f t="shared" si="2"/>
        <v>XXXXXXXXXXXXXXXX</v>
      </c>
    </row>
    <row r="64" spans="2:10" x14ac:dyDescent="0.25">
      <c r="B64" t="s">
        <v>108</v>
      </c>
      <c r="C64" t="s">
        <v>20</v>
      </c>
      <c r="D64" s="47">
        <v>0.18267302357326298</v>
      </c>
      <c r="E64" t="str">
        <f t="shared" si="1"/>
        <v>XXXXXXX</v>
      </c>
      <c r="G64" t="s">
        <v>127</v>
      </c>
      <c r="H64" t="s">
        <v>13</v>
      </c>
      <c r="I64" s="29">
        <v>0.17483929244575641</v>
      </c>
      <c r="J64" t="str">
        <f t="shared" si="2"/>
        <v>XXXXXXXXXXXXXXXX</v>
      </c>
    </row>
    <row r="65" spans="2:10" x14ac:dyDescent="0.25">
      <c r="B65" t="s">
        <v>128</v>
      </c>
      <c r="C65" t="s">
        <v>15</v>
      </c>
      <c r="D65" s="47">
        <v>0.1790603355230051</v>
      </c>
      <c r="E65" t="str">
        <f t="shared" si="1"/>
        <v>XXXXXXX</v>
      </c>
      <c r="G65" t="s">
        <v>128</v>
      </c>
      <c r="H65" t="s">
        <v>23</v>
      </c>
      <c r="I65" s="29">
        <v>0.17535373941065735</v>
      </c>
      <c r="J65" t="str">
        <f t="shared" si="2"/>
        <v>XXXXXXXXXXXXXXXX</v>
      </c>
    </row>
    <row r="66" spans="2:10" x14ac:dyDescent="0.25">
      <c r="B66" t="s">
        <v>136</v>
      </c>
      <c r="C66" t="s">
        <v>18</v>
      </c>
      <c r="D66" s="47">
        <v>0.1781329282024631</v>
      </c>
      <c r="E66" t="str">
        <f t="shared" si="1"/>
        <v>XXXXXXX</v>
      </c>
      <c r="G66" t="s">
        <v>127</v>
      </c>
      <c r="H66" t="s">
        <v>22</v>
      </c>
      <c r="I66" s="29">
        <v>0.17691595459507642</v>
      </c>
      <c r="J66" t="str">
        <f t="shared" si="2"/>
        <v>XXXXXXXXXXXXXXXX</v>
      </c>
    </row>
    <row r="67" spans="2:10" x14ac:dyDescent="0.25">
      <c r="B67" t="s">
        <v>120</v>
      </c>
      <c r="C67" t="s">
        <v>14</v>
      </c>
      <c r="D67" s="47">
        <v>0.17693865350834276</v>
      </c>
      <c r="E67" t="str">
        <f t="shared" si="1"/>
        <v>XXXXXXX</v>
      </c>
      <c r="G67" t="s">
        <v>133</v>
      </c>
      <c r="H67" t="s">
        <v>20</v>
      </c>
      <c r="I67" s="29">
        <v>0.2019494112645713</v>
      </c>
      <c r="J67" t="str">
        <f t="shared" si="2"/>
        <v>XXXXXXXXXXXXXXX</v>
      </c>
    </row>
    <row r="68" spans="2:10" x14ac:dyDescent="0.25">
      <c r="B68" t="s">
        <v>125</v>
      </c>
      <c r="C68" t="s">
        <v>13</v>
      </c>
      <c r="D68" s="47">
        <v>0.17543534349118844</v>
      </c>
      <c r="E68" t="str">
        <f t="shared" si="1"/>
        <v>XXXXXXX</v>
      </c>
      <c r="G68" t="s">
        <v>134</v>
      </c>
      <c r="H68" t="s">
        <v>20</v>
      </c>
      <c r="I68" s="29">
        <v>0.20216766383818766</v>
      </c>
      <c r="J68" t="str">
        <f t="shared" si="2"/>
        <v>XXXXXXXXXXXXXXX</v>
      </c>
    </row>
    <row r="69" spans="2:10" x14ac:dyDescent="0.25">
      <c r="B69" t="s">
        <v>125</v>
      </c>
      <c r="C69" t="s">
        <v>18</v>
      </c>
      <c r="D69" s="47">
        <v>0.17355829093913464</v>
      </c>
      <c r="E69" t="str">
        <f t="shared" si="1"/>
        <v>XXXXXX</v>
      </c>
      <c r="G69" t="s">
        <v>120</v>
      </c>
      <c r="H69" t="s">
        <v>23</v>
      </c>
      <c r="I69" s="29">
        <v>0.21327321842195257</v>
      </c>
      <c r="J69" t="str">
        <f t="shared" si="2"/>
        <v>XXXXXXXXXXXXXXX</v>
      </c>
    </row>
    <row r="70" spans="2:10" x14ac:dyDescent="0.25">
      <c r="B70" t="s">
        <v>124</v>
      </c>
      <c r="C70" t="s">
        <v>14</v>
      </c>
      <c r="D70" s="47">
        <v>0.17254884031457618</v>
      </c>
      <c r="E70" t="str">
        <f t="shared" ref="E70:E133" si="3">REPT("X",40*D70)</f>
        <v>XXXXXX</v>
      </c>
      <c r="G70" t="s">
        <v>132</v>
      </c>
      <c r="H70" t="s">
        <v>14</v>
      </c>
      <c r="I70" s="29">
        <v>0.21327576305359786</v>
      </c>
      <c r="J70" t="str">
        <f t="shared" ref="J70:J133" si="4">REPT("X",(1-I70)*20)</f>
        <v>XXXXXXXXXXXXXXX</v>
      </c>
    </row>
    <row r="71" spans="2:10" x14ac:dyDescent="0.25">
      <c r="B71" t="s">
        <v>134</v>
      </c>
      <c r="C71" t="s">
        <v>20</v>
      </c>
      <c r="D71" s="47">
        <v>0.17132288370683713</v>
      </c>
      <c r="E71" t="str">
        <f t="shared" si="3"/>
        <v>XXXXXX</v>
      </c>
      <c r="G71" t="s">
        <v>132</v>
      </c>
      <c r="H71" t="s">
        <v>23</v>
      </c>
      <c r="I71" s="29">
        <v>0.21865324661757601</v>
      </c>
      <c r="J71" t="str">
        <f t="shared" si="4"/>
        <v>XXXXXXXXXXXXXXX</v>
      </c>
    </row>
    <row r="72" spans="2:10" x14ac:dyDescent="0.25">
      <c r="B72" t="s">
        <v>137</v>
      </c>
      <c r="C72" t="s">
        <v>13</v>
      </c>
      <c r="D72" s="47">
        <v>0.16998890510849055</v>
      </c>
      <c r="E72" t="str">
        <f t="shared" si="3"/>
        <v>XXXXXX</v>
      </c>
      <c r="G72" t="s">
        <v>133</v>
      </c>
      <c r="H72" t="s">
        <v>19</v>
      </c>
      <c r="I72" s="29">
        <v>0.21980441429015138</v>
      </c>
      <c r="J72" t="str">
        <f t="shared" si="4"/>
        <v>XXXXXXXXXXXXXXX</v>
      </c>
    </row>
    <row r="73" spans="2:10" x14ac:dyDescent="0.25">
      <c r="B73" t="s">
        <v>126</v>
      </c>
      <c r="C73" t="s">
        <v>24</v>
      </c>
      <c r="D73" s="47">
        <v>0.16582766229958504</v>
      </c>
      <c r="E73" t="str">
        <f t="shared" si="3"/>
        <v>XXXXXX</v>
      </c>
      <c r="G73" t="s">
        <v>124</v>
      </c>
      <c r="H73" t="s">
        <v>23</v>
      </c>
      <c r="I73" s="29">
        <v>0.22033713012101125</v>
      </c>
      <c r="J73" t="str">
        <f t="shared" si="4"/>
        <v>XXXXXXXXXXXXXXX</v>
      </c>
    </row>
    <row r="74" spans="2:10" x14ac:dyDescent="0.25">
      <c r="B74" t="s">
        <v>108</v>
      </c>
      <c r="C74" t="s">
        <v>27</v>
      </c>
      <c r="D74" s="47">
        <v>0.1632725939111111</v>
      </c>
      <c r="E74" t="str">
        <f t="shared" si="3"/>
        <v>XXXXXX</v>
      </c>
      <c r="G74" t="s">
        <v>128</v>
      </c>
      <c r="H74" t="s">
        <v>14</v>
      </c>
      <c r="I74" s="29">
        <v>0.23237298672356024</v>
      </c>
      <c r="J74" t="str">
        <f t="shared" si="4"/>
        <v>XXXXXXXXXXXXXXX</v>
      </c>
    </row>
    <row r="75" spans="2:10" x14ac:dyDescent="0.25">
      <c r="B75" t="s">
        <v>128</v>
      </c>
      <c r="C75" t="s">
        <v>20</v>
      </c>
      <c r="D75" s="47">
        <v>0.15144470033741816</v>
      </c>
      <c r="E75" t="str">
        <f t="shared" si="3"/>
        <v>XXXXXX</v>
      </c>
      <c r="G75" t="s">
        <v>108</v>
      </c>
      <c r="H75" t="s">
        <v>13</v>
      </c>
      <c r="I75" s="29">
        <v>0.23268728739712743</v>
      </c>
      <c r="J75" t="str">
        <f t="shared" si="4"/>
        <v>XXXXXXXXXXXXXXX</v>
      </c>
    </row>
    <row r="76" spans="2:10" x14ac:dyDescent="0.25">
      <c r="B76" t="s">
        <v>126</v>
      </c>
      <c r="C76" t="s">
        <v>15</v>
      </c>
      <c r="D76" s="47">
        <v>0.126571608085075</v>
      </c>
      <c r="E76" t="str">
        <f t="shared" si="3"/>
        <v>XXXXX</v>
      </c>
      <c r="G76" t="s">
        <v>133</v>
      </c>
      <c r="H76" t="s">
        <v>14</v>
      </c>
      <c r="I76" s="29">
        <v>0.23681935916837321</v>
      </c>
      <c r="J76" t="str">
        <f t="shared" si="4"/>
        <v>XXXXXXXXXXXXXXX</v>
      </c>
    </row>
    <row r="77" spans="2:10" x14ac:dyDescent="0.25">
      <c r="B77" t="s">
        <v>121</v>
      </c>
      <c r="C77" t="s">
        <v>20</v>
      </c>
      <c r="D77" s="47">
        <v>0.1257227388852005</v>
      </c>
      <c r="E77" t="str">
        <f t="shared" si="3"/>
        <v>XXXXX</v>
      </c>
      <c r="G77" t="s">
        <v>135</v>
      </c>
      <c r="H77" t="s">
        <v>20</v>
      </c>
      <c r="I77" s="29">
        <v>0.24210202815701812</v>
      </c>
      <c r="J77" t="str">
        <f t="shared" si="4"/>
        <v>XXXXXXXXXXXXXXX</v>
      </c>
    </row>
    <row r="78" spans="2:10" x14ac:dyDescent="0.25">
      <c r="B78" t="s">
        <v>130</v>
      </c>
      <c r="C78" t="s">
        <v>20</v>
      </c>
      <c r="D78" s="47">
        <v>0.12347810288067332</v>
      </c>
      <c r="E78" t="str">
        <f t="shared" si="3"/>
        <v>XXXX</v>
      </c>
      <c r="G78" t="s">
        <v>136</v>
      </c>
      <c r="H78" t="s">
        <v>13</v>
      </c>
      <c r="I78" s="29">
        <v>0.24370730618402739</v>
      </c>
      <c r="J78" t="str">
        <f t="shared" si="4"/>
        <v>XXXXXXXXXXXXXXX</v>
      </c>
    </row>
    <row r="79" spans="2:10" x14ac:dyDescent="0.25">
      <c r="B79" t="s">
        <v>134</v>
      </c>
      <c r="C79" t="s">
        <v>18</v>
      </c>
      <c r="D79" s="47">
        <v>0.12062558870406831</v>
      </c>
      <c r="E79" t="str">
        <f t="shared" si="3"/>
        <v>XXXX</v>
      </c>
      <c r="G79" t="s">
        <v>133</v>
      </c>
      <c r="H79" t="s">
        <v>18</v>
      </c>
      <c r="I79" s="29">
        <v>0.24744694205073944</v>
      </c>
      <c r="J79" t="str">
        <f t="shared" si="4"/>
        <v>XXXXXXXXXXXXXXX</v>
      </c>
    </row>
    <row r="80" spans="2:10" x14ac:dyDescent="0.25">
      <c r="B80" t="s">
        <v>126</v>
      </c>
      <c r="C80" t="s">
        <v>16</v>
      </c>
      <c r="D80" s="47">
        <v>0.11578007541786485</v>
      </c>
      <c r="E80" t="str">
        <f t="shared" si="3"/>
        <v>XXXX</v>
      </c>
      <c r="G80" t="s">
        <v>132</v>
      </c>
      <c r="H80" t="s">
        <v>19</v>
      </c>
      <c r="I80" s="29">
        <v>0.25235102625322342</v>
      </c>
      <c r="J80" t="str">
        <f t="shared" si="4"/>
        <v>XXXXXXXXXXXXXX</v>
      </c>
    </row>
    <row r="81" spans="2:10" x14ac:dyDescent="0.25">
      <c r="B81" t="s">
        <v>133</v>
      </c>
      <c r="C81" t="s">
        <v>15</v>
      </c>
      <c r="D81" s="47">
        <v>0.11322170736467121</v>
      </c>
      <c r="E81" t="str">
        <f t="shared" si="3"/>
        <v>XXXX</v>
      </c>
      <c r="G81" t="s">
        <v>124</v>
      </c>
      <c r="H81" t="s">
        <v>16</v>
      </c>
      <c r="I81" s="29">
        <v>0.25358654081472187</v>
      </c>
      <c r="J81" t="str">
        <f t="shared" si="4"/>
        <v>XXXXXXXXXXXXXX</v>
      </c>
    </row>
    <row r="82" spans="2:10" x14ac:dyDescent="0.25">
      <c r="B82" t="s">
        <v>131</v>
      </c>
      <c r="C82" t="s">
        <v>20</v>
      </c>
      <c r="D82" s="47">
        <v>0.1108856484846391</v>
      </c>
      <c r="E82" t="str">
        <f t="shared" si="3"/>
        <v>XXXX</v>
      </c>
      <c r="G82" t="s">
        <v>126</v>
      </c>
      <c r="H82" t="s">
        <v>18</v>
      </c>
      <c r="I82" s="29">
        <v>0.30802413022471897</v>
      </c>
      <c r="J82" t="str">
        <f t="shared" si="4"/>
        <v>XXXXXXXXXXXXX</v>
      </c>
    </row>
    <row r="83" spans="2:10" x14ac:dyDescent="0.25">
      <c r="B83" t="s">
        <v>121</v>
      </c>
      <c r="C83" t="s">
        <v>24</v>
      </c>
      <c r="D83" s="47">
        <v>0.10929415423154991</v>
      </c>
      <c r="E83" t="str">
        <f t="shared" si="3"/>
        <v>XXXX</v>
      </c>
      <c r="G83" t="s">
        <v>121</v>
      </c>
      <c r="H83" t="s">
        <v>14</v>
      </c>
      <c r="I83" s="29">
        <v>0.30907388203468772</v>
      </c>
      <c r="J83" t="str">
        <f t="shared" si="4"/>
        <v>XXXXXXXXXXXXX</v>
      </c>
    </row>
    <row r="84" spans="2:10" x14ac:dyDescent="0.25">
      <c r="B84" t="s">
        <v>108</v>
      </c>
      <c r="C84" t="s">
        <v>16</v>
      </c>
      <c r="D84" s="47">
        <v>0.10855648830536978</v>
      </c>
      <c r="E84" t="str">
        <f t="shared" si="3"/>
        <v>XXXX</v>
      </c>
      <c r="G84" t="s">
        <v>125</v>
      </c>
      <c r="H84" t="s">
        <v>20</v>
      </c>
      <c r="I84" s="29">
        <v>0.30915519261628988</v>
      </c>
      <c r="J84" t="str">
        <f t="shared" si="4"/>
        <v>XXXXXXXXXXXXX</v>
      </c>
    </row>
    <row r="85" spans="2:10" x14ac:dyDescent="0.25">
      <c r="B85" t="s">
        <v>134</v>
      </c>
      <c r="C85" t="s">
        <v>24</v>
      </c>
      <c r="D85" s="47">
        <v>0.10616717544431611</v>
      </c>
      <c r="E85" t="str">
        <f t="shared" si="3"/>
        <v>XXXX</v>
      </c>
      <c r="G85" t="s">
        <v>126</v>
      </c>
      <c r="H85" t="s">
        <v>14</v>
      </c>
      <c r="I85" s="29">
        <v>0.3092342845161134</v>
      </c>
      <c r="J85" t="str">
        <f t="shared" si="4"/>
        <v>XXXXXXXXXXXXX</v>
      </c>
    </row>
    <row r="86" spans="2:10" x14ac:dyDescent="0.25">
      <c r="B86" t="s">
        <v>135</v>
      </c>
      <c r="C86" t="s">
        <v>20</v>
      </c>
      <c r="D86" s="47">
        <v>0.10440706088752878</v>
      </c>
      <c r="E86" t="str">
        <f t="shared" si="3"/>
        <v>XXXX</v>
      </c>
      <c r="G86" t="s">
        <v>127</v>
      </c>
      <c r="H86" t="s">
        <v>18</v>
      </c>
      <c r="I86" s="29">
        <v>0.30957994284790746</v>
      </c>
      <c r="J86" t="str">
        <f t="shared" si="4"/>
        <v>XXXXXXXXXXXXX</v>
      </c>
    </row>
    <row r="87" spans="2:10" x14ac:dyDescent="0.25">
      <c r="B87" t="s">
        <v>130</v>
      </c>
      <c r="C87" t="s">
        <v>57</v>
      </c>
      <c r="D87" s="47">
        <v>0.10384434604533149</v>
      </c>
      <c r="E87" t="str">
        <f t="shared" si="3"/>
        <v>XXXX</v>
      </c>
      <c r="G87" t="s">
        <v>121</v>
      </c>
      <c r="H87" t="s">
        <v>18</v>
      </c>
      <c r="I87" s="29">
        <v>0.3162451851143282</v>
      </c>
      <c r="J87" t="str">
        <f t="shared" si="4"/>
        <v>XXXXXXXXXXXXX</v>
      </c>
    </row>
    <row r="88" spans="2:10" x14ac:dyDescent="0.25">
      <c r="B88" t="s">
        <v>135</v>
      </c>
      <c r="C88" t="s">
        <v>18</v>
      </c>
      <c r="D88" s="47">
        <v>9.9719855497101759E-2</v>
      </c>
      <c r="E88" t="str">
        <f t="shared" si="3"/>
        <v>XXX</v>
      </c>
      <c r="G88" t="s">
        <v>120</v>
      </c>
      <c r="H88" t="s">
        <v>18</v>
      </c>
      <c r="I88" s="29">
        <v>0.32090909410048835</v>
      </c>
      <c r="J88" t="str">
        <f t="shared" si="4"/>
        <v>XXXXXXXXXXXXX</v>
      </c>
    </row>
    <row r="89" spans="2:10" x14ac:dyDescent="0.25">
      <c r="B89" t="s">
        <v>130</v>
      </c>
      <c r="C89" t="s">
        <v>16</v>
      </c>
      <c r="D89" s="47">
        <v>9.9364346089607286E-2</v>
      </c>
      <c r="E89" t="str">
        <f t="shared" si="3"/>
        <v>XXX</v>
      </c>
      <c r="G89" t="s">
        <v>137</v>
      </c>
      <c r="H89" t="s">
        <v>14</v>
      </c>
      <c r="I89" s="29">
        <v>0.33098601938583305</v>
      </c>
      <c r="J89" t="str">
        <f t="shared" si="4"/>
        <v>XXXXXXXXXXXXX</v>
      </c>
    </row>
    <row r="90" spans="2:10" x14ac:dyDescent="0.25">
      <c r="B90" t="s">
        <v>134</v>
      </c>
      <c r="C90" t="s">
        <v>13</v>
      </c>
      <c r="D90" s="47">
        <v>9.4051747873507022E-2</v>
      </c>
      <c r="E90" t="str">
        <f t="shared" si="3"/>
        <v>XXX</v>
      </c>
      <c r="G90" t="s">
        <v>121</v>
      </c>
      <c r="H90" t="s">
        <v>13</v>
      </c>
      <c r="I90" s="29">
        <v>0.33646094857918607</v>
      </c>
      <c r="J90" t="str">
        <f t="shared" si="4"/>
        <v>XXXXXXXXXXXXX</v>
      </c>
    </row>
    <row r="91" spans="2:10" x14ac:dyDescent="0.25">
      <c r="B91" t="s">
        <v>135</v>
      </c>
      <c r="C91" t="s">
        <v>15</v>
      </c>
      <c r="D91" s="47">
        <v>9.3836181533987637E-2</v>
      </c>
      <c r="E91" t="str">
        <f t="shared" si="3"/>
        <v>XXX</v>
      </c>
      <c r="G91" t="s">
        <v>133</v>
      </c>
      <c r="H91" t="s">
        <v>22</v>
      </c>
      <c r="I91" s="29">
        <v>0.33736656796049908</v>
      </c>
      <c r="J91" t="str">
        <f t="shared" si="4"/>
        <v>XXXXXXXXXXXXX</v>
      </c>
    </row>
    <row r="92" spans="2:10" x14ac:dyDescent="0.25">
      <c r="B92" t="s">
        <v>128</v>
      </c>
      <c r="C92" t="s">
        <v>16</v>
      </c>
      <c r="D92" s="47">
        <v>9.3214974718258223E-2</v>
      </c>
      <c r="E92" t="str">
        <f t="shared" si="3"/>
        <v>XXX</v>
      </c>
      <c r="G92" t="s">
        <v>132</v>
      </c>
      <c r="H92" t="s">
        <v>20</v>
      </c>
      <c r="I92" s="29">
        <v>0.34593414502420877</v>
      </c>
      <c r="J92" t="str">
        <f t="shared" si="4"/>
        <v>XXXXXXXXXXXXX</v>
      </c>
    </row>
    <row r="93" spans="2:10" x14ac:dyDescent="0.25">
      <c r="B93" t="s">
        <v>133</v>
      </c>
      <c r="C93" t="s">
        <v>13</v>
      </c>
      <c r="D93" s="47">
        <v>9.0939318510527306E-2</v>
      </c>
      <c r="E93" t="str">
        <f t="shared" si="3"/>
        <v>XXX</v>
      </c>
      <c r="G93" t="s">
        <v>126</v>
      </c>
      <c r="H93" t="s">
        <v>13</v>
      </c>
      <c r="I93" s="29">
        <v>0.35381457488578588</v>
      </c>
      <c r="J93" t="str">
        <f t="shared" si="4"/>
        <v>XXXXXXXXXXXX</v>
      </c>
    </row>
    <row r="94" spans="2:10" x14ac:dyDescent="0.25">
      <c r="B94" t="s">
        <v>108</v>
      </c>
      <c r="C94" t="s">
        <v>14</v>
      </c>
      <c r="D94" s="47">
        <v>9.0451027548538412E-2</v>
      </c>
      <c r="E94" t="str">
        <f t="shared" si="3"/>
        <v>XXX</v>
      </c>
      <c r="G94" t="s">
        <v>135</v>
      </c>
      <c r="H94" t="s">
        <v>13</v>
      </c>
      <c r="I94" s="29">
        <v>0.35632473705759588</v>
      </c>
      <c r="J94" t="str">
        <f t="shared" si="4"/>
        <v>XXXXXXXXXXXX</v>
      </c>
    </row>
    <row r="95" spans="2:10" x14ac:dyDescent="0.25">
      <c r="B95" t="s">
        <v>125</v>
      </c>
      <c r="C95" t="s">
        <v>16</v>
      </c>
      <c r="D95" s="47">
        <v>8.9351193982738053E-2</v>
      </c>
      <c r="E95" t="str">
        <f t="shared" si="3"/>
        <v>XXX</v>
      </c>
      <c r="G95" t="s">
        <v>137</v>
      </c>
      <c r="H95" t="s">
        <v>13</v>
      </c>
      <c r="I95" s="29">
        <v>0.35965887641456823</v>
      </c>
      <c r="J95" t="str">
        <f t="shared" si="4"/>
        <v>XXXXXXXXXXXX</v>
      </c>
    </row>
    <row r="96" spans="2:10" x14ac:dyDescent="0.25">
      <c r="B96" t="s">
        <v>125</v>
      </c>
      <c r="C96" t="s">
        <v>24</v>
      </c>
      <c r="D96" s="47">
        <v>8.840866711419415E-2</v>
      </c>
      <c r="E96" t="str">
        <f t="shared" si="3"/>
        <v>XXX</v>
      </c>
      <c r="G96" t="s">
        <v>125</v>
      </c>
      <c r="H96" t="s">
        <v>18</v>
      </c>
      <c r="I96" s="29">
        <v>0.36098854801865432</v>
      </c>
      <c r="J96" t="str">
        <f t="shared" si="4"/>
        <v>XXXXXXXXXXXX</v>
      </c>
    </row>
    <row r="97" spans="2:10" x14ac:dyDescent="0.25">
      <c r="B97" t="s">
        <v>132</v>
      </c>
      <c r="C97" t="s">
        <v>17</v>
      </c>
      <c r="D97" s="47">
        <v>8.2409331994526658E-2</v>
      </c>
      <c r="E97" t="str">
        <f t="shared" si="3"/>
        <v>XXX</v>
      </c>
      <c r="G97" t="s">
        <v>137</v>
      </c>
      <c r="H97" t="s">
        <v>16</v>
      </c>
      <c r="I97" s="29">
        <v>0.36389521617456938</v>
      </c>
      <c r="J97" t="str">
        <f t="shared" si="4"/>
        <v>XXXXXXXXXXXX</v>
      </c>
    </row>
    <row r="98" spans="2:10" x14ac:dyDescent="0.25">
      <c r="B98" t="s">
        <v>108</v>
      </c>
      <c r="C98" t="s">
        <v>15</v>
      </c>
      <c r="D98" s="47">
        <v>7.9875522415602765E-2</v>
      </c>
      <c r="E98" t="str">
        <f t="shared" si="3"/>
        <v>XXX</v>
      </c>
      <c r="G98" t="s">
        <v>128</v>
      </c>
      <c r="H98" t="s">
        <v>18</v>
      </c>
      <c r="I98" s="29">
        <v>0.36496483538576485</v>
      </c>
      <c r="J98" t="str">
        <f t="shared" si="4"/>
        <v>XXXXXXXXXXXX</v>
      </c>
    </row>
    <row r="99" spans="2:10" x14ac:dyDescent="0.25">
      <c r="B99" t="s">
        <v>127</v>
      </c>
      <c r="C99" t="s">
        <v>14</v>
      </c>
      <c r="D99" s="47">
        <v>7.7888841678805901E-2</v>
      </c>
      <c r="E99" t="str">
        <f t="shared" si="3"/>
        <v>XXX</v>
      </c>
      <c r="G99" t="s">
        <v>134</v>
      </c>
      <c r="H99" t="s">
        <v>18</v>
      </c>
      <c r="I99" s="29">
        <v>0.36825589038376222</v>
      </c>
      <c r="J99" t="str">
        <f t="shared" si="4"/>
        <v>XXXXXXXXXXXX</v>
      </c>
    </row>
    <row r="100" spans="2:10" x14ac:dyDescent="0.25">
      <c r="B100" t="s">
        <v>127</v>
      </c>
      <c r="C100" t="s">
        <v>17</v>
      </c>
      <c r="D100" s="47">
        <v>7.6218109835682821E-2</v>
      </c>
      <c r="E100" t="str">
        <f t="shared" si="3"/>
        <v>XXX</v>
      </c>
      <c r="G100" t="s">
        <v>127</v>
      </c>
      <c r="H100" t="s">
        <v>20</v>
      </c>
      <c r="I100" s="29">
        <v>0.3689720644747943</v>
      </c>
      <c r="J100" t="str">
        <f t="shared" si="4"/>
        <v>XXXXXXXXXXXX</v>
      </c>
    </row>
    <row r="101" spans="2:10" x14ac:dyDescent="0.25">
      <c r="B101" t="s">
        <v>137</v>
      </c>
      <c r="C101" t="s">
        <v>27</v>
      </c>
      <c r="D101" s="47">
        <v>7.5184936708617547E-2</v>
      </c>
      <c r="E101" t="str">
        <f t="shared" si="3"/>
        <v>XXX</v>
      </c>
      <c r="G101" t="s">
        <v>128</v>
      </c>
      <c r="H101" t="s">
        <v>13</v>
      </c>
      <c r="I101" s="29">
        <v>0.3695679716179554</v>
      </c>
      <c r="J101" t="str">
        <f t="shared" si="4"/>
        <v>XXXXXXXXXXXX</v>
      </c>
    </row>
    <row r="102" spans="2:10" x14ac:dyDescent="0.25">
      <c r="B102" t="s">
        <v>131</v>
      </c>
      <c r="C102" t="s">
        <v>57</v>
      </c>
      <c r="D102" s="47">
        <v>7.3079573950346283E-2</v>
      </c>
      <c r="E102" t="str">
        <f t="shared" si="3"/>
        <v>XX</v>
      </c>
      <c r="G102" t="s">
        <v>124</v>
      </c>
      <c r="H102" t="s">
        <v>18</v>
      </c>
      <c r="I102" s="29">
        <v>0.37075734764137336</v>
      </c>
      <c r="J102" t="str">
        <f t="shared" si="4"/>
        <v>XXXXXXXXXXXX</v>
      </c>
    </row>
    <row r="103" spans="2:10" x14ac:dyDescent="0.25">
      <c r="B103" t="s">
        <v>136</v>
      </c>
      <c r="C103" t="s">
        <v>14</v>
      </c>
      <c r="D103" s="47">
        <v>7.1256064877657219E-2</v>
      </c>
      <c r="E103" t="str">
        <f t="shared" si="3"/>
        <v>XX</v>
      </c>
      <c r="G103" t="s">
        <v>130</v>
      </c>
      <c r="H103" t="s">
        <v>20</v>
      </c>
      <c r="I103" s="29">
        <v>0.37133378541323059</v>
      </c>
      <c r="J103" t="str">
        <f t="shared" si="4"/>
        <v>XXXXXXXXXXXX</v>
      </c>
    </row>
    <row r="104" spans="2:10" x14ac:dyDescent="0.25">
      <c r="B104" t="s">
        <v>133</v>
      </c>
      <c r="C104" t="s">
        <v>16</v>
      </c>
      <c r="D104" s="47">
        <v>6.5059114905704554E-2</v>
      </c>
      <c r="E104" t="str">
        <f t="shared" si="3"/>
        <v>XX</v>
      </c>
      <c r="G104" t="s">
        <v>130</v>
      </c>
      <c r="H104" t="s">
        <v>21</v>
      </c>
      <c r="I104" s="29">
        <v>0.37714131637354348</v>
      </c>
      <c r="J104" t="str">
        <f t="shared" si="4"/>
        <v>XXXXXXXXXXXX</v>
      </c>
    </row>
    <row r="105" spans="2:10" x14ac:dyDescent="0.25">
      <c r="B105" t="s">
        <v>132</v>
      </c>
      <c r="C105" t="s">
        <v>22</v>
      </c>
      <c r="D105" s="47">
        <v>6.4222719320629312E-2</v>
      </c>
      <c r="E105" t="str">
        <f t="shared" si="3"/>
        <v>XX</v>
      </c>
      <c r="G105" t="s">
        <v>134</v>
      </c>
      <c r="H105" t="s">
        <v>16</v>
      </c>
      <c r="I105" s="29">
        <v>0.38502654195955432</v>
      </c>
      <c r="J105" t="str">
        <f t="shared" si="4"/>
        <v>XXXXXXXXXXXX</v>
      </c>
    </row>
    <row r="106" spans="2:10" x14ac:dyDescent="0.25">
      <c r="B106" t="s">
        <v>135</v>
      </c>
      <c r="C106" t="s">
        <v>14</v>
      </c>
      <c r="D106" s="47">
        <v>6.4081241193128247E-2</v>
      </c>
      <c r="E106" t="str">
        <f t="shared" si="3"/>
        <v>XX</v>
      </c>
      <c r="G106" t="s">
        <v>132</v>
      </c>
      <c r="H106" t="s">
        <v>18</v>
      </c>
      <c r="I106" s="29">
        <v>0.38817562902247277</v>
      </c>
      <c r="J106" t="str">
        <f t="shared" si="4"/>
        <v>XXXXXXXXXXXX</v>
      </c>
    </row>
    <row r="107" spans="2:10" x14ac:dyDescent="0.25">
      <c r="B107" t="s">
        <v>137</v>
      </c>
      <c r="C107" t="s">
        <v>16</v>
      </c>
      <c r="D107" s="47">
        <v>5.9902775619399946E-2</v>
      </c>
      <c r="E107" t="str">
        <f t="shared" si="3"/>
        <v>XX</v>
      </c>
      <c r="G107" t="s">
        <v>108</v>
      </c>
      <c r="H107" t="s">
        <v>16</v>
      </c>
      <c r="I107" s="29">
        <v>0.39256019155573263</v>
      </c>
      <c r="J107" t="str">
        <f t="shared" si="4"/>
        <v>XXXXXXXXXXXX</v>
      </c>
    </row>
    <row r="108" spans="2:10" x14ac:dyDescent="0.25">
      <c r="B108" t="s">
        <v>132</v>
      </c>
      <c r="C108" t="s">
        <v>19</v>
      </c>
      <c r="D108" s="47">
        <v>5.8139204531275746E-2</v>
      </c>
      <c r="E108" t="str">
        <f t="shared" si="3"/>
        <v>XX</v>
      </c>
      <c r="G108" t="s">
        <v>132</v>
      </c>
      <c r="H108" t="s">
        <v>25</v>
      </c>
      <c r="I108" s="29">
        <v>0.40585758805382288</v>
      </c>
      <c r="J108" t="str">
        <f t="shared" si="4"/>
        <v>XXXXXXXXXXX</v>
      </c>
    </row>
    <row r="109" spans="2:10" x14ac:dyDescent="0.25">
      <c r="B109" t="s">
        <v>125</v>
      </c>
      <c r="C109" t="s">
        <v>14</v>
      </c>
      <c r="D109" s="47">
        <v>5.6061005456957622E-2</v>
      </c>
      <c r="E109" t="str">
        <f t="shared" si="3"/>
        <v>XX</v>
      </c>
      <c r="G109" t="s">
        <v>125</v>
      </c>
      <c r="H109" t="s">
        <v>13</v>
      </c>
      <c r="I109" s="29">
        <v>0.40627268802618216</v>
      </c>
      <c r="J109" t="str">
        <f t="shared" si="4"/>
        <v>XXXXXXXXXXX</v>
      </c>
    </row>
    <row r="110" spans="2:10" x14ac:dyDescent="0.25">
      <c r="B110" t="s">
        <v>133</v>
      </c>
      <c r="C110" t="s">
        <v>14</v>
      </c>
      <c r="D110" s="47">
        <v>5.5358413478845236E-2</v>
      </c>
      <c r="E110" t="str">
        <f t="shared" si="3"/>
        <v>XX</v>
      </c>
      <c r="G110" t="s">
        <v>130</v>
      </c>
      <c r="H110" t="s">
        <v>13</v>
      </c>
      <c r="I110" s="29">
        <v>0.41584037261249851</v>
      </c>
      <c r="J110" t="str">
        <f t="shared" si="4"/>
        <v>XXXXXXXXXXX</v>
      </c>
    </row>
    <row r="111" spans="2:10" x14ac:dyDescent="0.25">
      <c r="B111" t="s">
        <v>128</v>
      </c>
      <c r="C111" t="s">
        <v>14</v>
      </c>
      <c r="D111" s="47">
        <v>5.5156194943041789E-2</v>
      </c>
      <c r="E111" t="str">
        <f t="shared" si="3"/>
        <v>XX</v>
      </c>
      <c r="G111" t="s">
        <v>130</v>
      </c>
      <c r="H111" t="s">
        <v>16</v>
      </c>
      <c r="I111" s="29">
        <v>0.41987841851009883</v>
      </c>
      <c r="J111" t="str">
        <f t="shared" si="4"/>
        <v>XXXXXXXXXXX</v>
      </c>
    </row>
    <row r="112" spans="2:10" x14ac:dyDescent="0.25">
      <c r="B112" t="s">
        <v>133</v>
      </c>
      <c r="C112" t="s">
        <v>24</v>
      </c>
      <c r="D112" s="47">
        <v>5.3834961431461853E-2</v>
      </c>
      <c r="E112" t="str">
        <f t="shared" si="3"/>
        <v>XX</v>
      </c>
      <c r="G112" t="s">
        <v>121</v>
      </c>
      <c r="H112" t="s">
        <v>16</v>
      </c>
      <c r="I112" s="29">
        <v>0.42156021526942583</v>
      </c>
      <c r="J112" t="str">
        <f t="shared" si="4"/>
        <v>XXXXXXXXXXX</v>
      </c>
    </row>
    <row r="113" spans="2:10" x14ac:dyDescent="0.25">
      <c r="B113" t="s">
        <v>134</v>
      </c>
      <c r="C113" t="s">
        <v>16</v>
      </c>
      <c r="D113" s="12">
        <v>4.8910548686194967E-2</v>
      </c>
      <c r="E113" t="str">
        <f t="shared" si="3"/>
        <v>X</v>
      </c>
      <c r="G113" t="s">
        <v>133</v>
      </c>
      <c r="H113" t="s">
        <v>25</v>
      </c>
      <c r="I113" s="29">
        <v>0.42486344000269449</v>
      </c>
      <c r="J113" t="str">
        <f t="shared" si="4"/>
        <v>XXXXXXXXXXX</v>
      </c>
    </row>
    <row r="114" spans="2:10" x14ac:dyDescent="0.25">
      <c r="B114" t="s">
        <v>132</v>
      </c>
      <c r="C114" t="s">
        <v>15</v>
      </c>
      <c r="D114" s="12">
        <v>4.888086746878588E-2</v>
      </c>
      <c r="E114" t="str">
        <f t="shared" si="3"/>
        <v>X</v>
      </c>
      <c r="G114" t="s">
        <v>133</v>
      </c>
      <c r="H114" t="s">
        <v>16</v>
      </c>
      <c r="I114" s="29">
        <v>0.42892344319539139</v>
      </c>
      <c r="J114" t="str">
        <f t="shared" si="4"/>
        <v>XXXXXXXXXXX</v>
      </c>
    </row>
    <row r="115" spans="2:10" x14ac:dyDescent="0.25">
      <c r="B115" t="s">
        <v>121</v>
      </c>
      <c r="C115" t="s">
        <v>16</v>
      </c>
      <c r="D115" s="12">
        <v>4.827473789917331E-2</v>
      </c>
      <c r="E115" t="str">
        <f t="shared" si="3"/>
        <v>X</v>
      </c>
      <c r="G115" t="s">
        <v>124</v>
      </c>
      <c r="H115" t="s">
        <v>14</v>
      </c>
      <c r="I115" s="29">
        <v>0.42965641348462025</v>
      </c>
      <c r="J115" t="str">
        <f t="shared" si="4"/>
        <v>XXXXXXXXXXX</v>
      </c>
    </row>
    <row r="116" spans="2:10" x14ac:dyDescent="0.25">
      <c r="B116" t="s">
        <v>130</v>
      </c>
      <c r="C116" t="s">
        <v>23</v>
      </c>
      <c r="D116" s="12">
        <v>4.7498462745200712E-2</v>
      </c>
      <c r="E116" t="str">
        <f t="shared" si="3"/>
        <v>X</v>
      </c>
      <c r="G116" t="s">
        <v>135</v>
      </c>
      <c r="H116" t="s">
        <v>16</v>
      </c>
      <c r="I116" s="29">
        <v>0.43295932299738549</v>
      </c>
      <c r="J116" t="str">
        <f t="shared" si="4"/>
        <v>XXXXXXXXXXX</v>
      </c>
    </row>
    <row r="117" spans="2:10" x14ac:dyDescent="0.25">
      <c r="B117" t="s">
        <v>136</v>
      </c>
      <c r="C117" t="s">
        <v>16</v>
      </c>
      <c r="D117" s="12">
        <v>4.5902748781328911E-2</v>
      </c>
      <c r="E117" t="str">
        <f t="shared" si="3"/>
        <v>X</v>
      </c>
      <c r="G117" t="s">
        <v>120</v>
      </c>
      <c r="H117" t="s">
        <v>14</v>
      </c>
      <c r="I117" s="29">
        <v>0.43643341151403098</v>
      </c>
      <c r="J117" t="str">
        <f t="shared" si="4"/>
        <v>XXXXXXXXXXX</v>
      </c>
    </row>
    <row r="118" spans="2:10" x14ac:dyDescent="0.25">
      <c r="B118" t="s">
        <v>137</v>
      </c>
      <c r="C118" t="s">
        <v>14</v>
      </c>
      <c r="D118" s="12">
        <v>4.5490567670505751E-2</v>
      </c>
      <c r="E118" t="str">
        <f t="shared" si="3"/>
        <v>X</v>
      </c>
      <c r="G118" t="s">
        <v>131</v>
      </c>
      <c r="H118" t="s">
        <v>13</v>
      </c>
      <c r="I118" s="29">
        <v>0.43739970848231896</v>
      </c>
      <c r="J118" t="str">
        <f t="shared" si="4"/>
        <v>XXXXXXXXXXX</v>
      </c>
    </row>
    <row r="119" spans="2:10" x14ac:dyDescent="0.25">
      <c r="B119" t="s">
        <v>125</v>
      </c>
      <c r="C119" t="s">
        <v>20</v>
      </c>
      <c r="D119" s="12">
        <v>4.4593631061033298E-2</v>
      </c>
      <c r="E119" t="str">
        <f t="shared" si="3"/>
        <v>X</v>
      </c>
      <c r="G119" t="s">
        <v>128</v>
      </c>
      <c r="H119" t="s">
        <v>20</v>
      </c>
      <c r="I119" s="29">
        <v>0.43981116391008879</v>
      </c>
      <c r="J119" t="str">
        <f t="shared" si="4"/>
        <v>XXXXXXXXXXX</v>
      </c>
    </row>
    <row r="120" spans="2:10" x14ac:dyDescent="0.25">
      <c r="B120" t="s">
        <v>126</v>
      </c>
      <c r="C120" t="s">
        <v>14</v>
      </c>
      <c r="D120" s="12">
        <v>4.3655515029775133E-2</v>
      </c>
      <c r="E120" t="str">
        <f t="shared" si="3"/>
        <v>X</v>
      </c>
      <c r="G120" t="s">
        <v>121</v>
      </c>
      <c r="H120" t="s">
        <v>25</v>
      </c>
      <c r="I120" s="29">
        <v>0.44485126146437343</v>
      </c>
      <c r="J120" t="str">
        <f t="shared" si="4"/>
        <v>XXXXXXXXXXX</v>
      </c>
    </row>
    <row r="121" spans="2:10" x14ac:dyDescent="0.25">
      <c r="B121" t="s">
        <v>128</v>
      </c>
      <c r="C121" t="s">
        <v>21</v>
      </c>
      <c r="D121" s="12">
        <v>4.3580578554244846E-2</v>
      </c>
      <c r="E121" t="str">
        <f t="shared" si="3"/>
        <v>X</v>
      </c>
      <c r="G121" t="s">
        <v>134</v>
      </c>
      <c r="H121" t="s">
        <v>14</v>
      </c>
      <c r="I121" s="29">
        <v>0.45001773911085013</v>
      </c>
      <c r="J121" t="str">
        <f t="shared" si="4"/>
        <v>XXXXXXXXXX</v>
      </c>
    </row>
    <row r="122" spans="2:10" x14ac:dyDescent="0.25">
      <c r="B122" t="s">
        <v>131</v>
      </c>
      <c r="C122" t="s">
        <v>15</v>
      </c>
      <c r="D122" s="12">
        <v>4.2363559122172212E-2</v>
      </c>
      <c r="E122" t="str">
        <f t="shared" si="3"/>
        <v>X</v>
      </c>
      <c r="G122" t="s">
        <v>126</v>
      </c>
      <c r="H122" t="s">
        <v>16</v>
      </c>
      <c r="I122" s="29">
        <v>0.45533332747627009</v>
      </c>
      <c r="J122" t="str">
        <f t="shared" si="4"/>
        <v>XXXXXXXXXX</v>
      </c>
    </row>
    <row r="123" spans="2:10" x14ac:dyDescent="0.25">
      <c r="B123" t="s">
        <v>121</v>
      </c>
      <c r="C123" t="s">
        <v>14</v>
      </c>
      <c r="D123" s="12">
        <v>3.9191210461312118E-2</v>
      </c>
      <c r="E123" t="str">
        <f t="shared" si="3"/>
        <v>X</v>
      </c>
      <c r="G123" t="s">
        <v>128</v>
      </c>
      <c r="H123" t="s">
        <v>25</v>
      </c>
      <c r="I123" s="29">
        <v>0.45604120949341398</v>
      </c>
      <c r="J123" t="str">
        <f t="shared" si="4"/>
        <v>XXXXXXXXXX</v>
      </c>
    </row>
    <row r="124" spans="2:10" x14ac:dyDescent="0.25">
      <c r="B124" t="s">
        <v>121</v>
      </c>
      <c r="C124" t="s">
        <v>17</v>
      </c>
      <c r="D124" s="12">
        <v>3.6809413256873917E-2</v>
      </c>
      <c r="E124" t="str">
        <f t="shared" si="3"/>
        <v>X</v>
      </c>
      <c r="G124" t="s">
        <v>130</v>
      </c>
      <c r="H124" t="s">
        <v>18</v>
      </c>
      <c r="I124" s="29">
        <v>0.45622328526412559</v>
      </c>
      <c r="J124" t="str">
        <f t="shared" si="4"/>
        <v>XXXXXXXXXX</v>
      </c>
    </row>
    <row r="125" spans="2:10" x14ac:dyDescent="0.25">
      <c r="B125" t="s">
        <v>136</v>
      </c>
      <c r="C125" t="s">
        <v>15</v>
      </c>
      <c r="D125" s="12">
        <v>3.5385685691594622E-2</v>
      </c>
      <c r="E125" t="str">
        <f t="shared" si="3"/>
        <v>X</v>
      </c>
      <c r="G125" t="s">
        <v>130</v>
      </c>
      <c r="H125" t="s">
        <v>14</v>
      </c>
      <c r="I125" s="29">
        <v>0.46033918372009947</v>
      </c>
      <c r="J125" t="str">
        <f t="shared" si="4"/>
        <v>XXXXXXXXXX</v>
      </c>
    </row>
    <row r="126" spans="2:10" x14ac:dyDescent="0.25">
      <c r="B126" t="s">
        <v>131</v>
      </c>
      <c r="C126" t="s">
        <v>16</v>
      </c>
      <c r="D126" s="12">
        <v>3.5028600446902945E-2</v>
      </c>
      <c r="E126" t="str">
        <f t="shared" si="3"/>
        <v>X</v>
      </c>
      <c r="G126" t="s">
        <v>137</v>
      </c>
      <c r="H126" t="s">
        <v>18</v>
      </c>
      <c r="I126" s="29">
        <v>0.46274435570056455</v>
      </c>
      <c r="J126" t="str">
        <f t="shared" si="4"/>
        <v>XXXXXXXXXX</v>
      </c>
    </row>
    <row r="127" spans="2:10" x14ac:dyDescent="0.25">
      <c r="B127" t="s">
        <v>134</v>
      </c>
      <c r="C127" t="s">
        <v>14</v>
      </c>
      <c r="D127" s="12">
        <v>3.4080307339577037E-2</v>
      </c>
      <c r="E127" t="str">
        <f t="shared" si="3"/>
        <v>X</v>
      </c>
      <c r="G127" t="s">
        <v>136</v>
      </c>
      <c r="H127" t="s">
        <v>14</v>
      </c>
      <c r="I127" s="29">
        <v>0.46655286993565231</v>
      </c>
      <c r="J127" t="str">
        <f t="shared" si="4"/>
        <v>XXXXXXXXXX</v>
      </c>
    </row>
    <row r="128" spans="2:10" x14ac:dyDescent="0.25">
      <c r="B128" t="s">
        <v>130</v>
      </c>
      <c r="C128" t="s">
        <v>21</v>
      </c>
      <c r="D128" s="12">
        <v>3.2338457105837506E-2</v>
      </c>
      <c r="E128" t="str">
        <f t="shared" si="3"/>
        <v>X</v>
      </c>
      <c r="G128" t="s">
        <v>132</v>
      </c>
      <c r="H128" t="s">
        <v>16</v>
      </c>
      <c r="I128" s="29">
        <v>0.47037449887832417</v>
      </c>
      <c r="J128" t="str">
        <f t="shared" si="4"/>
        <v>XXXXXXXXXX</v>
      </c>
    </row>
    <row r="129" spans="2:10" x14ac:dyDescent="0.25">
      <c r="B129" t="s">
        <v>131</v>
      </c>
      <c r="C129" t="s">
        <v>21</v>
      </c>
      <c r="D129" s="12">
        <v>3.1537318337282259E-2</v>
      </c>
      <c r="E129" t="str">
        <f t="shared" si="3"/>
        <v>X</v>
      </c>
      <c r="G129" t="s">
        <v>131</v>
      </c>
      <c r="H129" t="s">
        <v>14</v>
      </c>
      <c r="I129" s="29">
        <v>0.47712215392871543</v>
      </c>
      <c r="J129" t="str">
        <f t="shared" si="4"/>
        <v>XXXXXXXXXX</v>
      </c>
    </row>
    <row r="130" spans="2:10" x14ac:dyDescent="0.25">
      <c r="B130" t="s">
        <v>121</v>
      </c>
      <c r="C130" t="s">
        <v>22</v>
      </c>
      <c r="D130" s="12">
        <v>3.0506800490416541E-2</v>
      </c>
      <c r="E130" t="str">
        <f t="shared" si="3"/>
        <v>X</v>
      </c>
      <c r="G130" t="s">
        <v>108</v>
      </c>
      <c r="H130" t="s">
        <v>20</v>
      </c>
      <c r="I130" s="29">
        <v>0.47729078892961957</v>
      </c>
      <c r="J130" t="str">
        <f t="shared" si="4"/>
        <v>XXXXXXXXXX</v>
      </c>
    </row>
    <row r="131" spans="2:10" x14ac:dyDescent="0.25">
      <c r="B131" t="s">
        <v>135</v>
      </c>
      <c r="C131" t="s">
        <v>16</v>
      </c>
      <c r="D131" s="12">
        <v>2.8798029354956282E-2</v>
      </c>
      <c r="E131" t="str">
        <f t="shared" si="3"/>
        <v>X</v>
      </c>
      <c r="G131" t="s">
        <v>120</v>
      </c>
      <c r="H131" t="s">
        <v>20</v>
      </c>
      <c r="I131" s="29">
        <v>0.48413484720259187</v>
      </c>
      <c r="J131" t="str">
        <f t="shared" si="4"/>
        <v>XXXXXXXXXX</v>
      </c>
    </row>
    <row r="132" spans="2:10" x14ac:dyDescent="0.25">
      <c r="B132" t="s">
        <v>127</v>
      </c>
      <c r="C132" t="s">
        <v>15</v>
      </c>
      <c r="D132" s="12">
        <v>2.8458540603951563E-2</v>
      </c>
      <c r="E132" t="str">
        <f t="shared" si="3"/>
        <v>X</v>
      </c>
      <c r="G132" t="s">
        <v>131</v>
      </c>
      <c r="H132" t="s">
        <v>25</v>
      </c>
      <c r="I132" s="29">
        <v>0.48463842415796143</v>
      </c>
      <c r="J132" t="str">
        <f t="shared" si="4"/>
        <v>XXXXXXXXXX</v>
      </c>
    </row>
    <row r="133" spans="2:10" x14ac:dyDescent="0.25">
      <c r="B133" t="s">
        <v>132</v>
      </c>
      <c r="C133" t="s">
        <v>21</v>
      </c>
      <c r="D133" s="12">
        <v>2.8413595914966786E-2</v>
      </c>
      <c r="E133" t="str">
        <f t="shared" si="3"/>
        <v>X</v>
      </c>
      <c r="G133" t="s">
        <v>108</v>
      </c>
      <c r="H133" t="s">
        <v>18</v>
      </c>
      <c r="I133" s="29">
        <v>0.49290629003594943</v>
      </c>
      <c r="J133" t="str">
        <f t="shared" si="4"/>
        <v>XXXXXXXXXX</v>
      </c>
    </row>
    <row r="134" spans="2:10" x14ac:dyDescent="0.25">
      <c r="B134" t="s">
        <v>131</v>
      </c>
      <c r="C134" t="s">
        <v>23</v>
      </c>
      <c r="D134" s="12">
        <v>2.610664322691901E-2</v>
      </c>
      <c r="E134" t="str">
        <f t="shared" ref="E134:E167" si="5">REPT("X",40*D134)</f>
        <v>X</v>
      </c>
      <c r="G134" t="s">
        <v>125</v>
      </c>
      <c r="H134" t="s">
        <v>25</v>
      </c>
      <c r="I134" s="29">
        <v>0.49475210058181651</v>
      </c>
      <c r="J134" t="str">
        <f t="shared" ref="J134:J162" si="6">REPT("X",(1-I134)*20)</f>
        <v>XXXXXXXXXX</v>
      </c>
    </row>
    <row r="135" spans="2:10" x14ac:dyDescent="0.25">
      <c r="B135" t="s">
        <v>132</v>
      </c>
      <c r="C135" t="s">
        <v>23</v>
      </c>
      <c r="D135" s="12">
        <v>2.4781937425488443E-2</v>
      </c>
      <c r="E135" t="str">
        <f t="shared" si="5"/>
        <v/>
      </c>
      <c r="G135" t="s">
        <v>130</v>
      </c>
      <c r="H135" t="s">
        <v>25</v>
      </c>
      <c r="I135" s="29">
        <v>0.49607816581091474</v>
      </c>
      <c r="J135" t="str">
        <f t="shared" si="6"/>
        <v>XXXXXXXXXX</v>
      </c>
    </row>
    <row r="136" spans="2:10" x14ac:dyDescent="0.25">
      <c r="B136" t="s">
        <v>130</v>
      </c>
      <c r="C136" t="s">
        <v>15</v>
      </c>
      <c r="D136" s="12">
        <v>2.4515067279755835E-2</v>
      </c>
      <c r="E136" t="str">
        <f t="shared" si="5"/>
        <v/>
      </c>
      <c r="G136" t="s">
        <v>127</v>
      </c>
      <c r="H136" t="s">
        <v>17</v>
      </c>
      <c r="I136" s="29">
        <v>0.50126014190596158</v>
      </c>
      <c r="J136" t="str">
        <f t="shared" si="6"/>
        <v>XXXXXXXXX</v>
      </c>
    </row>
    <row r="137" spans="2:10" x14ac:dyDescent="0.25">
      <c r="B137" t="s">
        <v>132</v>
      </c>
      <c r="C137" t="s">
        <v>14</v>
      </c>
      <c r="D137" s="12">
        <v>2.4404906164553746E-2</v>
      </c>
      <c r="E137" t="str">
        <f t="shared" si="5"/>
        <v/>
      </c>
      <c r="G137" t="s">
        <v>135</v>
      </c>
      <c r="H137" t="s">
        <v>18</v>
      </c>
      <c r="I137" s="29">
        <v>0.50176119661113794</v>
      </c>
      <c r="J137" t="str">
        <f t="shared" si="6"/>
        <v>XXXXXXXXX</v>
      </c>
    </row>
    <row r="138" spans="2:10" x14ac:dyDescent="0.25">
      <c r="B138" t="s">
        <v>121</v>
      </c>
      <c r="C138" t="s">
        <v>19</v>
      </c>
      <c r="D138" s="12">
        <v>2.2698275900431497E-2</v>
      </c>
      <c r="E138" t="str">
        <f t="shared" si="5"/>
        <v/>
      </c>
      <c r="G138" t="s">
        <v>136</v>
      </c>
      <c r="H138" t="s">
        <v>18</v>
      </c>
      <c r="I138" s="29">
        <v>0.50390398240878453</v>
      </c>
      <c r="J138" t="str">
        <f t="shared" si="6"/>
        <v>XXXXXXXXX</v>
      </c>
    </row>
    <row r="139" spans="2:10" x14ac:dyDescent="0.25">
      <c r="B139" t="s">
        <v>128</v>
      </c>
      <c r="C139" t="s">
        <v>23</v>
      </c>
      <c r="D139" s="12">
        <v>1.9928658273109225E-2</v>
      </c>
      <c r="E139" t="str">
        <f t="shared" si="5"/>
        <v/>
      </c>
      <c r="G139" t="s">
        <v>137</v>
      </c>
      <c r="H139" t="s">
        <v>20</v>
      </c>
      <c r="I139" s="29">
        <v>0.50583198541592489</v>
      </c>
      <c r="J139" t="str">
        <f t="shared" si="6"/>
        <v>XXXXXXXXX</v>
      </c>
    </row>
    <row r="140" spans="2:10" x14ac:dyDescent="0.25">
      <c r="B140" t="s">
        <v>137</v>
      </c>
      <c r="C140" t="s">
        <v>20</v>
      </c>
      <c r="D140" s="12">
        <v>1.8947150838403395E-2</v>
      </c>
      <c r="E140" t="str">
        <f t="shared" si="5"/>
        <v/>
      </c>
      <c r="G140" t="s">
        <v>108</v>
      </c>
      <c r="H140" t="s">
        <v>14</v>
      </c>
      <c r="I140" s="29">
        <v>0.5064715310646567</v>
      </c>
      <c r="J140" t="str">
        <f t="shared" si="6"/>
        <v>XXXXXXXXX</v>
      </c>
    </row>
    <row r="141" spans="2:10" x14ac:dyDescent="0.25">
      <c r="B141" t="s">
        <v>136</v>
      </c>
      <c r="C141" t="s">
        <v>21</v>
      </c>
      <c r="D141" s="12">
        <v>1.8183065796378843E-2</v>
      </c>
      <c r="E141" t="str">
        <f t="shared" si="5"/>
        <v/>
      </c>
      <c r="G141" t="s">
        <v>132</v>
      </c>
      <c r="H141" t="s">
        <v>22</v>
      </c>
      <c r="I141" s="29">
        <v>0.50725864527177789</v>
      </c>
      <c r="J141" t="str">
        <f t="shared" si="6"/>
        <v>XXXXXXXXX</v>
      </c>
    </row>
    <row r="142" spans="2:10" x14ac:dyDescent="0.25">
      <c r="B142" t="s">
        <v>130</v>
      </c>
      <c r="C142" t="s">
        <v>14</v>
      </c>
      <c r="D142" s="12">
        <v>1.7771102669365289E-2</v>
      </c>
      <c r="E142" t="str">
        <f t="shared" si="5"/>
        <v/>
      </c>
      <c r="G142" t="s">
        <v>127</v>
      </c>
      <c r="H142" t="s">
        <v>14</v>
      </c>
      <c r="I142" s="29">
        <v>0.50972800614909219</v>
      </c>
      <c r="J142" t="str">
        <f t="shared" si="6"/>
        <v>XXXXXXXXX</v>
      </c>
    </row>
    <row r="143" spans="2:10" x14ac:dyDescent="0.25">
      <c r="B143" t="s">
        <v>128</v>
      </c>
      <c r="C143" t="s">
        <v>22</v>
      </c>
      <c r="D143" s="12">
        <v>1.7044454857913106E-2</v>
      </c>
      <c r="E143" t="str">
        <f t="shared" si="5"/>
        <v/>
      </c>
      <c r="G143" t="s">
        <v>131</v>
      </c>
      <c r="H143" t="s">
        <v>18</v>
      </c>
      <c r="I143" s="29">
        <v>0.51748915725595745</v>
      </c>
      <c r="J143" t="str">
        <f t="shared" si="6"/>
        <v>XXXXXXXXX</v>
      </c>
    </row>
    <row r="144" spans="2:10" x14ac:dyDescent="0.25">
      <c r="B144" t="s">
        <v>133</v>
      </c>
      <c r="C144" t="s">
        <v>22</v>
      </c>
      <c r="D144" s="12">
        <v>1.6733253426899113E-2</v>
      </c>
      <c r="E144" t="str">
        <f t="shared" si="5"/>
        <v/>
      </c>
      <c r="G144" t="s">
        <v>125</v>
      </c>
      <c r="H144" t="s">
        <v>16</v>
      </c>
      <c r="I144" s="29">
        <v>0.5195989575528801</v>
      </c>
      <c r="J144" t="str">
        <f t="shared" si="6"/>
        <v>XXXXXXXXX</v>
      </c>
    </row>
    <row r="145" spans="2:10" x14ac:dyDescent="0.25">
      <c r="B145" t="s">
        <v>131</v>
      </c>
      <c r="C145" t="s">
        <v>14</v>
      </c>
      <c r="D145" s="12">
        <v>1.5699363117737692E-2</v>
      </c>
      <c r="E145" t="str">
        <f t="shared" si="5"/>
        <v/>
      </c>
      <c r="G145" t="s">
        <v>135</v>
      </c>
      <c r="H145" t="s">
        <v>14</v>
      </c>
      <c r="I145" s="29">
        <v>0.52103654740836292</v>
      </c>
      <c r="J145" t="str">
        <f t="shared" si="6"/>
        <v>XXXXXXXXX</v>
      </c>
    </row>
    <row r="146" spans="2:10" x14ac:dyDescent="0.25">
      <c r="B146" t="s">
        <v>137</v>
      </c>
      <c r="C146" t="s">
        <v>15</v>
      </c>
      <c r="D146" s="12">
        <v>1.3737711968162323E-2</v>
      </c>
      <c r="E146" t="str">
        <f t="shared" si="5"/>
        <v/>
      </c>
      <c r="G146" t="s">
        <v>125</v>
      </c>
      <c r="H146" t="s">
        <v>14</v>
      </c>
      <c r="I146" s="29">
        <v>0.53594622661443592</v>
      </c>
      <c r="J146" t="str">
        <f t="shared" si="6"/>
        <v>XXXXXXXXX</v>
      </c>
    </row>
    <row r="147" spans="2:10" x14ac:dyDescent="0.25">
      <c r="B147" t="s">
        <v>125</v>
      </c>
      <c r="C147" t="s">
        <v>15</v>
      </c>
      <c r="D147" s="12">
        <v>1.290961653821841E-2</v>
      </c>
      <c r="E147" t="str">
        <f t="shared" si="5"/>
        <v/>
      </c>
      <c r="G147" t="s">
        <v>136</v>
      </c>
      <c r="H147" t="s">
        <v>20</v>
      </c>
      <c r="I147" s="29">
        <v>0.5439377146161859</v>
      </c>
      <c r="J147" t="str">
        <f t="shared" si="6"/>
        <v>XXXXXXXXX</v>
      </c>
    </row>
    <row r="148" spans="2:10" x14ac:dyDescent="0.25">
      <c r="B148" t="s">
        <v>127</v>
      </c>
      <c r="C148" t="s">
        <v>21</v>
      </c>
      <c r="D148" s="12">
        <v>1.2804326043202814E-2</v>
      </c>
      <c r="E148" t="str">
        <f t="shared" si="5"/>
        <v/>
      </c>
      <c r="G148" t="s">
        <v>121</v>
      </c>
      <c r="H148" t="s">
        <v>19</v>
      </c>
      <c r="I148" s="29">
        <v>0.54848390766935862</v>
      </c>
      <c r="J148" t="str">
        <f t="shared" si="6"/>
        <v>XXXXXXXXX</v>
      </c>
    </row>
    <row r="149" spans="2:10" x14ac:dyDescent="0.25">
      <c r="B149" t="s">
        <v>132</v>
      </c>
      <c r="C149" t="s">
        <v>25</v>
      </c>
      <c r="D149" s="12">
        <v>1.2240564656519582E-2</v>
      </c>
      <c r="E149" t="str">
        <f t="shared" si="5"/>
        <v/>
      </c>
      <c r="G149" t="s">
        <v>131</v>
      </c>
      <c r="H149" t="s">
        <v>20</v>
      </c>
      <c r="I149" s="29">
        <v>0.55376875370255418</v>
      </c>
      <c r="J149" t="str">
        <f t="shared" si="6"/>
        <v>XXXXXXXX</v>
      </c>
    </row>
    <row r="150" spans="2:10" x14ac:dyDescent="0.25">
      <c r="B150" t="s">
        <v>137</v>
      </c>
      <c r="C150" t="s">
        <v>18</v>
      </c>
      <c r="D150" s="12">
        <v>1.1858169364187742E-2</v>
      </c>
      <c r="E150" t="str">
        <f t="shared" si="5"/>
        <v/>
      </c>
      <c r="G150" t="s">
        <v>121</v>
      </c>
      <c r="H150" t="s">
        <v>22</v>
      </c>
      <c r="I150" s="29">
        <v>0.56712487613763107</v>
      </c>
      <c r="J150" t="str">
        <f t="shared" si="6"/>
        <v>XXXXXXXX</v>
      </c>
    </row>
    <row r="151" spans="2:10" x14ac:dyDescent="0.25">
      <c r="B151" t="s">
        <v>127</v>
      </c>
      <c r="C151" t="s">
        <v>22</v>
      </c>
      <c r="D151" s="12">
        <v>1.1023560338157958E-2</v>
      </c>
      <c r="E151" t="str">
        <f t="shared" si="5"/>
        <v/>
      </c>
      <c r="G151" t="s">
        <v>120</v>
      </c>
      <c r="H151" t="s">
        <v>13</v>
      </c>
      <c r="I151" s="29">
        <v>0.56904166647927368</v>
      </c>
      <c r="J151" t="str">
        <f t="shared" si="6"/>
        <v>XXXXXXXX</v>
      </c>
    </row>
    <row r="152" spans="2:10" x14ac:dyDescent="0.25">
      <c r="B152" t="s">
        <v>121</v>
      </c>
      <c r="C152" t="s">
        <v>15</v>
      </c>
      <c r="D152" s="12">
        <v>9.788564961901695E-3</v>
      </c>
      <c r="E152" t="str">
        <f t="shared" si="5"/>
        <v/>
      </c>
      <c r="G152" t="s">
        <v>131</v>
      </c>
      <c r="H152" t="s">
        <v>21</v>
      </c>
      <c r="I152" s="29">
        <v>0.5736791514582773</v>
      </c>
      <c r="J152" t="str">
        <f t="shared" si="6"/>
        <v>XXXXXXXX</v>
      </c>
    </row>
    <row r="153" spans="2:10" x14ac:dyDescent="0.25">
      <c r="B153" t="s">
        <v>133</v>
      </c>
      <c r="C153" t="s">
        <v>19</v>
      </c>
      <c r="D153" s="12">
        <v>9.4478534596263569E-3</v>
      </c>
      <c r="E153" t="str">
        <f t="shared" si="5"/>
        <v/>
      </c>
      <c r="G153" t="s">
        <v>127</v>
      </c>
      <c r="H153" t="s">
        <v>16</v>
      </c>
      <c r="I153" s="29">
        <v>0.58598648365304207</v>
      </c>
      <c r="J153" t="str">
        <f t="shared" si="6"/>
        <v>XXXXXXXX</v>
      </c>
    </row>
    <row r="154" spans="2:10" x14ac:dyDescent="0.25">
      <c r="B154" t="s">
        <v>130</v>
      </c>
      <c r="C154" t="s">
        <v>25</v>
      </c>
      <c r="D154" s="12">
        <v>9.3797050254978802E-3</v>
      </c>
      <c r="E154" t="str">
        <f t="shared" si="5"/>
        <v/>
      </c>
      <c r="G154" t="s">
        <v>128</v>
      </c>
      <c r="H154" t="s">
        <v>21</v>
      </c>
      <c r="I154" s="29">
        <v>0.5983135409119763</v>
      </c>
      <c r="J154" t="str">
        <f t="shared" si="6"/>
        <v>XXXXXXXX</v>
      </c>
    </row>
    <row r="155" spans="2:10" x14ac:dyDescent="0.25">
      <c r="B155" t="s">
        <v>125</v>
      </c>
      <c r="C155" t="s">
        <v>25</v>
      </c>
      <c r="D155" s="12">
        <v>9.1151459613752484E-3</v>
      </c>
      <c r="E155" t="str">
        <f t="shared" si="5"/>
        <v/>
      </c>
      <c r="G155" t="s">
        <v>128</v>
      </c>
      <c r="H155" t="s">
        <v>16</v>
      </c>
      <c r="I155" s="29">
        <v>0.59984740792076796</v>
      </c>
      <c r="J155" t="str">
        <f t="shared" si="6"/>
        <v>XXXXXXXX</v>
      </c>
    </row>
    <row r="156" spans="2:10" x14ac:dyDescent="0.25">
      <c r="B156" t="s">
        <v>131</v>
      </c>
      <c r="C156" t="s">
        <v>24</v>
      </c>
      <c r="D156" s="12">
        <v>8.9444426003815712E-3</v>
      </c>
      <c r="E156" t="str">
        <f t="shared" si="5"/>
        <v/>
      </c>
      <c r="G156" t="s">
        <v>132</v>
      </c>
      <c r="H156" t="s">
        <v>17</v>
      </c>
      <c r="I156" s="29">
        <v>0.61125157284169873</v>
      </c>
      <c r="J156" t="str">
        <f t="shared" si="6"/>
        <v>XXXXXXX</v>
      </c>
    </row>
    <row r="157" spans="2:10" x14ac:dyDescent="0.25">
      <c r="B157" t="s">
        <v>128</v>
      </c>
      <c r="C157" t="s">
        <v>25</v>
      </c>
      <c r="D157" s="12">
        <v>7.3089940462871521E-3</v>
      </c>
      <c r="E157" t="str">
        <f t="shared" si="5"/>
        <v/>
      </c>
      <c r="G157" t="s">
        <v>124</v>
      </c>
      <c r="H157" t="s">
        <v>13</v>
      </c>
      <c r="I157" s="29">
        <v>0.61564160601097373</v>
      </c>
      <c r="J157" t="str">
        <f t="shared" si="6"/>
        <v>XXXXXXX</v>
      </c>
    </row>
    <row r="158" spans="2:10" x14ac:dyDescent="0.25">
      <c r="B158" t="s">
        <v>133</v>
      </c>
      <c r="C158" t="s">
        <v>25</v>
      </c>
      <c r="D158" s="12">
        <v>7.0704980172467541E-3</v>
      </c>
      <c r="E158" t="str">
        <f t="shared" si="5"/>
        <v/>
      </c>
      <c r="G158" t="s">
        <v>124</v>
      </c>
      <c r="H158" t="s">
        <v>20</v>
      </c>
      <c r="I158" s="29">
        <v>0.62257405802740506</v>
      </c>
      <c r="J158" t="str">
        <f t="shared" si="6"/>
        <v>XXXXXXX</v>
      </c>
    </row>
    <row r="159" spans="2:10" x14ac:dyDescent="0.25">
      <c r="B159" t="s">
        <v>131</v>
      </c>
      <c r="C159" t="s">
        <v>22</v>
      </c>
      <c r="D159" s="12">
        <v>6.6751095714969342E-3</v>
      </c>
      <c r="E159" t="str">
        <f t="shared" si="5"/>
        <v/>
      </c>
      <c r="G159" t="s">
        <v>131</v>
      </c>
      <c r="H159" t="s">
        <v>16</v>
      </c>
      <c r="I159" s="29">
        <v>0.6960930174594151</v>
      </c>
      <c r="J159" t="str">
        <f t="shared" si="6"/>
        <v>XXXXXX</v>
      </c>
    </row>
    <row r="160" spans="2:10" x14ac:dyDescent="0.25">
      <c r="B160" t="s">
        <v>121</v>
      </c>
      <c r="C160" t="s">
        <v>21</v>
      </c>
      <c r="D160" s="12">
        <v>5.7228090930283373E-3</v>
      </c>
      <c r="E160" t="str">
        <f t="shared" si="5"/>
        <v/>
      </c>
      <c r="G160" t="s">
        <v>128</v>
      </c>
      <c r="H160" t="s">
        <v>22</v>
      </c>
      <c r="I160" s="29">
        <v>0.70059650838801724</v>
      </c>
      <c r="J160" t="str">
        <f t="shared" si="6"/>
        <v>XXXXX</v>
      </c>
    </row>
    <row r="161" spans="2:10" x14ac:dyDescent="0.25">
      <c r="B161" t="s">
        <v>131</v>
      </c>
      <c r="C161" t="s">
        <v>25</v>
      </c>
      <c r="D161" s="12">
        <v>5.5593698001937938E-3</v>
      </c>
      <c r="E161" t="str">
        <f t="shared" si="5"/>
        <v/>
      </c>
      <c r="G161" t="s">
        <v>136</v>
      </c>
      <c r="H161" t="s">
        <v>16</v>
      </c>
      <c r="I161" s="29">
        <v>0.7365456490926745</v>
      </c>
      <c r="J161" t="str">
        <f t="shared" si="6"/>
        <v>XXXXX</v>
      </c>
    </row>
    <row r="162" spans="2:10" x14ac:dyDescent="0.25">
      <c r="B162" t="s">
        <v>121</v>
      </c>
      <c r="C162" t="s">
        <v>25</v>
      </c>
      <c r="D162" s="12">
        <v>4.5903710255356164E-3</v>
      </c>
      <c r="E162" t="str">
        <f t="shared" si="5"/>
        <v/>
      </c>
      <c r="G162" t="s">
        <v>131</v>
      </c>
      <c r="H162" t="s">
        <v>22</v>
      </c>
      <c r="I162" s="29">
        <v>0.77879702121733696</v>
      </c>
      <c r="J162" t="str">
        <f t="shared" si="6"/>
        <v>XXXX</v>
      </c>
    </row>
    <row r="163" spans="2:10" x14ac:dyDescent="0.25">
      <c r="B163" t="s">
        <v>124</v>
      </c>
      <c r="C163" t="s">
        <v>22</v>
      </c>
      <c r="D163" s="12">
        <v>2.3446019810977829E-3</v>
      </c>
      <c r="E163" t="str">
        <f t="shared" si="5"/>
        <v/>
      </c>
      <c r="G163" t="s">
        <v>125</v>
      </c>
      <c r="H163" t="s">
        <v>21</v>
      </c>
      <c r="I163" s="29">
        <v>-1</v>
      </c>
      <c r="J163" t="s">
        <v>138</v>
      </c>
    </row>
    <row r="164" spans="2:10" x14ac:dyDescent="0.25">
      <c r="B164" t="s">
        <v>130</v>
      </c>
      <c r="C164" t="s">
        <v>22</v>
      </c>
      <c r="D164" s="51">
        <v>4.7268194174056668E-4</v>
      </c>
      <c r="E164" t="str">
        <f t="shared" si="5"/>
        <v/>
      </c>
      <c r="G164" t="s">
        <v>121</v>
      </c>
      <c r="H164" t="s">
        <v>21</v>
      </c>
      <c r="I164" s="29">
        <v>-1</v>
      </c>
      <c r="J164" t="s">
        <v>138</v>
      </c>
    </row>
    <row r="165" spans="2:10" x14ac:dyDescent="0.25">
      <c r="B165" t="s">
        <v>126</v>
      </c>
      <c r="C165" t="s">
        <v>22</v>
      </c>
      <c r="D165" s="51">
        <v>1.7252287840840706E-4</v>
      </c>
      <c r="E165" t="str">
        <f t="shared" si="5"/>
        <v/>
      </c>
      <c r="G165" t="s">
        <v>136</v>
      </c>
      <c r="H165" t="s">
        <v>21</v>
      </c>
      <c r="I165" s="29">
        <v>-1</v>
      </c>
      <c r="J165" t="s">
        <v>138</v>
      </c>
    </row>
    <row r="166" spans="2:10" x14ac:dyDescent="0.25">
      <c r="B166" t="s">
        <v>125</v>
      </c>
      <c r="C166" t="s">
        <v>21</v>
      </c>
      <c r="D166" s="51">
        <v>8.9871242156102984E-5</v>
      </c>
      <c r="E166" t="str">
        <f t="shared" si="5"/>
        <v/>
      </c>
      <c r="G166" t="s">
        <v>127</v>
      </c>
      <c r="H166" t="s">
        <v>21</v>
      </c>
      <c r="I166" s="29">
        <v>-1</v>
      </c>
      <c r="J166" t="s">
        <v>138</v>
      </c>
    </row>
    <row r="167" spans="2:10" x14ac:dyDescent="0.25">
      <c r="B167" t="s">
        <v>125</v>
      </c>
      <c r="C167" t="s">
        <v>22</v>
      </c>
      <c r="D167" s="51">
        <v>8.0181995114492433E-5</v>
      </c>
      <c r="E167" t="str">
        <f t="shared" si="5"/>
        <v/>
      </c>
      <c r="G167" t="s">
        <v>132</v>
      </c>
      <c r="H167" t="s">
        <v>21</v>
      </c>
      <c r="I167" s="29">
        <v>-1</v>
      </c>
      <c r="J167" t="s">
        <v>138</v>
      </c>
    </row>
    <row r="168" spans="2:10" x14ac:dyDescent="0.25">
      <c r="D168" s="47"/>
    </row>
    <row r="169" spans="2:10" x14ac:dyDescent="0.25">
      <c r="D169" s="47"/>
      <c r="I169" s="29"/>
    </row>
    <row r="170" spans="2:10" x14ac:dyDescent="0.25">
      <c r="D170" s="47"/>
      <c r="I170" s="29"/>
    </row>
    <row r="171" spans="2:10" x14ac:dyDescent="0.25">
      <c r="D171" s="47"/>
      <c r="I171" s="29"/>
    </row>
    <row r="172" spans="2:10" x14ac:dyDescent="0.25">
      <c r="D172" s="47"/>
      <c r="I172" s="29"/>
    </row>
    <row r="173" spans="2:10" x14ac:dyDescent="0.25">
      <c r="D173" s="47"/>
      <c r="I173" s="29"/>
    </row>
    <row r="174" spans="2:10" x14ac:dyDescent="0.25">
      <c r="D174" s="47"/>
      <c r="I174" s="29"/>
    </row>
    <row r="175" spans="2:10" x14ac:dyDescent="0.25">
      <c r="D175" s="47"/>
      <c r="I175" s="29"/>
    </row>
    <row r="176" spans="2:10" x14ac:dyDescent="0.25">
      <c r="D176" s="47"/>
      <c r="I176" s="29"/>
    </row>
    <row r="177" spans="4:9" x14ac:dyDescent="0.25">
      <c r="D177" s="47"/>
      <c r="I177" s="29"/>
    </row>
    <row r="178" spans="4:9" x14ac:dyDescent="0.25">
      <c r="D178" s="47"/>
      <c r="I178" s="29"/>
    </row>
    <row r="179" spans="4:9" x14ac:dyDescent="0.25">
      <c r="D179" s="47"/>
      <c r="I179" s="29"/>
    </row>
    <row r="180" spans="4:9" x14ac:dyDescent="0.25">
      <c r="D180" s="47"/>
      <c r="I180" s="29"/>
    </row>
    <row r="181" spans="4:9" x14ac:dyDescent="0.25">
      <c r="D181" s="47"/>
      <c r="I181" s="29"/>
    </row>
    <row r="182" spans="4:9" x14ac:dyDescent="0.25">
      <c r="D182" s="47"/>
      <c r="I182" s="29"/>
    </row>
    <row r="183" spans="4:9" x14ac:dyDescent="0.25">
      <c r="D183" s="47"/>
      <c r="I183" s="29"/>
    </row>
    <row r="184" spans="4:9" x14ac:dyDescent="0.25">
      <c r="D184" s="47"/>
      <c r="I184" s="29"/>
    </row>
    <row r="185" spans="4:9" x14ac:dyDescent="0.25">
      <c r="D185" s="47"/>
      <c r="I185" s="29"/>
    </row>
    <row r="186" spans="4:9" x14ac:dyDescent="0.25">
      <c r="D186" s="47"/>
      <c r="I186" s="29"/>
    </row>
    <row r="187" spans="4:9" x14ac:dyDescent="0.25">
      <c r="D187" s="47"/>
      <c r="I187" s="29"/>
    </row>
    <row r="188" spans="4:9" x14ac:dyDescent="0.25">
      <c r="D188" s="47"/>
      <c r="I188" s="29"/>
    </row>
    <row r="189" spans="4:9" x14ac:dyDescent="0.25">
      <c r="D189" s="47"/>
      <c r="I189" s="29"/>
    </row>
    <row r="190" spans="4:9" x14ac:dyDescent="0.25">
      <c r="D190" s="47"/>
      <c r="I190" s="29"/>
    </row>
    <row r="191" spans="4:9" x14ac:dyDescent="0.25">
      <c r="D191" s="47"/>
      <c r="I191" s="29"/>
    </row>
    <row r="192" spans="4:9" x14ac:dyDescent="0.25">
      <c r="D192" s="47"/>
      <c r="I192" s="29"/>
    </row>
    <row r="193" spans="4:9" x14ac:dyDescent="0.25">
      <c r="D193" s="47"/>
    </row>
    <row r="194" spans="4:9" x14ac:dyDescent="0.25">
      <c r="D194" s="47"/>
    </row>
    <row r="195" spans="4:9" x14ac:dyDescent="0.25">
      <c r="D195" s="47"/>
      <c r="E195" t="str">
        <f>REPT("X",40*D193)</f>
        <v/>
      </c>
    </row>
    <row r="196" spans="4:9" x14ac:dyDescent="0.25">
      <c r="D196" s="47"/>
      <c r="E196" t="str">
        <f>REPT("X",40*D194)</f>
        <v/>
      </c>
    </row>
    <row r="197" spans="4:9" x14ac:dyDescent="0.25">
      <c r="D197" s="47"/>
      <c r="I197" s="29"/>
    </row>
    <row r="198" spans="4:9" x14ac:dyDescent="0.25">
      <c r="D198" s="47"/>
      <c r="E198" t="str">
        <f>REPT("X",40*D196)</f>
        <v/>
      </c>
      <c r="I198" s="29"/>
    </row>
    <row r="199" spans="4:9" x14ac:dyDescent="0.25">
      <c r="D199" s="47"/>
      <c r="I199" s="29"/>
    </row>
    <row r="200" spans="4:9" x14ac:dyDescent="0.25">
      <c r="D200" s="47"/>
      <c r="I200" s="29"/>
    </row>
    <row r="201" spans="4:9" x14ac:dyDescent="0.25">
      <c r="D201" s="47"/>
    </row>
    <row r="202" spans="4:9" x14ac:dyDescent="0.25">
      <c r="D202" s="47"/>
    </row>
    <row r="203" spans="4:9" x14ac:dyDescent="0.25">
      <c r="D203" s="47"/>
      <c r="E203" t="str">
        <f>REPT("X",40*D201)</f>
        <v/>
      </c>
      <c r="I203" s="29"/>
    </row>
    <row r="204" spans="4:9" x14ac:dyDescent="0.25">
      <c r="D204" s="47"/>
      <c r="E204" t="str">
        <f>REPT("X",40*D202)</f>
        <v/>
      </c>
      <c r="I204" s="29"/>
    </row>
    <row r="205" spans="4:9" x14ac:dyDescent="0.25">
      <c r="D205" s="47"/>
      <c r="I205" s="29"/>
    </row>
    <row r="206" spans="4:9" x14ac:dyDescent="0.25">
      <c r="D206" s="47"/>
      <c r="I206" s="29"/>
    </row>
    <row r="207" spans="4:9" x14ac:dyDescent="0.25">
      <c r="D207" s="47"/>
      <c r="I207" s="29"/>
    </row>
    <row r="208" spans="4:9" x14ac:dyDescent="0.25">
      <c r="D208" s="47"/>
      <c r="I208" s="29"/>
    </row>
    <row r="209" spans="4:9" x14ac:dyDescent="0.25">
      <c r="D209" s="47"/>
      <c r="I209" s="29"/>
    </row>
    <row r="210" spans="4:9" x14ac:dyDescent="0.25">
      <c r="D210" s="47"/>
      <c r="I210" s="29"/>
    </row>
    <row r="211" spans="4:9" x14ac:dyDescent="0.25">
      <c r="D211" s="47"/>
      <c r="I211" s="29"/>
    </row>
    <row r="212" spans="4:9" x14ac:dyDescent="0.25">
      <c r="D212" s="47"/>
      <c r="I212" s="29"/>
    </row>
    <row r="213" spans="4:9" x14ac:dyDescent="0.25">
      <c r="D213" s="47"/>
      <c r="I213" s="29"/>
    </row>
    <row r="214" spans="4:9" x14ac:dyDescent="0.25">
      <c r="D214" s="47"/>
      <c r="I214" s="29"/>
    </row>
    <row r="215" spans="4:9" x14ac:dyDescent="0.25">
      <c r="D215" s="47"/>
      <c r="I215" s="29"/>
    </row>
    <row r="216" spans="4:9" x14ac:dyDescent="0.25">
      <c r="D216" s="47"/>
      <c r="I216" s="29"/>
    </row>
    <row r="217" spans="4:9" x14ac:dyDescent="0.25">
      <c r="D217" s="47"/>
      <c r="I217" s="29"/>
    </row>
    <row r="218" spans="4:9" x14ac:dyDescent="0.25">
      <c r="D218" s="47"/>
      <c r="I218" s="29"/>
    </row>
    <row r="219" spans="4:9" x14ac:dyDescent="0.25">
      <c r="D219" s="47"/>
      <c r="I219" s="29"/>
    </row>
    <row r="220" spans="4:9" x14ac:dyDescent="0.25">
      <c r="D220" s="47"/>
      <c r="I220" s="29"/>
    </row>
    <row r="221" spans="4:9" x14ac:dyDescent="0.25">
      <c r="D221" s="47"/>
      <c r="I221" s="29"/>
    </row>
    <row r="222" spans="4:9" x14ac:dyDescent="0.25">
      <c r="D222" s="47"/>
      <c r="I222" s="29"/>
    </row>
    <row r="223" spans="4:9" x14ac:dyDescent="0.25">
      <c r="D223" s="47"/>
      <c r="I223" s="29"/>
    </row>
    <row r="224" spans="4:9" x14ac:dyDescent="0.25">
      <c r="D224" s="47"/>
      <c r="I224" s="29"/>
    </row>
    <row r="225" spans="4:9" x14ac:dyDescent="0.25">
      <c r="D225" s="47"/>
      <c r="I225" s="29"/>
    </row>
    <row r="226" spans="4:9" x14ac:dyDescent="0.25">
      <c r="D226" s="47"/>
      <c r="I226" s="29"/>
    </row>
    <row r="227" spans="4:9" x14ac:dyDescent="0.25">
      <c r="D227" s="47"/>
      <c r="I227" s="29"/>
    </row>
    <row r="228" spans="4:9" x14ac:dyDescent="0.25">
      <c r="D228" s="47"/>
      <c r="I228" s="29"/>
    </row>
    <row r="229" spans="4:9" x14ac:dyDescent="0.25">
      <c r="D229" s="47"/>
      <c r="I229" s="29"/>
    </row>
    <row r="230" spans="4:9" x14ac:dyDescent="0.25">
      <c r="D230" s="47"/>
      <c r="I230" s="29"/>
    </row>
    <row r="231" spans="4:9" x14ac:dyDescent="0.25">
      <c r="D231" s="47"/>
      <c r="I231" s="29"/>
    </row>
    <row r="232" spans="4:9" x14ac:dyDescent="0.25">
      <c r="D232" s="47"/>
      <c r="I232" s="29"/>
    </row>
    <row r="233" spans="4:9" x14ac:dyDescent="0.25">
      <c r="D233" s="47"/>
      <c r="I233" s="29"/>
    </row>
    <row r="234" spans="4:9" x14ac:dyDescent="0.25">
      <c r="D234" s="47"/>
      <c r="I234" s="29"/>
    </row>
    <row r="235" spans="4:9" x14ac:dyDescent="0.25">
      <c r="D235" s="47"/>
      <c r="I235" s="29"/>
    </row>
    <row r="236" spans="4:9" x14ac:dyDescent="0.25">
      <c r="D236" s="47"/>
      <c r="I236" s="29"/>
    </row>
    <row r="237" spans="4:9" x14ac:dyDescent="0.25">
      <c r="I237" s="29"/>
    </row>
    <row r="238" spans="4:9" x14ac:dyDescent="0.25">
      <c r="I238" s="29"/>
    </row>
    <row r="239" spans="4:9" x14ac:dyDescent="0.25">
      <c r="D239" s="47"/>
      <c r="E239" t="e">
        <f>REPT("X",40*#REF!)</f>
        <v>#REF!</v>
      </c>
      <c r="I239" s="29"/>
    </row>
    <row r="240" spans="4:9" x14ac:dyDescent="0.25">
      <c r="D240" s="47"/>
      <c r="E240" t="e">
        <f>REPT("X",40*#REF!)</f>
        <v>#REF!</v>
      </c>
      <c r="I240" s="29"/>
    </row>
    <row r="241" spans="4:9" x14ac:dyDescent="0.25">
      <c r="D241" s="47"/>
      <c r="I241" s="29"/>
    </row>
    <row r="242" spans="4:9" x14ac:dyDescent="0.25">
      <c r="D242" s="47"/>
      <c r="I242" s="29"/>
    </row>
    <row r="243" spans="4:9" x14ac:dyDescent="0.25">
      <c r="D243" s="47"/>
      <c r="I243" s="29"/>
    </row>
    <row r="244" spans="4:9" x14ac:dyDescent="0.25">
      <c r="D244" s="47"/>
      <c r="I244" s="29"/>
    </row>
    <row r="245" spans="4:9" x14ac:dyDescent="0.25">
      <c r="D245" s="47"/>
      <c r="I245" s="29"/>
    </row>
    <row r="246" spans="4:9" x14ac:dyDescent="0.25">
      <c r="D246" s="47"/>
      <c r="I246" s="29"/>
    </row>
    <row r="247" spans="4:9" x14ac:dyDescent="0.25">
      <c r="D247" s="47"/>
      <c r="I247" s="29"/>
    </row>
    <row r="248" spans="4:9" x14ac:dyDescent="0.25">
      <c r="D248" s="47"/>
      <c r="I248" s="29"/>
    </row>
    <row r="249" spans="4:9" x14ac:dyDescent="0.25">
      <c r="D249" s="47"/>
      <c r="I249" s="29"/>
    </row>
    <row r="250" spans="4:9" x14ac:dyDescent="0.25">
      <c r="D250" s="47"/>
      <c r="I250" s="29"/>
    </row>
    <row r="251" spans="4:9" x14ac:dyDescent="0.25">
      <c r="D251" s="47"/>
      <c r="I251" s="29"/>
    </row>
    <row r="252" spans="4:9" x14ac:dyDescent="0.25">
      <c r="D252" s="47"/>
      <c r="I252" s="29"/>
    </row>
    <row r="253" spans="4:9" x14ac:dyDescent="0.25">
      <c r="D253" s="47"/>
      <c r="I253" s="29"/>
    </row>
    <row r="254" spans="4:9" x14ac:dyDescent="0.25">
      <c r="D254" s="47"/>
      <c r="I254" s="29"/>
    </row>
    <row r="255" spans="4:9" x14ac:dyDescent="0.25">
      <c r="D255" s="47"/>
      <c r="I255" s="29"/>
    </row>
    <row r="256" spans="4:9" x14ac:dyDescent="0.25">
      <c r="D256" s="47"/>
      <c r="I256" s="29"/>
    </row>
    <row r="257" spans="4:9" x14ac:dyDescent="0.25">
      <c r="D257" s="47"/>
      <c r="I257" s="29"/>
    </row>
    <row r="258" spans="4:9" x14ac:dyDescent="0.25">
      <c r="D258" s="47"/>
      <c r="I258" s="29"/>
    </row>
    <row r="259" spans="4:9" x14ac:dyDescent="0.25">
      <c r="D259" s="47"/>
      <c r="I259" s="29"/>
    </row>
    <row r="260" spans="4:9" x14ac:dyDescent="0.25">
      <c r="D260" s="47"/>
      <c r="I260" s="29"/>
    </row>
    <row r="261" spans="4:9" x14ac:dyDescent="0.25">
      <c r="D261" s="47"/>
      <c r="I261" s="29"/>
    </row>
    <row r="262" spans="4:9" x14ac:dyDescent="0.25">
      <c r="D262" s="47"/>
      <c r="I262" s="29"/>
    </row>
    <row r="263" spans="4:9" x14ac:dyDescent="0.25">
      <c r="D263" s="47"/>
      <c r="I263" s="29"/>
    </row>
  </sheetData>
  <conditionalFormatting sqref="D239:D263 D4:D236">
    <cfRule type="cellIs" dxfId="673" priority="2" operator="lessThanOrEqual">
      <formula>0</formula>
    </cfRule>
  </conditionalFormatting>
  <conditionalFormatting sqref="I4">
    <cfRule type="cellIs" dxfId="672" priority="1" operator="lessThanOrEqual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96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84352</v>
      </c>
      <c r="V3" s="4" t="s">
        <v>1</v>
      </c>
      <c r="W3" s="5" t="s">
        <v>96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84352</v>
      </c>
      <c r="AP3" s="4" t="s">
        <v>1</v>
      </c>
      <c r="AQ3" s="5" t="s">
        <v>96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84352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96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96</v>
      </c>
      <c r="BP4" s="13"/>
      <c r="BV4" s="13"/>
      <c r="BZ4" s="14" t="s">
        <v>3</v>
      </c>
      <c r="CA4" s="7">
        <v>84352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9.0939318510527306E-2</v>
      </c>
      <c r="D7" s="15">
        <v>5.5358413478845236E-2</v>
      </c>
      <c r="E7" s="15">
        <v>0.11322170736467121</v>
      </c>
      <c r="F7" s="15">
        <v>6.5059114905704554E-2</v>
      </c>
      <c r="G7" s="15">
        <v>0</v>
      </c>
      <c r="H7" s="15">
        <v>0.18725727133220318</v>
      </c>
      <c r="I7" s="15">
        <v>9.4478534596263569E-3</v>
      </c>
      <c r="J7" s="15">
        <v>0.18591456802244424</v>
      </c>
      <c r="K7" s="15">
        <v>0</v>
      </c>
      <c r="L7" s="15">
        <v>1.6733253426899113E-2</v>
      </c>
      <c r="M7" s="15">
        <v>0</v>
      </c>
      <c r="N7" s="15">
        <v>5.3834961431461853E-2</v>
      </c>
      <c r="O7" s="15">
        <v>7.0704980172467541E-3</v>
      </c>
      <c r="P7" s="15">
        <v>0</v>
      </c>
      <c r="Q7" s="15">
        <v>0</v>
      </c>
      <c r="R7" s="15">
        <v>0.33044899460988864</v>
      </c>
      <c r="S7" s="15">
        <v>1.1152859545595186</v>
      </c>
      <c r="V7" t="s">
        <v>58</v>
      </c>
      <c r="W7" s="15">
        <v>3.0074910359999998</v>
      </c>
      <c r="X7" s="15">
        <v>1.8307805144638201</v>
      </c>
      <c r="Y7" s="15">
        <v>11.436536096955562</v>
      </c>
      <c r="Z7" s="15">
        <v>4.4858068932054636</v>
      </c>
      <c r="AA7" s="15">
        <v>0</v>
      </c>
      <c r="AB7" s="15">
        <v>6.1928610657059036</v>
      </c>
      <c r="AC7" s="15">
        <v>0.31245378853068395</v>
      </c>
      <c r="AD7" s="15">
        <v>6.148455981008464</v>
      </c>
      <c r="AE7" s="15">
        <v>0</v>
      </c>
      <c r="AF7" s="15">
        <v>0.55339220170741532</v>
      </c>
      <c r="AG7" s="15">
        <v>0</v>
      </c>
      <c r="AH7" s="15">
        <v>1.7804139861005741</v>
      </c>
      <c r="AI7" s="15">
        <v>0.23383130372419594</v>
      </c>
      <c r="AJ7" s="15">
        <v>0</v>
      </c>
      <c r="AK7" s="15">
        <v>0</v>
      </c>
      <c r="AL7" s="15">
        <v>10.928396368129318</v>
      </c>
      <c r="AM7" s="15">
        <v>46.910419235531407</v>
      </c>
      <c r="AP7" t="s">
        <v>58</v>
      </c>
      <c r="AQ7" s="15">
        <v>0.88118694286551413</v>
      </c>
      <c r="AR7" s="15">
        <v>0.53641386301313232</v>
      </c>
      <c r="AS7" s="15">
        <v>0</v>
      </c>
      <c r="AT7" s="15">
        <v>0.29749259554122465</v>
      </c>
      <c r="AU7" s="15">
        <v>0</v>
      </c>
      <c r="AV7" s="15">
        <v>1.814491961824173</v>
      </c>
      <c r="AW7" s="15">
        <v>9.1548136106265457E-2</v>
      </c>
      <c r="AX7" s="15">
        <v>1.8014813891029779</v>
      </c>
      <c r="AY7" s="15">
        <v>0</v>
      </c>
      <c r="AZ7" s="15">
        <v>0.1621424558181703</v>
      </c>
      <c r="BA7" s="15">
        <v>0</v>
      </c>
      <c r="BB7" s="15">
        <v>0.52165660301804118</v>
      </c>
      <c r="BC7" s="15">
        <v>6.8511955383590964E-2</v>
      </c>
      <c r="BD7" s="15">
        <v>0</v>
      </c>
      <c r="BE7" s="15">
        <v>0</v>
      </c>
      <c r="BF7" s="15">
        <v>3.201991317940029</v>
      </c>
      <c r="BG7" s="15">
        <v>9.3769172206131177</v>
      </c>
      <c r="BJ7" t="s">
        <v>58</v>
      </c>
      <c r="BK7" s="15">
        <v>0</v>
      </c>
      <c r="BL7" s="15">
        <v>0</v>
      </c>
      <c r="BM7" s="15">
        <v>0.11436536096955563</v>
      </c>
      <c r="BN7" s="15">
        <v>3.4704646647410645E-2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0</v>
      </c>
      <c r="BY7" s="15">
        <v>0</v>
      </c>
      <c r="BZ7" s="15">
        <v>0</v>
      </c>
      <c r="CA7" s="15">
        <v>0.14907000761696626</v>
      </c>
      <c r="CD7" t="s">
        <v>58</v>
      </c>
      <c r="CE7" s="15">
        <v>9.2251461048590677</v>
      </c>
      <c r="CF7" s="15">
        <v>5.6157167318844818</v>
      </c>
      <c r="CG7" s="15">
        <v>12.500133953972432</v>
      </c>
      <c r="CH7" s="15">
        <v>6.9076678612830635</v>
      </c>
      <c r="CI7" s="15">
        <v>0</v>
      </c>
      <c r="CJ7" s="15">
        <v>18.995916348337271</v>
      </c>
      <c r="CK7" s="15">
        <v>0.95841743689649284</v>
      </c>
      <c r="CL7" s="15">
        <v>18.859708662519079</v>
      </c>
      <c r="CM7" s="15">
        <v>0</v>
      </c>
      <c r="CN7" s="15">
        <v>1.6974693699604249</v>
      </c>
      <c r="CO7" s="15">
        <v>0</v>
      </c>
      <c r="CP7" s="15">
        <v>5.4612229769958729</v>
      </c>
      <c r="CQ7" s="15">
        <v>0.71725166091081383</v>
      </c>
      <c r="CR7" s="15">
        <v>0</v>
      </c>
      <c r="CS7" s="15">
        <v>0</v>
      </c>
      <c r="CT7" s="15">
        <v>33.521647107514163</v>
      </c>
      <c r="CU7" s="15">
        <v>114.46029821513318</v>
      </c>
    </row>
    <row r="8" spans="2:99" x14ac:dyDescent="0.25">
      <c r="B8" s="21" t="s">
        <v>59</v>
      </c>
      <c r="C8" s="22">
        <v>0.115183912782151</v>
      </c>
      <c r="D8" s="22">
        <v>5.5358413478845236E-2</v>
      </c>
      <c r="E8" s="22">
        <v>0.1132180459968225</v>
      </c>
      <c r="F8" s="22">
        <v>6.8857370206606081E-2</v>
      </c>
      <c r="G8" s="22">
        <v>0</v>
      </c>
      <c r="H8" s="22">
        <v>0.24065641610686397</v>
      </c>
      <c r="I8" s="22">
        <v>1.1366438299245746E-2</v>
      </c>
      <c r="J8" s="22">
        <v>0.20416180115469221</v>
      </c>
      <c r="K8" s="22">
        <v>0</v>
      </c>
      <c r="L8" s="22">
        <v>1.8163490534249132E-2</v>
      </c>
      <c r="M8" s="22">
        <v>0</v>
      </c>
      <c r="N8" s="22">
        <v>5.3947110520991451E-2</v>
      </c>
      <c r="O8" s="22">
        <v>7.0729063941986229E-3</v>
      </c>
      <c r="P8" s="22">
        <v>0</v>
      </c>
      <c r="Q8" s="22">
        <v>0</v>
      </c>
      <c r="R8" s="22">
        <v>0.33044899460988869</v>
      </c>
      <c r="S8" s="22">
        <v>1.2184349000845547</v>
      </c>
      <c r="V8" s="21" t="s">
        <v>59</v>
      </c>
      <c r="W8" s="22">
        <v>3.809293834</v>
      </c>
      <c r="X8" s="22">
        <v>1.8307805144638201</v>
      </c>
      <c r="Y8" s="22">
        <v>11.436166262778157</v>
      </c>
      <c r="Z8" s="22">
        <v>4.6955021013559914</v>
      </c>
      <c r="AA8" s="22">
        <v>0</v>
      </c>
      <c r="AB8" s="22">
        <v>7.9588458111588682</v>
      </c>
      <c r="AC8" s="22">
        <v>0.37590408486817173</v>
      </c>
      <c r="AD8" s="22">
        <v>6.7519176186178793</v>
      </c>
      <c r="AE8" s="22">
        <v>0</v>
      </c>
      <c r="AF8" s="22">
        <v>0.60069215240669982</v>
      </c>
      <c r="AG8" s="22">
        <v>0</v>
      </c>
      <c r="AH8" s="22">
        <v>1.7841229477533311</v>
      </c>
      <c r="AI8" s="22">
        <v>0.2339109521329408</v>
      </c>
      <c r="AJ8" s="22">
        <v>0</v>
      </c>
      <c r="AK8" s="22">
        <v>0</v>
      </c>
      <c r="AL8" s="22">
        <v>10.928396340467456</v>
      </c>
      <c r="AM8" s="22">
        <v>50.405532620003314</v>
      </c>
      <c r="AP8" s="21" t="s">
        <v>59</v>
      </c>
      <c r="AQ8" s="22">
        <v>1.1161130483445647</v>
      </c>
      <c r="AR8" s="22">
        <v>0.53641386301313232</v>
      </c>
      <c r="AS8" s="22">
        <v>0</v>
      </c>
      <c r="AT8" s="22">
        <v>0.32230483042673835</v>
      </c>
      <c r="AU8" s="22">
        <v>0</v>
      </c>
      <c r="AV8" s="22">
        <v>2.3319208353820291</v>
      </c>
      <c r="AW8" s="22">
        <v>0.11013890561622375</v>
      </c>
      <c r="AX8" s="22">
        <v>1.9782940576085202</v>
      </c>
      <c r="AY8" s="22">
        <v>0</v>
      </c>
      <c r="AZ8" s="22">
        <v>0.17600121664421328</v>
      </c>
      <c r="BA8" s="22">
        <v>0</v>
      </c>
      <c r="BB8" s="22">
        <v>0.52274331900185511</v>
      </c>
      <c r="BC8" s="22">
        <v>6.8535292157322264E-2</v>
      </c>
      <c r="BD8" s="22">
        <v>0</v>
      </c>
      <c r="BE8" s="22">
        <v>0</v>
      </c>
      <c r="BF8" s="22">
        <v>3.2019913098351762</v>
      </c>
      <c r="BG8" s="22">
        <v>10.364456678029775</v>
      </c>
      <c r="BJ8" s="21" t="s">
        <v>59</v>
      </c>
      <c r="BK8" s="22">
        <v>0</v>
      </c>
      <c r="BL8" s="22">
        <v>0</v>
      </c>
      <c r="BM8" s="22">
        <v>0.11436166262778158</v>
      </c>
      <c r="BN8" s="22">
        <v>3.5954757159311679E-2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</v>
      </c>
      <c r="BY8" s="22">
        <v>0</v>
      </c>
      <c r="BZ8" s="22">
        <v>0</v>
      </c>
      <c r="CA8" s="22">
        <v>0.15031641978709326</v>
      </c>
      <c r="CD8" s="21" t="s">
        <v>59</v>
      </c>
      <c r="CE8" s="22">
        <v>11.684587503119248</v>
      </c>
      <c r="CF8" s="22">
        <v>5.6157167318844818</v>
      </c>
      <c r="CG8" s="22">
        <v>12.499729725216529</v>
      </c>
      <c r="CH8" s="22">
        <v>7.3040642272502909</v>
      </c>
      <c r="CI8" s="22">
        <v>0</v>
      </c>
      <c r="CJ8" s="22">
        <v>24.412879225614461</v>
      </c>
      <c r="CK8" s="22">
        <v>1.1530442028962467</v>
      </c>
      <c r="CL8" s="22">
        <v>20.710760489103592</v>
      </c>
      <c r="CM8" s="22">
        <v>0</v>
      </c>
      <c r="CN8" s="22">
        <v>1.8425567370482685</v>
      </c>
      <c r="CO8" s="22">
        <v>0</v>
      </c>
      <c r="CP8" s="22">
        <v>5.47259980663042</v>
      </c>
      <c r="CQ8" s="22">
        <v>0.71749597359500661</v>
      </c>
      <c r="CR8" s="22">
        <v>0</v>
      </c>
      <c r="CS8" s="22">
        <v>0</v>
      </c>
      <c r="CT8" s="22">
        <v>33.52164702266446</v>
      </c>
      <c r="CU8" s="22">
        <v>124.93508164502299</v>
      </c>
    </row>
    <row r="9" spans="2:99" x14ac:dyDescent="0.25">
      <c r="B9" t="s">
        <v>60</v>
      </c>
      <c r="C9" s="15">
        <v>9.5867081574829288E-2</v>
      </c>
      <c r="D9" s="15">
        <v>7.2536448800014086E-2</v>
      </c>
      <c r="E9" s="15">
        <v>0.11331652650143247</v>
      </c>
      <c r="F9" s="15">
        <v>0.10198512308673072</v>
      </c>
      <c r="G9" s="15">
        <v>0</v>
      </c>
      <c r="H9" s="15">
        <v>0.24213978539407588</v>
      </c>
      <c r="I9" s="15">
        <v>1.1713710459775191E-2</v>
      </c>
      <c r="J9" s="15">
        <v>0.2196968606601675</v>
      </c>
      <c r="K9" s="15">
        <v>0</v>
      </c>
      <c r="L9" s="15">
        <v>2.404207386737606E-2</v>
      </c>
      <c r="M9" s="15">
        <v>0</v>
      </c>
      <c r="N9" s="15">
        <v>5.540504868487612E-2</v>
      </c>
      <c r="O9" s="15">
        <v>1.2293441201741138E-2</v>
      </c>
      <c r="P9" s="15">
        <v>0</v>
      </c>
      <c r="Q9" s="15">
        <v>0</v>
      </c>
      <c r="R9" s="15">
        <v>0.33110829527851532</v>
      </c>
      <c r="S9" s="15">
        <v>1.2801043955095339</v>
      </c>
      <c r="V9" t="s">
        <v>60</v>
      </c>
      <c r="W9" s="15">
        <v>3.1704590850000001</v>
      </c>
      <c r="X9" s="15">
        <v>2.3988822781538888</v>
      </c>
      <c r="Y9" s="15">
        <v>11.446113788773429</v>
      </c>
      <c r="Z9" s="15">
        <v>7.0893823565964924</v>
      </c>
      <c r="AA9" s="15">
        <v>0</v>
      </c>
      <c r="AB9" s="15">
        <v>8.0079029185066926</v>
      </c>
      <c r="AC9" s="15">
        <v>0.38738886314217263</v>
      </c>
      <c r="AD9" s="15">
        <v>7.2656838650500184</v>
      </c>
      <c r="AE9" s="15">
        <v>0</v>
      </c>
      <c r="AF9" s="15">
        <v>0.79510516285613875</v>
      </c>
      <c r="AG9" s="15">
        <v>0</v>
      </c>
      <c r="AH9" s="15">
        <v>1.8323394492391682</v>
      </c>
      <c r="AI9" s="15">
        <v>0.40656137331950593</v>
      </c>
      <c r="AJ9" s="15">
        <v>0</v>
      </c>
      <c r="AK9" s="15">
        <v>0</v>
      </c>
      <c r="AL9" s="15">
        <v>10.950199897782838</v>
      </c>
      <c r="AM9" s="15">
        <v>53.750019038420341</v>
      </c>
      <c r="AP9" t="s">
        <v>60</v>
      </c>
      <c r="AQ9" s="15">
        <v>0.9289361514796366</v>
      </c>
      <c r="AR9" s="15">
        <v>0.70286618170345427</v>
      </c>
      <c r="AS9" s="15">
        <v>0</v>
      </c>
      <c r="AT9" s="15">
        <v>0.45813589903395108</v>
      </c>
      <c r="AU9" s="15">
        <v>0</v>
      </c>
      <c r="AV9" s="15">
        <v>2.3462944384725151</v>
      </c>
      <c r="AW9" s="15">
        <v>0.11350391536541829</v>
      </c>
      <c r="AX9" s="15">
        <v>2.1288262130237383</v>
      </c>
      <c r="AY9" s="15">
        <v>0</v>
      </c>
      <c r="AZ9" s="15">
        <v>0.23296371604340427</v>
      </c>
      <c r="BA9" s="15">
        <v>0</v>
      </c>
      <c r="BB9" s="15">
        <v>0.53687062679143505</v>
      </c>
      <c r="BC9" s="15">
        <v>0.11912141028992262</v>
      </c>
      <c r="BD9" s="15">
        <v>0</v>
      </c>
      <c r="BE9" s="15">
        <v>0</v>
      </c>
      <c r="BF9" s="15">
        <v>3.2083796946331189</v>
      </c>
      <c r="BG9" s="15">
        <v>10.775898246836595</v>
      </c>
      <c r="BJ9" t="s">
        <v>60</v>
      </c>
      <c r="BK9" s="15">
        <v>0</v>
      </c>
      <c r="BL9" s="15">
        <v>0</v>
      </c>
      <c r="BM9" s="15">
        <v>0.11446113788773429</v>
      </c>
      <c r="BN9" s="15">
        <v>5.5257645330680012E-2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0</v>
      </c>
      <c r="BY9" s="15">
        <v>0</v>
      </c>
      <c r="BZ9" s="15">
        <v>0</v>
      </c>
      <c r="CA9" s="15">
        <v>0.1697187832184143</v>
      </c>
      <c r="CD9" t="s">
        <v>60</v>
      </c>
      <c r="CE9" s="15">
        <v>9.7250325698403159</v>
      </c>
      <c r="CF9" s="15">
        <v>7.3583060562534621</v>
      </c>
      <c r="CG9" s="15">
        <v>12.510602371129361</v>
      </c>
      <c r="CH9" s="15">
        <v>10.835885361629762</v>
      </c>
      <c r="CI9" s="15">
        <v>0</v>
      </c>
      <c r="CJ9" s="15">
        <v>24.56335647636875</v>
      </c>
      <c r="CK9" s="15">
        <v>1.1882724899605641</v>
      </c>
      <c r="CL9" s="15">
        <v>22.286681624145505</v>
      </c>
      <c r="CM9" s="15">
        <v>0</v>
      </c>
      <c r="CN9" s="15">
        <v>2.4388971432584001</v>
      </c>
      <c r="CO9" s="15">
        <v>0</v>
      </c>
      <c r="CP9" s="15">
        <v>5.6204985918795334</v>
      </c>
      <c r="CQ9" s="15">
        <v>1.2470820443252</v>
      </c>
      <c r="CR9" s="15">
        <v>0</v>
      </c>
      <c r="CS9" s="15">
        <v>0</v>
      </c>
      <c r="CT9" s="15">
        <v>33.588527023114125</v>
      </c>
      <c r="CU9" s="15">
        <v>131.36314175190498</v>
      </c>
    </row>
    <row r="10" spans="2:99" x14ac:dyDescent="0.25">
      <c r="B10" s="21" t="s">
        <v>61</v>
      </c>
      <c r="C10" s="22">
        <v>9.5867081574829288E-2</v>
      </c>
      <c r="D10" s="22">
        <v>7.2536448800014086E-2</v>
      </c>
      <c r="E10" s="22">
        <v>0.11331533606467316</v>
      </c>
      <c r="F10" s="22">
        <v>0.11392363095717874</v>
      </c>
      <c r="G10" s="22">
        <v>0</v>
      </c>
      <c r="H10" s="22">
        <v>0.24882932751942741</v>
      </c>
      <c r="I10" s="22">
        <v>1.210959614829194E-2</v>
      </c>
      <c r="J10" s="22">
        <v>0.23296088073444052</v>
      </c>
      <c r="K10" s="22">
        <v>0</v>
      </c>
      <c r="L10" s="22">
        <v>2.5252654963991629E-2</v>
      </c>
      <c r="M10" s="22">
        <v>0</v>
      </c>
      <c r="N10" s="22">
        <v>5.540504868487612E-2</v>
      </c>
      <c r="O10" s="22">
        <v>1.2293598614700967E-2</v>
      </c>
      <c r="P10" s="22">
        <v>0</v>
      </c>
      <c r="Q10" s="22">
        <v>0</v>
      </c>
      <c r="R10" s="22">
        <v>0.33110829527851532</v>
      </c>
      <c r="S10" s="22">
        <v>1.3136018993409393</v>
      </c>
      <c r="V10" s="21" t="s">
        <v>61</v>
      </c>
      <c r="W10" s="22">
        <v>3.1704590850000001</v>
      </c>
      <c r="X10" s="22">
        <v>2.3988822781538888</v>
      </c>
      <c r="Y10" s="22">
        <v>11.445993543196106</v>
      </c>
      <c r="Z10" s="22">
        <v>7.9185346896368696</v>
      </c>
      <c r="AA10" s="22">
        <v>0</v>
      </c>
      <c r="AB10" s="22">
        <v>8.2291354762993372</v>
      </c>
      <c r="AC10" s="22">
        <v>0.40048135908017674</v>
      </c>
      <c r="AD10" s="22">
        <v>7.7043436453844052</v>
      </c>
      <c r="AE10" s="22">
        <v>0</v>
      </c>
      <c r="AF10" s="22">
        <v>0.83514078059217223</v>
      </c>
      <c r="AG10" s="22">
        <v>0</v>
      </c>
      <c r="AH10" s="22">
        <v>1.8323394492391682</v>
      </c>
      <c r="AI10" s="22">
        <v>0.40656657927849094</v>
      </c>
      <c r="AJ10" s="22">
        <v>0</v>
      </c>
      <c r="AK10" s="22">
        <v>0</v>
      </c>
      <c r="AL10" s="22">
        <v>10.950199897782838</v>
      </c>
      <c r="AM10" s="22">
        <v>55.292076783643445</v>
      </c>
      <c r="AP10" s="21" t="s">
        <v>61</v>
      </c>
      <c r="AQ10" s="22">
        <v>0.9289361514796366</v>
      </c>
      <c r="AR10" s="22">
        <v>0.70286618170345427</v>
      </c>
      <c r="AS10" s="22">
        <v>0</v>
      </c>
      <c r="AT10" s="22">
        <v>0.51187137724390486</v>
      </c>
      <c r="AU10" s="22">
        <v>0</v>
      </c>
      <c r="AV10" s="22">
        <v>2.4111149945207551</v>
      </c>
      <c r="AW10" s="22">
        <v>0.11733998215065237</v>
      </c>
      <c r="AX10" s="22">
        <v>2.2573523719262836</v>
      </c>
      <c r="AY10" s="22">
        <v>0</v>
      </c>
      <c r="AZ10" s="22">
        <v>0.24469404646708823</v>
      </c>
      <c r="BA10" s="22">
        <v>0</v>
      </c>
      <c r="BB10" s="22">
        <v>0.53687062679143505</v>
      </c>
      <c r="BC10" s="22">
        <v>0.11912293562217727</v>
      </c>
      <c r="BD10" s="22">
        <v>0</v>
      </c>
      <c r="BE10" s="22">
        <v>0</v>
      </c>
      <c r="BF10" s="22">
        <v>3.2083796946331189</v>
      </c>
      <c r="BG10" s="22">
        <v>11.038548362538506</v>
      </c>
      <c r="BJ10" s="21" t="s">
        <v>61</v>
      </c>
      <c r="BK10" s="22">
        <v>0</v>
      </c>
      <c r="BL10" s="22">
        <v>0</v>
      </c>
      <c r="BM10" s="22">
        <v>0.11445993543196106</v>
      </c>
      <c r="BN10" s="22">
        <v>6.1715176794573959E-2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0</v>
      </c>
      <c r="CA10" s="22">
        <v>0.17617511222653504</v>
      </c>
      <c r="CD10" s="21" t="s">
        <v>61</v>
      </c>
      <c r="CE10" s="22">
        <v>9.7250325698403159</v>
      </c>
      <c r="CF10" s="22">
        <v>7.3583060562534621</v>
      </c>
      <c r="CG10" s="22">
        <v>12.510470942713342</v>
      </c>
      <c r="CH10" s="22">
        <v>12.104250272013374</v>
      </c>
      <c r="CI10" s="22">
        <v>0</v>
      </c>
      <c r="CJ10" s="22">
        <v>25.241962877637786</v>
      </c>
      <c r="CK10" s="22">
        <v>1.22843227313518</v>
      </c>
      <c r="CL10" s="22">
        <v>23.632221981696258</v>
      </c>
      <c r="CM10" s="22">
        <v>0</v>
      </c>
      <c r="CN10" s="22">
        <v>2.561701972463946</v>
      </c>
      <c r="CO10" s="22">
        <v>0</v>
      </c>
      <c r="CP10" s="22">
        <v>5.6204985918795334</v>
      </c>
      <c r="CQ10" s="22">
        <v>1.2470980130285734</v>
      </c>
      <c r="CR10" s="22">
        <v>0</v>
      </c>
      <c r="CS10" s="22">
        <v>0</v>
      </c>
      <c r="CT10" s="22">
        <v>33.588527023114125</v>
      </c>
      <c r="CU10" s="22">
        <v>134.8185025737759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-1.1904367593074117E-6</v>
      </c>
      <c r="F12" s="22">
        <v>1.193850787044802E-2</v>
      </c>
      <c r="G12" s="22">
        <v>0</v>
      </c>
      <c r="H12" s="22">
        <v>6.6895421253515275E-3</v>
      </c>
      <c r="I12" s="22">
        <v>3.9588568851674916E-4</v>
      </c>
      <c r="J12" s="22">
        <v>1.326402007427302E-2</v>
      </c>
      <c r="K12" s="22">
        <v>0</v>
      </c>
      <c r="L12" s="22">
        <v>1.2105810966155685E-3</v>
      </c>
      <c r="M12" s="22">
        <v>0</v>
      </c>
      <c r="N12" s="22">
        <v>0</v>
      </c>
      <c r="O12" s="22">
        <v>1.5741295982842074E-7</v>
      </c>
      <c r="P12" s="22">
        <v>0</v>
      </c>
      <c r="Q12" s="22">
        <v>0</v>
      </c>
      <c r="R12" s="22">
        <v>0</v>
      </c>
      <c r="S12" s="22">
        <v>3.3497503831405373E-2</v>
      </c>
      <c r="V12" s="24" t="s">
        <v>35</v>
      </c>
      <c r="W12" s="22">
        <v>0</v>
      </c>
      <c r="X12" s="22">
        <v>0</v>
      </c>
      <c r="Y12" s="22">
        <v>-1.2024557732281949E-4</v>
      </c>
      <c r="Z12" s="22">
        <v>0.82915233304037717</v>
      </c>
      <c r="AA12" s="22">
        <v>0</v>
      </c>
      <c r="AB12" s="22">
        <v>0.22123255779264461</v>
      </c>
      <c r="AC12" s="22">
        <v>1.3092495938004101E-2</v>
      </c>
      <c r="AD12" s="22">
        <v>0.4386597803343868</v>
      </c>
      <c r="AE12" s="22">
        <v>0</v>
      </c>
      <c r="AF12" s="22">
        <v>4.003561773603348E-2</v>
      </c>
      <c r="AG12" s="22">
        <v>0</v>
      </c>
      <c r="AH12" s="22">
        <v>0</v>
      </c>
      <c r="AI12" s="22">
        <v>5.2059589850106391E-6</v>
      </c>
      <c r="AJ12" s="22">
        <v>0</v>
      </c>
      <c r="AK12" s="22">
        <v>0</v>
      </c>
      <c r="AL12" s="22">
        <v>0</v>
      </c>
      <c r="AM12" s="22">
        <v>1.5420577452231043</v>
      </c>
      <c r="AP12" s="24" t="s">
        <v>35</v>
      </c>
      <c r="AQ12" s="22">
        <v>0</v>
      </c>
      <c r="AR12" s="22">
        <v>0</v>
      </c>
      <c r="AS12" s="22">
        <v>0</v>
      </c>
      <c r="AT12" s="22">
        <v>5.373547820995378E-2</v>
      </c>
      <c r="AU12" s="22">
        <v>0</v>
      </c>
      <c r="AV12" s="22">
        <v>6.4820556048239997E-2</v>
      </c>
      <c r="AW12" s="22">
        <v>3.8360667852340852E-3</v>
      </c>
      <c r="AX12" s="22">
        <v>0.12852615890254526</v>
      </c>
      <c r="AY12" s="22">
        <v>0</v>
      </c>
      <c r="AZ12" s="22">
        <v>1.173033042368396E-2</v>
      </c>
      <c r="BA12" s="22">
        <v>0</v>
      </c>
      <c r="BB12" s="22">
        <v>0</v>
      </c>
      <c r="BC12" s="22">
        <v>1.5253322546426862E-6</v>
      </c>
      <c r="BD12" s="22">
        <v>0</v>
      </c>
      <c r="BE12" s="22">
        <v>0</v>
      </c>
      <c r="BF12" s="22">
        <v>0</v>
      </c>
      <c r="BG12" s="22">
        <v>0.26265011570191099</v>
      </c>
      <c r="BJ12" s="24" t="s">
        <v>35</v>
      </c>
      <c r="BK12" s="22">
        <v>0</v>
      </c>
      <c r="BL12" s="22">
        <v>0</v>
      </c>
      <c r="BM12" s="22">
        <v>-1.2024557732304153E-6</v>
      </c>
      <c r="BN12" s="22">
        <v>6.4575314638939466E-3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6.456329008120737E-3</v>
      </c>
      <c r="CD12" s="24" t="s">
        <v>35</v>
      </c>
      <c r="CE12" s="22">
        <v>0</v>
      </c>
      <c r="CF12" s="22">
        <v>0</v>
      </c>
      <c r="CG12" s="22">
        <v>-1.3142841601876398E-4</v>
      </c>
      <c r="CH12" s="22">
        <v>1.2683649103836121</v>
      </c>
      <c r="CI12" s="22">
        <v>0</v>
      </c>
      <c r="CJ12" s="22">
        <v>0.67860640126903604</v>
      </c>
      <c r="CK12" s="22">
        <v>4.0159783174615882E-2</v>
      </c>
      <c r="CL12" s="22">
        <v>1.3455403575507532</v>
      </c>
      <c r="CM12" s="22">
        <v>0</v>
      </c>
      <c r="CN12" s="22">
        <v>0.12280482920554592</v>
      </c>
      <c r="CO12" s="22">
        <v>0</v>
      </c>
      <c r="CP12" s="22">
        <v>0</v>
      </c>
      <c r="CQ12" s="22">
        <v>1.5968703373392401E-5</v>
      </c>
      <c r="CR12" s="22">
        <v>0</v>
      </c>
      <c r="CS12" s="22">
        <v>0</v>
      </c>
      <c r="CT12" s="22">
        <v>0</v>
      </c>
      <c r="CU12" s="22">
        <v>3.4553608218709257</v>
      </c>
    </row>
    <row r="13" spans="2:99" x14ac:dyDescent="0.25">
      <c r="B13" s="25" t="s">
        <v>36</v>
      </c>
      <c r="C13" s="15">
        <v>-1.9316831207321708E-2</v>
      </c>
      <c r="D13" s="15">
        <v>1.717803532116885E-2</v>
      </c>
      <c r="E13" s="15">
        <v>9.8480504609962938E-5</v>
      </c>
      <c r="F13" s="15">
        <v>3.3127752880124636E-2</v>
      </c>
      <c r="G13" s="15">
        <v>0</v>
      </c>
      <c r="H13" s="15">
        <v>1.4833692872119053E-3</v>
      </c>
      <c r="I13" s="15">
        <v>3.472721605294448E-4</v>
      </c>
      <c r="J13" s="15">
        <v>1.553505950547529E-2</v>
      </c>
      <c r="K13" s="15">
        <v>0</v>
      </c>
      <c r="L13" s="15">
        <v>5.8785833331269285E-3</v>
      </c>
      <c r="M13" s="15">
        <v>0</v>
      </c>
      <c r="N13" s="15">
        <v>1.4579381638846686E-3</v>
      </c>
      <c r="O13" s="15">
        <v>5.2205348075425153E-3</v>
      </c>
      <c r="P13" s="15">
        <v>0</v>
      </c>
      <c r="Q13" s="15">
        <v>0</v>
      </c>
      <c r="R13" s="15">
        <v>6.5930066862662784E-4</v>
      </c>
      <c r="S13" s="15">
        <v>6.1669495424979237E-2</v>
      </c>
      <c r="V13" s="25" t="s">
        <v>36</v>
      </c>
      <c r="W13" s="15">
        <v>-0.63883474899999992</v>
      </c>
      <c r="X13" s="15">
        <v>0.56810176369006871</v>
      </c>
      <c r="Y13" s="15">
        <v>9.9475259952725992E-3</v>
      </c>
      <c r="Z13" s="15">
        <v>2.393880255240501</v>
      </c>
      <c r="AA13" s="15">
        <v>0</v>
      </c>
      <c r="AB13" s="15">
        <v>4.9057107347824314E-2</v>
      </c>
      <c r="AC13" s="15">
        <v>1.1484778274000906E-2</v>
      </c>
      <c r="AD13" s="15">
        <v>0.51376624643213908</v>
      </c>
      <c r="AE13" s="15">
        <v>0</v>
      </c>
      <c r="AF13" s="15">
        <v>0.19441301044943893</v>
      </c>
      <c r="AG13" s="15">
        <v>0</v>
      </c>
      <c r="AH13" s="15">
        <v>4.8216501485837115E-2</v>
      </c>
      <c r="AI13" s="15">
        <v>0.17265042118656512</v>
      </c>
      <c r="AJ13" s="15">
        <v>0</v>
      </c>
      <c r="AK13" s="15">
        <v>0</v>
      </c>
      <c r="AL13" s="15">
        <v>2.1803557315381639E-2</v>
      </c>
      <c r="AM13" s="15">
        <v>3.3444864184170271</v>
      </c>
      <c r="AP13" s="25" t="s">
        <v>36</v>
      </c>
      <c r="AQ13" s="15">
        <v>-0.18717689686492811</v>
      </c>
      <c r="AR13" s="15">
        <v>0.16645231869032195</v>
      </c>
      <c r="AS13" s="15">
        <v>0</v>
      </c>
      <c r="AT13" s="15">
        <v>0.13583106860721272</v>
      </c>
      <c r="AU13" s="15">
        <v>0</v>
      </c>
      <c r="AV13" s="15">
        <v>1.4373603090485965E-2</v>
      </c>
      <c r="AW13" s="15">
        <v>3.3650097491945419E-3</v>
      </c>
      <c r="AX13" s="15">
        <v>0.15053215541521814</v>
      </c>
      <c r="AY13" s="15">
        <v>0</v>
      </c>
      <c r="AZ13" s="15">
        <v>5.6962499399190986E-2</v>
      </c>
      <c r="BA13" s="15">
        <v>0</v>
      </c>
      <c r="BB13" s="15">
        <v>1.4127307789579935E-2</v>
      </c>
      <c r="BC13" s="15">
        <v>5.0586118132600361E-2</v>
      </c>
      <c r="BD13" s="15">
        <v>0</v>
      </c>
      <c r="BE13" s="15">
        <v>0</v>
      </c>
      <c r="BF13" s="15">
        <v>6.3883847979426811E-3</v>
      </c>
      <c r="BG13" s="15">
        <v>0.41144156880682026</v>
      </c>
      <c r="BJ13" s="25" t="s">
        <v>36</v>
      </c>
      <c r="BK13" s="15">
        <v>0</v>
      </c>
      <c r="BL13" s="15">
        <v>0</v>
      </c>
      <c r="BM13" s="15">
        <v>9.9475259952713779E-5</v>
      </c>
      <c r="BN13" s="15">
        <v>1.9302888171368333E-2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1.940236343132104E-2</v>
      </c>
      <c r="CD13" s="25" t="s">
        <v>36</v>
      </c>
      <c r="CE13" s="15">
        <v>-1.9595549332789322</v>
      </c>
      <c r="CF13" s="15">
        <v>1.7425893243689803</v>
      </c>
      <c r="CG13" s="15">
        <v>1.0872645912831658E-2</v>
      </c>
      <c r="CH13" s="15">
        <v>3.531821134379471</v>
      </c>
      <c r="CI13" s="15">
        <v>0</v>
      </c>
      <c r="CJ13" s="15">
        <v>0.15047725075428886</v>
      </c>
      <c r="CK13" s="15">
        <v>3.5228287064317465E-2</v>
      </c>
      <c r="CL13" s="15">
        <v>1.5759211350419129</v>
      </c>
      <c r="CM13" s="15">
        <v>0</v>
      </c>
      <c r="CN13" s="15">
        <v>0.59634040621013162</v>
      </c>
      <c r="CO13" s="15">
        <v>0</v>
      </c>
      <c r="CP13" s="15">
        <v>0.14789878524911337</v>
      </c>
      <c r="CQ13" s="15">
        <v>0.52958607073019337</v>
      </c>
      <c r="CR13" s="15">
        <v>0</v>
      </c>
      <c r="CS13" s="15">
        <v>0</v>
      </c>
      <c r="CT13" s="15">
        <v>6.6880000449664578E-2</v>
      </c>
      <c r="CU13" s="15">
        <v>6.4280601068819863</v>
      </c>
    </row>
    <row r="14" spans="2:99" x14ac:dyDescent="0.25">
      <c r="B14" s="24" t="s">
        <v>37</v>
      </c>
      <c r="C14" s="22">
        <v>2.424459427162369E-2</v>
      </c>
      <c r="D14" s="22">
        <v>0</v>
      </c>
      <c r="E14" s="22">
        <v>-3.6613678487118495E-6</v>
      </c>
      <c r="F14" s="22">
        <v>3.7982553009015263E-3</v>
      </c>
      <c r="G14" s="22">
        <v>0</v>
      </c>
      <c r="H14" s="22">
        <v>5.3399144774660789E-2</v>
      </c>
      <c r="I14" s="22">
        <v>1.9185848396193889E-3</v>
      </c>
      <c r="J14" s="22">
        <v>1.8247233132247964E-2</v>
      </c>
      <c r="K14" s="22">
        <v>0</v>
      </c>
      <c r="L14" s="22">
        <v>1.4302371073500186E-3</v>
      </c>
      <c r="M14" s="22">
        <v>0</v>
      </c>
      <c r="N14" s="22">
        <v>1.121490895295979E-4</v>
      </c>
      <c r="O14" s="22">
        <v>2.408376951868775E-6</v>
      </c>
      <c r="P14" s="22">
        <v>0</v>
      </c>
      <c r="Q14" s="22">
        <v>0</v>
      </c>
      <c r="R14" s="22">
        <v>0</v>
      </c>
      <c r="S14" s="22">
        <v>0.10314894552503606</v>
      </c>
      <c r="V14" s="24" t="s">
        <v>37</v>
      </c>
      <c r="W14" s="22">
        <v>0.80180279800000021</v>
      </c>
      <c r="X14" s="22">
        <v>0</v>
      </c>
      <c r="Y14" s="22">
        <v>-3.69834177405437E-4</v>
      </c>
      <c r="Z14" s="22">
        <v>0.20969520815052789</v>
      </c>
      <c r="AA14" s="22">
        <v>0</v>
      </c>
      <c r="AB14" s="22">
        <v>1.7659847454529647</v>
      </c>
      <c r="AC14" s="22">
        <v>6.3450296337487777E-2</v>
      </c>
      <c r="AD14" s="22">
        <v>0.60346163760941529</v>
      </c>
      <c r="AE14" s="22">
        <v>0</v>
      </c>
      <c r="AF14" s="22">
        <v>4.7299950699284499E-2</v>
      </c>
      <c r="AG14" s="22">
        <v>0</v>
      </c>
      <c r="AH14" s="22">
        <v>3.7089616527570257E-3</v>
      </c>
      <c r="AI14" s="22">
        <v>7.9648408744859012E-5</v>
      </c>
      <c r="AJ14" s="22">
        <v>0</v>
      </c>
      <c r="AK14" s="22">
        <v>0</v>
      </c>
      <c r="AL14" s="22">
        <v>-2.7661862134209514E-8</v>
      </c>
      <c r="AM14" s="22">
        <v>3.4951133844719067</v>
      </c>
      <c r="AP14" s="24" t="s">
        <v>37</v>
      </c>
      <c r="AQ14" s="22">
        <v>0.23492610547905057</v>
      </c>
      <c r="AR14" s="22">
        <v>0</v>
      </c>
      <c r="AS14" s="22">
        <v>0</v>
      </c>
      <c r="AT14" s="22">
        <v>2.4812234885513706E-2</v>
      </c>
      <c r="AU14" s="22">
        <v>0</v>
      </c>
      <c r="AV14" s="22">
        <v>0.51742887355785605</v>
      </c>
      <c r="AW14" s="22">
        <v>1.8590769509958291E-2</v>
      </c>
      <c r="AX14" s="22">
        <v>0.17681266850554223</v>
      </c>
      <c r="AY14" s="22">
        <v>0</v>
      </c>
      <c r="AZ14" s="22">
        <v>1.3858760826042982E-2</v>
      </c>
      <c r="BA14" s="22">
        <v>0</v>
      </c>
      <c r="BB14" s="22">
        <v>1.0867159838139351E-3</v>
      </c>
      <c r="BC14" s="22">
        <v>2.3336773731300053E-5</v>
      </c>
      <c r="BD14" s="22">
        <v>0</v>
      </c>
      <c r="BE14" s="22">
        <v>0</v>
      </c>
      <c r="BF14" s="22">
        <v>-8.1048527889038269E-9</v>
      </c>
      <c r="BG14" s="22">
        <v>0.98753945741665738</v>
      </c>
      <c r="BJ14" s="24" t="s">
        <v>37</v>
      </c>
      <c r="BK14" s="22">
        <v>0</v>
      </c>
      <c r="BL14" s="22">
        <v>0</v>
      </c>
      <c r="BM14" s="22">
        <v>-3.6983417740499291E-6</v>
      </c>
      <c r="BN14" s="22">
        <v>1.2501105119010342E-3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1.2464121701269981E-3</v>
      </c>
      <c r="CD14" s="24" t="s">
        <v>37</v>
      </c>
      <c r="CE14" s="22">
        <v>2.4594413982601804</v>
      </c>
      <c r="CF14" s="22">
        <v>0</v>
      </c>
      <c r="CG14" s="22">
        <v>-4.0422875590273577E-4</v>
      </c>
      <c r="CH14" s="22">
        <v>0.39639636596722738</v>
      </c>
      <c r="CI14" s="22">
        <v>0</v>
      </c>
      <c r="CJ14" s="22">
        <v>5.4169628772771894</v>
      </c>
      <c r="CK14" s="22">
        <v>0.19462676599975381</v>
      </c>
      <c r="CL14" s="22">
        <v>1.8510518265845128</v>
      </c>
      <c r="CM14" s="22">
        <v>0</v>
      </c>
      <c r="CN14" s="22">
        <v>0.14508736708784364</v>
      </c>
      <c r="CO14" s="22">
        <v>0</v>
      </c>
      <c r="CP14" s="22">
        <v>1.1376829634547114E-2</v>
      </c>
      <c r="CQ14" s="22">
        <v>2.4431268419278229E-4</v>
      </c>
      <c r="CR14" s="22">
        <v>0</v>
      </c>
      <c r="CS14" s="22">
        <v>0</v>
      </c>
      <c r="CT14" s="22">
        <v>-8.4849702375322522E-8</v>
      </c>
      <c r="CU14" s="22">
        <v>10.474783429889811</v>
      </c>
    </row>
    <row r="15" spans="2:99" x14ac:dyDescent="0.25">
      <c r="B15" s="26" t="s">
        <v>38</v>
      </c>
      <c r="C15" s="27">
        <v>4.9277630643019821E-3</v>
      </c>
      <c r="D15" s="27">
        <v>1.717803532116885E-2</v>
      </c>
      <c r="E15" s="27">
        <v>9.3628700001943677E-5</v>
      </c>
      <c r="F15" s="27">
        <v>4.8864516051474183E-2</v>
      </c>
      <c r="G15" s="27">
        <v>0</v>
      </c>
      <c r="H15" s="27">
        <v>6.1572056187224222E-2</v>
      </c>
      <c r="I15" s="27">
        <v>2.6617426886655828E-3</v>
      </c>
      <c r="J15" s="27">
        <v>4.7046312711996274E-2</v>
      </c>
      <c r="K15" s="27">
        <v>0</v>
      </c>
      <c r="L15" s="27">
        <v>8.5194015370925157E-3</v>
      </c>
      <c r="M15" s="27">
        <v>0</v>
      </c>
      <c r="N15" s="27">
        <v>1.5700872534142665E-3</v>
      </c>
      <c r="O15" s="27">
        <v>5.2231005974542125E-3</v>
      </c>
      <c r="P15" s="27">
        <v>0</v>
      </c>
      <c r="Q15" s="27">
        <v>0</v>
      </c>
      <c r="R15" s="27">
        <v>6.5930066862668335E-4</v>
      </c>
      <c r="S15" s="27">
        <v>0.19831594478142067</v>
      </c>
      <c r="V15" s="26" t="s">
        <v>38</v>
      </c>
      <c r="W15" s="27">
        <v>0.16296804900000028</v>
      </c>
      <c r="X15" s="27">
        <v>0.56810176369006871</v>
      </c>
      <c r="Y15" s="27">
        <v>9.4574462405443427E-3</v>
      </c>
      <c r="Z15" s="27">
        <v>3.432727796431406</v>
      </c>
      <c r="AA15" s="27">
        <v>0</v>
      </c>
      <c r="AB15" s="27">
        <v>2.0362744105934336</v>
      </c>
      <c r="AC15" s="27">
        <v>8.8027570549492784E-2</v>
      </c>
      <c r="AD15" s="27">
        <v>1.5558876643759412</v>
      </c>
      <c r="AE15" s="27">
        <v>0</v>
      </c>
      <c r="AF15" s="27">
        <v>0.28174857888475691</v>
      </c>
      <c r="AG15" s="27">
        <v>0</v>
      </c>
      <c r="AH15" s="27">
        <v>5.1925463138594141E-2</v>
      </c>
      <c r="AI15" s="27">
        <v>0.17273527555429499</v>
      </c>
      <c r="AJ15" s="27">
        <v>0</v>
      </c>
      <c r="AK15" s="27">
        <v>0</v>
      </c>
      <c r="AL15" s="27">
        <v>2.1803529653519504E-2</v>
      </c>
      <c r="AM15" s="27">
        <v>8.3816575481120381</v>
      </c>
      <c r="AP15" s="26" t="s">
        <v>38</v>
      </c>
      <c r="AQ15" s="27">
        <v>4.7749208614122463E-2</v>
      </c>
      <c r="AR15" s="27">
        <v>0.16645231869032195</v>
      </c>
      <c r="AS15" s="27">
        <v>0</v>
      </c>
      <c r="AT15" s="27">
        <v>0.21437878170268021</v>
      </c>
      <c r="AU15" s="27">
        <v>0</v>
      </c>
      <c r="AV15" s="27">
        <v>0.59662303269658201</v>
      </c>
      <c r="AW15" s="27">
        <v>2.5791846044386918E-2</v>
      </c>
      <c r="AX15" s="27">
        <v>0.45587098282330563</v>
      </c>
      <c r="AY15" s="27">
        <v>0</v>
      </c>
      <c r="AZ15" s="27">
        <v>8.2551590648917927E-2</v>
      </c>
      <c r="BA15" s="27">
        <v>0</v>
      </c>
      <c r="BB15" s="27">
        <v>1.521402377339387E-2</v>
      </c>
      <c r="BC15" s="27">
        <v>5.0610980238586303E-2</v>
      </c>
      <c r="BD15" s="27">
        <v>0</v>
      </c>
      <c r="BE15" s="27">
        <v>0</v>
      </c>
      <c r="BF15" s="27">
        <v>6.3883766930898922E-3</v>
      </c>
      <c r="BG15" s="27">
        <v>1.6616311419253886</v>
      </c>
      <c r="BJ15" s="26" t="s">
        <v>38</v>
      </c>
      <c r="BK15" s="27">
        <v>0</v>
      </c>
      <c r="BL15" s="27">
        <v>0</v>
      </c>
      <c r="BM15" s="27">
        <v>9.4574462405433435E-5</v>
      </c>
      <c r="BN15" s="27">
        <v>2.7010530147163314E-2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2.7105104609568775E-2</v>
      </c>
      <c r="CD15" s="26" t="s">
        <v>38</v>
      </c>
      <c r="CE15" s="27">
        <v>0.49988646498124822</v>
      </c>
      <c r="CF15" s="27">
        <v>1.7425893243689803</v>
      </c>
      <c r="CG15" s="27">
        <v>1.0336988740910158E-2</v>
      </c>
      <c r="CH15" s="27">
        <v>5.1965824107303105</v>
      </c>
      <c r="CI15" s="27">
        <v>0</v>
      </c>
      <c r="CJ15" s="27">
        <v>6.2460465293005143</v>
      </c>
      <c r="CK15" s="27">
        <v>0.27001483623868716</v>
      </c>
      <c r="CL15" s="27">
        <v>4.7725133191771789</v>
      </c>
      <c r="CM15" s="27">
        <v>0</v>
      </c>
      <c r="CN15" s="27">
        <v>0.86423260250352119</v>
      </c>
      <c r="CO15" s="27">
        <v>0</v>
      </c>
      <c r="CP15" s="27">
        <v>0.15927561488366049</v>
      </c>
      <c r="CQ15" s="27">
        <v>0.52984635211775954</v>
      </c>
      <c r="CR15" s="27">
        <v>0</v>
      </c>
      <c r="CS15" s="27">
        <v>0</v>
      </c>
      <c r="CT15" s="27">
        <v>6.6879915599962203E-2</v>
      </c>
      <c r="CU15" s="27">
        <v>20.358204358642723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-1.0505522029498164E-5</v>
      </c>
      <c r="F17" s="28">
        <v>0.10479395512714504</v>
      </c>
      <c r="G17" s="28" t="s">
        <v>62</v>
      </c>
      <c r="H17" s="28">
        <v>2.688405820985567E-2</v>
      </c>
      <c r="I17" s="28">
        <v>3.26918985297944E-2</v>
      </c>
      <c r="J17" s="28">
        <v>5.6936684101023365E-2</v>
      </c>
      <c r="K17" s="28" t="s">
        <v>62</v>
      </c>
      <c r="L17" s="28">
        <v>4.7938765184958383E-2</v>
      </c>
      <c r="M17" s="28" t="s">
        <v>62</v>
      </c>
      <c r="N17" s="28">
        <v>0</v>
      </c>
      <c r="O17" s="28">
        <v>1.2804465540316464E-5</v>
      </c>
      <c r="P17" s="28" t="s">
        <v>62</v>
      </c>
      <c r="Q17" s="28" t="s">
        <v>62</v>
      </c>
      <c r="R17" s="28">
        <v>0</v>
      </c>
      <c r="S17" s="28">
        <v>2.550049893214356E-2</v>
      </c>
      <c r="V17" s="21" t="s">
        <v>35</v>
      </c>
      <c r="W17" s="28">
        <v>0</v>
      </c>
      <c r="X17" s="28">
        <v>0</v>
      </c>
      <c r="Y17" s="28">
        <v>-1.0505473104542996E-5</v>
      </c>
      <c r="Z17" s="28">
        <v>0.10471032401051471</v>
      </c>
      <c r="AA17" s="28" t="s">
        <v>62</v>
      </c>
      <c r="AB17" s="28">
        <v>2.6884058286537463E-2</v>
      </c>
      <c r="AC17" s="28">
        <v>3.2691898489544853E-2</v>
      </c>
      <c r="AD17" s="28">
        <v>5.6936684099908166E-2</v>
      </c>
      <c r="AE17" s="28" t="s">
        <v>62</v>
      </c>
      <c r="AF17" s="28">
        <v>4.7938765135676256E-2</v>
      </c>
      <c r="AG17" s="28" t="s">
        <v>62</v>
      </c>
      <c r="AH17" s="28">
        <v>0</v>
      </c>
      <c r="AI17" s="28">
        <v>1.2804689933563498E-5</v>
      </c>
      <c r="AJ17" s="28" t="s">
        <v>62</v>
      </c>
      <c r="AK17" s="28" t="s">
        <v>62</v>
      </c>
      <c r="AL17" s="28">
        <v>0</v>
      </c>
      <c r="AM17" s="28">
        <v>2.7889307743985434E-2</v>
      </c>
      <c r="AP17" s="21" t="s">
        <v>35</v>
      </c>
      <c r="AQ17" s="28">
        <v>0</v>
      </c>
      <c r="AR17" s="28">
        <v>0</v>
      </c>
      <c r="AS17" s="28" t="s">
        <v>62</v>
      </c>
      <c r="AT17" s="28">
        <v>0.10497847818583733</v>
      </c>
      <c r="AU17" s="28" t="s">
        <v>62</v>
      </c>
      <c r="AV17" s="28">
        <v>2.6884058286537282E-2</v>
      </c>
      <c r="AW17" s="28">
        <v>3.2691898489544451E-2</v>
      </c>
      <c r="AX17" s="28">
        <v>5.6936684099908187E-2</v>
      </c>
      <c r="AY17" s="28" t="s">
        <v>62</v>
      </c>
      <c r="AZ17" s="28">
        <v>4.793876513567611E-2</v>
      </c>
      <c r="BA17" s="28" t="s">
        <v>62</v>
      </c>
      <c r="BB17" s="28">
        <v>0</v>
      </c>
      <c r="BC17" s="28">
        <v>1.2804689933772192E-5</v>
      </c>
      <c r="BD17" s="28" t="s">
        <v>62</v>
      </c>
      <c r="BE17" s="28" t="s">
        <v>62</v>
      </c>
      <c r="BF17" s="28">
        <v>0</v>
      </c>
      <c r="BG17" s="28">
        <v>2.3793899983558166E-2</v>
      </c>
      <c r="BJ17" s="21" t="s">
        <v>35</v>
      </c>
      <c r="BK17" s="28" t="s">
        <v>62</v>
      </c>
      <c r="BL17" s="28" t="s">
        <v>62</v>
      </c>
      <c r="BM17" s="28">
        <v>-1.0505473104562395E-5</v>
      </c>
      <c r="BN17" s="28">
        <v>0.10463441570277891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 t="s">
        <v>62</v>
      </c>
      <c r="BY17" s="28" t="s">
        <v>62</v>
      </c>
      <c r="BZ17" s="28" t="s">
        <v>62</v>
      </c>
      <c r="CA17" s="28">
        <v>3.6647225175703915E-2</v>
      </c>
      <c r="CD17" s="21" t="s">
        <v>35</v>
      </c>
      <c r="CE17" s="28">
        <v>0</v>
      </c>
      <c r="CF17" s="28">
        <v>0</v>
      </c>
      <c r="CG17" s="28">
        <v>-1.0505473104936451E-5</v>
      </c>
      <c r="CH17" s="28">
        <v>0.1047867386975829</v>
      </c>
      <c r="CI17" s="28" t="s">
        <v>62</v>
      </c>
      <c r="CJ17" s="28">
        <v>2.6884058286537737E-2</v>
      </c>
      <c r="CK17" s="28">
        <v>3.2691898489544645E-2</v>
      </c>
      <c r="CL17" s="28">
        <v>5.6936684099908486E-2</v>
      </c>
      <c r="CM17" s="28" t="s">
        <v>62</v>
      </c>
      <c r="CN17" s="28">
        <v>4.7938765135675555E-2</v>
      </c>
      <c r="CO17" s="28" t="s">
        <v>62</v>
      </c>
      <c r="CP17" s="28">
        <v>0</v>
      </c>
      <c r="CQ17" s="28">
        <v>1.2804689933401833E-5</v>
      </c>
      <c r="CR17" s="28" t="s">
        <v>62</v>
      </c>
      <c r="CS17" s="28" t="s">
        <v>62</v>
      </c>
      <c r="CT17" s="28">
        <v>0</v>
      </c>
      <c r="CU17" s="28">
        <v>2.5629722596719022E-2</v>
      </c>
    </row>
    <row r="18" spans="2:100" x14ac:dyDescent="0.25">
      <c r="B18" t="s">
        <v>36</v>
      </c>
      <c r="C18" s="29">
        <v>-0.20149597640816788</v>
      </c>
      <c r="D18" s="29">
        <v>0.23681935916837321</v>
      </c>
      <c r="E18" s="29">
        <v>8.6907450881595829E-4</v>
      </c>
      <c r="F18" s="29">
        <v>0.32482926800953077</v>
      </c>
      <c r="G18" s="29" t="s">
        <v>62</v>
      </c>
      <c r="H18" s="29">
        <v>6.126086569366378E-3</v>
      </c>
      <c r="I18" s="29">
        <v>2.9646640295743629E-2</v>
      </c>
      <c r="J18" s="29">
        <v>7.0711340429690087E-2</v>
      </c>
      <c r="K18" s="29" t="s">
        <v>62</v>
      </c>
      <c r="L18" s="29">
        <v>0.24451232308639911</v>
      </c>
      <c r="M18" s="29" t="s">
        <v>62</v>
      </c>
      <c r="N18" s="29">
        <v>2.6314175305158446E-2</v>
      </c>
      <c r="O18" s="29">
        <v>0.42466016812307389</v>
      </c>
      <c r="P18" s="29" t="s">
        <v>62</v>
      </c>
      <c r="Q18" s="29" t="s">
        <v>62</v>
      </c>
      <c r="R18" s="29">
        <v>1.9911934494786666E-3</v>
      </c>
      <c r="S18" s="29">
        <v>4.8175364166632872E-2</v>
      </c>
      <c r="V18" t="s">
        <v>36</v>
      </c>
      <c r="W18" s="29">
        <v>-0.20149597640999045</v>
      </c>
      <c r="X18" s="29">
        <v>0.23681935910888616</v>
      </c>
      <c r="Y18" s="29">
        <v>8.6907453296762832E-4</v>
      </c>
      <c r="Z18" s="29">
        <v>0.33767120107622006</v>
      </c>
      <c r="AA18" s="29" t="s">
        <v>62</v>
      </c>
      <c r="AB18" s="29">
        <v>6.1260866730103222E-3</v>
      </c>
      <c r="AC18" s="29">
        <v>2.9646640279862576E-2</v>
      </c>
      <c r="AD18" s="29">
        <v>7.0711340594310626E-2</v>
      </c>
      <c r="AE18" s="29" t="s">
        <v>62</v>
      </c>
      <c r="AF18" s="29">
        <v>0.24451232306312515</v>
      </c>
      <c r="AG18" s="29" t="s">
        <v>62</v>
      </c>
      <c r="AH18" s="29">
        <v>2.6314175305158536E-2</v>
      </c>
      <c r="AI18" s="29">
        <v>0.42466016822233549</v>
      </c>
      <c r="AJ18" s="29" t="s">
        <v>62</v>
      </c>
      <c r="AK18" s="29" t="s">
        <v>62</v>
      </c>
      <c r="AL18" s="29">
        <v>1.9911560993326116E-3</v>
      </c>
      <c r="AM18" s="29">
        <v>6.2222981093762945E-2</v>
      </c>
      <c r="AP18" t="s">
        <v>36</v>
      </c>
      <c r="AQ18" s="29">
        <v>-0.2014959764099904</v>
      </c>
      <c r="AR18" s="29">
        <v>0.23681935910888613</v>
      </c>
      <c r="AS18" s="29" t="s">
        <v>62</v>
      </c>
      <c r="AT18" s="29">
        <v>0.29648641133260478</v>
      </c>
      <c r="AU18" s="29" t="s">
        <v>62</v>
      </c>
      <c r="AV18" s="29">
        <v>6.1260866730108565E-3</v>
      </c>
      <c r="AW18" s="29">
        <v>2.9646640279862746E-2</v>
      </c>
      <c r="AX18" s="29">
        <v>7.0711340594310682E-2</v>
      </c>
      <c r="AY18" s="29" t="s">
        <v>62</v>
      </c>
      <c r="AZ18" s="29">
        <v>0.24451232306312501</v>
      </c>
      <c r="BA18" s="29" t="s">
        <v>62</v>
      </c>
      <c r="BB18" s="29">
        <v>2.6314175305158109E-2</v>
      </c>
      <c r="BC18" s="29">
        <v>0.42466016822233527</v>
      </c>
      <c r="BD18" s="29" t="s">
        <v>62</v>
      </c>
      <c r="BE18" s="29" t="s">
        <v>62</v>
      </c>
      <c r="BF18" s="29">
        <v>1.9911560993323136E-3</v>
      </c>
      <c r="BG18" s="29">
        <v>3.8181649397775658E-2</v>
      </c>
      <c r="BJ18" t="s">
        <v>36</v>
      </c>
      <c r="BK18" s="29" t="s">
        <v>62</v>
      </c>
      <c r="BL18" s="29" t="s">
        <v>62</v>
      </c>
      <c r="BM18" s="29">
        <v>8.6907453296752163E-4</v>
      </c>
      <c r="BN18" s="29">
        <v>0.34932520298057346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 t="s">
        <v>62</v>
      </c>
      <c r="BY18" s="29" t="s">
        <v>62</v>
      </c>
      <c r="BZ18" s="29" t="s">
        <v>62</v>
      </c>
      <c r="CA18" s="29">
        <v>0.11432066070348722</v>
      </c>
      <c r="CD18" t="s">
        <v>36</v>
      </c>
      <c r="CE18" s="29">
        <v>-0.20149597640999034</v>
      </c>
      <c r="CF18" s="29">
        <v>0.23681935910888613</v>
      </c>
      <c r="CG18" s="29">
        <v>8.6907453296752478E-4</v>
      </c>
      <c r="CH18" s="29">
        <v>0.32593747686605928</v>
      </c>
      <c r="CI18" s="29" t="s">
        <v>62</v>
      </c>
      <c r="CJ18" s="29">
        <v>6.1260866730105043E-3</v>
      </c>
      <c r="CK18" s="29">
        <v>2.9646640279862583E-2</v>
      </c>
      <c r="CL18" s="29">
        <v>7.0711340594310459E-2</v>
      </c>
      <c r="CM18" s="29" t="s">
        <v>62</v>
      </c>
      <c r="CN18" s="29">
        <v>0.24451232306312543</v>
      </c>
      <c r="CO18" s="29" t="s">
        <v>62</v>
      </c>
      <c r="CP18" s="29">
        <v>2.6314175305158293E-2</v>
      </c>
      <c r="CQ18" s="29">
        <v>0.42466016822233543</v>
      </c>
      <c r="CR18" s="29" t="s">
        <v>62</v>
      </c>
      <c r="CS18" s="29" t="s">
        <v>62</v>
      </c>
      <c r="CT18" s="29">
        <v>1.9911560993323926E-3</v>
      </c>
      <c r="CU18" s="29">
        <v>4.893351377833325E-2</v>
      </c>
    </row>
    <row r="19" spans="2:100" x14ac:dyDescent="0.25">
      <c r="B19" s="21" t="s">
        <v>37</v>
      </c>
      <c r="C19" s="28">
        <v>0.2104859410139838</v>
      </c>
      <c r="D19" s="28">
        <v>0</v>
      </c>
      <c r="E19" s="28">
        <v>-3.2339083548700418E-5</v>
      </c>
      <c r="F19" s="28">
        <v>5.5161201909176699E-2</v>
      </c>
      <c r="G19" s="28" t="s">
        <v>62</v>
      </c>
      <c r="H19" s="28">
        <v>0.22188955374017033</v>
      </c>
      <c r="I19" s="28">
        <v>0.1687938463315023</v>
      </c>
      <c r="J19" s="28">
        <v>8.9376333031183156E-2</v>
      </c>
      <c r="K19" s="28" t="s">
        <v>62</v>
      </c>
      <c r="L19" s="28">
        <v>7.8742414881828982E-2</v>
      </c>
      <c r="M19" s="28" t="s">
        <v>62</v>
      </c>
      <c r="N19" s="28">
        <v>2.0788711099913198E-3</v>
      </c>
      <c r="O19" s="28">
        <v>3.4050739789857632E-4</v>
      </c>
      <c r="P19" s="28" t="s">
        <v>62</v>
      </c>
      <c r="Q19" s="28" t="s">
        <v>62</v>
      </c>
      <c r="R19" s="28">
        <v>0</v>
      </c>
      <c r="S19" s="28">
        <v>8.4656919723719276E-2</v>
      </c>
      <c r="V19" s="21" t="s">
        <v>37</v>
      </c>
      <c r="W19" s="28">
        <v>0.21048594121132852</v>
      </c>
      <c r="X19" s="28">
        <v>0</v>
      </c>
      <c r="Y19" s="28">
        <v>-3.2338999705622871E-5</v>
      </c>
      <c r="Z19" s="28">
        <v>4.4658740135580181E-2</v>
      </c>
      <c r="AA19" s="28" t="s">
        <v>62</v>
      </c>
      <c r="AB19" s="28">
        <v>0.22188955375626557</v>
      </c>
      <c r="AC19" s="28">
        <v>0.16879384633380501</v>
      </c>
      <c r="AD19" s="28">
        <v>8.9376333020624768E-2</v>
      </c>
      <c r="AE19" s="28" t="s">
        <v>62</v>
      </c>
      <c r="AF19" s="28">
        <v>7.8742414912156153E-2</v>
      </c>
      <c r="AG19" s="28" t="s">
        <v>62</v>
      </c>
      <c r="AH19" s="28">
        <v>2.0788711099913606E-3</v>
      </c>
      <c r="AI19" s="28">
        <v>3.4050739402570463E-4</v>
      </c>
      <c r="AJ19" s="28" t="s">
        <v>62</v>
      </c>
      <c r="AK19" s="28" t="s">
        <v>62</v>
      </c>
      <c r="AL19" s="28">
        <v>-2.5311913360772469E-9</v>
      </c>
      <c r="AM19" s="28">
        <v>6.9339876057273903E-2</v>
      </c>
      <c r="AP19" s="21" t="s">
        <v>37</v>
      </c>
      <c r="AQ19" s="28">
        <v>0.21048594121132838</v>
      </c>
      <c r="AR19" s="28">
        <v>0</v>
      </c>
      <c r="AS19" s="28" t="s">
        <v>62</v>
      </c>
      <c r="AT19" s="28">
        <v>7.6983751229113717E-2</v>
      </c>
      <c r="AU19" s="28" t="s">
        <v>62</v>
      </c>
      <c r="AV19" s="28">
        <v>0.2218895537562654</v>
      </c>
      <c r="AW19" s="28">
        <v>0.1687938463338047</v>
      </c>
      <c r="AX19" s="28">
        <v>8.937633302062481E-2</v>
      </c>
      <c r="AY19" s="28" t="s">
        <v>62</v>
      </c>
      <c r="AZ19" s="28">
        <v>7.8742414912156472E-2</v>
      </c>
      <c r="BA19" s="28" t="s">
        <v>62</v>
      </c>
      <c r="BB19" s="28">
        <v>2.0788711099913237E-3</v>
      </c>
      <c r="BC19" s="28">
        <v>3.4050739402599552E-4</v>
      </c>
      <c r="BD19" s="28" t="s">
        <v>62</v>
      </c>
      <c r="BE19" s="28" t="s">
        <v>62</v>
      </c>
      <c r="BF19" s="28">
        <v>-2.5311913758195137E-9</v>
      </c>
      <c r="BG19" s="28">
        <v>9.5281353195291962E-2</v>
      </c>
      <c r="BJ19" s="21" t="s">
        <v>37</v>
      </c>
      <c r="BK19" s="28" t="s">
        <v>62</v>
      </c>
      <c r="BL19" s="28" t="s">
        <v>62</v>
      </c>
      <c r="BM19" s="28">
        <v>-3.2338999705584036E-5</v>
      </c>
      <c r="BN19" s="28">
        <v>3.4768987768765296E-2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 t="s">
        <v>62</v>
      </c>
      <c r="BY19" s="28" t="s">
        <v>62</v>
      </c>
      <c r="BZ19" s="28" t="s">
        <v>62</v>
      </c>
      <c r="CA19" s="28">
        <v>8.2919229442292765E-3</v>
      </c>
      <c r="CD19" s="21" t="s">
        <v>37</v>
      </c>
      <c r="CE19" s="28">
        <v>0.21048594121132838</v>
      </c>
      <c r="CF19" s="28">
        <v>0</v>
      </c>
      <c r="CG19" s="28">
        <v>-3.233899970551031E-5</v>
      </c>
      <c r="CH19" s="28">
        <v>5.4270657216887029E-2</v>
      </c>
      <c r="CI19" s="28" t="s">
        <v>62</v>
      </c>
      <c r="CJ19" s="28">
        <v>0.22188955375626518</v>
      </c>
      <c r="CK19" s="28">
        <v>0.16879384633380506</v>
      </c>
      <c r="CL19" s="28">
        <v>8.9376333020624421E-2</v>
      </c>
      <c r="CM19" s="28" t="s">
        <v>62</v>
      </c>
      <c r="CN19" s="28">
        <v>7.8742414912156306E-2</v>
      </c>
      <c r="CO19" s="28" t="s">
        <v>62</v>
      </c>
      <c r="CP19" s="28">
        <v>2.0788711099911463E-3</v>
      </c>
      <c r="CQ19" s="28">
        <v>3.405073940257197E-4</v>
      </c>
      <c r="CR19" s="28" t="s">
        <v>62</v>
      </c>
      <c r="CS19" s="28" t="s">
        <v>62</v>
      </c>
      <c r="CT19" s="28">
        <v>-2.5311913319161926E-9</v>
      </c>
      <c r="CU19" s="28">
        <v>8.3841810418403745E-2</v>
      </c>
    </row>
    <row r="20" spans="2:100" x14ac:dyDescent="0.25">
      <c r="B20" s="30" t="s">
        <v>38</v>
      </c>
      <c r="C20" s="31">
        <v>5.1402034810620625E-2</v>
      </c>
      <c r="D20" s="31">
        <v>0.23681935916837321</v>
      </c>
      <c r="E20" s="31">
        <v>8.2626679894861178E-4</v>
      </c>
      <c r="F20" s="31">
        <v>0.42892344319539139</v>
      </c>
      <c r="G20" s="31" t="s">
        <v>62</v>
      </c>
      <c r="H20" s="31">
        <v>0.24744694205073944</v>
      </c>
      <c r="I20" s="31">
        <v>0.21980441429015138</v>
      </c>
      <c r="J20" s="31">
        <v>0.2019494112645713</v>
      </c>
      <c r="K20" s="31" t="s">
        <v>62</v>
      </c>
      <c r="L20" s="31">
        <v>0.33736656796049908</v>
      </c>
      <c r="M20" s="31" t="s">
        <v>62</v>
      </c>
      <c r="N20" s="31">
        <v>2.8338342636324624E-2</v>
      </c>
      <c r="O20" s="31">
        <v>0.42486344000269449</v>
      </c>
      <c r="P20" s="31" t="s">
        <v>62</v>
      </c>
      <c r="Q20" s="31" t="s">
        <v>62</v>
      </c>
      <c r="R20" s="31">
        <v>1.9911934494788344E-3</v>
      </c>
      <c r="S20" s="31">
        <v>0.15097111604430521</v>
      </c>
      <c r="V20" s="30" t="s">
        <v>38</v>
      </c>
      <c r="W20" s="31">
        <v>5.1402035046290553E-2</v>
      </c>
      <c r="X20" s="31">
        <v>0.23681935910888616</v>
      </c>
      <c r="Y20" s="31">
        <v>8.2626695575642494E-4</v>
      </c>
      <c r="Z20" s="31">
        <v>0.43350543136773517</v>
      </c>
      <c r="AA20" s="31" t="s">
        <v>62</v>
      </c>
      <c r="AB20" s="31">
        <v>0.24744694220408572</v>
      </c>
      <c r="AC20" s="31">
        <v>0.21980441424708005</v>
      </c>
      <c r="AD20" s="31">
        <v>0.20194941139574657</v>
      </c>
      <c r="AE20" s="31" t="s">
        <v>62</v>
      </c>
      <c r="AF20" s="31">
        <v>0.33736656792759873</v>
      </c>
      <c r="AG20" s="31" t="s">
        <v>62</v>
      </c>
      <c r="AH20" s="31">
        <v>2.8338342636324756E-2</v>
      </c>
      <c r="AI20" s="31">
        <v>0.42486344022875128</v>
      </c>
      <c r="AJ20" s="31" t="s">
        <v>62</v>
      </c>
      <c r="AK20" s="31" t="s">
        <v>62</v>
      </c>
      <c r="AL20" s="31">
        <v>1.9911535731812727E-3</v>
      </c>
      <c r="AM20" s="31">
        <v>0.15158876344813851</v>
      </c>
      <c r="AP20" s="30" t="s">
        <v>38</v>
      </c>
      <c r="AQ20" s="31">
        <v>5.1402035046290456E-2</v>
      </c>
      <c r="AR20" s="31">
        <v>0.23681935910888613</v>
      </c>
      <c r="AS20" s="31" t="s">
        <v>62</v>
      </c>
      <c r="AT20" s="31">
        <v>0.41881377086753868</v>
      </c>
      <c r="AU20" s="31" t="s">
        <v>62</v>
      </c>
      <c r="AV20" s="31">
        <v>0.24744694220408583</v>
      </c>
      <c r="AW20" s="31">
        <v>0.21980441424707958</v>
      </c>
      <c r="AX20" s="31">
        <v>0.20194941139574668</v>
      </c>
      <c r="AY20" s="31" t="s">
        <v>62</v>
      </c>
      <c r="AZ20" s="31">
        <v>0.33736656792759878</v>
      </c>
      <c r="BA20" s="31" t="s">
        <v>62</v>
      </c>
      <c r="BB20" s="31">
        <v>2.8338342636324291E-2</v>
      </c>
      <c r="BC20" s="31">
        <v>0.42486344022875133</v>
      </c>
      <c r="BD20" s="31" t="s">
        <v>62</v>
      </c>
      <c r="BE20" s="31" t="s">
        <v>62</v>
      </c>
      <c r="BF20" s="31">
        <v>1.9911535731809353E-3</v>
      </c>
      <c r="BG20" s="31">
        <v>0.15052986020919762</v>
      </c>
      <c r="BJ20" s="30" t="s">
        <v>38</v>
      </c>
      <c r="BK20" s="31" t="s">
        <v>62</v>
      </c>
      <c r="BL20" s="31" t="s">
        <v>62</v>
      </c>
      <c r="BM20" s="31">
        <v>8.2626695575633766E-4</v>
      </c>
      <c r="BN20" s="31">
        <v>0.43766430803675666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 t="s">
        <v>62</v>
      </c>
      <c r="BY20" s="31" t="s">
        <v>62</v>
      </c>
      <c r="BZ20" s="31" t="s">
        <v>62</v>
      </c>
      <c r="CA20" s="31">
        <v>0.15385319905297198</v>
      </c>
      <c r="CD20" s="30" t="s">
        <v>38</v>
      </c>
      <c r="CE20" s="31">
        <v>5.140203504629047E-2</v>
      </c>
      <c r="CF20" s="31">
        <v>0.23681935910888613</v>
      </c>
      <c r="CG20" s="31">
        <v>8.262669557560407E-4</v>
      </c>
      <c r="CH20" s="31">
        <v>0.42931881727078097</v>
      </c>
      <c r="CI20" s="31" t="s">
        <v>62</v>
      </c>
      <c r="CJ20" s="31">
        <v>0.24744694220408572</v>
      </c>
      <c r="CK20" s="31">
        <v>0.21980441424707994</v>
      </c>
      <c r="CL20" s="31">
        <v>0.2019494113957464</v>
      </c>
      <c r="CM20" s="31" t="s">
        <v>62</v>
      </c>
      <c r="CN20" s="31">
        <v>0.33736656792759862</v>
      </c>
      <c r="CO20" s="31" t="s">
        <v>62</v>
      </c>
      <c r="CP20" s="31">
        <v>2.8338342636324301E-2</v>
      </c>
      <c r="CQ20" s="31">
        <v>0.42486344022875111</v>
      </c>
      <c r="CR20" s="31" t="s">
        <v>62</v>
      </c>
      <c r="CS20" s="31" t="s">
        <v>62</v>
      </c>
      <c r="CT20" s="31">
        <v>1.9911535731810576E-3</v>
      </c>
      <c r="CU20" s="31">
        <v>0.15100452808769499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96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84352</v>
      </c>
      <c r="V25" s="4" t="s">
        <v>1</v>
      </c>
      <c r="W25" s="5" t="s">
        <v>96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84352</v>
      </c>
      <c r="AP25" s="4" t="s">
        <v>1</v>
      </c>
      <c r="AQ25" s="5" t="s">
        <v>96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84352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96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96</v>
      </c>
      <c r="BP26" s="13"/>
      <c r="BV26" s="13"/>
      <c r="CA26" s="14" t="s">
        <v>3</v>
      </c>
      <c r="CB26" s="7">
        <v>84352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9.0939318510527306E-2</v>
      </c>
      <c r="D28" s="15">
        <v>5.5442432153357361E-2</v>
      </c>
      <c r="E28" s="15">
        <v>9.0240814918437023E-2</v>
      </c>
      <c r="F28" s="15">
        <v>1.9433462336399849E-4</v>
      </c>
      <c r="G28" s="15">
        <v>0</v>
      </c>
      <c r="H28" s="15">
        <v>0.36154827674506829</v>
      </c>
      <c r="I28" s="15">
        <v>1.9381401899184369E-2</v>
      </c>
      <c r="J28" s="15">
        <v>0.17183279732549317</v>
      </c>
      <c r="K28" s="15">
        <v>0</v>
      </c>
      <c r="L28" s="15">
        <v>1.7576821083080427E-2</v>
      </c>
      <c r="M28" s="15">
        <v>0</v>
      </c>
      <c r="N28" s="15">
        <v>5.383496143146186E-2</v>
      </c>
      <c r="O28" s="15">
        <v>7.0709661667773139E-3</v>
      </c>
      <c r="P28" s="15">
        <v>0</v>
      </c>
      <c r="Q28" s="15">
        <v>0</v>
      </c>
      <c r="R28" s="15">
        <v>0.33044899460988864</v>
      </c>
      <c r="S28" s="15">
        <v>1.1985111194666396</v>
      </c>
      <c r="T28" s="35">
        <v>0.16967275041829513</v>
      </c>
      <c r="U28" s="15"/>
      <c r="V28" t="s">
        <v>67</v>
      </c>
      <c r="W28" s="15">
        <v>3.0074910359999998</v>
      </c>
      <c r="X28" s="15">
        <v>1.83355913</v>
      </c>
      <c r="Y28" s="15">
        <v>9.1152338309999994</v>
      </c>
      <c r="Z28" s="15">
        <v>8.3163089999999992E-3</v>
      </c>
      <c r="AA28" s="15">
        <v>0</v>
      </c>
      <c r="AB28" s="15">
        <v>11.95690949829287</v>
      </c>
      <c r="AC28" s="15">
        <v>0.64097019240800457</v>
      </c>
      <c r="AD28" s="15">
        <v>5.6827520378888465</v>
      </c>
      <c r="AE28" s="15">
        <v>0</v>
      </c>
      <c r="AF28" s="15">
        <v>0.58129016929059174</v>
      </c>
      <c r="AG28" s="15">
        <v>0</v>
      </c>
      <c r="AH28" s="15">
        <v>1.7804139861005743</v>
      </c>
      <c r="AI28" s="15">
        <v>0.23384678608687406</v>
      </c>
      <c r="AJ28" s="15">
        <v>0</v>
      </c>
      <c r="AK28" s="15">
        <v>0</v>
      </c>
      <c r="AL28" s="15">
        <v>10.928396368129318</v>
      </c>
      <c r="AM28" s="15">
        <v>45.769179344197077</v>
      </c>
      <c r="AN28" s="35">
        <v>0.16967275041829513</v>
      </c>
      <c r="AO28" s="15"/>
      <c r="AP28" t="s">
        <v>67</v>
      </c>
      <c r="AQ28" s="15">
        <v>0.88118694286551424</v>
      </c>
      <c r="AR28" s="15">
        <v>0.53722799003808974</v>
      </c>
      <c r="AS28" s="15">
        <v>0</v>
      </c>
      <c r="AT28" s="15">
        <v>1.613593905654849E-3</v>
      </c>
      <c r="AU28" s="15">
        <v>0</v>
      </c>
      <c r="AV28" s="15">
        <v>3.5033429529132349</v>
      </c>
      <c r="AW28" s="15">
        <v>0.18780257615235998</v>
      </c>
      <c r="AX28" s="15">
        <v>1.6650313618191757</v>
      </c>
      <c r="AY28" s="15">
        <v>0</v>
      </c>
      <c r="AZ28" s="15">
        <v>0.1703164867537626</v>
      </c>
      <c r="BA28" s="15">
        <v>0</v>
      </c>
      <c r="BB28" s="15">
        <v>0.52165660301804118</v>
      </c>
      <c r="BC28" s="15">
        <v>6.8516491675029031E-2</v>
      </c>
      <c r="BD28" s="15">
        <v>0</v>
      </c>
      <c r="BE28" s="15">
        <v>0</v>
      </c>
      <c r="BF28" s="15">
        <v>3.201991317940029</v>
      </c>
      <c r="BG28" s="15">
        <v>10.738686317080891</v>
      </c>
      <c r="BH28" s="35">
        <v>0.16967275041829513</v>
      </c>
      <c r="BI28" s="15"/>
      <c r="BJ28" t="s">
        <v>67</v>
      </c>
      <c r="BK28" s="15">
        <v>0</v>
      </c>
      <c r="BL28" s="15">
        <v>0</v>
      </c>
      <c r="BM28" s="3">
        <v>9.1152338309999997E-2</v>
      </c>
      <c r="BN28" s="3">
        <v>2.8091129999999998E-5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9.1180429440000002E-2</v>
      </c>
      <c r="CB28" s="35">
        <v>0.16967275041829513</v>
      </c>
      <c r="CD28" t="s">
        <v>67</v>
      </c>
      <c r="CE28" s="15">
        <v>9.2251461048590677</v>
      </c>
      <c r="CF28" s="15">
        <v>5.6242398277087613</v>
      </c>
      <c r="CG28" s="15">
        <v>9.9629505772829994</v>
      </c>
      <c r="CH28" s="15">
        <v>1.9963075107300613E-2</v>
      </c>
      <c r="CI28" s="15">
        <v>0</v>
      </c>
      <c r="CJ28" s="15">
        <v>36.676497374048651</v>
      </c>
      <c r="CK28" s="15">
        <v>1.9661051697390566</v>
      </c>
      <c r="CL28" s="15">
        <v>17.431213326884951</v>
      </c>
      <c r="CM28" s="15">
        <v>0</v>
      </c>
      <c r="CN28" s="15">
        <v>1.7830432998251404</v>
      </c>
      <c r="CO28" s="15">
        <v>0</v>
      </c>
      <c r="CP28" s="15">
        <v>5.4612229769958729</v>
      </c>
      <c r="CQ28" s="15">
        <v>0.71729915134587885</v>
      </c>
      <c r="CR28" s="15">
        <v>0</v>
      </c>
      <c r="CS28" s="15">
        <v>0</v>
      </c>
      <c r="CT28" s="15">
        <v>33.521647107514163</v>
      </c>
      <c r="CU28" s="15">
        <v>122.38932799131186</v>
      </c>
      <c r="CV28" s="35">
        <v>0.16967275041829513</v>
      </c>
    </row>
    <row r="29" spans="2:100" x14ac:dyDescent="0.25">
      <c r="B29" s="21" t="s">
        <v>68</v>
      </c>
      <c r="C29" s="22">
        <v>9.0939318510527306E-2</v>
      </c>
      <c r="D29" s="22">
        <v>5.5394853755690442E-2</v>
      </c>
      <c r="E29" s="22">
        <v>8.5046978909806531E-2</v>
      </c>
      <c r="F29" s="22">
        <v>5.2410744273994692E-4</v>
      </c>
      <c r="G29" s="22">
        <v>0</v>
      </c>
      <c r="H29" s="22">
        <v>0.33154669586968893</v>
      </c>
      <c r="I29" s="22">
        <v>1.2550502750379363E-2</v>
      </c>
      <c r="J29" s="22">
        <v>0.25291319115136568</v>
      </c>
      <c r="K29" s="22">
        <v>0</v>
      </c>
      <c r="L29" s="22">
        <v>1.7192795404969652E-2</v>
      </c>
      <c r="M29" s="22">
        <v>0</v>
      </c>
      <c r="N29" s="22">
        <v>5.383496143146186E-2</v>
      </c>
      <c r="O29" s="22">
        <v>7.0709661667773139E-3</v>
      </c>
      <c r="P29" s="22">
        <v>0</v>
      </c>
      <c r="Q29" s="22">
        <v>0</v>
      </c>
      <c r="R29" s="22">
        <v>0.33044899460988864</v>
      </c>
      <c r="S29" s="22">
        <v>1.2374633660032957</v>
      </c>
      <c r="T29" s="36">
        <v>0</v>
      </c>
      <c r="U29" s="15"/>
      <c r="V29" s="21" t="s">
        <v>68</v>
      </c>
      <c r="W29" s="22">
        <v>3.0074910359999998</v>
      </c>
      <c r="X29" s="22">
        <v>1.8319856459999999</v>
      </c>
      <c r="Y29" s="22">
        <v>8.5906039310000004</v>
      </c>
      <c r="Z29" s="22">
        <v>1.8768905999999998E-2</v>
      </c>
      <c r="AA29" s="22">
        <v>0</v>
      </c>
      <c r="AB29" s="22">
        <v>10.964715068996586</v>
      </c>
      <c r="AC29" s="22">
        <v>0.41506276010053106</v>
      </c>
      <c r="AD29" s="22">
        <v>8.3641945857833839</v>
      </c>
      <c r="AE29" s="22">
        <v>0</v>
      </c>
      <c r="AF29" s="22">
        <v>0.56858990065440063</v>
      </c>
      <c r="AG29" s="22">
        <v>0</v>
      </c>
      <c r="AH29" s="22">
        <v>1.7804139861005743</v>
      </c>
      <c r="AI29" s="22">
        <v>0.23384678608687406</v>
      </c>
      <c r="AJ29" s="22">
        <v>0</v>
      </c>
      <c r="AK29" s="22">
        <v>0</v>
      </c>
      <c r="AL29" s="22">
        <v>10.928396368129318</v>
      </c>
      <c r="AM29" s="22">
        <v>46.70406897485168</v>
      </c>
      <c r="AN29" s="36">
        <v>0</v>
      </c>
      <c r="AO29" s="15"/>
      <c r="AP29" s="21" t="s">
        <v>68</v>
      </c>
      <c r="AQ29" s="22">
        <v>0.88118694286551424</v>
      </c>
      <c r="AR29" s="22">
        <v>0.53676696337532959</v>
      </c>
      <c r="AS29" s="22">
        <v>0</v>
      </c>
      <c r="AT29" s="22">
        <v>4.8737122765895105E-3</v>
      </c>
      <c r="AU29" s="22">
        <v>0</v>
      </c>
      <c r="AV29" s="22">
        <v>3.2126326015225861</v>
      </c>
      <c r="AW29" s="22">
        <v>0.12161229419880781</v>
      </c>
      <c r="AX29" s="22">
        <v>2.4506869574519148</v>
      </c>
      <c r="AY29" s="22">
        <v>0</v>
      </c>
      <c r="AZ29" s="22">
        <v>0.16659534153366559</v>
      </c>
      <c r="BA29" s="22">
        <v>0</v>
      </c>
      <c r="BB29" s="22">
        <v>0.52165660301804118</v>
      </c>
      <c r="BC29" s="22">
        <v>6.8516491675029031E-2</v>
      </c>
      <c r="BD29" s="22">
        <v>0</v>
      </c>
      <c r="BE29" s="22">
        <v>0</v>
      </c>
      <c r="BF29" s="22">
        <v>3.201991317940029</v>
      </c>
      <c r="BG29" s="22">
        <v>11.166519225857508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8.5906039310000001E-2</v>
      </c>
      <c r="BN29" s="37">
        <v>2.1349260000000003E-5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0</v>
      </c>
      <c r="CA29" s="37">
        <v>8.5927388569999999E-2</v>
      </c>
      <c r="CB29" s="36">
        <v>0</v>
      </c>
      <c r="CD29" s="21" t="s">
        <v>68</v>
      </c>
      <c r="CE29" s="22">
        <v>9.2251461048590677</v>
      </c>
      <c r="CF29" s="22">
        <v>5.6194133395763251</v>
      </c>
      <c r="CG29" s="22">
        <v>9.389530096583</v>
      </c>
      <c r="CH29" s="22">
        <v>5.3356367941615586E-2</v>
      </c>
      <c r="CI29" s="22">
        <v>0</v>
      </c>
      <c r="CJ29" s="22">
        <v>33.633050705339954</v>
      </c>
      <c r="CK29" s="22">
        <v>1.273159107967319</v>
      </c>
      <c r="CL29" s="22">
        <v>25.656241757564093</v>
      </c>
      <c r="CM29" s="22">
        <v>0</v>
      </c>
      <c r="CN29" s="22">
        <v>1.744086630515945</v>
      </c>
      <c r="CO29" s="22">
        <v>0</v>
      </c>
      <c r="CP29" s="22">
        <v>5.4612229769958729</v>
      </c>
      <c r="CQ29" s="22">
        <v>0.71729915134587885</v>
      </c>
      <c r="CR29" s="22">
        <v>0</v>
      </c>
      <c r="CS29" s="22">
        <v>0</v>
      </c>
      <c r="CT29" s="22">
        <v>33.521647107514163</v>
      </c>
      <c r="CU29" s="22">
        <v>126.29415334620325</v>
      </c>
      <c r="CV29" s="36">
        <v>0</v>
      </c>
    </row>
    <row r="30" spans="2:100" x14ac:dyDescent="0.25">
      <c r="B30" t="s">
        <v>69</v>
      </c>
      <c r="C30" s="15">
        <v>9.0939318510527306E-2</v>
      </c>
      <c r="D30" s="15">
        <v>5.5347275358023522E-2</v>
      </c>
      <c r="E30" s="15">
        <v>0.10217251015980654</v>
      </c>
      <c r="F30" s="15">
        <v>2.0533311895390743E-2</v>
      </c>
      <c r="G30" s="15">
        <v>0</v>
      </c>
      <c r="H30" s="15">
        <v>0.23275014415781486</v>
      </c>
      <c r="I30" s="15">
        <v>1.2203860110015174E-2</v>
      </c>
      <c r="J30" s="15">
        <v>0.17252608260622154</v>
      </c>
      <c r="K30" s="15">
        <v>0</v>
      </c>
      <c r="L30" s="15">
        <v>1.5870795523520484E-2</v>
      </c>
      <c r="M30" s="15">
        <v>0</v>
      </c>
      <c r="N30" s="15">
        <v>5.383496143146186E-2</v>
      </c>
      <c r="O30" s="15">
        <v>7.0709661667773139E-3</v>
      </c>
      <c r="P30" s="15">
        <v>0</v>
      </c>
      <c r="Q30" s="15">
        <v>0</v>
      </c>
      <c r="R30" s="15">
        <v>0.33044899460988864</v>
      </c>
      <c r="S30" s="15">
        <v>1.0936982205294479</v>
      </c>
      <c r="T30" s="35">
        <v>0.16860471976500627</v>
      </c>
      <c r="U30" s="15"/>
      <c r="V30" t="s">
        <v>69</v>
      </c>
      <c r="W30" s="15">
        <v>3.0074910359999998</v>
      </c>
      <c r="X30" s="15">
        <v>1.8304121609999999</v>
      </c>
      <c r="Y30" s="15">
        <v>10.32045557</v>
      </c>
      <c r="Z30" s="15">
        <v>1.3634024730000001</v>
      </c>
      <c r="AA30" s="15">
        <v>0</v>
      </c>
      <c r="AB30" s="15">
        <v>7.6973742886949923</v>
      </c>
      <c r="AC30" s="15">
        <v>0.40359880085830807</v>
      </c>
      <c r="AD30" s="15">
        <v>5.7056799566103953</v>
      </c>
      <c r="AE30" s="15">
        <v>0</v>
      </c>
      <c r="AF30" s="15">
        <v>0.52486950706562974</v>
      </c>
      <c r="AG30" s="15">
        <v>0</v>
      </c>
      <c r="AH30" s="15">
        <v>1.7804139861005743</v>
      </c>
      <c r="AI30" s="15">
        <v>0.23384678608687406</v>
      </c>
      <c r="AJ30" s="15">
        <v>0</v>
      </c>
      <c r="AK30" s="15">
        <v>0</v>
      </c>
      <c r="AL30" s="15">
        <v>10.928396368129318</v>
      </c>
      <c r="AM30" s="15">
        <v>43.795940933546092</v>
      </c>
      <c r="AN30" s="35">
        <v>0.16860471976500627</v>
      </c>
      <c r="AO30" s="15"/>
      <c r="AP30" t="s">
        <v>69</v>
      </c>
      <c r="AQ30" s="15">
        <v>0.88118694286551424</v>
      </c>
      <c r="AR30" s="15">
        <v>0.53630593641957225</v>
      </c>
      <c r="AS30" s="15">
        <v>0</v>
      </c>
      <c r="AT30" s="15">
        <v>0.10136004365660709</v>
      </c>
      <c r="AU30" s="15">
        <v>0</v>
      </c>
      <c r="AV30" s="15">
        <v>2.2553103687943139</v>
      </c>
      <c r="AW30" s="15">
        <v>0.11825338437102494</v>
      </c>
      <c r="AX30" s="15">
        <v>1.671749181544212</v>
      </c>
      <c r="AY30" s="15">
        <v>0</v>
      </c>
      <c r="AZ30" s="15">
        <v>0.15378538150179599</v>
      </c>
      <c r="BA30" s="15">
        <v>0</v>
      </c>
      <c r="BB30" s="15">
        <v>0.52165660301804118</v>
      </c>
      <c r="BC30" s="15">
        <v>6.8516491675029031E-2</v>
      </c>
      <c r="BD30" s="15">
        <v>0</v>
      </c>
      <c r="BE30" s="15">
        <v>0</v>
      </c>
      <c r="BF30" s="15">
        <v>3.201991317940029</v>
      </c>
      <c r="BG30" s="15">
        <v>9.5101156517861387</v>
      </c>
      <c r="BH30" s="35">
        <v>0.16860471976500627</v>
      </c>
      <c r="BI30" s="15"/>
      <c r="BJ30" t="s">
        <v>69</v>
      </c>
      <c r="BK30" s="15">
        <v>0</v>
      </c>
      <c r="BL30" s="15">
        <v>0</v>
      </c>
      <c r="BM30" s="3">
        <v>0.10320455570000001</v>
      </c>
      <c r="BN30" s="3">
        <v>1.0174606440000001E-2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0.11337916214</v>
      </c>
      <c r="CB30" s="35">
        <v>0.16860471976500627</v>
      </c>
      <c r="CD30" t="s">
        <v>69</v>
      </c>
      <c r="CE30" s="15">
        <v>9.2251461048590677</v>
      </c>
      <c r="CF30" s="15">
        <v>5.6145868483765016</v>
      </c>
      <c r="CG30" s="15">
        <v>11.280257938010001</v>
      </c>
      <c r="CH30" s="15">
        <v>2.1732227809330196</v>
      </c>
      <c r="CI30" s="15">
        <v>0</v>
      </c>
      <c r="CJ30" s="15">
        <v>23.610844250907672</v>
      </c>
      <c r="CK30" s="15">
        <v>1.23799468098026</v>
      </c>
      <c r="CL30" s="15">
        <v>17.501542181586355</v>
      </c>
      <c r="CM30" s="15">
        <v>0</v>
      </c>
      <c r="CN30" s="15">
        <v>1.6099791589423023</v>
      </c>
      <c r="CO30" s="15">
        <v>0</v>
      </c>
      <c r="CP30" s="15">
        <v>5.4612229769958729</v>
      </c>
      <c r="CQ30" s="15">
        <v>0.71729915134587885</v>
      </c>
      <c r="CR30" s="15">
        <v>0</v>
      </c>
      <c r="CS30" s="15">
        <v>0</v>
      </c>
      <c r="CT30" s="15">
        <v>33.521647107514163</v>
      </c>
      <c r="CU30" s="15">
        <v>111.95374318045111</v>
      </c>
      <c r="CV30" s="35">
        <v>0.16860471976500627</v>
      </c>
    </row>
    <row r="31" spans="2:100" x14ac:dyDescent="0.25">
      <c r="B31" s="21" t="s">
        <v>70</v>
      </c>
      <c r="C31" s="22">
        <v>9.0939318510527306E-2</v>
      </c>
      <c r="D31" s="22">
        <v>5.5309892320276929E-2</v>
      </c>
      <c r="E31" s="22">
        <v>9.5222180884863436E-2</v>
      </c>
      <c r="F31" s="22">
        <v>1.8517205946509863E-3</v>
      </c>
      <c r="G31" s="22">
        <v>0</v>
      </c>
      <c r="H31" s="22">
        <v>0.28233023745732172</v>
      </c>
      <c r="I31" s="22">
        <v>1.1952374276839909E-2</v>
      </c>
      <c r="J31" s="22">
        <v>0.22829136819518211</v>
      </c>
      <c r="K31" s="22">
        <v>0</v>
      </c>
      <c r="L31" s="22">
        <v>1.7430687417014416E-2</v>
      </c>
      <c r="M31" s="22">
        <v>0</v>
      </c>
      <c r="N31" s="22">
        <v>5.383496143146186E-2</v>
      </c>
      <c r="O31" s="22">
        <v>7.0675677091236724E-3</v>
      </c>
      <c r="P31" s="22">
        <v>0</v>
      </c>
      <c r="Q31" s="22">
        <v>0</v>
      </c>
      <c r="R31" s="22">
        <v>0.33044899460988864</v>
      </c>
      <c r="S31" s="22">
        <v>1.1746793034071508</v>
      </c>
      <c r="T31" s="36">
        <v>8.5051380432990698E-3</v>
      </c>
      <c r="U31" s="15"/>
      <c r="V31" s="21" t="s">
        <v>70</v>
      </c>
      <c r="W31" s="22">
        <v>3.0074910359999998</v>
      </c>
      <c r="X31" s="22">
        <v>1.8291758520000001</v>
      </c>
      <c r="Y31" s="22">
        <v>9.6184021089999998</v>
      </c>
      <c r="Z31" s="22">
        <v>8.3836103999999995E-2</v>
      </c>
      <c r="AA31" s="22">
        <v>0</v>
      </c>
      <c r="AB31" s="22">
        <v>9.3370576382302719</v>
      </c>
      <c r="AC31" s="22">
        <v>0.39528181074544766</v>
      </c>
      <c r="AD31" s="22">
        <v>7.5499163031107743</v>
      </c>
      <c r="AE31" s="22">
        <v>0</v>
      </c>
      <c r="AF31" s="22">
        <v>0.57645732371490899</v>
      </c>
      <c r="AG31" s="22">
        <v>0</v>
      </c>
      <c r="AH31" s="22">
        <v>1.7804139861005743</v>
      </c>
      <c r="AI31" s="22">
        <v>0.23373439432378607</v>
      </c>
      <c r="AJ31" s="22">
        <v>0</v>
      </c>
      <c r="AK31" s="22">
        <v>0</v>
      </c>
      <c r="AL31" s="22">
        <v>10.928396368129318</v>
      </c>
      <c r="AM31" s="22">
        <v>45.340162925355081</v>
      </c>
      <c r="AN31" s="36">
        <v>8.5051380432990698E-3</v>
      </c>
      <c r="AO31" s="15"/>
      <c r="AP31" s="21" t="s">
        <v>70</v>
      </c>
      <c r="AQ31" s="22">
        <v>0.88118694286551424</v>
      </c>
      <c r="AR31" s="22">
        <v>0.53594370114268974</v>
      </c>
      <c r="AS31" s="22">
        <v>0</v>
      </c>
      <c r="AT31" s="22">
        <v>1.4719928508643423E-2</v>
      </c>
      <c r="AU31" s="22">
        <v>0</v>
      </c>
      <c r="AV31" s="22">
        <v>2.7357332664020722</v>
      </c>
      <c r="AW31" s="22">
        <v>0.11581652819966237</v>
      </c>
      <c r="AX31" s="22">
        <v>2.2121055678613462</v>
      </c>
      <c r="AY31" s="22">
        <v>0</v>
      </c>
      <c r="AZ31" s="22">
        <v>0.16890047574418665</v>
      </c>
      <c r="BA31" s="22">
        <v>0</v>
      </c>
      <c r="BB31" s="22">
        <v>0.52165660301804118</v>
      </c>
      <c r="BC31" s="22">
        <v>6.8483561184818659E-2</v>
      </c>
      <c r="BD31" s="22">
        <v>0</v>
      </c>
      <c r="BE31" s="22">
        <v>0</v>
      </c>
      <c r="BF31" s="22">
        <v>3.201991317940029</v>
      </c>
      <c r="BG31" s="22">
        <v>10.456537892867003</v>
      </c>
      <c r="BH31" s="36">
        <v>8.5051380432990698E-3</v>
      </c>
      <c r="BI31" s="15"/>
      <c r="BJ31" s="21" t="s">
        <v>70</v>
      </c>
      <c r="BK31" s="22">
        <v>0</v>
      </c>
      <c r="BL31" s="22">
        <v>0</v>
      </c>
      <c r="BM31" s="37">
        <v>9.6184021090000002E-2</v>
      </c>
      <c r="BN31" s="37">
        <v>3.3596989E-4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0</v>
      </c>
      <c r="CA31" s="37">
        <v>9.6519990979999998E-2</v>
      </c>
      <c r="CB31" s="36">
        <v>8.5051380432990698E-3</v>
      </c>
      <c r="CD31" s="21" t="s">
        <v>70</v>
      </c>
      <c r="CE31" s="22">
        <v>9.2251461048590677</v>
      </c>
      <c r="CF31" s="22">
        <v>5.610794607262819</v>
      </c>
      <c r="CG31" s="22">
        <v>10.512913505137</v>
      </c>
      <c r="CH31" s="22">
        <v>0.19082444053398798</v>
      </c>
      <c r="CI31" s="22">
        <v>0</v>
      </c>
      <c r="CJ31" s="22">
        <v>28.640391565963291</v>
      </c>
      <c r="CK31" s="22">
        <v>1.2124832337222653</v>
      </c>
      <c r="CL31" s="22">
        <v>23.158533189940432</v>
      </c>
      <c r="CM31" s="22">
        <v>0</v>
      </c>
      <c r="CN31" s="22">
        <v>1.7682190805658899</v>
      </c>
      <c r="CO31" s="22">
        <v>0</v>
      </c>
      <c r="CP31" s="22">
        <v>5.4612229769958729</v>
      </c>
      <c r="CQ31" s="22">
        <v>0.71695440204386651</v>
      </c>
      <c r="CR31" s="22">
        <v>0</v>
      </c>
      <c r="CS31" s="22">
        <v>0</v>
      </c>
      <c r="CT31" s="22">
        <v>33.521647107514163</v>
      </c>
      <c r="CU31" s="22">
        <v>120.01913021453865</v>
      </c>
      <c r="CV31" s="36">
        <v>8.5051380432990698E-3</v>
      </c>
    </row>
    <row r="32" spans="2:100" x14ac:dyDescent="0.25">
      <c r="B32" t="s">
        <v>71</v>
      </c>
      <c r="C32" s="15">
        <v>9.0939318510527306E-2</v>
      </c>
      <c r="D32" s="15">
        <v>5.5377861473349776E-2</v>
      </c>
      <c r="E32" s="15">
        <v>0.11153009177020107</v>
      </c>
      <c r="F32" s="15">
        <v>7.9873591319707893E-2</v>
      </c>
      <c r="G32" s="15">
        <v>0</v>
      </c>
      <c r="H32" s="15">
        <v>0.17298487433611531</v>
      </c>
      <c r="I32" s="15">
        <v>8.8291920286418819E-3</v>
      </c>
      <c r="J32" s="15">
        <v>0.17212506461020485</v>
      </c>
      <c r="K32" s="15">
        <v>0</v>
      </c>
      <c r="L32" s="15">
        <v>1.6302399599298179E-2</v>
      </c>
      <c r="M32" s="15">
        <v>0</v>
      </c>
      <c r="N32" s="15">
        <v>5.383496143146186E-2</v>
      </c>
      <c r="O32" s="15">
        <v>7.0709661667773139E-3</v>
      </c>
      <c r="P32" s="15">
        <v>0</v>
      </c>
      <c r="Q32" s="15">
        <v>0</v>
      </c>
      <c r="R32" s="15">
        <v>0.33044899460988864</v>
      </c>
      <c r="S32" s="15">
        <v>1.0993173158561738</v>
      </c>
      <c r="T32" s="35">
        <v>7.2701938873450181E-2</v>
      </c>
      <c r="U32" s="15"/>
      <c r="V32" t="s">
        <v>71</v>
      </c>
      <c r="W32" s="15">
        <v>3.0074910359999998</v>
      </c>
      <c r="X32" s="15">
        <v>1.831423687</v>
      </c>
      <c r="Y32" s="15">
        <v>11.26566583</v>
      </c>
      <c r="Z32" s="15">
        <v>5.5329029439999999</v>
      </c>
      <c r="AA32" s="15">
        <v>0</v>
      </c>
      <c r="AB32" s="15">
        <v>5.7208528440345212</v>
      </c>
      <c r="AC32" s="15">
        <v>0.29199378568380119</v>
      </c>
      <c r="AD32" s="15">
        <v>5.6924177292773139</v>
      </c>
      <c r="AE32" s="15">
        <v>0</v>
      </c>
      <c r="AF32" s="15">
        <v>0.53914326026650228</v>
      </c>
      <c r="AG32" s="15">
        <v>0</v>
      </c>
      <c r="AH32" s="15">
        <v>1.7804139861005743</v>
      </c>
      <c r="AI32" s="15">
        <v>0.23384678608687406</v>
      </c>
      <c r="AJ32" s="15">
        <v>0</v>
      </c>
      <c r="AK32" s="15">
        <v>0</v>
      </c>
      <c r="AL32" s="15">
        <v>10.928396368129318</v>
      </c>
      <c r="AM32" s="15">
        <v>46.8245482565789</v>
      </c>
      <c r="AN32" s="35">
        <v>7.2701938873450181E-2</v>
      </c>
      <c r="AO32" s="15"/>
      <c r="AP32" t="s">
        <v>71</v>
      </c>
      <c r="AQ32" s="15">
        <v>0.88118694286551424</v>
      </c>
      <c r="AR32" s="15">
        <v>0.53660231087020216</v>
      </c>
      <c r="AS32" s="15">
        <v>0</v>
      </c>
      <c r="AT32" s="15">
        <v>0.36157676413712281</v>
      </c>
      <c r="AU32" s="15">
        <v>0</v>
      </c>
      <c r="AV32" s="15">
        <v>1.6761947975489369</v>
      </c>
      <c r="AW32" s="15">
        <v>8.5553409224670737E-2</v>
      </c>
      <c r="AX32" s="15">
        <v>1.6678633839077979</v>
      </c>
      <c r="AY32" s="15">
        <v>0</v>
      </c>
      <c r="AZ32" s="15">
        <v>0.15796755355010322</v>
      </c>
      <c r="BA32" s="15">
        <v>0</v>
      </c>
      <c r="BB32" s="15">
        <v>0.52165660301804118</v>
      </c>
      <c r="BC32" s="15">
        <v>6.8516491675029031E-2</v>
      </c>
      <c r="BD32" s="15">
        <v>0</v>
      </c>
      <c r="BE32" s="15">
        <v>0</v>
      </c>
      <c r="BF32" s="15">
        <v>3.201991317940029</v>
      </c>
      <c r="BG32" s="15">
        <v>9.159109574737446</v>
      </c>
      <c r="BH32" s="35">
        <v>7.2701938873450181E-2</v>
      </c>
      <c r="BI32" s="15"/>
      <c r="BJ32" t="s">
        <v>71</v>
      </c>
      <c r="BK32" s="15">
        <v>0</v>
      </c>
      <c r="BL32" s="15">
        <v>0</v>
      </c>
      <c r="BM32" s="3">
        <v>0.1126566583</v>
      </c>
      <c r="BN32" s="3">
        <v>4.298841447E-2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0.15564507277</v>
      </c>
      <c r="CB32" s="35">
        <v>7.2701938873450181E-2</v>
      </c>
      <c r="CD32" t="s">
        <v>71</v>
      </c>
      <c r="CE32" s="15">
        <v>9.2251461048590677</v>
      </c>
      <c r="CF32" s="15">
        <v>5.6176895925001462</v>
      </c>
      <c r="CG32" s="15">
        <v>12.31337275219</v>
      </c>
      <c r="CH32" s="15">
        <v>8.483980845322538</v>
      </c>
      <c r="CI32" s="15">
        <v>0</v>
      </c>
      <c r="CJ32" s="15">
        <v>17.548083335539818</v>
      </c>
      <c r="CK32" s="15">
        <v>0.89565864117307792</v>
      </c>
      <c r="CL32" s="15">
        <v>17.460861766130733</v>
      </c>
      <c r="CM32" s="15">
        <v>0</v>
      </c>
      <c r="CN32" s="15">
        <v>1.6537623181160306</v>
      </c>
      <c r="CO32" s="15">
        <v>0</v>
      </c>
      <c r="CP32" s="15">
        <v>5.4612229769958729</v>
      </c>
      <c r="CQ32" s="15">
        <v>0.71729915134587885</v>
      </c>
      <c r="CR32" s="15">
        <v>0</v>
      </c>
      <c r="CS32" s="15">
        <v>0</v>
      </c>
      <c r="CT32" s="15">
        <v>33.521647107514163</v>
      </c>
      <c r="CU32" s="15">
        <v>112.89872459168734</v>
      </c>
      <c r="CV32" s="35">
        <v>7.2701938873450181E-2</v>
      </c>
    </row>
    <row r="33" spans="2:100" x14ac:dyDescent="0.25">
      <c r="B33" s="21" t="s">
        <v>72</v>
      </c>
      <c r="C33" s="22">
        <v>9.0939318510527306E-2</v>
      </c>
      <c r="D33" s="22">
        <v>5.5384658383915021E-2</v>
      </c>
      <c r="E33" s="22">
        <v>0.10844538256354325</v>
      </c>
      <c r="F33" s="22">
        <v>1.5663779578433231E-2</v>
      </c>
      <c r="G33" s="22">
        <v>0</v>
      </c>
      <c r="H33" s="22">
        <v>0.16123640743550835</v>
      </c>
      <c r="I33" s="22">
        <v>6.5318349025512137E-3</v>
      </c>
      <c r="J33" s="22">
        <v>0.19850728850531107</v>
      </c>
      <c r="K33" s="22">
        <v>0</v>
      </c>
      <c r="L33" s="22">
        <v>1.3542852285660092E-2</v>
      </c>
      <c r="M33" s="22">
        <v>0</v>
      </c>
      <c r="N33" s="22">
        <v>5.383496143146186E-2</v>
      </c>
      <c r="O33" s="22">
        <v>7.0743646244309554E-3</v>
      </c>
      <c r="P33" s="22">
        <v>0</v>
      </c>
      <c r="Q33" s="22">
        <v>0</v>
      </c>
      <c r="R33" s="22">
        <v>0.33044899460988864</v>
      </c>
      <c r="S33" s="22">
        <v>1.041609842831231</v>
      </c>
      <c r="T33" s="36">
        <v>8.2600101746102009E-2</v>
      </c>
      <c r="U33" s="15"/>
      <c r="V33" s="21" t="s">
        <v>72</v>
      </c>
      <c r="W33" s="22">
        <v>3.0074910359999998</v>
      </c>
      <c r="X33" s="22">
        <v>1.83164847</v>
      </c>
      <c r="Y33" s="22">
        <v>10.954079050000001</v>
      </c>
      <c r="Z33" s="22">
        <v>0.96157635699999999</v>
      </c>
      <c r="AA33" s="22">
        <v>0</v>
      </c>
      <c r="AB33" s="22">
        <v>5.3323145378888466</v>
      </c>
      <c r="AC33" s="22">
        <v>0.21601695774848259</v>
      </c>
      <c r="AD33" s="22">
        <v>6.5649149409616845</v>
      </c>
      <c r="AE33" s="22">
        <v>0</v>
      </c>
      <c r="AF33" s="22">
        <v>0.44788115326251887</v>
      </c>
      <c r="AG33" s="22">
        <v>0</v>
      </c>
      <c r="AH33" s="22">
        <v>1.7804139861005743</v>
      </c>
      <c r="AI33" s="22">
        <v>0.23395917784996206</v>
      </c>
      <c r="AJ33" s="22">
        <v>0</v>
      </c>
      <c r="AK33" s="22">
        <v>0</v>
      </c>
      <c r="AL33" s="22">
        <v>10.928396368129318</v>
      </c>
      <c r="AM33" s="22">
        <v>42.258692034941383</v>
      </c>
      <c r="AN33" s="36">
        <v>8.2600101746102009E-2</v>
      </c>
      <c r="AO33" s="15"/>
      <c r="AP33" s="21" t="s">
        <v>72</v>
      </c>
      <c r="AQ33" s="22">
        <v>0.88118694286551424</v>
      </c>
      <c r="AR33" s="22">
        <v>0.53666817169645475</v>
      </c>
      <c r="AS33" s="22">
        <v>0</v>
      </c>
      <c r="AT33" s="22">
        <v>8.8517153237620869E-2</v>
      </c>
      <c r="AU33" s="22">
        <v>0</v>
      </c>
      <c r="AV33" s="22">
        <v>1.5623540984145463</v>
      </c>
      <c r="AW33" s="22">
        <v>6.3292398988714499E-2</v>
      </c>
      <c r="AX33" s="22">
        <v>1.923502766176878</v>
      </c>
      <c r="AY33" s="22">
        <v>0</v>
      </c>
      <c r="AZ33" s="22">
        <v>0.13122799685394634</v>
      </c>
      <c r="BA33" s="22">
        <v>0</v>
      </c>
      <c r="BB33" s="22">
        <v>0.52165660301804118</v>
      </c>
      <c r="BC33" s="22">
        <v>6.8549422165239404E-2</v>
      </c>
      <c r="BD33" s="22">
        <v>0</v>
      </c>
      <c r="BE33" s="22">
        <v>0</v>
      </c>
      <c r="BF33" s="22">
        <v>3.201991317940029</v>
      </c>
      <c r="BG33" s="22">
        <v>8.9789468713569836</v>
      </c>
      <c r="BH33" s="36">
        <v>8.2600101746102009E-2</v>
      </c>
      <c r="BI33" s="15"/>
      <c r="BJ33" s="21" t="s">
        <v>72</v>
      </c>
      <c r="BK33" s="22">
        <v>0</v>
      </c>
      <c r="BL33" s="22">
        <v>0</v>
      </c>
      <c r="BM33" s="37">
        <v>0.10954079050000001</v>
      </c>
      <c r="BN33" s="37">
        <v>6.5946731300000009E-3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0.11613546363000002</v>
      </c>
      <c r="CB33" s="36">
        <v>8.2600101746102009E-2</v>
      </c>
      <c r="CD33" s="21" t="s">
        <v>72</v>
      </c>
      <c r="CE33" s="22">
        <v>9.2251461048590677</v>
      </c>
      <c r="CF33" s="22">
        <v>5.6183790894901842</v>
      </c>
      <c r="CG33" s="22">
        <v>11.972808401650001</v>
      </c>
      <c r="CH33" s="22">
        <v>1.6474838503536529</v>
      </c>
      <c r="CI33" s="22">
        <v>0</v>
      </c>
      <c r="CJ33" s="22">
        <v>16.356285056301886</v>
      </c>
      <c r="CK33" s="22">
        <v>0.66260812501285205</v>
      </c>
      <c r="CL33" s="22">
        <v>20.137150459105733</v>
      </c>
      <c r="CM33" s="22">
        <v>0</v>
      </c>
      <c r="CN33" s="22">
        <v>1.3738258990639642</v>
      </c>
      <c r="CO33" s="22">
        <v>0</v>
      </c>
      <c r="CP33" s="22">
        <v>5.4612229769958729</v>
      </c>
      <c r="CQ33" s="22">
        <v>0.7176439006478913</v>
      </c>
      <c r="CR33" s="22">
        <v>0</v>
      </c>
      <c r="CS33" s="22">
        <v>0</v>
      </c>
      <c r="CT33" s="22">
        <v>33.521647107514163</v>
      </c>
      <c r="CU33" s="22">
        <v>106.69420097099524</v>
      </c>
      <c r="CV33" s="36">
        <v>8.2600101746102009E-2</v>
      </c>
    </row>
    <row r="34" spans="2:100" x14ac:dyDescent="0.25">
      <c r="B34" t="s">
        <v>73</v>
      </c>
      <c r="C34" s="15">
        <v>9.0939318510527306E-2</v>
      </c>
      <c r="D34" s="15">
        <v>5.5303095409711692E-2</v>
      </c>
      <c r="E34" s="15">
        <v>0.12167525867792109</v>
      </c>
      <c r="F34" s="15">
        <v>1.7737369831183611E-2</v>
      </c>
      <c r="G34" s="15">
        <v>0</v>
      </c>
      <c r="H34" s="15">
        <v>7.0653926972685886E-3</v>
      </c>
      <c r="I34" s="15">
        <v>3.0586115575208651E-4</v>
      </c>
      <c r="J34" s="15">
        <v>0.13418808587822459</v>
      </c>
      <c r="K34" s="15">
        <v>0</v>
      </c>
      <c r="L34" s="15">
        <v>8.6490737919669956E-3</v>
      </c>
      <c r="M34" s="15">
        <v>0</v>
      </c>
      <c r="N34" s="15">
        <v>5.383496143146186E-2</v>
      </c>
      <c r="O34" s="15">
        <v>7.0641692526555383E-3</v>
      </c>
      <c r="P34" s="15">
        <v>0</v>
      </c>
      <c r="Q34" s="15">
        <v>0</v>
      </c>
      <c r="R34" s="15">
        <v>0.33044899460988864</v>
      </c>
      <c r="S34" s="15">
        <v>0.82721158124656213</v>
      </c>
      <c r="T34" s="35">
        <v>1.9311531528312081E-2</v>
      </c>
      <c r="U34" s="15"/>
      <c r="V34" t="s">
        <v>73</v>
      </c>
      <c r="W34" s="15">
        <v>3.0074910359999998</v>
      </c>
      <c r="X34" s="15">
        <v>1.8289510680000001</v>
      </c>
      <c r="Y34" s="15">
        <v>12.29043017</v>
      </c>
      <c r="Z34" s="15">
        <v>1.095299061</v>
      </c>
      <c r="AA34" s="15">
        <v>0</v>
      </c>
      <c r="AB34" s="15">
        <v>0.23366246360489379</v>
      </c>
      <c r="AC34" s="15">
        <v>1.0115258168152504E-2</v>
      </c>
      <c r="AD34" s="15">
        <v>4.437788540876328</v>
      </c>
      <c r="AE34" s="15">
        <v>0</v>
      </c>
      <c r="AF34" s="15">
        <v>0.28603702259578906</v>
      </c>
      <c r="AG34" s="15">
        <v>0</v>
      </c>
      <c r="AH34" s="15">
        <v>1.7804139861005743</v>
      </c>
      <c r="AI34" s="15">
        <v>0.23362200256069801</v>
      </c>
      <c r="AJ34" s="15">
        <v>0</v>
      </c>
      <c r="AK34" s="15">
        <v>0</v>
      </c>
      <c r="AL34" s="15">
        <v>10.928396368129318</v>
      </c>
      <c r="AM34" s="15">
        <v>36.13220697703575</v>
      </c>
      <c r="AN34" s="35">
        <v>1.9311531528312081E-2</v>
      </c>
      <c r="AO34" s="15"/>
      <c r="AP34" t="s">
        <v>73</v>
      </c>
      <c r="AQ34" s="15">
        <v>0.88118694286551424</v>
      </c>
      <c r="AR34" s="15">
        <v>0.53587784002343986</v>
      </c>
      <c r="AS34" s="15">
        <v>0</v>
      </c>
      <c r="AT34" s="15">
        <v>9.9318353354819824E-2</v>
      </c>
      <c r="AU34" s="15">
        <v>0</v>
      </c>
      <c r="AV34" s="15">
        <v>6.8462485673862816E-2</v>
      </c>
      <c r="AW34" s="15">
        <v>2.963743969572958E-3</v>
      </c>
      <c r="AX34" s="15">
        <v>1.300260340133703</v>
      </c>
      <c r="AY34" s="15">
        <v>0</v>
      </c>
      <c r="AZ34" s="15">
        <v>8.380809334772607E-2</v>
      </c>
      <c r="BA34" s="15">
        <v>0</v>
      </c>
      <c r="BB34" s="15">
        <v>0.52165660301804118</v>
      </c>
      <c r="BC34" s="15">
        <v>6.8450630694608272E-2</v>
      </c>
      <c r="BD34" s="15">
        <v>0</v>
      </c>
      <c r="BE34" s="15">
        <v>0</v>
      </c>
      <c r="BF34" s="15">
        <v>3.201991317940029</v>
      </c>
      <c r="BG34" s="15">
        <v>6.7639763510213173</v>
      </c>
      <c r="BH34" s="35">
        <v>1.9311531528312081E-2</v>
      </c>
      <c r="BI34" s="15"/>
      <c r="BJ34" t="s">
        <v>73</v>
      </c>
      <c r="BK34" s="15">
        <v>0</v>
      </c>
      <c r="BL34" s="15">
        <v>0</v>
      </c>
      <c r="BM34" s="3">
        <v>0.12290430170000001</v>
      </c>
      <c r="BN34" s="3">
        <v>7.5632552099999997E-3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0.13046755691</v>
      </c>
      <c r="CB34" s="35">
        <v>1.9311531528312081E-2</v>
      </c>
      <c r="CD34" t="s">
        <v>73</v>
      </c>
      <c r="CE34" s="15">
        <v>9.2251461048590677</v>
      </c>
      <c r="CF34" s="15">
        <v>5.6101051072053911</v>
      </c>
      <c r="CG34" s="15">
        <v>13.43344017581</v>
      </c>
      <c r="CH34" s="15">
        <v>1.8664276357246086</v>
      </c>
      <c r="CI34" s="15">
        <v>0</v>
      </c>
      <c r="CJ34" s="15">
        <v>0.7167337625196698</v>
      </c>
      <c r="CK34" s="15">
        <v>3.1027435617459295E-2</v>
      </c>
      <c r="CL34" s="15">
        <v>13.612425500859736</v>
      </c>
      <c r="CM34" s="15">
        <v>0</v>
      </c>
      <c r="CN34" s="15">
        <v>0.87738692925734418</v>
      </c>
      <c r="CO34" s="15">
        <v>0</v>
      </c>
      <c r="CP34" s="15">
        <v>5.4612229769958729</v>
      </c>
      <c r="CQ34" s="15">
        <v>0.71660965274185395</v>
      </c>
      <c r="CR34" s="15">
        <v>0</v>
      </c>
      <c r="CS34" s="15">
        <v>0</v>
      </c>
      <c r="CT34" s="15">
        <v>33.521647107514163</v>
      </c>
      <c r="CU34" s="15">
        <v>85.072172389105162</v>
      </c>
      <c r="CV34" s="35">
        <v>1.9311531528312081E-2</v>
      </c>
    </row>
    <row r="35" spans="2:100" x14ac:dyDescent="0.25">
      <c r="B35" s="21" t="s">
        <v>74</v>
      </c>
      <c r="C35" s="22">
        <v>9.0939318510527306E-2</v>
      </c>
      <c r="D35" s="22">
        <v>5.5354072268588767E-2</v>
      </c>
      <c r="E35" s="22">
        <v>0.12301571118645675</v>
      </c>
      <c r="F35" s="22">
        <v>8.9315365764889978E-2</v>
      </c>
      <c r="G35" s="22">
        <v>0</v>
      </c>
      <c r="H35" s="22">
        <v>0.13901049684654782</v>
      </c>
      <c r="I35" s="22">
        <v>6.8173053146339145E-3</v>
      </c>
      <c r="J35" s="22">
        <v>0.1946500394774279</v>
      </c>
      <c r="K35" s="22">
        <v>0</v>
      </c>
      <c r="L35" s="22">
        <v>1.7913268351669197E-2</v>
      </c>
      <c r="M35" s="22">
        <v>0</v>
      </c>
      <c r="N35" s="22">
        <v>5.383496143146186E-2</v>
      </c>
      <c r="O35" s="22">
        <v>7.0709661667773139E-3</v>
      </c>
      <c r="P35" s="22">
        <v>0</v>
      </c>
      <c r="Q35" s="22">
        <v>0</v>
      </c>
      <c r="R35" s="22">
        <v>0.33044899460988864</v>
      </c>
      <c r="S35" s="22">
        <v>1.1083704999288693</v>
      </c>
      <c r="T35" s="36">
        <v>0.27946667242036716</v>
      </c>
      <c r="U35" s="15"/>
      <c r="V35" s="21" t="s">
        <v>74</v>
      </c>
      <c r="W35" s="22">
        <v>3.0074910359999998</v>
      </c>
      <c r="X35" s="22">
        <v>1.830636945</v>
      </c>
      <c r="Y35" s="22">
        <v>12.42582941</v>
      </c>
      <c r="Z35" s="22">
        <v>6.1439815869999999</v>
      </c>
      <c r="AA35" s="22">
        <v>0</v>
      </c>
      <c r="AB35" s="22">
        <v>4.5972724452295148</v>
      </c>
      <c r="AC35" s="22">
        <v>0.22545786537367224</v>
      </c>
      <c r="AD35" s="22">
        <v>6.4373502963770859</v>
      </c>
      <c r="AE35" s="22">
        <v>0</v>
      </c>
      <c r="AF35" s="22">
        <v>0.59241695324355093</v>
      </c>
      <c r="AG35" s="22">
        <v>0</v>
      </c>
      <c r="AH35" s="22">
        <v>1.7804139861005743</v>
      </c>
      <c r="AI35" s="22">
        <v>0.23384678608687406</v>
      </c>
      <c r="AJ35" s="22">
        <v>0</v>
      </c>
      <c r="AK35" s="22">
        <v>0</v>
      </c>
      <c r="AL35" s="22">
        <v>10.928396368129318</v>
      </c>
      <c r="AM35" s="22">
        <v>48.20309367854059</v>
      </c>
      <c r="AN35" s="36">
        <v>0.27946667242036716</v>
      </c>
      <c r="AO35" s="15"/>
      <c r="AP35" s="21" t="s">
        <v>74</v>
      </c>
      <c r="AQ35" s="22">
        <v>0.88118694286551424</v>
      </c>
      <c r="AR35" s="22">
        <v>0.53637179753882214</v>
      </c>
      <c r="AS35" s="22">
        <v>0</v>
      </c>
      <c r="AT35" s="22">
        <v>0.41044560914151773</v>
      </c>
      <c r="AU35" s="22">
        <v>0</v>
      </c>
      <c r="AV35" s="22">
        <v>1.3469887035539159</v>
      </c>
      <c r="AW35" s="22">
        <v>6.6058560027445729E-2</v>
      </c>
      <c r="AX35" s="22">
        <v>1.886126661698531</v>
      </c>
      <c r="AY35" s="22">
        <v>0</v>
      </c>
      <c r="AZ35" s="22">
        <v>0.17357660511091444</v>
      </c>
      <c r="BA35" s="22">
        <v>0</v>
      </c>
      <c r="BB35" s="22">
        <v>0.52165660301804118</v>
      </c>
      <c r="BC35" s="22">
        <v>6.8516491675029031E-2</v>
      </c>
      <c r="BD35" s="22">
        <v>0</v>
      </c>
      <c r="BE35" s="22">
        <v>0</v>
      </c>
      <c r="BF35" s="22">
        <v>3.201991317940029</v>
      </c>
      <c r="BG35" s="22">
        <v>9.0929192925697606</v>
      </c>
      <c r="BH35" s="36">
        <v>0.27946667242036716</v>
      </c>
      <c r="BI35" s="15"/>
      <c r="BJ35" s="21" t="s">
        <v>74</v>
      </c>
      <c r="BK35" s="22">
        <v>0</v>
      </c>
      <c r="BL35" s="22">
        <v>0</v>
      </c>
      <c r="BM35" s="37">
        <v>0.12425829410000001</v>
      </c>
      <c r="BN35" s="37">
        <v>4.7431307220000003E-2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0.17168960132000002</v>
      </c>
      <c r="CB35" s="36">
        <v>0.27946667242036716</v>
      </c>
      <c r="CD35" s="21" t="s">
        <v>74</v>
      </c>
      <c r="CE35" s="22">
        <v>9.2251461048590677</v>
      </c>
      <c r="CF35" s="22">
        <v>5.6152763484339285</v>
      </c>
      <c r="CG35" s="22">
        <v>13.581431545130002</v>
      </c>
      <c r="CH35" s="22">
        <v>9.4811969612485498</v>
      </c>
      <c r="CI35" s="22">
        <v>0</v>
      </c>
      <c r="CJ35" s="22">
        <v>14.101624737505944</v>
      </c>
      <c r="CK35" s="22">
        <v>0.69156706492732933</v>
      </c>
      <c r="CL35" s="22">
        <v>19.745860021321921</v>
      </c>
      <c r="CM35" s="22">
        <v>0</v>
      </c>
      <c r="CN35" s="22">
        <v>1.8171734789061631</v>
      </c>
      <c r="CO35" s="22">
        <v>0</v>
      </c>
      <c r="CP35" s="22">
        <v>5.4612229769958729</v>
      </c>
      <c r="CQ35" s="22">
        <v>0.71729915134587885</v>
      </c>
      <c r="CR35" s="22">
        <v>0</v>
      </c>
      <c r="CS35" s="22">
        <v>0</v>
      </c>
      <c r="CT35" s="22">
        <v>33.521647107514163</v>
      </c>
      <c r="CU35" s="22">
        <v>113.95944549818881</v>
      </c>
      <c r="CV35" s="36">
        <v>0.27946667242036716</v>
      </c>
    </row>
    <row r="36" spans="2:100" x14ac:dyDescent="0.25">
      <c r="B36" t="s">
        <v>75</v>
      </c>
      <c r="C36" s="15">
        <v>9.0939318510527306E-2</v>
      </c>
      <c r="D36" s="15">
        <v>5.5340478435603184E-2</v>
      </c>
      <c r="E36" s="15">
        <v>0.12128035363713961</v>
      </c>
      <c r="F36" s="15">
        <v>2.1784321332037178E-2</v>
      </c>
      <c r="G36" s="15">
        <v>0</v>
      </c>
      <c r="H36" s="15">
        <v>0.15089490195845978</v>
      </c>
      <c r="I36" s="15">
        <v>5.7467912699165399E-3</v>
      </c>
      <c r="J36" s="15">
        <v>0.22703393897003035</v>
      </c>
      <c r="K36" s="15">
        <v>0</v>
      </c>
      <c r="L36" s="15">
        <v>1.4113793105083459E-2</v>
      </c>
      <c r="M36" s="15">
        <v>0</v>
      </c>
      <c r="N36" s="15">
        <v>5.383496143146186E-2</v>
      </c>
      <c r="O36" s="15">
        <v>7.0709661667773139E-3</v>
      </c>
      <c r="P36" s="15">
        <v>0</v>
      </c>
      <c r="Q36" s="15">
        <v>0</v>
      </c>
      <c r="R36" s="15">
        <v>0.33044899460988864</v>
      </c>
      <c r="S36" s="15">
        <v>1.0784888194269251</v>
      </c>
      <c r="T36" s="35">
        <v>0</v>
      </c>
      <c r="U36" s="15"/>
      <c r="V36" t="s">
        <v>75</v>
      </c>
      <c r="W36" s="15">
        <v>3.0074910359999998</v>
      </c>
      <c r="X36" s="15">
        <v>1.830187378</v>
      </c>
      <c r="Y36" s="15">
        <v>12.250540770000001</v>
      </c>
      <c r="Z36" s="15">
        <v>1.357238065</v>
      </c>
      <c r="AA36" s="15">
        <v>0</v>
      </c>
      <c r="AB36" s="15">
        <v>4.9903064207132015</v>
      </c>
      <c r="AC36" s="15">
        <v>0.19005446177921093</v>
      </c>
      <c r="AD36" s="15">
        <v>7.5083313531392264</v>
      </c>
      <c r="AE36" s="15">
        <v>0</v>
      </c>
      <c r="AF36" s="15">
        <v>0.46676296851289834</v>
      </c>
      <c r="AG36" s="15">
        <v>0</v>
      </c>
      <c r="AH36" s="15">
        <v>1.7804139861005743</v>
      </c>
      <c r="AI36" s="15">
        <v>0.23384678608687406</v>
      </c>
      <c r="AJ36" s="15">
        <v>0</v>
      </c>
      <c r="AK36" s="15">
        <v>0</v>
      </c>
      <c r="AL36" s="15">
        <v>10.928396368129318</v>
      </c>
      <c r="AM36" s="15">
        <v>44.543569593461307</v>
      </c>
      <c r="AN36" s="35">
        <v>0</v>
      </c>
      <c r="AO36" s="15"/>
      <c r="AP36" t="s">
        <v>75</v>
      </c>
      <c r="AQ36" s="15">
        <v>0.88118694286551424</v>
      </c>
      <c r="AR36" s="15">
        <v>0.53624007559331965</v>
      </c>
      <c r="AS36" s="15">
        <v>0</v>
      </c>
      <c r="AT36" s="15">
        <v>0.12026214415470261</v>
      </c>
      <c r="AU36" s="15">
        <v>0</v>
      </c>
      <c r="AV36" s="15">
        <v>1.4621466219493706</v>
      </c>
      <c r="AW36" s="15">
        <v>5.5685456132203617E-2</v>
      </c>
      <c r="AX36" s="15">
        <v>2.199921287178209</v>
      </c>
      <c r="AY36" s="15">
        <v>0</v>
      </c>
      <c r="AZ36" s="15">
        <v>0.13676031893140883</v>
      </c>
      <c r="BA36" s="15">
        <v>0</v>
      </c>
      <c r="BB36" s="15">
        <v>0.52165660301804118</v>
      </c>
      <c r="BC36" s="15">
        <v>6.8516491675029031E-2</v>
      </c>
      <c r="BD36" s="15">
        <v>0</v>
      </c>
      <c r="BE36" s="15">
        <v>0</v>
      </c>
      <c r="BF36" s="15">
        <v>3.201991317940029</v>
      </c>
      <c r="BG36" s="15">
        <v>9.1843672594378276</v>
      </c>
      <c r="BH36" s="35">
        <v>0</v>
      </c>
      <c r="BI36" s="15"/>
      <c r="BJ36" t="s">
        <v>75</v>
      </c>
      <c r="BK36" s="15">
        <v>0</v>
      </c>
      <c r="BL36" s="15">
        <v>0</v>
      </c>
      <c r="BM36" s="3">
        <v>0.12250540770000001</v>
      </c>
      <c r="BN36" s="3">
        <v>9.4678336700000001E-3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0.13197324137000002</v>
      </c>
      <c r="CB36" s="35">
        <v>0</v>
      </c>
      <c r="CD36" t="s">
        <v>75</v>
      </c>
      <c r="CE36" s="15">
        <v>9.2251461048590677</v>
      </c>
      <c r="CF36" s="15">
        <v>5.6138973513864627</v>
      </c>
      <c r="CG36" s="15">
        <v>13.389841061610001</v>
      </c>
      <c r="CH36" s="15">
        <v>2.2938586072865812</v>
      </c>
      <c r="CI36" s="15">
        <v>0</v>
      </c>
      <c r="CJ36" s="15">
        <v>15.307212985187959</v>
      </c>
      <c r="CK36" s="15">
        <v>0.58297104024803958</v>
      </c>
      <c r="CL36" s="15">
        <v>23.030975955468669</v>
      </c>
      <c r="CM36" s="15">
        <v>0</v>
      </c>
      <c r="CN36" s="15">
        <v>1.431743778892919</v>
      </c>
      <c r="CO36" s="15">
        <v>0</v>
      </c>
      <c r="CP36" s="15">
        <v>5.4612229769958729</v>
      </c>
      <c r="CQ36" s="15">
        <v>0.71729915134587885</v>
      </c>
      <c r="CR36" s="15">
        <v>0</v>
      </c>
      <c r="CS36" s="15">
        <v>0</v>
      </c>
      <c r="CT36" s="15">
        <v>33.521647107514163</v>
      </c>
      <c r="CU36" s="15">
        <v>110.57581612079562</v>
      </c>
      <c r="CV36" s="35">
        <v>0</v>
      </c>
    </row>
    <row r="37" spans="2:100" x14ac:dyDescent="0.25">
      <c r="B37" s="21" t="s">
        <v>76</v>
      </c>
      <c r="C37" s="22">
        <v>9.0939318510527306E-2</v>
      </c>
      <c r="D37" s="22">
        <v>5.5323486153262519E-2</v>
      </c>
      <c r="E37" s="22">
        <v>0.12786915010906677</v>
      </c>
      <c r="F37" s="22">
        <v>5.901175005927542E-2</v>
      </c>
      <c r="G37" s="22">
        <v>0</v>
      </c>
      <c r="H37" s="22">
        <v>7.2764368942052349E-2</v>
      </c>
      <c r="I37" s="22">
        <v>3.1945498482549317E-3</v>
      </c>
      <c r="J37" s="22">
        <v>0.20567463498198027</v>
      </c>
      <c r="K37" s="22">
        <v>0</v>
      </c>
      <c r="L37" s="22">
        <v>1.5649895805671471E-2</v>
      </c>
      <c r="M37" s="22">
        <v>0</v>
      </c>
      <c r="N37" s="22">
        <v>5.383496143146186E-2</v>
      </c>
      <c r="O37" s="22">
        <v>7.0675677091236724E-3</v>
      </c>
      <c r="P37" s="22">
        <v>0</v>
      </c>
      <c r="Q37" s="22">
        <v>0</v>
      </c>
      <c r="R37" s="22">
        <v>0.33044899460988864</v>
      </c>
      <c r="S37" s="22">
        <v>1.0217786781605651</v>
      </c>
      <c r="T37" s="36">
        <v>3.9912083007018727E-2</v>
      </c>
      <c r="U37" s="15"/>
      <c r="V37" s="21" t="s">
        <v>76</v>
      </c>
      <c r="W37" s="22">
        <v>3.0074910359999998</v>
      </c>
      <c r="X37" s="22">
        <v>1.8296254190000001</v>
      </c>
      <c r="Y37" s="22">
        <v>12.916075770000001</v>
      </c>
      <c r="Z37" s="22">
        <v>3.9867010679999999</v>
      </c>
      <c r="AA37" s="22">
        <v>0</v>
      </c>
      <c r="AB37" s="22">
        <v>2.4064199177257208</v>
      </c>
      <c r="AC37" s="22">
        <v>0.10564825195608876</v>
      </c>
      <c r="AD37" s="22">
        <v>6.8019491582890748</v>
      </c>
      <c r="AE37" s="22">
        <v>0</v>
      </c>
      <c r="AF37" s="22">
        <v>0.51756404282056145</v>
      </c>
      <c r="AG37" s="22">
        <v>0</v>
      </c>
      <c r="AH37" s="22">
        <v>1.7804139861005743</v>
      </c>
      <c r="AI37" s="22">
        <v>0.23373439432378607</v>
      </c>
      <c r="AJ37" s="22">
        <v>0</v>
      </c>
      <c r="AK37" s="22">
        <v>0</v>
      </c>
      <c r="AL37" s="22">
        <v>10.928396368129318</v>
      </c>
      <c r="AM37" s="22">
        <v>44.514019412345121</v>
      </c>
      <c r="AN37" s="36">
        <v>3.9912083007018727E-2</v>
      </c>
      <c r="AO37" s="15"/>
      <c r="AP37" s="21" t="s">
        <v>76</v>
      </c>
      <c r="AQ37" s="22">
        <v>0.88118694286551424</v>
      </c>
      <c r="AR37" s="22">
        <v>0.53607542308819223</v>
      </c>
      <c r="AS37" s="22">
        <v>0</v>
      </c>
      <c r="AT37" s="22">
        <v>0.28155567711690599</v>
      </c>
      <c r="AU37" s="22">
        <v>0</v>
      </c>
      <c r="AV37" s="22">
        <v>0.70507469022142422</v>
      </c>
      <c r="AW37" s="22">
        <v>3.0954659231200929E-2</v>
      </c>
      <c r="AX37" s="22">
        <v>1.9929531668001979</v>
      </c>
      <c r="AY37" s="22">
        <v>0</v>
      </c>
      <c r="AZ37" s="22">
        <v>0.15164489974232684</v>
      </c>
      <c r="BA37" s="22">
        <v>0</v>
      </c>
      <c r="BB37" s="22">
        <v>0.52165660301804118</v>
      </c>
      <c r="BC37" s="22">
        <v>6.8483561184818659E-2</v>
      </c>
      <c r="BD37" s="22">
        <v>0</v>
      </c>
      <c r="BE37" s="22">
        <v>0</v>
      </c>
      <c r="BF37" s="22">
        <v>3.201991317940029</v>
      </c>
      <c r="BG37" s="22">
        <v>8.3715769412086516</v>
      </c>
      <c r="BH37" s="36">
        <v>3.9912083007018727E-2</v>
      </c>
      <c r="BI37" s="15"/>
      <c r="BJ37" s="21" t="s">
        <v>76</v>
      </c>
      <c r="BK37" s="22">
        <v>0</v>
      </c>
      <c r="BL37" s="22">
        <v>0</v>
      </c>
      <c r="BM37" s="37">
        <v>0.12916075770000002</v>
      </c>
      <c r="BN37" s="37">
        <v>3.0257515420000002E-2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</v>
      </c>
      <c r="BY37" s="37">
        <v>0</v>
      </c>
      <c r="BZ37" s="37">
        <v>0</v>
      </c>
      <c r="CA37" s="37">
        <v>0.15941827312000001</v>
      </c>
      <c r="CB37" s="36">
        <v>3.9912083007018727E-2</v>
      </c>
      <c r="CD37" s="21" t="s">
        <v>76</v>
      </c>
      <c r="CE37" s="22">
        <v>9.2251461048590677</v>
      </c>
      <c r="CF37" s="22">
        <v>5.6121736043102839</v>
      </c>
      <c r="CG37" s="22">
        <v>14.117270816610002</v>
      </c>
      <c r="CH37" s="22">
        <v>6.2547528191428885</v>
      </c>
      <c r="CI37" s="22">
        <v>0</v>
      </c>
      <c r="CJ37" s="22">
        <v>7.3814269319280896</v>
      </c>
      <c r="CK37" s="22">
        <v>0.32406432749144248</v>
      </c>
      <c r="CL37" s="22">
        <v>20.864226703231271</v>
      </c>
      <c r="CM37" s="22">
        <v>0</v>
      </c>
      <c r="CN37" s="22">
        <v>1.5875704554024195</v>
      </c>
      <c r="CO37" s="22">
        <v>0</v>
      </c>
      <c r="CP37" s="22">
        <v>5.4612229769958729</v>
      </c>
      <c r="CQ37" s="22">
        <v>0.71695440204386651</v>
      </c>
      <c r="CR37" s="22">
        <v>0</v>
      </c>
      <c r="CS37" s="22">
        <v>0</v>
      </c>
      <c r="CT37" s="22">
        <v>33.521647107514163</v>
      </c>
      <c r="CU37" s="22">
        <v>105.06645624952935</v>
      </c>
      <c r="CV37" s="36">
        <v>3.9912083007018727E-2</v>
      </c>
    </row>
    <row r="38" spans="2:100" x14ac:dyDescent="0.25">
      <c r="B38" t="s">
        <v>77</v>
      </c>
      <c r="C38" s="15">
        <v>9.0939318510527306E-2</v>
      </c>
      <c r="D38" s="15">
        <v>5.5286103127371013E-2</v>
      </c>
      <c r="E38" s="15">
        <v>0.13102950303490138</v>
      </c>
      <c r="F38" s="15">
        <v>0.17452314029305765</v>
      </c>
      <c r="G38" s="15">
        <v>0</v>
      </c>
      <c r="H38" s="15">
        <v>0.10775148669859637</v>
      </c>
      <c r="I38" s="15">
        <v>5.2098350187310318E-3</v>
      </c>
      <c r="J38" s="15">
        <v>0.19658376173653261</v>
      </c>
      <c r="K38" s="15">
        <v>0</v>
      </c>
      <c r="L38" s="15">
        <v>1.8168152646054626E-2</v>
      </c>
      <c r="M38" s="15">
        <v>0</v>
      </c>
      <c r="N38" s="15">
        <v>5.383496143146186E-2</v>
      </c>
      <c r="O38" s="15">
        <v>7.0675677091236724E-3</v>
      </c>
      <c r="P38" s="15">
        <v>0</v>
      </c>
      <c r="Q38" s="15">
        <v>0</v>
      </c>
      <c r="R38" s="15">
        <v>0.33044899460988864</v>
      </c>
      <c r="S38" s="15">
        <v>1.1708428248162461</v>
      </c>
      <c r="T38" s="35">
        <v>0.12973302267845771</v>
      </c>
      <c r="U38" s="15"/>
      <c r="V38" t="s">
        <v>77</v>
      </c>
      <c r="W38" s="15">
        <v>3.0074910359999998</v>
      </c>
      <c r="X38" s="15">
        <v>1.828389109</v>
      </c>
      <c r="Y38" s="15">
        <v>13.23530334</v>
      </c>
      <c r="Z38" s="15">
        <v>12.214998250000001</v>
      </c>
      <c r="AA38" s="15">
        <v>0</v>
      </c>
      <c r="AB38" s="15">
        <v>3.5634930600341432</v>
      </c>
      <c r="AC38" s="15">
        <v>0.17229656404116084</v>
      </c>
      <c r="AD38" s="15">
        <v>6.5013012068474971</v>
      </c>
      <c r="AE38" s="15">
        <v>0</v>
      </c>
      <c r="AF38" s="15">
        <v>0.60084633511949925</v>
      </c>
      <c r="AG38" s="15">
        <v>0</v>
      </c>
      <c r="AH38" s="15">
        <v>1.7804139861005743</v>
      </c>
      <c r="AI38" s="15">
        <v>0.23373439432378607</v>
      </c>
      <c r="AJ38" s="15">
        <v>0</v>
      </c>
      <c r="AK38" s="15">
        <v>0</v>
      </c>
      <c r="AL38" s="15">
        <v>10.928396368129318</v>
      </c>
      <c r="AM38" s="15">
        <v>54.066663649595974</v>
      </c>
      <c r="AN38" s="35">
        <v>0.12973302267845771</v>
      </c>
      <c r="AO38" s="15"/>
      <c r="AP38" t="s">
        <v>77</v>
      </c>
      <c r="AQ38" s="15">
        <v>0.88118694286551424</v>
      </c>
      <c r="AR38" s="15">
        <v>0.53571318751831232</v>
      </c>
      <c r="AS38" s="15">
        <v>0</v>
      </c>
      <c r="AT38" s="15">
        <v>0.77212116495751537</v>
      </c>
      <c r="AU38" s="15">
        <v>0</v>
      </c>
      <c r="AV38" s="15">
        <v>1.0440940697433763</v>
      </c>
      <c r="AW38" s="15">
        <v>5.048243892210983E-2</v>
      </c>
      <c r="AX38" s="15">
        <v>1.9048641098293284</v>
      </c>
      <c r="AY38" s="15">
        <v>0</v>
      </c>
      <c r="AZ38" s="15">
        <v>0.17604639177248735</v>
      </c>
      <c r="BA38" s="15">
        <v>0</v>
      </c>
      <c r="BB38" s="15">
        <v>0.52165660301804118</v>
      </c>
      <c r="BC38" s="15">
        <v>6.8483561184818659E-2</v>
      </c>
      <c r="BD38" s="15">
        <v>0</v>
      </c>
      <c r="BE38" s="15">
        <v>0</v>
      </c>
      <c r="BF38" s="15">
        <v>3.201991317940029</v>
      </c>
      <c r="BG38" s="15">
        <v>9.1566397877515318</v>
      </c>
      <c r="BH38" s="35">
        <v>0.12973302267845771</v>
      </c>
      <c r="BI38" s="15"/>
      <c r="BJ38" t="s">
        <v>77</v>
      </c>
      <c r="BK38" s="15">
        <v>0</v>
      </c>
      <c r="BL38" s="15">
        <v>0</v>
      </c>
      <c r="BM38" s="3">
        <v>0.13235303339999999</v>
      </c>
      <c r="BN38" s="3">
        <v>9.5797487180000002E-2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0.22815052057999999</v>
      </c>
      <c r="CB38" s="35">
        <v>0.12973302267845771</v>
      </c>
      <c r="CD38" t="s">
        <v>77</v>
      </c>
      <c r="CE38" s="15">
        <v>9.2251461048590677</v>
      </c>
      <c r="CF38" s="15">
        <v>5.6083813601292114</v>
      </c>
      <c r="CG38" s="15">
        <v>14.466186550619998</v>
      </c>
      <c r="CH38" s="15">
        <v>18.554001824714227</v>
      </c>
      <c r="CI38" s="15">
        <v>0</v>
      </c>
      <c r="CJ38" s="15">
        <v>10.930620816143405</v>
      </c>
      <c r="CK38" s="15">
        <v>0.52850065307556782</v>
      </c>
      <c r="CL38" s="15">
        <v>19.942022365803236</v>
      </c>
      <c r="CM38" s="15">
        <v>0</v>
      </c>
      <c r="CN38" s="15">
        <v>1.8430296754661699</v>
      </c>
      <c r="CO38" s="15">
        <v>0</v>
      </c>
      <c r="CP38" s="15">
        <v>5.4612229769958729</v>
      </c>
      <c r="CQ38" s="15">
        <v>0.71695440204386651</v>
      </c>
      <c r="CR38" s="15">
        <v>0</v>
      </c>
      <c r="CS38" s="15">
        <v>0</v>
      </c>
      <c r="CT38" s="15">
        <v>33.521647107514163</v>
      </c>
      <c r="CU38" s="15">
        <v>120.7977138373648</v>
      </c>
      <c r="CV38" s="35">
        <v>0.12973302267845771</v>
      </c>
    </row>
    <row r="39" spans="2:100" x14ac:dyDescent="0.25">
      <c r="B39" s="21" t="s">
        <v>78</v>
      </c>
      <c r="C39" s="22">
        <v>9.0939318510527306E-2</v>
      </c>
      <c r="D39" s="22">
        <v>5.5262313922610017E-2</v>
      </c>
      <c r="E39" s="22">
        <v>0.12960005797135812</v>
      </c>
      <c r="F39" s="22">
        <v>6.8681599238903643E-2</v>
      </c>
      <c r="G39" s="22">
        <v>0</v>
      </c>
      <c r="H39" s="22">
        <v>0.10829523986390363</v>
      </c>
      <c r="I39" s="22">
        <v>4.1189302304628223E-3</v>
      </c>
      <c r="J39" s="22">
        <v>0.22746554308137332</v>
      </c>
      <c r="K39" s="22">
        <v>0</v>
      </c>
      <c r="L39" s="22">
        <v>1.5700872664548556E-2</v>
      </c>
      <c r="M39" s="22">
        <v>0</v>
      </c>
      <c r="N39" s="22">
        <v>5.383496143146186E-2</v>
      </c>
      <c r="O39" s="22">
        <v>7.0709661667773139E-3</v>
      </c>
      <c r="P39" s="22">
        <v>0</v>
      </c>
      <c r="Q39" s="22">
        <v>0</v>
      </c>
      <c r="R39" s="22">
        <v>0.33044899460988864</v>
      </c>
      <c r="S39" s="22">
        <v>1.0914187976918153</v>
      </c>
      <c r="T39" s="36">
        <v>1.2865588949119195E-2</v>
      </c>
      <c r="U39" s="15"/>
      <c r="V39" s="21" t="s">
        <v>78</v>
      </c>
      <c r="W39" s="22">
        <v>3.0074910359999998</v>
      </c>
      <c r="X39" s="22">
        <v>1.8276023669999999</v>
      </c>
      <c r="Y39" s="22">
        <v>13.09091495</v>
      </c>
      <c r="Z39" s="22">
        <v>4.6584521050000003</v>
      </c>
      <c r="AA39" s="22">
        <v>0</v>
      </c>
      <c r="AB39" s="22">
        <v>3.5814757409427158</v>
      </c>
      <c r="AC39" s="22">
        <v>0.13621880998672231</v>
      </c>
      <c r="AD39" s="22">
        <v>7.5226051059844465</v>
      </c>
      <c r="AE39" s="22">
        <v>0</v>
      </c>
      <c r="AF39" s="22">
        <v>0.51924991914833074</v>
      </c>
      <c r="AG39" s="22">
        <v>0</v>
      </c>
      <c r="AH39" s="22">
        <v>1.7804139861005743</v>
      </c>
      <c r="AI39" s="22">
        <v>0.23384678608687406</v>
      </c>
      <c r="AJ39" s="22">
        <v>0</v>
      </c>
      <c r="AK39" s="22">
        <v>0</v>
      </c>
      <c r="AL39" s="22">
        <v>10.928396368129318</v>
      </c>
      <c r="AM39" s="22">
        <v>47.286667174378984</v>
      </c>
      <c r="AN39" s="36">
        <v>1.2865588949119195E-2</v>
      </c>
      <c r="AO39" s="15"/>
      <c r="AP39" s="21" t="s">
        <v>78</v>
      </c>
      <c r="AQ39" s="22">
        <v>0.88118694286551424</v>
      </c>
      <c r="AR39" s="22">
        <v>0.53548267418693229</v>
      </c>
      <c r="AS39" s="22">
        <v>0</v>
      </c>
      <c r="AT39" s="22">
        <v>0.32505685232932907</v>
      </c>
      <c r="AU39" s="22">
        <v>0</v>
      </c>
      <c r="AV39" s="22">
        <v>1.0493629478296853</v>
      </c>
      <c r="AW39" s="22">
        <v>3.9911752120340559E-2</v>
      </c>
      <c r="AX39" s="22">
        <v>2.2041034591223108</v>
      </c>
      <c r="AY39" s="22">
        <v>0</v>
      </c>
      <c r="AZ39" s="22">
        <v>0.15213885706074737</v>
      </c>
      <c r="BA39" s="22">
        <v>0</v>
      </c>
      <c r="BB39" s="22">
        <v>0.52165660301804118</v>
      </c>
      <c r="BC39" s="22">
        <v>6.8516491675029031E-2</v>
      </c>
      <c r="BD39" s="22">
        <v>0</v>
      </c>
      <c r="BE39" s="22">
        <v>0</v>
      </c>
      <c r="BF39" s="22">
        <v>3.201991317940029</v>
      </c>
      <c r="BG39" s="22">
        <v>8.9794078981479597</v>
      </c>
      <c r="BH39" s="36">
        <v>1.2865588949119195E-2</v>
      </c>
      <c r="BI39" s="15"/>
      <c r="BJ39" s="21" t="s">
        <v>78</v>
      </c>
      <c r="BK39" s="22">
        <v>0</v>
      </c>
      <c r="BL39" s="22">
        <v>0</v>
      </c>
      <c r="BM39" s="37">
        <v>0.13090914950000002</v>
      </c>
      <c r="BN39" s="37">
        <v>3.5490330680000001E-2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0</v>
      </c>
      <c r="CA39" s="37">
        <v>0.16639948018</v>
      </c>
      <c r="CB39" s="36">
        <v>1.2865588949119195E-2</v>
      </c>
      <c r="CD39" s="21" t="s">
        <v>78</v>
      </c>
      <c r="CE39" s="22">
        <v>9.2251461048590677</v>
      </c>
      <c r="CF39" s="22">
        <v>5.6059681160629937</v>
      </c>
      <c r="CG39" s="22">
        <v>14.308370040350001</v>
      </c>
      <c r="CH39" s="22">
        <v>7.2821133303597456</v>
      </c>
      <c r="CI39" s="22">
        <v>0</v>
      </c>
      <c r="CJ39" s="22">
        <v>10.985780700828975</v>
      </c>
      <c r="CK39" s="22">
        <v>0.41783613294784527</v>
      </c>
      <c r="CL39" s="22">
        <v>23.074759113551469</v>
      </c>
      <c r="CM39" s="22">
        <v>0</v>
      </c>
      <c r="CN39" s="22">
        <v>1.5927416945689641</v>
      </c>
      <c r="CO39" s="22">
        <v>0</v>
      </c>
      <c r="CP39" s="22">
        <v>5.4612229769958729</v>
      </c>
      <c r="CQ39" s="22">
        <v>0.71729915134587885</v>
      </c>
      <c r="CR39" s="22">
        <v>0</v>
      </c>
      <c r="CS39" s="22">
        <v>0</v>
      </c>
      <c r="CT39" s="22">
        <v>33.521647107514163</v>
      </c>
      <c r="CU39" s="22">
        <v>112.19288446938498</v>
      </c>
      <c r="CV39" s="36">
        <v>1.2865588949119195E-2</v>
      </c>
    </row>
    <row r="40" spans="2:100" x14ac:dyDescent="0.25">
      <c r="B40" t="s">
        <v>79</v>
      </c>
      <c r="C40" s="15">
        <v>9.0939318510527306E-2</v>
      </c>
      <c r="D40" s="15">
        <v>5.5228329346073593E-2</v>
      </c>
      <c r="E40" s="15">
        <v>0.13112405787651746</v>
      </c>
      <c r="F40" s="15">
        <v>9.4542684820751136E-2</v>
      </c>
      <c r="G40" s="15">
        <v>0</v>
      </c>
      <c r="H40" s="15">
        <v>3.8565693273425641E-2</v>
      </c>
      <c r="I40" s="15">
        <v>1.7162209289643398E-3</v>
      </c>
      <c r="J40" s="15">
        <v>0.17998569624905159</v>
      </c>
      <c r="K40" s="15">
        <v>0</v>
      </c>
      <c r="L40" s="15">
        <v>1.3981253272003034E-2</v>
      </c>
      <c r="M40" s="15">
        <v>0</v>
      </c>
      <c r="N40" s="15">
        <v>5.383496143146186E-2</v>
      </c>
      <c r="O40" s="15">
        <v>7.0709661667773139E-3</v>
      </c>
      <c r="P40" s="15">
        <v>0</v>
      </c>
      <c r="Q40" s="15">
        <v>0</v>
      </c>
      <c r="R40" s="15">
        <v>0.33044899460988864</v>
      </c>
      <c r="S40" s="15">
        <v>0.99743817648544186</v>
      </c>
      <c r="T40" s="35">
        <v>0</v>
      </c>
      <c r="U40" s="15"/>
      <c r="V40" t="s">
        <v>79</v>
      </c>
      <c r="W40" s="15">
        <v>3.0074910359999998</v>
      </c>
      <c r="X40" s="15">
        <v>1.82647845</v>
      </c>
      <c r="Y40" s="15">
        <v>13.244854330000001</v>
      </c>
      <c r="Z40" s="15">
        <v>6.5163759389999996</v>
      </c>
      <c r="AA40" s="15">
        <v>0</v>
      </c>
      <c r="AB40" s="15">
        <v>1.2754216627940063</v>
      </c>
      <c r="AC40" s="15">
        <v>5.6757837490515932E-2</v>
      </c>
      <c r="AD40" s="15">
        <v>5.9523798641407435</v>
      </c>
      <c r="AE40" s="15">
        <v>0</v>
      </c>
      <c r="AF40" s="15">
        <v>0.46237968998956752</v>
      </c>
      <c r="AG40" s="15">
        <v>0</v>
      </c>
      <c r="AH40" s="15">
        <v>1.7804139861005743</v>
      </c>
      <c r="AI40" s="15">
        <v>0.23384678608687406</v>
      </c>
      <c r="AJ40" s="15">
        <v>0</v>
      </c>
      <c r="AK40" s="15">
        <v>0</v>
      </c>
      <c r="AL40" s="15">
        <v>10.928396368129318</v>
      </c>
      <c r="AM40" s="15">
        <v>45.284795949731603</v>
      </c>
      <c r="AN40" s="35">
        <v>0</v>
      </c>
      <c r="AO40" s="15"/>
      <c r="AP40" t="s">
        <v>79</v>
      </c>
      <c r="AQ40" s="15">
        <v>0.88118694286551424</v>
      </c>
      <c r="AR40" s="15">
        <v>0.53515336946967484</v>
      </c>
      <c r="AS40" s="15">
        <v>0</v>
      </c>
      <c r="AT40" s="15">
        <v>0.43264075857017287</v>
      </c>
      <c r="AU40" s="15">
        <v>0</v>
      </c>
      <c r="AV40" s="15">
        <v>0.37369518394198836</v>
      </c>
      <c r="AW40" s="15">
        <v>1.6629896715650728E-2</v>
      </c>
      <c r="AX40" s="15">
        <v>1.7440316039088029</v>
      </c>
      <c r="AY40" s="15">
        <v>0</v>
      </c>
      <c r="AZ40" s="15">
        <v>0.13547602988267435</v>
      </c>
      <c r="BA40" s="15">
        <v>0</v>
      </c>
      <c r="BB40" s="15">
        <v>0.52165660301804118</v>
      </c>
      <c r="BC40" s="15">
        <v>6.8516491675029031E-2</v>
      </c>
      <c r="BD40" s="15">
        <v>0</v>
      </c>
      <c r="BE40" s="15">
        <v>0</v>
      </c>
      <c r="BF40" s="15">
        <v>3.201991317940029</v>
      </c>
      <c r="BG40" s="15">
        <v>7.9109781979875784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0.1324485433</v>
      </c>
      <c r="BN40" s="3">
        <v>5.0397730299999999E-2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0.1828462736</v>
      </c>
      <c r="CB40" s="35">
        <v>0</v>
      </c>
      <c r="CD40" t="s">
        <v>79</v>
      </c>
      <c r="CE40" s="15">
        <v>9.2251461048590677</v>
      </c>
      <c r="CF40" s="15">
        <v>5.6025206249780259</v>
      </c>
      <c r="CG40" s="15">
        <v>14.47662578269</v>
      </c>
      <c r="CH40" s="15">
        <v>10.03778802326114</v>
      </c>
      <c r="CI40" s="15">
        <v>0</v>
      </c>
      <c r="CJ40" s="15">
        <v>3.9122148806886758</v>
      </c>
      <c r="CK40" s="15">
        <v>0.17409838871614747</v>
      </c>
      <c r="CL40" s="15">
        <v>18.258266861321257</v>
      </c>
      <c r="CM40" s="15">
        <v>0</v>
      </c>
      <c r="CN40" s="15">
        <v>1.4182985568417177</v>
      </c>
      <c r="CO40" s="15">
        <v>0</v>
      </c>
      <c r="CP40" s="15">
        <v>5.4612229769958729</v>
      </c>
      <c r="CQ40" s="15">
        <v>0.71729915134587885</v>
      </c>
      <c r="CR40" s="15">
        <v>0</v>
      </c>
      <c r="CS40" s="15">
        <v>0</v>
      </c>
      <c r="CT40" s="15">
        <v>33.521647107514163</v>
      </c>
      <c r="CU40" s="15">
        <v>102.80512845921194</v>
      </c>
      <c r="CV40" s="35">
        <v>0</v>
      </c>
    </row>
    <row r="41" spans="2:100" x14ac:dyDescent="0.25">
      <c r="B41" s="21" t="s">
        <v>80</v>
      </c>
      <c r="C41" s="22">
        <v>9.0939318510527306E-2</v>
      </c>
      <c r="D41" s="22">
        <v>5.5289501576726102E-2</v>
      </c>
      <c r="E41" s="22">
        <v>0.13814669361722307</v>
      </c>
      <c r="F41" s="22">
        <v>0.20221436278926402</v>
      </c>
      <c r="G41" s="22">
        <v>0</v>
      </c>
      <c r="H41" s="22">
        <v>6.6660739662367227E-2</v>
      </c>
      <c r="I41" s="22">
        <v>3.13677607525607E-3</v>
      </c>
      <c r="J41" s="22">
        <v>0.18662968026839907</v>
      </c>
      <c r="K41" s="22">
        <v>0</v>
      </c>
      <c r="L41" s="22">
        <v>1.6105289074355083E-2</v>
      </c>
      <c r="M41" s="22">
        <v>0</v>
      </c>
      <c r="N41" s="22">
        <v>5.383496143146186E-2</v>
      </c>
      <c r="O41" s="22">
        <v>7.0709661667773139E-3</v>
      </c>
      <c r="P41" s="22">
        <v>0</v>
      </c>
      <c r="Q41" s="22">
        <v>0</v>
      </c>
      <c r="R41" s="22">
        <v>0.33044899460988864</v>
      </c>
      <c r="S41" s="22">
        <v>1.1504772837822457</v>
      </c>
      <c r="T41" s="36">
        <v>1.3897546597388517E-2</v>
      </c>
      <c r="U41" s="15"/>
      <c r="V41" s="21" t="s">
        <v>80</v>
      </c>
      <c r="W41" s="22">
        <v>3.0074910359999998</v>
      </c>
      <c r="X41" s="22">
        <v>1.8285015010000001</v>
      </c>
      <c r="Y41" s="22">
        <v>13.95421148</v>
      </c>
      <c r="Z41" s="22">
        <v>14.27371559</v>
      </c>
      <c r="AA41" s="22">
        <v>0</v>
      </c>
      <c r="AB41" s="22">
        <v>2.2045643209408192</v>
      </c>
      <c r="AC41" s="22">
        <v>0.10373759207843324</v>
      </c>
      <c r="AD41" s="22">
        <v>6.1721057497154783</v>
      </c>
      <c r="AE41" s="22">
        <v>0</v>
      </c>
      <c r="AF41" s="22">
        <v>0.53262453836305002</v>
      </c>
      <c r="AG41" s="22">
        <v>0</v>
      </c>
      <c r="AH41" s="22">
        <v>1.7804139861005743</v>
      </c>
      <c r="AI41" s="22">
        <v>0.23384678608687406</v>
      </c>
      <c r="AJ41" s="22">
        <v>0</v>
      </c>
      <c r="AK41" s="22">
        <v>0</v>
      </c>
      <c r="AL41" s="22">
        <v>10.928396368129318</v>
      </c>
      <c r="AM41" s="22">
        <v>55.01960894841455</v>
      </c>
      <c r="AN41" s="36">
        <v>1.3897546597388517E-2</v>
      </c>
      <c r="AO41" s="15"/>
      <c r="AP41" s="21" t="s">
        <v>80</v>
      </c>
      <c r="AQ41" s="22">
        <v>0.88118694286551424</v>
      </c>
      <c r="AR41" s="22">
        <v>0.53574611807793737</v>
      </c>
      <c r="AS41" s="22">
        <v>0</v>
      </c>
      <c r="AT41" s="22">
        <v>0.87743286727219461</v>
      </c>
      <c r="AU41" s="22">
        <v>0</v>
      </c>
      <c r="AV41" s="22">
        <v>0.6459315326518662</v>
      </c>
      <c r="AW41" s="22">
        <v>3.039484092541261E-2</v>
      </c>
      <c r="AX41" s="22">
        <v>1.8084107089702546</v>
      </c>
      <c r="AY41" s="22">
        <v>0</v>
      </c>
      <c r="AZ41" s="22">
        <v>0.15605758522210667</v>
      </c>
      <c r="BA41" s="22">
        <v>0</v>
      </c>
      <c r="BB41" s="22">
        <v>0.52165660301804118</v>
      </c>
      <c r="BC41" s="22">
        <v>6.8516491675029031E-2</v>
      </c>
      <c r="BD41" s="22">
        <v>0</v>
      </c>
      <c r="BE41" s="22">
        <v>0</v>
      </c>
      <c r="BF41" s="22">
        <v>3.201991317940029</v>
      </c>
      <c r="BG41" s="22">
        <v>8.7273250086183864</v>
      </c>
      <c r="BH41" s="36">
        <v>1.3897546597388517E-2</v>
      </c>
      <c r="BI41" s="15"/>
      <c r="BJ41" s="21" t="s">
        <v>80</v>
      </c>
      <c r="BK41" s="22">
        <v>0</v>
      </c>
      <c r="BL41" s="22">
        <v>0</v>
      </c>
      <c r="BM41" s="37">
        <v>0.13954211480000001</v>
      </c>
      <c r="BN41" s="37">
        <v>0.11279037210000001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0</v>
      </c>
      <c r="CA41" s="37">
        <v>0.25233248689999999</v>
      </c>
      <c r="CB41" s="36">
        <v>1.3897546597388517E-2</v>
      </c>
      <c r="CD41" s="21" t="s">
        <v>80</v>
      </c>
      <c r="CE41" s="22">
        <v>9.2251461048590677</v>
      </c>
      <c r="CF41" s="22">
        <v>5.6087261101579262</v>
      </c>
      <c r="CG41" s="22">
        <v>15.25195314764</v>
      </c>
      <c r="CH41" s="22">
        <v>21.513832358002603</v>
      </c>
      <c r="CI41" s="22">
        <v>0</v>
      </c>
      <c r="CJ41" s="22">
        <v>6.7622572153323866</v>
      </c>
      <c r="CK41" s="22">
        <v>0.3182035896481446</v>
      </c>
      <c r="CL41" s="22">
        <v>18.932251712209595</v>
      </c>
      <c r="CM41" s="22">
        <v>0</v>
      </c>
      <c r="CN41" s="22">
        <v>1.6337668596902346</v>
      </c>
      <c r="CO41" s="22">
        <v>0</v>
      </c>
      <c r="CP41" s="22">
        <v>5.4612229769958729</v>
      </c>
      <c r="CQ41" s="22">
        <v>0.71729915134587885</v>
      </c>
      <c r="CR41" s="22">
        <v>0</v>
      </c>
      <c r="CS41" s="22">
        <v>0</v>
      </c>
      <c r="CT41" s="22">
        <v>33.521647107514163</v>
      </c>
      <c r="CU41" s="22">
        <v>118.94630633339588</v>
      </c>
      <c r="CV41" s="36">
        <v>1.3897546597388517E-2</v>
      </c>
    </row>
    <row r="42" spans="2:100" x14ac:dyDescent="0.25">
      <c r="B42" t="s">
        <v>81</v>
      </c>
      <c r="C42" s="15">
        <v>9.0939318510527306E-2</v>
      </c>
      <c r="D42" s="15">
        <v>5.5248720089624427E-2</v>
      </c>
      <c r="E42" s="15">
        <v>0.13918234612101668</v>
      </c>
      <c r="F42" s="15">
        <v>0.11203525493171472</v>
      </c>
      <c r="G42" s="15">
        <v>0</v>
      </c>
      <c r="H42" s="15">
        <v>7.4358245412082705E-2</v>
      </c>
      <c r="I42" s="15">
        <v>2.8784933208459789E-3</v>
      </c>
      <c r="J42" s="15">
        <v>0.22624889534332321</v>
      </c>
      <c r="K42" s="15">
        <v>0</v>
      </c>
      <c r="L42" s="15">
        <v>1.4667741642166162E-2</v>
      </c>
      <c r="M42" s="15">
        <v>0</v>
      </c>
      <c r="N42" s="15">
        <v>5.383496143146186E-2</v>
      </c>
      <c r="O42" s="15">
        <v>7.0641692526555383E-3</v>
      </c>
      <c r="P42" s="15">
        <v>0</v>
      </c>
      <c r="Q42" s="15">
        <v>0</v>
      </c>
      <c r="R42" s="15">
        <v>0.33044899460988864</v>
      </c>
      <c r="S42" s="15">
        <v>1.106907140665307</v>
      </c>
      <c r="T42" s="35">
        <v>1.7901650154557654E-3</v>
      </c>
      <c r="U42" s="15"/>
      <c r="V42" t="s">
        <v>81</v>
      </c>
      <c r="W42" s="15">
        <v>3.0074910359999998</v>
      </c>
      <c r="X42" s="15">
        <v>1.8271527999999999</v>
      </c>
      <c r="Y42" s="15">
        <v>14.058822839999999</v>
      </c>
      <c r="Z42" s="15">
        <v>7.7591892769999999</v>
      </c>
      <c r="AA42" s="15">
        <v>0</v>
      </c>
      <c r="AB42" s="15">
        <v>2.4591316518873292</v>
      </c>
      <c r="AC42" s="15">
        <v>9.5195818522382389E-2</v>
      </c>
      <c r="AD42" s="15">
        <v>7.48236885669575</v>
      </c>
      <c r="AE42" s="15">
        <v>0</v>
      </c>
      <c r="AF42" s="15">
        <v>0.48508282494783761</v>
      </c>
      <c r="AG42" s="15">
        <v>0</v>
      </c>
      <c r="AH42" s="15">
        <v>1.7804139861005743</v>
      </c>
      <c r="AI42" s="15">
        <v>0.23362200256069801</v>
      </c>
      <c r="AJ42" s="15">
        <v>0</v>
      </c>
      <c r="AK42" s="15">
        <v>0</v>
      </c>
      <c r="AL42" s="15">
        <v>10.928396368129318</v>
      </c>
      <c r="AM42" s="15">
        <v>50.116867461843896</v>
      </c>
      <c r="AN42" s="35">
        <v>1.7901650154557654E-3</v>
      </c>
      <c r="AO42" s="15"/>
      <c r="AP42" t="s">
        <v>81</v>
      </c>
      <c r="AQ42" s="15">
        <v>0.88118694286551424</v>
      </c>
      <c r="AR42" s="15">
        <v>0.53535095224142981</v>
      </c>
      <c r="AS42" s="15">
        <v>0</v>
      </c>
      <c r="AT42" s="15">
        <v>0.50739296747729279</v>
      </c>
      <c r="AU42" s="15">
        <v>0</v>
      </c>
      <c r="AV42" s="15">
        <v>0.72051908933118347</v>
      </c>
      <c r="AW42" s="15">
        <v>2.7892123797943862E-2</v>
      </c>
      <c r="AX42" s="15">
        <v>2.1923143441827571</v>
      </c>
      <c r="AY42" s="15">
        <v>0</v>
      </c>
      <c r="AZ42" s="15">
        <v>0.14212798855781941</v>
      </c>
      <c r="BA42" s="15">
        <v>0</v>
      </c>
      <c r="BB42" s="15">
        <v>0.52165660301804118</v>
      </c>
      <c r="BC42" s="15">
        <v>6.8450630694608272E-2</v>
      </c>
      <c r="BD42" s="15">
        <v>0</v>
      </c>
      <c r="BE42" s="15">
        <v>0</v>
      </c>
      <c r="BF42" s="15">
        <v>3.201991317940029</v>
      </c>
      <c r="BG42" s="15">
        <v>8.798882960106619</v>
      </c>
      <c r="BH42" s="35">
        <v>1.7901650154557654E-3</v>
      </c>
      <c r="BI42" s="15"/>
      <c r="BJ42" t="s">
        <v>81</v>
      </c>
      <c r="BK42" s="15">
        <v>0</v>
      </c>
      <c r="BL42" s="15">
        <v>0</v>
      </c>
      <c r="BM42" s="3">
        <v>0.14058822839999999</v>
      </c>
      <c r="BN42" s="3">
        <v>6.0274570790000002E-2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0.20086279919</v>
      </c>
      <c r="CB42" s="35">
        <v>1.7901650154557654E-3</v>
      </c>
      <c r="CD42" t="s">
        <v>81</v>
      </c>
      <c r="CE42" s="15">
        <v>9.2251461048590677</v>
      </c>
      <c r="CF42" s="15">
        <v>5.6045891190155288</v>
      </c>
      <c r="CG42" s="15">
        <v>15.366293364119999</v>
      </c>
      <c r="CH42" s="15">
        <v>11.899907563866778</v>
      </c>
      <c r="CI42" s="15">
        <v>0</v>
      </c>
      <c r="CJ42" s="15">
        <v>7.5431143462081591</v>
      </c>
      <c r="CK42" s="15">
        <v>0.29200264404067428</v>
      </c>
      <c r="CL42" s="15">
        <v>22.951338869249284</v>
      </c>
      <c r="CM42" s="15">
        <v>0</v>
      </c>
      <c r="CN42" s="15">
        <v>1.4879379122118113</v>
      </c>
      <c r="CO42" s="15">
        <v>0</v>
      </c>
      <c r="CP42" s="15">
        <v>5.4612229769958729</v>
      </c>
      <c r="CQ42" s="15">
        <v>0.71660965274185395</v>
      </c>
      <c r="CR42" s="15">
        <v>0</v>
      </c>
      <c r="CS42" s="15">
        <v>0</v>
      </c>
      <c r="CT42" s="15">
        <v>33.521647107514163</v>
      </c>
      <c r="CU42" s="15">
        <v>114.06980966082318</v>
      </c>
      <c r="CV42" s="35">
        <v>1.7901650154557654E-3</v>
      </c>
    </row>
    <row r="43" spans="2:100" x14ac:dyDescent="0.25">
      <c r="B43" s="21" t="s">
        <v>82</v>
      </c>
      <c r="C43" s="22">
        <v>9.0939318510527306E-2</v>
      </c>
      <c r="D43" s="22">
        <v>5.5252118550834603E-2</v>
      </c>
      <c r="E43" s="22">
        <v>0.14940871893968133</v>
      </c>
      <c r="F43" s="22">
        <v>0.26973347733308045</v>
      </c>
      <c r="G43" s="22">
        <v>0</v>
      </c>
      <c r="H43" s="22">
        <v>5.6145912817716234E-2</v>
      </c>
      <c r="I43" s="22">
        <v>2.5556398793152506E-3</v>
      </c>
      <c r="J43" s="22">
        <v>0.20371372510432473</v>
      </c>
      <c r="K43" s="22">
        <v>0</v>
      </c>
      <c r="L43" s="22">
        <v>1.7094240148425643E-2</v>
      </c>
      <c r="M43" s="22">
        <v>0</v>
      </c>
      <c r="N43" s="22">
        <v>5.383496143146186E-2</v>
      </c>
      <c r="O43" s="22">
        <v>7.0709661667773139E-3</v>
      </c>
      <c r="P43" s="22">
        <v>0</v>
      </c>
      <c r="Q43" s="22">
        <v>0</v>
      </c>
      <c r="R43" s="22">
        <v>0.33044899460988864</v>
      </c>
      <c r="S43" s="22">
        <v>1.2361980734920333</v>
      </c>
      <c r="T43" s="36">
        <v>9.3874095772816931E-4</v>
      </c>
      <c r="U43" s="15"/>
      <c r="V43" s="21" t="s">
        <v>82</v>
      </c>
      <c r="W43" s="22">
        <v>3.0074910359999998</v>
      </c>
      <c r="X43" s="22">
        <v>1.827265192</v>
      </c>
      <c r="Y43" s="22">
        <v>15.09178979</v>
      </c>
      <c r="Z43" s="22">
        <v>19.108432950000001</v>
      </c>
      <c r="AA43" s="22">
        <v>0</v>
      </c>
      <c r="AB43" s="22">
        <v>1.8568242234920334</v>
      </c>
      <c r="AC43" s="22">
        <v>8.4518601562500004E-2</v>
      </c>
      <c r="AD43" s="22">
        <v>6.7370991144252663</v>
      </c>
      <c r="AE43" s="22">
        <v>0</v>
      </c>
      <c r="AF43" s="22">
        <v>0.56533053976194991</v>
      </c>
      <c r="AG43" s="22">
        <v>0</v>
      </c>
      <c r="AH43" s="22">
        <v>1.7804139861005743</v>
      </c>
      <c r="AI43" s="22">
        <v>0.23384678608687406</v>
      </c>
      <c r="AJ43" s="22">
        <v>0</v>
      </c>
      <c r="AK43" s="22">
        <v>0</v>
      </c>
      <c r="AL43" s="22">
        <v>10.928396368129318</v>
      </c>
      <c r="AM43" s="22">
        <v>61.221408587558521</v>
      </c>
      <c r="AN43" s="36">
        <v>9.3874095772816931E-4</v>
      </c>
      <c r="AO43" s="15"/>
      <c r="AP43" s="21" t="s">
        <v>82</v>
      </c>
      <c r="AQ43" s="22">
        <v>0.88118694286551424</v>
      </c>
      <c r="AR43" s="22">
        <v>0.53538388280105487</v>
      </c>
      <c r="AS43" s="22">
        <v>0</v>
      </c>
      <c r="AT43" s="22">
        <v>1.1606021382947556</v>
      </c>
      <c r="AU43" s="22">
        <v>0</v>
      </c>
      <c r="AV43" s="22">
        <v>0.54404460108175612</v>
      </c>
      <c r="AW43" s="22">
        <v>2.4763727384266045E-2</v>
      </c>
      <c r="AX43" s="22">
        <v>1.9739522749561285</v>
      </c>
      <c r="AY43" s="22">
        <v>0</v>
      </c>
      <c r="AZ43" s="22">
        <v>0.16564035738703486</v>
      </c>
      <c r="BA43" s="22">
        <v>0</v>
      </c>
      <c r="BB43" s="22">
        <v>0.52165660301804118</v>
      </c>
      <c r="BC43" s="22">
        <v>6.8516491675029031E-2</v>
      </c>
      <c r="BD43" s="22">
        <v>0</v>
      </c>
      <c r="BE43" s="22">
        <v>0</v>
      </c>
      <c r="BF43" s="22">
        <v>3.201991317940029</v>
      </c>
      <c r="BG43" s="22">
        <v>9.0777383374036091</v>
      </c>
      <c r="BH43" s="36">
        <v>9.3874095772816931E-4</v>
      </c>
      <c r="BI43" s="15"/>
      <c r="BJ43" s="21" t="s">
        <v>82</v>
      </c>
      <c r="BK43" s="22">
        <v>0</v>
      </c>
      <c r="BL43" s="22">
        <v>0</v>
      </c>
      <c r="BM43" s="37">
        <v>0.15091789790000001</v>
      </c>
      <c r="BN43" s="37">
        <v>0.15147297849999999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0</v>
      </c>
      <c r="CA43" s="37">
        <v>0.30239087640000001</v>
      </c>
      <c r="CB43" s="36">
        <v>9.3874095772816931E-4</v>
      </c>
      <c r="CD43" s="21" t="s">
        <v>82</v>
      </c>
      <c r="CE43" s="22">
        <v>9.2251461048590677</v>
      </c>
      <c r="CF43" s="22">
        <v>5.6049338690442427</v>
      </c>
      <c r="CG43" s="22">
        <v>16.49532624047</v>
      </c>
      <c r="CH43" s="22">
        <v>28.706340335857796</v>
      </c>
      <c r="CI43" s="22">
        <v>0</v>
      </c>
      <c r="CJ43" s="22">
        <v>5.6956029287249041</v>
      </c>
      <c r="CK43" s="22">
        <v>0.25925146198588123</v>
      </c>
      <c r="CL43" s="22">
        <v>20.665306366515708</v>
      </c>
      <c r="CM43" s="22">
        <v>0</v>
      </c>
      <c r="CN43" s="22">
        <v>1.7340889014848679</v>
      </c>
      <c r="CO43" s="22">
        <v>0</v>
      </c>
      <c r="CP43" s="22">
        <v>5.4612229769958729</v>
      </c>
      <c r="CQ43" s="22">
        <v>0.71729915134587885</v>
      </c>
      <c r="CR43" s="22">
        <v>0</v>
      </c>
      <c r="CS43" s="22">
        <v>0</v>
      </c>
      <c r="CT43" s="22">
        <v>33.521647107514163</v>
      </c>
      <c r="CU43" s="22">
        <v>128.08616544479838</v>
      </c>
      <c r="CV43" s="36">
        <v>9.3874095772816931E-4</v>
      </c>
    </row>
    <row r="44" spans="2:100" x14ac:dyDescent="0.25">
      <c r="B44" t="s">
        <v>83</v>
      </c>
      <c r="C44" s="15">
        <v>9.0939318510527306E-2</v>
      </c>
      <c r="D44" s="15">
        <v>5.4912272821035661E-2</v>
      </c>
      <c r="E44" s="15">
        <v>0.16328601681050833</v>
      </c>
      <c r="F44" s="15">
        <v>0.37255111307378602</v>
      </c>
      <c r="G44" s="15">
        <v>0</v>
      </c>
      <c r="H44" s="15">
        <v>5.2424602084123674E-2</v>
      </c>
      <c r="I44" s="15">
        <v>2.137629632966616E-3</v>
      </c>
      <c r="J44" s="15">
        <v>0.23313416978850532</v>
      </c>
      <c r="K44" s="15">
        <v>0</v>
      </c>
      <c r="L44" s="15">
        <v>1.6132476740326251E-2</v>
      </c>
      <c r="M44" s="15">
        <v>0</v>
      </c>
      <c r="N44" s="15">
        <v>5.383496143146186E-2</v>
      </c>
      <c r="O44" s="15">
        <v>7.0709661667773139E-3</v>
      </c>
      <c r="P44" s="15">
        <v>0</v>
      </c>
      <c r="Q44" s="15">
        <v>0</v>
      </c>
      <c r="R44" s="15">
        <v>0.33044899460988864</v>
      </c>
      <c r="S44" s="15">
        <v>1.3768725216699069</v>
      </c>
      <c r="T44" s="35">
        <v>0</v>
      </c>
      <c r="U44" s="15"/>
      <c r="V44" t="s">
        <v>83</v>
      </c>
      <c r="W44" s="15">
        <v>3.0074910359999998</v>
      </c>
      <c r="X44" s="15">
        <v>1.8160260159999999</v>
      </c>
      <c r="Y44" s="15">
        <v>16.493537060000001</v>
      </c>
      <c r="Z44" s="15">
        <v>26.256096849999999</v>
      </c>
      <c r="AA44" s="15">
        <v>0</v>
      </c>
      <c r="AB44" s="15">
        <v>1.7337552494309563</v>
      </c>
      <c r="AC44" s="15">
        <v>7.0694415402124428E-2</v>
      </c>
      <c r="AD44" s="15">
        <v>7.7100745578053864</v>
      </c>
      <c r="AE44" s="15">
        <v>0</v>
      </c>
      <c r="AF44" s="15">
        <v>0.53352367234920339</v>
      </c>
      <c r="AG44" s="15">
        <v>0</v>
      </c>
      <c r="AH44" s="15">
        <v>1.7804139861005743</v>
      </c>
      <c r="AI44" s="15">
        <v>0.23384678608687406</v>
      </c>
      <c r="AJ44" s="15">
        <v>0</v>
      </c>
      <c r="AK44" s="15">
        <v>0</v>
      </c>
      <c r="AL44" s="15">
        <v>10.928396368129318</v>
      </c>
      <c r="AM44" s="15">
        <v>70.563855997304429</v>
      </c>
      <c r="AN44" s="35">
        <v>0</v>
      </c>
      <c r="AO44" s="15"/>
      <c r="AP44" t="s">
        <v>83</v>
      </c>
      <c r="AQ44" s="15">
        <v>0.88118694286551424</v>
      </c>
      <c r="AR44" s="15">
        <v>0.53209083387049516</v>
      </c>
      <c r="AS44" s="15">
        <v>0</v>
      </c>
      <c r="AT44" s="15">
        <v>1.6224193096982129</v>
      </c>
      <c r="AU44" s="15">
        <v>0</v>
      </c>
      <c r="AV44" s="15">
        <v>0.50798571621182431</v>
      </c>
      <c r="AW44" s="15">
        <v>2.071327729332682E-2</v>
      </c>
      <c r="AX44" s="15">
        <v>2.2590315141533508</v>
      </c>
      <c r="AY44" s="15">
        <v>0</v>
      </c>
      <c r="AZ44" s="15">
        <v>0.15632102910905463</v>
      </c>
      <c r="BA44" s="15">
        <v>0</v>
      </c>
      <c r="BB44" s="15">
        <v>0.52165660301804118</v>
      </c>
      <c r="BC44" s="15">
        <v>6.8516491675029031E-2</v>
      </c>
      <c r="BD44" s="15">
        <v>0</v>
      </c>
      <c r="BE44" s="15">
        <v>0</v>
      </c>
      <c r="BF44" s="15">
        <v>3.201991317940029</v>
      </c>
      <c r="BG44" s="15">
        <v>9.7719130358348778</v>
      </c>
      <c r="BH44" s="35">
        <v>0</v>
      </c>
      <c r="BI44" s="15"/>
      <c r="BJ44" t="s">
        <v>83</v>
      </c>
      <c r="BK44" s="15">
        <v>0</v>
      </c>
      <c r="BL44" s="15">
        <v>0</v>
      </c>
      <c r="BM44" s="3">
        <v>0.16493537060000002</v>
      </c>
      <c r="BN44" s="3">
        <v>0.20718779749999999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0.37212316810000001</v>
      </c>
      <c r="CB44" s="35">
        <v>0</v>
      </c>
      <c r="CD44" t="s">
        <v>83</v>
      </c>
      <c r="CE44" s="15">
        <v>9.2251461048590677</v>
      </c>
      <c r="CF44" s="15">
        <v>5.5704589397902131</v>
      </c>
      <c r="CG44" s="15">
        <v>18.02743600658</v>
      </c>
      <c r="CH44" s="15">
        <v>39.630734019980594</v>
      </c>
      <c r="CI44" s="15">
        <v>0</v>
      </c>
      <c r="CJ44" s="15">
        <v>5.3181024630215887</v>
      </c>
      <c r="CK44" s="15">
        <v>0.21684729998383848</v>
      </c>
      <c r="CL44" s="15">
        <v>23.649800921671428</v>
      </c>
      <c r="CM44" s="15">
        <v>0</v>
      </c>
      <c r="CN44" s="15">
        <v>1.6365248537426929</v>
      </c>
      <c r="CO44" s="15">
        <v>0</v>
      </c>
      <c r="CP44" s="15">
        <v>5.4612229769958729</v>
      </c>
      <c r="CQ44" s="15">
        <v>0.71729915134587885</v>
      </c>
      <c r="CR44" s="15">
        <v>0</v>
      </c>
      <c r="CS44" s="15">
        <v>0</v>
      </c>
      <c r="CT44" s="15">
        <v>33.521647107514163</v>
      </c>
      <c r="CU44" s="15">
        <v>142.97521984548536</v>
      </c>
      <c r="CV44" s="35">
        <v>0</v>
      </c>
    </row>
    <row r="45" spans="2:100" x14ac:dyDescent="0.25">
      <c r="B45" s="16" t="s">
        <v>42</v>
      </c>
      <c r="C45" s="38">
        <v>9.0939318510527306E-2</v>
      </c>
      <c r="D45" s="38">
        <v>5.5358413478845236E-2</v>
      </c>
      <c r="E45" s="38">
        <v>0.11322170736467121</v>
      </c>
      <c r="F45" s="38">
        <v>6.5059114905704554E-2</v>
      </c>
      <c r="G45" s="38">
        <v>0</v>
      </c>
      <c r="H45" s="38">
        <v>0.18725727133220318</v>
      </c>
      <c r="I45" s="38">
        <v>9.4478534596263569E-3</v>
      </c>
      <c r="J45" s="38">
        <v>0.18591456802244424</v>
      </c>
      <c r="K45" s="38">
        <v>0</v>
      </c>
      <c r="L45" s="38">
        <v>1.6733253426899113E-2</v>
      </c>
      <c r="M45" s="38">
        <v>0</v>
      </c>
      <c r="N45" s="38">
        <v>5.3834961431461853E-2</v>
      </c>
      <c r="O45" s="38">
        <v>7.0704980172467541E-3</v>
      </c>
      <c r="P45" s="38">
        <v>0</v>
      </c>
      <c r="Q45" s="38">
        <v>0</v>
      </c>
      <c r="R45" s="38">
        <v>0.33044899460988864</v>
      </c>
      <c r="S45" s="38">
        <v>1.1152859545595186</v>
      </c>
      <c r="T45" s="39">
        <v>1.0000000000000002</v>
      </c>
      <c r="U45" s="15"/>
      <c r="V45" s="16" t="s">
        <v>42</v>
      </c>
      <c r="W45" s="38">
        <v>3.0074910359999998</v>
      </c>
      <c r="X45" s="38">
        <v>1.8307805144638201</v>
      </c>
      <c r="Y45" s="38">
        <v>11.436536096955562</v>
      </c>
      <c r="Z45" s="38">
        <v>4.4858068932054636</v>
      </c>
      <c r="AA45" s="38">
        <v>0</v>
      </c>
      <c r="AB45" s="38">
        <v>6.1928610657059036</v>
      </c>
      <c r="AC45" s="38">
        <v>0.31245378853068395</v>
      </c>
      <c r="AD45" s="38">
        <v>6.148455981008464</v>
      </c>
      <c r="AE45" s="38">
        <v>0</v>
      </c>
      <c r="AF45" s="38">
        <v>0.55339220170741532</v>
      </c>
      <c r="AG45" s="38">
        <v>0</v>
      </c>
      <c r="AH45" s="38">
        <v>1.7804139861005741</v>
      </c>
      <c r="AI45" s="38">
        <v>0.23383130372419594</v>
      </c>
      <c r="AJ45" s="38">
        <v>0</v>
      </c>
      <c r="AK45" s="38">
        <v>0</v>
      </c>
      <c r="AL45" s="38">
        <v>10.928396368129318</v>
      </c>
      <c r="AM45" s="38">
        <v>46.910419235531407</v>
      </c>
      <c r="AN45" s="39">
        <v>1.0000000000000002</v>
      </c>
      <c r="AO45" s="15"/>
      <c r="AP45" s="16" t="s">
        <v>42</v>
      </c>
      <c r="AQ45" s="38">
        <v>0.88118694286551413</v>
      </c>
      <c r="AR45" s="38">
        <v>0.53641386301313232</v>
      </c>
      <c r="AS45" s="38">
        <v>0</v>
      </c>
      <c r="AT45" s="38">
        <v>0.29749259554122465</v>
      </c>
      <c r="AU45" s="38">
        <v>0</v>
      </c>
      <c r="AV45" s="38">
        <v>1.814491961824173</v>
      </c>
      <c r="AW45" s="38">
        <v>9.1548136106265457E-2</v>
      </c>
      <c r="AX45" s="38">
        <v>1.8014813891029779</v>
      </c>
      <c r="AY45" s="38">
        <v>0</v>
      </c>
      <c r="AZ45" s="38">
        <v>0.1621424558181703</v>
      </c>
      <c r="BA45" s="38">
        <v>0</v>
      </c>
      <c r="BB45" s="38">
        <v>0.52165660301804118</v>
      </c>
      <c r="BC45" s="38">
        <v>6.8511955383590964E-2</v>
      </c>
      <c r="BD45" s="38">
        <v>0</v>
      </c>
      <c r="BE45" s="38">
        <v>0</v>
      </c>
      <c r="BF45" s="38">
        <v>3.201991317940029</v>
      </c>
      <c r="BG45" s="38">
        <v>9.3769172206131177</v>
      </c>
      <c r="BH45" s="39">
        <v>1.0000000000000002</v>
      </c>
      <c r="BI45" s="15"/>
      <c r="BJ45" s="16" t="s">
        <v>42</v>
      </c>
      <c r="BK45" s="38">
        <v>0</v>
      </c>
      <c r="BL45" s="38">
        <v>0</v>
      </c>
      <c r="BM45" s="40">
        <v>0.11436536096955563</v>
      </c>
      <c r="BN45" s="40">
        <v>3.4704646647410645E-2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0</v>
      </c>
      <c r="BY45" s="40">
        <v>0</v>
      </c>
      <c r="BZ45" s="40">
        <v>0</v>
      </c>
      <c r="CA45" s="40">
        <v>0.14907000761696626</v>
      </c>
      <c r="CB45" s="39">
        <v>1.0000000000000002</v>
      </c>
      <c r="CD45" s="16" t="s">
        <v>42</v>
      </c>
      <c r="CE45" s="38">
        <v>9.2251461048590677</v>
      </c>
      <c r="CF45" s="38">
        <v>5.6157167318844818</v>
      </c>
      <c r="CG45" s="38">
        <v>12.500133953972432</v>
      </c>
      <c r="CH45" s="38">
        <v>6.9076678612830635</v>
      </c>
      <c r="CI45" s="38">
        <v>0</v>
      </c>
      <c r="CJ45" s="38">
        <v>18.995916348337271</v>
      </c>
      <c r="CK45" s="38">
        <v>0.95841743689649284</v>
      </c>
      <c r="CL45" s="38">
        <v>18.859708662519079</v>
      </c>
      <c r="CM45" s="38">
        <v>0</v>
      </c>
      <c r="CN45" s="38">
        <v>1.6974693699604249</v>
      </c>
      <c r="CO45" s="38">
        <v>0</v>
      </c>
      <c r="CP45" s="38">
        <v>5.4612229769958729</v>
      </c>
      <c r="CQ45" s="38">
        <v>0.71725166091081383</v>
      </c>
      <c r="CR45" s="38">
        <v>0</v>
      </c>
      <c r="CS45" s="38">
        <v>0</v>
      </c>
      <c r="CT45" s="38">
        <v>33.521647107514163</v>
      </c>
      <c r="CU45" s="38">
        <v>114.46029821513318</v>
      </c>
      <c r="CV45" s="39">
        <v>1.0000000000000002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96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84352</v>
      </c>
      <c r="U47" s="15"/>
      <c r="V47" s="4" t="s">
        <v>1</v>
      </c>
      <c r="W47" s="5" t="s">
        <v>96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84352</v>
      </c>
      <c r="AO47" s="15"/>
      <c r="AP47" s="4" t="s">
        <v>1</v>
      </c>
      <c r="AQ47" s="5" t="s">
        <v>96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84352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96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96</v>
      </c>
      <c r="BP48" s="13"/>
      <c r="BV48" s="13"/>
      <c r="CA48" s="14" t="s">
        <v>3</v>
      </c>
      <c r="CB48" s="7">
        <v>84352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0.11518391278215098</v>
      </c>
      <c r="D50" s="15">
        <v>5.5442432153357361E-2</v>
      </c>
      <c r="E50" s="15">
        <v>9.023525288078528E-2</v>
      </c>
      <c r="F50" s="15">
        <v>5.0552314195276933E-4</v>
      </c>
      <c r="G50" s="15">
        <v>0</v>
      </c>
      <c r="H50" s="15">
        <v>0.47108395355178301</v>
      </c>
      <c r="I50" s="15">
        <v>2.3670254990990135E-2</v>
      </c>
      <c r="J50" s="15">
        <v>0.20510029566578147</v>
      </c>
      <c r="K50" s="15">
        <v>0</v>
      </c>
      <c r="L50" s="15">
        <v>1.9993124205709405E-2</v>
      </c>
      <c r="M50" s="15">
        <v>0</v>
      </c>
      <c r="N50" s="15">
        <v>5.3947110520991451E-2</v>
      </c>
      <c r="O50" s="15">
        <v>7.0743646244309554E-3</v>
      </c>
      <c r="P50" s="15">
        <v>0</v>
      </c>
      <c r="Q50" s="15">
        <v>0</v>
      </c>
      <c r="R50" s="15">
        <v>0.33044899460988869</v>
      </c>
      <c r="S50" s="15">
        <v>1.3726852191278216</v>
      </c>
      <c r="T50" s="35">
        <v>0.16967275041829513</v>
      </c>
      <c r="U50" s="15"/>
      <c r="V50" t="s">
        <v>67</v>
      </c>
      <c r="W50" s="15">
        <v>3.809293834</v>
      </c>
      <c r="X50" s="15">
        <v>1.83355913</v>
      </c>
      <c r="Y50" s="15">
        <v>9.1146720079999994</v>
      </c>
      <c r="Z50" s="15">
        <v>2.4049193E-2</v>
      </c>
      <c r="AA50" s="15">
        <v>0</v>
      </c>
      <c r="AB50" s="15">
        <v>15.579408229798938</v>
      </c>
      <c r="AC50" s="15">
        <v>0.78280859031202576</v>
      </c>
      <c r="AD50" s="15">
        <v>6.7829549506828526</v>
      </c>
      <c r="AE50" s="15">
        <v>0</v>
      </c>
      <c r="AF50" s="15">
        <v>0.66120070881544002</v>
      </c>
      <c r="AG50" s="15">
        <v>0</v>
      </c>
      <c r="AH50" s="15">
        <v>1.7841229477533311</v>
      </c>
      <c r="AI50" s="15">
        <v>0.23395917784996206</v>
      </c>
      <c r="AJ50" s="15">
        <v>0</v>
      </c>
      <c r="AK50" s="15">
        <v>0</v>
      </c>
      <c r="AL50" s="15">
        <v>10.928396340467456</v>
      </c>
      <c r="AM50" s="15">
        <v>51.534425110680012</v>
      </c>
      <c r="AN50" s="35">
        <v>0.16967275041829513</v>
      </c>
      <c r="AO50" s="15"/>
      <c r="AP50" t="s">
        <v>67</v>
      </c>
      <c r="AQ50" s="15">
        <v>1.1161130483445649</v>
      </c>
      <c r="AR50" s="15">
        <v>0.53722799003808974</v>
      </c>
      <c r="AS50" s="15">
        <v>0</v>
      </c>
      <c r="AT50" s="15">
        <v>3.8528672721945506E-3</v>
      </c>
      <c r="AU50" s="15">
        <v>0</v>
      </c>
      <c r="AV50" s="15">
        <v>4.56472552880133</v>
      </c>
      <c r="AW50" s="15">
        <v>0.22936085271374915</v>
      </c>
      <c r="AX50" s="15">
        <v>1.9873879140588493</v>
      </c>
      <c r="AY50" s="15">
        <v>0</v>
      </c>
      <c r="AZ50" s="15">
        <v>0.19373006411234692</v>
      </c>
      <c r="BA50" s="15">
        <v>0</v>
      </c>
      <c r="BB50" s="15">
        <v>0.522743319001855</v>
      </c>
      <c r="BC50" s="15">
        <v>6.8549422165239404E-2</v>
      </c>
      <c r="BD50" s="15">
        <v>0</v>
      </c>
      <c r="BE50" s="15">
        <v>0</v>
      </c>
      <c r="BF50" s="15">
        <v>3.2019913098351762</v>
      </c>
      <c r="BG50" s="15">
        <v>12.425682316343392</v>
      </c>
      <c r="BH50" s="35">
        <v>0.16967275041829513</v>
      </c>
      <c r="BI50" s="15"/>
      <c r="BJ50" t="s">
        <v>67</v>
      </c>
      <c r="BK50" s="15">
        <v>0</v>
      </c>
      <c r="BL50" s="15">
        <v>0</v>
      </c>
      <c r="BM50" s="3">
        <v>9.1146720079999993E-2</v>
      </c>
      <c r="BN50" s="3">
        <v>1.0899358E-4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9.1255713659999987E-2</v>
      </c>
      <c r="CB50" s="35">
        <v>0.16967275041829513</v>
      </c>
      <c r="CD50" t="s">
        <v>67</v>
      </c>
      <c r="CE50" s="15">
        <v>11.68458750311925</v>
      </c>
      <c r="CF50" s="15">
        <v>5.6242398277087613</v>
      </c>
      <c r="CG50" s="15">
        <v>9.9623365047439982</v>
      </c>
      <c r="CH50" s="15">
        <v>5.2248665766604745E-2</v>
      </c>
      <c r="CI50" s="15">
        <v>0</v>
      </c>
      <c r="CJ50" s="15">
        <v>47.788111561021118</v>
      </c>
      <c r="CK50" s="15">
        <v>2.4011787670602396</v>
      </c>
      <c r="CL50" s="15">
        <v>20.805964072282091</v>
      </c>
      <c r="CM50" s="15">
        <v>0</v>
      </c>
      <c r="CN50" s="15">
        <v>2.0281600411921596</v>
      </c>
      <c r="CO50" s="15">
        <v>0</v>
      </c>
      <c r="CP50" s="15">
        <v>5.47259980663042</v>
      </c>
      <c r="CQ50" s="15">
        <v>0.7176439006478913</v>
      </c>
      <c r="CR50" s="15">
        <v>0</v>
      </c>
      <c r="CS50" s="15">
        <v>0</v>
      </c>
      <c r="CT50" s="15">
        <v>33.52164702266446</v>
      </c>
      <c r="CU50" s="15">
        <v>140.05871767283702</v>
      </c>
      <c r="CV50" s="35">
        <v>0.16967275041829513</v>
      </c>
    </row>
    <row r="51" spans="2:100" x14ac:dyDescent="0.25">
      <c r="B51" s="21" t="s">
        <v>68</v>
      </c>
      <c r="C51" s="22">
        <v>0.11518391278215098</v>
      </c>
      <c r="D51" s="22">
        <v>5.5394853755690442E-2</v>
      </c>
      <c r="E51" s="22">
        <v>8.5043641691957508E-2</v>
      </c>
      <c r="F51" s="22">
        <v>1.2901993870921852E-3</v>
      </c>
      <c r="G51" s="22">
        <v>0</v>
      </c>
      <c r="H51" s="22">
        <v>0.42341039477427916</v>
      </c>
      <c r="I51" s="22">
        <v>1.5313448525227617E-2</v>
      </c>
      <c r="J51" s="22">
        <v>0.30824347425075871</v>
      </c>
      <c r="K51" s="22">
        <v>0</v>
      </c>
      <c r="L51" s="22">
        <v>2.0886918472591047E-2</v>
      </c>
      <c r="M51" s="22">
        <v>0</v>
      </c>
      <c r="N51" s="22">
        <v>5.3947110520991451E-2</v>
      </c>
      <c r="O51" s="22">
        <v>7.0743646244309554E-3</v>
      </c>
      <c r="P51" s="22">
        <v>0</v>
      </c>
      <c r="Q51" s="22">
        <v>0</v>
      </c>
      <c r="R51" s="22">
        <v>0.33044899460988869</v>
      </c>
      <c r="S51" s="22">
        <v>1.4162373133950588</v>
      </c>
      <c r="T51" s="36">
        <v>0</v>
      </c>
      <c r="U51" s="15"/>
      <c r="V51" s="21" t="s">
        <v>68</v>
      </c>
      <c r="W51" s="22">
        <v>3.809293834</v>
      </c>
      <c r="X51" s="22">
        <v>1.8319856459999999</v>
      </c>
      <c r="Y51" s="22">
        <v>8.5902668369999997</v>
      </c>
      <c r="Z51" s="22">
        <v>5.13599E-2</v>
      </c>
      <c r="AA51" s="22">
        <v>0</v>
      </c>
      <c r="AB51" s="22">
        <v>14.002776662082701</v>
      </c>
      <c r="AC51" s="22">
        <v>0.50643725886760238</v>
      </c>
      <c r="AD51" s="22">
        <v>10.194044788505311</v>
      </c>
      <c r="AE51" s="22">
        <v>0</v>
      </c>
      <c r="AF51" s="22">
        <v>0.69075974096642634</v>
      </c>
      <c r="AG51" s="22">
        <v>0</v>
      </c>
      <c r="AH51" s="22">
        <v>1.7841229477533311</v>
      </c>
      <c r="AI51" s="22">
        <v>0.23395917784996206</v>
      </c>
      <c r="AJ51" s="22">
        <v>0</v>
      </c>
      <c r="AK51" s="22">
        <v>0</v>
      </c>
      <c r="AL51" s="22">
        <v>10.928396340467456</v>
      </c>
      <c r="AM51" s="22">
        <v>52.623403133492793</v>
      </c>
      <c r="AN51" s="36">
        <v>0</v>
      </c>
      <c r="AO51" s="15"/>
      <c r="AP51" s="21" t="s">
        <v>68</v>
      </c>
      <c r="AQ51" s="22">
        <v>1.1161130483445649</v>
      </c>
      <c r="AR51" s="22">
        <v>0.53676696337532959</v>
      </c>
      <c r="AS51" s="22">
        <v>0</v>
      </c>
      <c r="AT51" s="22">
        <v>1.1262227072956345E-2</v>
      </c>
      <c r="AU51" s="22">
        <v>0</v>
      </c>
      <c r="AV51" s="22">
        <v>4.1027766370004981</v>
      </c>
      <c r="AW51" s="22">
        <v>0.14838478138517505</v>
      </c>
      <c r="AX51" s="22">
        <v>2.9868282415778822</v>
      </c>
      <c r="AY51" s="22">
        <v>0</v>
      </c>
      <c r="AZ51" s="22">
        <v>0.20239078258611964</v>
      </c>
      <c r="BA51" s="22">
        <v>0</v>
      </c>
      <c r="BB51" s="22">
        <v>0.522743319001855</v>
      </c>
      <c r="BC51" s="22">
        <v>6.8549422165239404E-2</v>
      </c>
      <c r="BD51" s="22">
        <v>0</v>
      </c>
      <c r="BE51" s="22">
        <v>0</v>
      </c>
      <c r="BF51" s="22">
        <v>3.2019913098351762</v>
      </c>
      <c r="BG51" s="22">
        <v>12.897806732344796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8.5902668370000004E-2</v>
      </c>
      <c r="BN51" s="37">
        <v>1.2921919E-4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</v>
      </c>
      <c r="BY51" s="37">
        <v>0</v>
      </c>
      <c r="BZ51" s="37">
        <v>0</v>
      </c>
      <c r="CA51" s="37">
        <v>8.6031887560000006E-2</v>
      </c>
      <c r="CB51" s="36">
        <v>0</v>
      </c>
      <c r="CD51" s="21" t="s">
        <v>68</v>
      </c>
      <c r="CE51" s="22">
        <v>11.68458750311925</v>
      </c>
      <c r="CF51" s="22">
        <v>5.6194133395763251</v>
      </c>
      <c r="CG51" s="22">
        <v>9.3891616528410005</v>
      </c>
      <c r="CH51" s="22">
        <v>0.13202791269377998</v>
      </c>
      <c r="CI51" s="22">
        <v>0</v>
      </c>
      <c r="CJ51" s="22">
        <v>42.951968612758215</v>
      </c>
      <c r="CK51" s="22">
        <v>1.5534402763213975</v>
      </c>
      <c r="CL51" s="22">
        <v>31.269104861078848</v>
      </c>
      <c r="CM51" s="22">
        <v>0</v>
      </c>
      <c r="CN51" s="22">
        <v>2.1188291028940864</v>
      </c>
      <c r="CO51" s="22">
        <v>0</v>
      </c>
      <c r="CP51" s="22">
        <v>5.47259980663042</v>
      </c>
      <c r="CQ51" s="22">
        <v>0.7176439006478913</v>
      </c>
      <c r="CR51" s="22">
        <v>0</v>
      </c>
      <c r="CS51" s="22">
        <v>0</v>
      </c>
      <c r="CT51" s="22">
        <v>33.52164702266446</v>
      </c>
      <c r="CU51" s="22">
        <v>144.43042399122567</v>
      </c>
      <c r="CV51" s="36">
        <v>0</v>
      </c>
    </row>
    <row r="52" spans="2:100" x14ac:dyDescent="0.25">
      <c r="B52" t="s">
        <v>69</v>
      </c>
      <c r="C52" s="15">
        <v>0.11518391278215098</v>
      </c>
      <c r="D52" s="15">
        <v>5.5347275358023522E-2</v>
      </c>
      <c r="E52" s="15">
        <v>0.10216694811029969</v>
      </c>
      <c r="F52" s="15">
        <v>2.1132776982169955E-2</v>
      </c>
      <c r="G52" s="15">
        <v>0</v>
      </c>
      <c r="H52" s="15">
        <v>0.30494017379552352</v>
      </c>
      <c r="I52" s="15">
        <v>1.525567475578528E-2</v>
      </c>
      <c r="J52" s="15">
        <v>0.20754038801688166</v>
      </c>
      <c r="K52" s="15">
        <v>0</v>
      </c>
      <c r="L52" s="15">
        <v>1.8484209171092565E-2</v>
      </c>
      <c r="M52" s="15">
        <v>0</v>
      </c>
      <c r="N52" s="15">
        <v>5.3947110520991451E-2</v>
      </c>
      <c r="O52" s="15">
        <v>7.0709661667773139E-3</v>
      </c>
      <c r="P52" s="15">
        <v>0</v>
      </c>
      <c r="Q52" s="15">
        <v>0</v>
      </c>
      <c r="R52" s="15">
        <v>0.33044899460988869</v>
      </c>
      <c r="S52" s="15">
        <v>1.2315184302695847</v>
      </c>
      <c r="T52" s="35">
        <v>0.16860471976500627</v>
      </c>
      <c r="U52" s="15"/>
      <c r="V52" t="s">
        <v>69</v>
      </c>
      <c r="W52" s="15">
        <v>3.809293834</v>
      </c>
      <c r="X52" s="15">
        <v>1.8304121609999999</v>
      </c>
      <c r="Y52" s="15">
        <v>10.31989375</v>
      </c>
      <c r="Z52" s="15">
        <v>1.348916306</v>
      </c>
      <c r="AA52" s="15">
        <v>0</v>
      </c>
      <c r="AB52" s="15">
        <v>10.0848</v>
      </c>
      <c r="AC52" s="15">
        <v>0.50452659901365704</v>
      </c>
      <c r="AD52" s="15">
        <v>6.8636522323122158</v>
      </c>
      <c r="AE52" s="15">
        <v>0</v>
      </c>
      <c r="AF52" s="15">
        <v>0.61129876849393028</v>
      </c>
      <c r="AG52" s="15">
        <v>0</v>
      </c>
      <c r="AH52" s="15">
        <v>1.7841229477533311</v>
      </c>
      <c r="AI52" s="15">
        <v>0.23384678608687406</v>
      </c>
      <c r="AJ52" s="15">
        <v>0</v>
      </c>
      <c r="AK52" s="15">
        <v>0</v>
      </c>
      <c r="AL52" s="15">
        <v>10.928396340467456</v>
      </c>
      <c r="AM52" s="15">
        <v>48.31915972512747</v>
      </c>
      <c r="AN52" s="35">
        <v>0.16860471976500627</v>
      </c>
      <c r="AO52" s="15"/>
      <c r="AP52" t="s">
        <v>69</v>
      </c>
      <c r="AQ52" s="15">
        <v>1.1161130483445649</v>
      </c>
      <c r="AR52" s="15">
        <v>0.53630593641957225</v>
      </c>
      <c r="AS52" s="15">
        <v>0</v>
      </c>
      <c r="AT52" s="15">
        <v>0.11206245238792852</v>
      </c>
      <c r="AU52" s="15">
        <v>0</v>
      </c>
      <c r="AV52" s="15">
        <v>2.9548198066217406</v>
      </c>
      <c r="AW52" s="15">
        <v>0.14782496308633375</v>
      </c>
      <c r="AX52" s="15">
        <v>2.0110320047794361</v>
      </c>
      <c r="AY52" s="15">
        <v>0</v>
      </c>
      <c r="AZ52" s="15">
        <v>0.1791089271883769</v>
      </c>
      <c r="BA52" s="15">
        <v>0</v>
      </c>
      <c r="BB52" s="15">
        <v>0.522743319001855</v>
      </c>
      <c r="BC52" s="15">
        <v>6.8516491675029031E-2</v>
      </c>
      <c r="BD52" s="15">
        <v>0</v>
      </c>
      <c r="BE52" s="15">
        <v>0</v>
      </c>
      <c r="BF52" s="15">
        <v>3.2019913098351762</v>
      </c>
      <c r="BG52" s="15">
        <v>10.850518259340014</v>
      </c>
      <c r="BH52" s="35">
        <v>0.16860471976500627</v>
      </c>
      <c r="BI52" s="15"/>
      <c r="BJ52" t="s">
        <v>69</v>
      </c>
      <c r="BK52" s="15">
        <v>0</v>
      </c>
      <c r="BL52" s="15">
        <v>0</v>
      </c>
      <c r="BM52" s="3">
        <v>0.1031989375</v>
      </c>
      <c r="BN52" s="3">
        <v>9.6644715600000004E-3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0.11286340906</v>
      </c>
      <c r="CB52" s="35">
        <v>0.16860471976500627</v>
      </c>
      <c r="CD52" t="s">
        <v>69</v>
      </c>
      <c r="CE52" s="15">
        <v>11.68458750311925</v>
      </c>
      <c r="CF52" s="15">
        <v>5.6145868483765016</v>
      </c>
      <c r="CG52" s="15">
        <v>11.27964386875</v>
      </c>
      <c r="CH52" s="15">
        <v>2.2295085555572234</v>
      </c>
      <c r="CI52" s="15">
        <v>0</v>
      </c>
      <c r="CJ52" s="15">
        <v>30.934008555523</v>
      </c>
      <c r="CK52" s="15">
        <v>1.547579538550828</v>
      </c>
      <c r="CL52" s="15">
        <v>21.053494058035916</v>
      </c>
      <c r="CM52" s="15">
        <v>0</v>
      </c>
      <c r="CN52" s="15">
        <v>1.8750913587351177</v>
      </c>
      <c r="CO52" s="15">
        <v>0</v>
      </c>
      <c r="CP52" s="15">
        <v>5.47259980663042</v>
      </c>
      <c r="CQ52" s="15">
        <v>0.71729915134587885</v>
      </c>
      <c r="CR52" s="15">
        <v>0</v>
      </c>
      <c r="CS52" s="15">
        <v>0</v>
      </c>
      <c r="CT52" s="15">
        <v>33.52164702266446</v>
      </c>
      <c r="CU52" s="15">
        <v>125.93004626728862</v>
      </c>
      <c r="CV52" s="35">
        <v>0.16860471976500627</v>
      </c>
    </row>
    <row r="53" spans="2:100" x14ac:dyDescent="0.25">
      <c r="B53" s="21" t="s">
        <v>70</v>
      </c>
      <c r="C53" s="22">
        <v>0.11518391278215098</v>
      </c>
      <c r="D53" s="22">
        <v>5.5309892320276929E-2</v>
      </c>
      <c r="E53" s="22">
        <v>9.5219956065060687E-2</v>
      </c>
      <c r="F53" s="22">
        <v>2.1077173001232928E-3</v>
      </c>
      <c r="G53" s="22">
        <v>0</v>
      </c>
      <c r="H53" s="22">
        <v>0.36128659557568288</v>
      </c>
      <c r="I53" s="22">
        <v>1.4504615693759486E-2</v>
      </c>
      <c r="J53" s="22">
        <v>0.27249170357549318</v>
      </c>
      <c r="K53" s="22">
        <v>0</v>
      </c>
      <c r="L53" s="22">
        <v>2.0557268126422612E-2</v>
      </c>
      <c r="M53" s="22">
        <v>0</v>
      </c>
      <c r="N53" s="22">
        <v>5.3947110520991451E-2</v>
      </c>
      <c r="O53" s="22">
        <v>7.0743646244309554E-3</v>
      </c>
      <c r="P53" s="22">
        <v>0</v>
      </c>
      <c r="Q53" s="22">
        <v>0</v>
      </c>
      <c r="R53" s="22">
        <v>0.33044899460988869</v>
      </c>
      <c r="S53" s="22">
        <v>1.3281321311942811</v>
      </c>
      <c r="T53" s="36">
        <v>8.5051380432990698E-3</v>
      </c>
      <c r="U53" s="15"/>
      <c r="V53" s="21" t="s">
        <v>70</v>
      </c>
      <c r="W53" s="22">
        <v>3.809293834</v>
      </c>
      <c r="X53" s="22">
        <v>1.8291758520000001</v>
      </c>
      <c r="Y53" s="22">
        <v>9.6181773800000006</v>
      </c>
      <c r="Z53" s="22">
        <v>9.2377850999999997E-2</v>
      </c>
      <c r="AA53" s="22">
        <v>0</v>
      </c>
      <c r="AB53" s="22">
        <v>11.948255334787557</v>
      </c>
      <c r="AC53" s="22">
        <v>0.47968802055671472</v>
      </c>
      <c r="AD53" s="22">
        <v>9.0116835000948399</v>
      </c>
      <c r="AE53" s="22">
        <v>0</v>
      </c>
      <c r="AF53" s="22">
        <v>0.67985774053964343</v>
      </c>
      <c r="AG53" s="22">
        <v>0</v>
      </c>
      <c r="AH53" s="22">
        <v>1.7841229477533311</v>
      </c>
      <c r="AI53" s="22">
        <v>0.23395917784996206</v>
      </c>
      <c r="AJ53" s="22">
        <v>0</v>
      </c>
      <c r="AK53" s="22">
        <v>0</v>
      </c>
      <c r="AL53" s="22">
        <v>10.928396340467456</v>
      </c>
      <c r="AM53" s="22">
        <v>50.414987979049506</v>
      </c>
      <c r="AN53" s="36">
        <v>8.5051380432990698E-3</v>
      </c>
      <c r="AO53" s="15"/>
      <c r="AP53" s="21" t="s">
        <v>70</v>
      </c>
      <c r="AQ53" s="22">
        <v>1.1161130483445649</v>
      </c>
      <c r="AR53" s="22">
        <v>0.53594370114268974</v>
      </c>
      <c r="AS53" s="22">
        <v>0</v>
      </c>
      <c r="AT53" s="22">
        <v>1.718971491356578E-2</v>
      </c>
      <c r="AU53" s="22">
        <v>0</v>
      </c>
      <c r="AV53" s="22">
        <v>3.5008073058270019</v>
      </c>
      <c r="AW53" s="22">
        <v>0.14054732509719156</v>
      </c>
      <c r="AX53" s="22">
        <v>2.6403995019322708</v>
      </c>
      <c r="AY53" s="22">
        <v>0</v>
      </c>
      <c r="AZ53" s="22">
        <v>0.19919652520938866</v>
      </c>
      <c r="BA53" s="22">
        <v>0</v>
      </c>
      <c r="BB53" s="22">
        <v>0.522743319001855</v>
      </c>
      <c r="BC53" s="22">
        <v>6.8549422165239404E-2</v>
      </c>
      <c r="BD53" s="22">
        <v>0</v>
      </c>
      <c r="BE53" s="22">
        <v>0</v>
      </c>
      <c r="BF53" s="22">
        <v>3.2019913098351762</v>
      </c>
      <c r="BG53" s="22">
        <v>11.943481173468943</v>
      </c>
      <c r="BH53" s="36">
        <v>8.5051380432990698E-3</v>
      </c>
      <c r="BI53" s="15"/>
      <c r="BJ53" s="21" t="s">
        <v>70</v>
      </c>
      <c r="BK53" s="22">
        <v>0</v>
      </c>
      <c r="BL53" s="22">
        <v>0</v>
      </c>
      <c r="BM53" s="37">
        <v>9.6181773800000009E-2</v>
      </c>
      <c r="BN53" s="37">
        <v>3.3709353E-4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</v>
      </c>
      <c r="BY53" s="37">
        <v>0</v>
      </c>
      <c r="BZ53" s="37">
        <v>0</v>
      </c>
      <c r="CA53" s="37">
        <v>9.6518867330000008E-2</v>
      </c>
      <c r="CB53" s="36">
        <v>8.5051380432990698E-3</v>
      </c>
      <c r="CD53" s="21" t="s">
        <v>70</v>
      </c>
      <c r="CE53" s="22">
        <v>11.68458750311925</v>
      </c>
      <c r="CF53" s="22">
        <v>5.610794607262819</v>
      </c>
      <c r="CG53" s="22">
        <v>10.51266787634</v>
      </c>
      <c r="CH53" s="22">
        <v>0.21680344825912012</v>
      </c>
      <c r="CI53" s="22">
        <v>0</v>
      </c>
      <c r="CJ53" s="22">
        <v>36.649951684702884</v>
      </c>
      <c r="CK53" s="22">
        <v>1.4713899464424984</v>
      </c>
      <c r="CL53" s="22">
        <v>27.642342385728941</v>
      </c>
      <c r="CM53" s="22">
        <v>0</v>
      </c>
      <c r="CN53" s="22">
        <v>2.0853884224170898</v>
      </c>
      <c r="CO53" s="22">
        <v>0</v>
      </c>
      <c r="CP53" s="22">
        <v>5.47259980663042</v>
      </c>
      <c r="CQ53" s="22">
        <v>0.7176439006478913</v>
      </c>
      <c r="CR53" s="22">
        <v>0</v>
      </c>
      <c r="CS53" s="22">
        <v>0</v>
      </c>
      <c r="CT53" s="22">
        <v>33.52164702266446</v>
      </c>
      <c r="CU53" s="22">
        <v>135.58581660421538</v>
      </c>
      <c r="CV53" s="36">
        <v>8.5051380432990698E-3</v>
      </c>
    </row>
    <row r="54" spans="2:100" x14ac:dyDescent="0.25">
      <c r="B54" t="s">
        <v>71</v>
      </c>
      <c r="C54" s="15">
        <v>0.11518391278215098</v>
      </c>
      <c r="D54" s="15">
        <v>5.5377861473349776E-2</v>
      </c>
      <c r="E54" s="15">
        <v>0.11152675454049697</v>
      </c>
      <c r="F54" s="15">
        <v>6.6240322304154026E-2</v>
      </c>
      <c r="G54" s="15">
        <v>0</v>
      </c>
      <c r="H54" s="15">
        <v>0.22599061255216235</v>
      </c>
      <c r="I54" s="15">
        <v>1.0606585188258725E-2</v>
      </c>
      <c r="J54" s="15">
        <v>0.1867622201014795</v>
      </c>
      <c r="K54" s="15">
        <v>0</v>
      </c>
      <c r="L54" s="15">
        <v>1.7882682236342946E-2</v>
      </c>
      <c r="M54" s="15">
        <v>0</v>
      </c>
      <c r="N54" s="15">
        <v>5.3947110520991451E-2</v>
      </c>
      <c r="O54" s="15">
        <v>7.0777630808990886E-3</v>
      </c>
      <c r="P54" s="15">
        <v>0</v>
      </c>
      <c r="Q54" s="15">
        <v>0</v>
      </c>
      <c r="R54" s="15">
        <v>0.33044899460988869</v>
      </c>
      <c r="S54" s="15">
        <v>1.1810448193901746</v>
      </c>
      <c r="T54" s="35">
        <v>7.2701938873450181E-2</v>
      </c>
      <c r="U54" s="15"/>
      <c r="V54" t="s">
        <v>71</v>
      </c>
      <c r="W54" s="15">
        <v>3.809293834</v>
      </c>
      <c r="X54" s="15">
        <v>1.831423687</v>
      </c>
      <c r="Y54" s="15">
        <v>11.265328739999999</v>
      </c>
      <c r="Z54" s="15">
        <v>4.4982101229999998</v>
      </c>
      <c r="AA54" s="15">
        <v>0</v>
      </c>
      <c r="AB54" s="15">
        <v>7.4738270841236725</v>
      </c>
      <c r="AC54" s="15">
        <v>0.35077467481506069</v>
      </c>
      <c r="AD54" s="15">
        <v>6.1764890281202582</v>
      </c>
      <c r="AE54" s="15">
        <v>0</v>
      </c>
      <c r="AF54" s="15">
        <v>0.59140542749430958</v>
      </c>
      <c r="AG54" s="15">
        <v>0</v>
      </c>
      <c r="AH54" s="15">
        <v>1.7841229477533311</v>
      </c>
      <c r="AI54" s="15">
        <v>0.23407156961305009</v>
      </c>
      <c r="AJ54" s="15">
        <v>0</v>
      </c>
      <c r="AK54" s="15">
        <v>0</v>
      </c>
      <c r="AL54" s="15">
        <v>10.928396340467456</v>
      </c>
      <c r="AM54" s="15">
        <v>48.94334345638714</v>
      </c>
      <c r="AN54" s="35">
        <v>7.2701938873450181E-2</v>
      </c>
      <c r="AO54" s="15"/>
      <c r="AP54" t="s">
        <v>71</v>
      </c>
      <c r="AQ54" s="15">
        <v>1.1161130483445649</v>
      </c>
      <c r="AR54" s="15">
        <v>0.53660231087020216</v>
      </c>
      <c r="AS54" s="15">
        <v>0</v>
      </c>
      <c r="AT54" s="15">
        <v>0.31274084969235283</v>
      </c>
      <c r="AU54" s="15">
        <v>0</v>
      </c>
      <c r="AV54" s="15">
        <v>2.1898116273435901</v>
      </c>
      <c r="AW54" s="15">
        <v>0.10277605473632016</v>
      </c>
      <c r="AX54" s="15">
        <v>1.8096949979842538</v>
      </c>
      <c r="AY54" s="15">
        <v>0</v>
      </c>
      <c r="AZ54" s="15">
        <v>0.17328023073375612</v>
      </c>
      <c r="BA54" s="15">
        <v>0</v>
      </c>
      <c r="BB54" s="15">
        <v>0.522743319001855</v>
      </c>
      <c r="BC54" s="15">
        <v>6.8582352655449777E-2</v>
      </c>
      <c r="BD54" s="15">
        <v>0</v>
      </c>
      <c r="BE54" s="15">
        <v>0</v>
      </c>
      <c r="BF54" s="15">
        <v>3.2019913098351762</v>
      </c>
      <c r="BG54" s="15">
        <v>10.034336101197521</v>
      </c>
      <c r="BH54" s="35">
        <v>7.2701938873450181E-2</v>
      </c>
      <c r="BI54" s="15"/>
      <c r="BJ54" t="s">
        <v>71</v>
      </c>
      <c r="BK54" s="15">
        <v>0</v>
      </c>
      <c r="BL54" s="15">
        <v>0</v>
      </c>
      <c r="BM54" s="3">
        <v>0.1126532874</v>
      </c>
      <c r="BN54" s="3">
        <v>3.4308256030000005E-2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0.14696154343000001</v>
      </c>
      <c r="CB54" s="35">
        <v>7.2701938873450181E-2</v>
      </c>
      <c r="CD54" t="s">
        <v>71</v>
      </c>
      <c r="CE54" s="15">
        <v>11.68458750311925</v>
      </c>
      <c r="CF54" s="15">
        <v>5.6176895925001462</v>
      </c>
      <c r="CG54" s="15">
        <v>12.313004312819999</v>
      </c>
      <c r="CH54" s="15">
        <v>7.0239763395082422</v>
      </c>
      <c r="CI54" s="15">
        <v>0</v>
      </c>
      <c r="CJ54" s="15">
        <v>22.925137926660042</v>
      </c>
      <c r="CK54" s="15">
        <v>1.0759625170345357</v>
      </c>
      <c r="CL54" s="15">
        <v>18.945696933897153</v>
      </c>
      <c r="CM54" s="15">
        <v>0</v>
      </c>
      <c r="CN54" s="15">
        <v>1.8140707355516927</v>
      </c>
      <c r="CO54" s="15">
        <v>0</v>
      </c>
      <c r="CP54" s="15">
        <v>5.47259980663042</v>
      </c>
      <c r="CQ54" s="15">
        <v>0.71798864994990363</v>
      </c>
      <c r="CR54" s="15">
        <v>0</v>
      </c>
      <c r="CS54" s="15">
        <v>0</v>
      </c>
      <c r="CT54" s="15">
        <v>33.52164702266446</v>
      </c>
      <c r="CU54" s="15">
        <v>121.11236134033584</v>
      </c>
      <c r="CV54" s="35">
        <v>7.2701938873450181E-2</v>
      </c>
    </row>
    <row r="55" spans="2:100" x14ac:dyDescent="0.25">
      <c r="B55" s="21" t="s">
        <v>72</v>
      </c>
      <c r="C55" s="22">
        <v>0.11518391278215098</v>
      </c>
      <c r="D55" s="22">
        <v>5.5384658383915021E-2</v>
      </c>
      <c r="E55" s="22">
        <v>0.10844093293579288</v>
      </c>
      <c r="F55" s="22">
        <v>8.6409519442336869E-3</v>
      </c>
      <c r="G55" s="22">
        <v>0</v>
      </c>
      <c r="H55" s="22">
        <v>0.21757943083744308</v>
      </c>
      <c r="I55" s="22">
        <v>8.1393051996396047E-3</v>
      </c>
      <c r="J55" s="22">
        <v>0.21520730759199544</v>
      </c>
      <c r="K55" s="22">
        <v>0</v>
      </c>
      <c r="L55" s="22">
        <v>1.4834266051783004E-2</v>
      </c>
      <c r="M55" s="22">
        <v>0</v>
      </c>
      <c r="N55" s="22">
        <v>5.3947110520991451E-2</v>
      </c>
      <c r="O55" s="22">
        <v>7.0743646244309554E-3</v>
      </c>
      <c r="P55" s="22">
        <v>0</v>
      </c>
      <c r="Q55" s="22">
        <v>0</v>
      </c>
      <c r="R55" s="22">
        <v>0.33044899460988869</v>
      </c>
      <c r="S55" s="22">
        <v>1.1348812354822648</v>
      </c>
      <c r="T55" s="36">
        <v>8.2600101746102009E-2</v>
      </c>
      <c r="U55" s="15"/>
      <c r="V55" s="21" t="s">
        <v>72</v>
      </c>
      <c r="W55" s="22">
        <v>3.809293834</v>
      </c>
      <c r="X55" s="22">
        <v>1.83164847</v>
      </c>
      <c r="Y55" s="22">
        <v>10.95362959</v>
      </c>
      <c r="Z55" s="22">
        <v>0.47523643399999999</v>
      </c>
      <c r="AA55" s="22">
        <v>0</v>
      </c>
      <c r="AB55" s="22">
        <v>7.1956574841141885</v>
      </c>
      <c r="AC55" s="22">
        <v>0.26917825896244307</v>
      </c>
      <c r="AD55" s="22">
        <v>7.1172080377465852</v>
      </c>
      <c r="AE55" s="22">
        <v>0</v>
      </c>
      <c r="AF55" s="22">
        <v>0.49059002110204852</v>
      </c>
      <c r="AG55" s="22">
        <v>0</v>
      </c>
      <c r="AH55" s="22">
        <v>1.7841229477533311</v>
      </c>
      <c r="AI55" s="22">
        <v>0.23395917784996206</v>
      </c>
      <c r="AJ55" s="22">
        <v>0</v>
      </c>
      <c r="AK55" s="22">
        <v>0</v>
      </c>
      <c r="AL55" s="22">
        <v>10.928396340467456</v>
      </c>
      <c r="AM55" s="22">
        <v>45.088920595996022</v>
      </c>
      <c r="AN55" s="36">
        <v>8.2600101746102009E-2</v>
      </c>
      <c r="AO55" s="15"/>
      <c r="AP55" s="21" t="s">
        <v>72</v>
      </c>
      <c r="AQ55" s="22">
        <v>1.1161130483445649</v>
      </c>
      <c r="AR55" s="22">
        <v>0.53666817169645475</v>
      </c>
      <c r="AS55" s="22">
        <v>0</v>
      </c>
      <c r="AT55" s="22">
        <v>5.6706301201289194E-2</v>
      </c>
      <c r="AU55" s="22">
        <v>0</v>
      </c>
      <c r="AV55" s="22">
        <v>2.1083086680674445</v>
      </c>
      <c r="AW55" s="22">
        <v>7.8868520059315286E-2</v>
      </c>
      <c r="AX55" s="22">
        <v>2.0853231871510651</v>
      </c>
      <c r="AY55" s="22">
        <v>0</v>
      </c>
      <c r="AZ55" s="22">
        <v>0.14374158250865765</v>
      </c>
      <c r="BA55" s="22">
        <v>0</v>
      </c>
      <c r="BB55" s="22">
        <v>0.522743319001855</v>
      </c>
      <c r="BC55" s="22">
        <v>6.8549422165239404E-2</v>
      </c>
      <c r="BD55" s="22">
        <v>0</v>
      </c>
      <c r="BE55" s="22">
        <v>0</v>
      </c>
      <c r="BF55" s="22">
        <v>3.2019913098351762</v>
      </c>
      <c r="BG55" s="22">
        <v>9.9190135300310622</v>
      </c>
      <c r="BH55" s="36">
        <v>8.2600101746102009E-2</v>
      </c>
      <c r="BI55" s="15"/>
      <c r="BJ55" s="21" t="s">
        <v>72</v>
      </c>
      <c r="BK55" s="22">
        <v>0</v>
      </c>
      <c r="BL55" s="22">
        <v>0</v>
      </c>
      <c r="BM55" s="37">
        <v>0.10953629590000001</v>
      </c>
      <c r="BN55" s="37">
        <v>2.8169782799999997E-3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</v>
      </c>
      <c r="BY55" s="37">
        <v>0</v>
      </c>
      <c r="BZ55" s="37">
        <v>0</v>
      </c>
      <c r="CA55" s="37">
        <v>0.11235327418</v>
      </c>
      <c r="CB55" s="36">
        <v>8.2600101746102009E-2</v>
      </c>
      <c r="CD55" s="21" t="s">
        <v>72</v>
      </c>
      <c r="CE55" s="22">
        <v>11.68458750311925</v>
      </c>
      <c r="CF55" s="22">
        <v>5.6183790894901842</v>
      </c>
      <c r="CG55" s="22">
        <v>11.972317141870001</v>
      </c>
      <c r="CH55" s="22">
        <v>0.90155399328029651</v>
      </c>
      <c r="CI55" s="22">
        <v>0</v>
      </c>
      <c r="CJ55" s="22">
        <v>22.071883445998076</v>
      </c>
      <c r="CK55" s="22">
        <v>0.82567453650097167</v>
      </c>
      <c r="CL55" s="22">
        <v>21.831248446284501</v>
      </c>
      <c r="CM55" s="22">
        <v>0</v>
      </c>
      <c r="CN55" s="22">
        <v>1.5048306272831369</v>
      </c>
      <c r="CO55" s="22">
        <v>0</v>
      </c>
      <c r="CP55" s="22">
        <v>5.47259980663042</v>
      </c>
      <c r="CQ55" s="22">
        <v>0.7176439006478913</v>
      </c>
      <c r="CR55" s="22">
        <v>0</v>
      </c>
      <c r="CS55" s="22">
        <v>0</v>
      </c>
      <c r="CT55" s="22">
        <v>33.52164702266446</v>
      </c>
      <c r="CU55" s="22">
        <v>116.12236551376918</v>
      </c>
      <c r="CV55" s="36">
        <v>8.2600101746102009E-2</v>
      </c>
    </row>
    <row r="56" spans="2:100" x14ac:dyDescent="0.25">
      <c r="B56" t="s">
        <v>73</v>
      </c>
      <c r="C56" s="15">
        <v>0.11518391278215098</v>
      </c>
      <c r="D56" s="15">
        <v>5.5303095409711692E-2</v>
      </c>
      <c r="E56" s="15">
        <v>0.12167414631544006</v>
      </c>
      <c r="F56" s="15">
        <v>1.3200539667109256E-2</v>
      </c>
      <c r="G56" s="15">
        <v>0</v>
      </c>
      <c r="H56" s="15">
        <v>2.1451062381449167E-2</v>
      </c>
      <c r="I56" s="15">
        <v>8.5301277871301215E-4</v>
      </c>
      <c r="J56" s="15">
        <v>0.1513129122012519</v>
      </c>
      <c r="K56" s="15">
        <v>0</v>
      </c>
      <c r="L56" s="15">
        <v>1.0195371857217375E-2</v>
      </c>
      <c r="M56" s="15">
        <v>0</v>
      </c>
      <c r="N56" s="15">
        <v>5.3947110520991451E-2</v>
      </c>
      <c r="O56" s="15">
        <v>7.0743646244309554E-3</v>
      </c>
      <c r="P56" s="15">
        <v>0</v>
      </c>
      <c r="Q56" s="15">
        <v>0</v>
      </c>
      <c r="R56" s="15">
        <v>0.33044899460988869</v>
      </c>
      <c r="S56" s="15">
        <v>0.88064452314835462</v>
      </c>
      <c r="T56" s="35">
        <v>1.9311531528312081E-2</v>
      </c>
      <c r="U56" s="15"/>
      <c r="V56" t="s">
        <v>73</v>
      </c>
      <c r="W56" s="15">
        <v>3.809293834</v>
      </c>
      <c r="X56" s="15">
        <v>1.8289510680000001</v>
      </c>
      <c r="Y56" s="15">
        <v>12.290317809999999</v>
      </c>
      <c r="Z56" s="15">
        <v>0.73931622100000005</v>
      </c>
      <c r="AA56" s="15">
        <v>0</v>
      </c>
      <c r="AB56" s="15">
        <v>0.70941677269062975</v>
      </c>
      <c r="AC56" s="15">
        <v>2.8210331112481033E-2</v>
      </c>
      <c r="AD56" s="15">
        <v>5.0041306062689683</v>
      </c>
      <c r="AE56" s="15">
        <v>0</v>
      </c>
      <c r="AF56" s="15">
        <v>0.33717527219271626</v>
      </c>
      <c r="AG56" s="15">
        <v>0</v>
      </c>
      <c r="AH56" s="15">
        <v>1.7841229477533311</v>
      </c>
      <c r="AI56" s="15">
        <v>0.23395917784996206</v>
      </c>
      <c r="AJ56" s="15">
        <v>0</v>
      </c>
      <c r="AK56" s="15">
        <v>0</v>
      </c>
      <c r="AL56" s="15">
        <v>10.928396340467456</v>
      </c>
      <c r="AM56" s="15">
        <v>37.693290381335544</v>
      </c>
      <c r="AN56" s="35">
        <v>1.9311531528312081E-2</v>
      </c>
      <c r="AO56" s="15"/>
      <c r="AP56" t="s">
        <v>73</v>
      </c>
      <c r="AQ56" s="15">
        <v>1.1161130483445649</v>
      </c>
      <c r="AR56" s="15">
        <v>0.53587784002343986</v>
      </c>
      <c r="AS56" s="15">
        <v>0</v>
      </c>
      <c r="AT56" s="15">
        <v>8.4730147084676244E-2</v>
      </c>
      <c r="AU56" s="15">
        <v>0</v>
      </c>
      <c r="AV56" s="15">
        <v>0.20785724368316139</v>
      </c>
      <c r="AW56" s="15">
        <v>8.2655526259833093E-3</v>
      </c>
      <c r="AX56" s="15">
        <v>1.466197071863161</v>
      </c>
      <c r="AY56" s="15">
        <v>0</v>
      </c>
      <c r="AZ56" s="15">
        <v>9.879146562927521E-2</v>
      </c>
      <c r="BA56" s="15">
        <v>0</v>
      </c>
      <c r="BB56" s="15">
        <v>0.522743319001855</v>
      </c>
      <c r="BC56" s="15">
        <v>6.8549422165239404E-2</v>
      </c>
      <c r="BD56" s="15">
        <v>0</v>
      </c>
      <c r="BE56" s="15">
        <v>0</v>
      </c>
      <c r="BF56" s="15">
        <v>3.2019913098351762</v>
      </c>
      <c r="BG56" s="15">
        <v>7.3111164202565337</v>
      </c>
      <c r="BH56" s="35">
        <v>1.9311531528312081E-2</v>
      </c>
      <c r="BI56" s="15"/>
      <c r="BJ56" t="s">
        <v>73</v>
      </c>
      <c r="BK56" s="15">
        <v>0</v>
      </c>
      <c r="BL56" s="15">
        <v>0</v>
      </c>
      <c r="BM56" s="3">
        <v>0.1229031781</v>
      </c>
      <c r="BN56" s="3">
        <v>4.5013223E-3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0.12740450040000001</v>
      </c>
      <c r="CB56" s="35">
        <v>1.9311531528312081E-2</v>
      </c>
      <c r="CD56" t="s">
        <v>73</v>
      </c>
      <c r="CE56" s="15">
        <v>11.68458750311925</v>
      </c>
      <c r="CF56" s="15">
        <v>5.6101051072053911</v>
      </c>
      <c r="CG56" s="15">
        <v>13.43331736633</v>
      </c>
      <c r="CH56" s="15">
        <v>1.3790344372194756</v>
      </c>
      <c r="CI56" s="15">
        <v>0</v>
      </c>
      <c r="CJ56" s="15">
        <v>2.1760574841190166</v>
      </c>
      <c r="CK56" s="15">
        <v>8.6532070441419265E-2</v>
      </c>
      <c r="CL56" s="15">
        <v>15.349617145335431</v>
      </c>
      <c r="CM56" s="15">
        <v>0</v>
      </c>
      <c r="CN56" s="15">
        <v>1.0342478536728821</v>
      </c>
      <c r="CO56" s="15">
        <v>0</v>
      </c>
      <c r="CP56" s="15">
        <v>5.47259980663042</v>
      </c>
      <c r="CQ56" s="15">
        <v>0.7176439006478913</v>
      </c>
      <c r="CR56" s="15">
        <v>0</v>
      </c>
      <c r="CS56" s="15">
        <v>0</v>
      </c>
      <c r="CT56" s="15">
        <v>33.52164702266446</v>
      </c>
      <c r="CU56" s="15">
        <v>90.465389697385632</v>
      </c>
      <c r="CV56" s="35">
        <v>1.9311531528312081E-2</v>
      </c>
    </row>
    <row r="57" spans="2:100" x14ac:dyDescent="0.25">
      <c r="B57" s="21" t="s">
        <v>74</v>
      </c>
      <c r="C57" s="22">
        <v>0.11518391278215098</v>
      </c>
      <c r="D57" s="22">
        <v>5.5354072268588767E-2</v>
      </c>
      <c r="E57" s="22">
        <v>0.12301237386191199</v>
      </c>
      <c r="F57" s="22">
        <v>9.6974092315534902E-2</v>
      </c>
      <c r="G57" s="22">
        <v>0</v>
      </c>
      <c r="H57" s="22">
        <v>0.17037146066483308</v>
      </c>
      <c r="I57" s="22">
        <v>7.728091867412747E-3</v>
      </c>
      <c r="J57" s="22">
        <v>0.20159308777503793</v>
      </c>
      <c r="K57" s="22">
        <v>0</v>
      </c>
      <c r="L57" s="22">
        <v>1.854538141360015E-2</v>
      </c>
      <c r="M57" s="22">
        <v>0</v>
      </c>
      <c r="N57" s="22">
        <v>5.3947110520991451E-2</v>
      </c>
      <c r="O57" s="22">
        <v>7.0709661667773139E-3</v>
      </c>
      <c r="P57" s="22">
        <v>0</v>
      </c>
      <c r="Q57" s="22">
        <v>0</v>
      </c>
      <c r="R57" s="22">
        <v>0.33044899460988869</v>
      </c>
      <c r="S57" s="22">
        <v>1.1802295442467279</v>
      </c>
      <c r="T57" s="36">
        <v>0.27946667242036716</v>
      </c>
      <c r="U57" s="15"/>
      <c r="V57" s="21" t="s">
        <v>74</v>
      </c>
      <c r="W57" s="22">
        <v>3.809293834</v>
      </c>
      <c r="X57" s="22">
        <v>1.830636945</v>
      </c>
      <c r="Y57" s="22">
        <v>12.425492309999999</v>
      </c>
      <c r="Z57" s="22">
        <v>6.6079711889999997</v>
      </c>
      <c r="AA57" s="22">
        <v>0</v>
      </c>
      <c r="AB57" s="22">
        <v>5.6344235821320181</v>
      </c>
      <c r="AC57" s="22">
        <v>0.25557885634009864</v>
      </c>
      <c r="AD57" s="22">
        <v>6.6669666575777695</v>
      </c>
      <c r="AE57" s="22">
        <v>0</v>
      </c>
      <c r="AF57" s="22">
        <v>0.61332182011096359</v>
      </c>
      <c r="AG57" s="22">
        <v>0</v>
      </c>
      <c r="AH57" s="22">
        <v>1.7841229477533311</v>
      </c>
      <c r="AI57" s="22">
        <v>0.23384678608687406</v>
      </c>
      <c r="AJ57" s="22">
        <v>0</v>
      </c>
      <c r="AK57" s="22">
        <v>0</v>
      </c>
      <c r="AL57" s="22">
        <v>10.928396340467456</v>
      </c>
      <c r="AM57" s="22">
        <v>50.79005126846851</v>
      </c>
      <c r="AN57" s="36">
        <v>0.27946667242036716</v>
      </c>
      <c r="AO57" s="15"/>
      <c r="AP57" s="21" t="s">
        <v>74</v>
      </c>
      <c r="AQ57" s="22">
        <v>1.1161130483445649</v>
      </c>
      <c r="AR57" s="22">
        <v>0.53637179753882214</v>
      </c>
      <c r="AS57" s="22">
        <v>0</v>
      </c>
      <c r="AT57" s="22">
        <v>0.45460539437445063</v>
      </c>
      <c r="AU57" s="22">
        <v>0</v>
      </c>
      <c r="AV57" s="22">
        <v>1.6508712517234159</v>
      </c>
      <c r="AW57" s="22">
        <v>7.4883930952270333E-2</v>
      </c>
      <c r="AX57" s="22">
        <v>1.9534036500374363</v>
      </c>
      <c r="AY57" s="22">
        <v>0</v>
      </c>
      <c r="AZ57" s="22">
        <v>0.17970167597742853</v>
      </c>
      <c r="BA57" s="22">
        <v>0</v>
      </c>
      <c r="BB57" s="22">
        <v>0.522743319001855</v>
      </c>
      <c r="BC57" s="22">
        <v>6.8516491675029031E-2</v>
      </c>
      <c r="BD57" s="22">
        <v>0</v>
      </c>
      <c r="BE57" s="22">
        <v>0</v>
      </c>
      <c r="BF57" s="22">
        <v>3.2019913098351762</v>
      </c>
      <c r="BG57" s="22">
        <v>9.7592018694604494</v>
      </c>
      <c r="BH57" s="36">
        <v>0.27946667242036716</v>
      </c>
      <c r="BI57" s="15"/>
      <c r="BJ57" s="21" t="s">
        <v>74</v>
      </c>
      <c r="BK57" s="22">
        <v>0</v>
      </c>
      <c r="BL57" s="22">
        <v>0</v>
      </c>
      <c r="BM57" s="37">
        <v>0.1242549231</v>
      </c>
      <c r="BN57" s="37">
        <v>5.0564029780000005E-2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0</v>
      </c>
      <c r="BY57" s="37">
        <v>0</v>
      </c>
      <c r="BZ57" s="37">
        <v>0</v>
      </c>
      <c r="CA57" s="37">
        <v>0.17481895287999999</v>
      </c>
      <c r="CB57" s="36">
        <v>0.27946667242036716</v>
      </c>
      <c r="CD57" s="21" t="s">
        <v>74</v>
      </c>
      <c r="CE57" s="22">
        <v>11.68458750311925</v>
      </c>
      <c r="CF57" s="22">
        <v>5.6152763484339285</v>
      </c>
      <c r="CG57" s="22">
        <v>13.58106309483</v>
      </c>
      <c r="CH57" s="22">
        <v>10.285912328660125</v>
      </c>
      <c r="CI57" s="22">
        <v>0</v>
      </c>
      <c r="CJ57" s="22">
        <v>17.282971134292438</v>
      </c>
      <c r="CK57" s="22">
        <v>0.78395987313931803</v>
      </c>
      <c r="CL57" s="22">
        <v>20.45018281224192</v>
      </c>
      <c r="CM57" s="22">
        <v>0</v>
      </c>
      <c r="CN57" s="22">
        <v>1.8812968458076993</v>
      </c>
      <c r="CO57" s="22">
        <v>0</v>
      </c>
      <c r="CP57" s="22">
        <v>5.47259980663042</v>
      </c>
      <c r="CQ57" s="22">
        <v>0.71729915134587885</v>
      </c>
      <c r="CR57" s="22">
        <v>0</v>
      </c>
      <c r="CS57" s="22">
        <v>0</v>
      </c>
      <c r="CT57" s="22">
        <v>33.52164702266446</v>
      </c>
      <c r="CU57" s="22">
        <v>121.27679592116544</v>
      </c>
      <c r="CV57" s="36">
        <v>0.27946667242036716</v>
      </c>
    </row>
    <row r="58" spans="2:100" x14ac:dyDescent="0.25">
      <c r="B58" t="s">
        <v>75</v>
      </c>
      <c r="C58" s="15">
        <v>0.11518391278215098</v>
      </c>
      <c r="D58" s="15">
        <v>5.5340478435603184E-2</v>
      </c>
      <c r="E58" s="15">
        <v>0.12127590395011381</v>
      </c>
      <c r="F58" s="15">
        <v>2.5667656807188924E-2</v>
      </c>
      <c r="G58" s="15">
        <v>0</v>
      </c>
      <c r="H58" s="15">
        <v>0.17814373245447648</v>
      </c>
      <c r="I58" s="15">
        <v>6.2837475211020479E-3</v>
      </c>
      <c r="J58" s="15">
        <v>0.23467367092659333</v>
      </c>
      <c r="K58" s="15">
        <v>0</v>
      </c>
      <c r="L58" s="15">
        <v>1.4616764783289073E-2</v>
      </c>
      <c r="M58" s="15">
        <v>0</v>
      </c>
      <c r="N58" s="15">
        <v>5.3947110520991451E-2</v>
      </c>
      <c r="O58" s="15">
        <v>7.0743646244309554E-3</v>
      </c>
      <c r="P58" s="15">
        <v>0</v>
      </c>
      <c r="Q58" s="15">
        <v>0</v>
      </c>
      <c r="R58" s="15">
        <v>0.33044899460988869</v>
      </c>
      <c r="S58" s="15">
        <v>1.1426563374158289</v>
      </c>
      <c r="T58" s="35">
        <v>0</v>
      </c>
      <c r="U58" s="15"/>
      <c r="V58" t="s">
        <v>75</v>
      </c>
      <c r="W58" s="15">
        <v>3.809293834</v>
      </c>
      <c r="X58" s="15">
        <v>1.830187378</v>
      </c>
      <c r="Y58" s="15">
        <v>12.25009131</v>
      </c>
      <c r="Z58" s="15">
        <v>1.5904131969999999</v>
      </c>
      <c r="AA58" s="15">
        <v>0</v>
      </c>
      <c r="AB58" s="15">
        <v>5.8914635313922608</v>
      </c>
      <c r="AC58" s="15">
        <v>0.20781235939871015</v>
      </c>
      <c r="AD58" s="15">
        <v>7.76098802399469</v>
      </c>
      <c r="AE58" s="15">
        <v>0</v>
      </c>
      <c r="AF58" s="15">
        <v>0.48339694862006832</v>
      </c>
      <c r="AG58" s="15">
        <v>0</v>
      </c>
      <c r="AH58" s="15">
        <v>1.7841229477533311</v>
      </c>
      <c r="AI58" s="15">
        <v>0.23395917784996206</v>
      </c>
      <c r="AJ58" s="15">
        <v>0</v>
      </c>
      <c r="AK58" s="15">
        <v>0</v>
      </c>
      <c r="AL58" s="15">
        <v>10.928396340467456</v>
      </c>
      <c r="AM58" s="15">
        <v>46.77012504847648</v>
      </c>
      <c r="AN58" s="35">
        <v>0</v>
      </c>
      <c r="AO58" s="15"/>
      <c r="AP58" t="s">
        <v>75</v>
      </c>
      <c r="AQ58" s="15">
        <v>1.1161130483445649</v>
      </c>
      <c r="AR58" s="15">
        <v>0.53624007559331965</v>
      </c>
      <c r="AS58" s="15">
        <v>0</v>
      </c>
      <c r="AT58" s="15">
        <v>0.14295125080574275</v>
      </c>
      <c r="AU58" s="15">
        <v>0</v>
      </c>
      <c r="AV58" s="15">
        <v>1.7261832790484211</v>
      </c>
      <c r="AW58" s="15">
        <v>6.0888473307562307E-2</v>
      </c>
      <c r="AX58" s="15">
        <v>2.2739490254892147</v>
      </c>
      <c r="AY58" s="15">
        <v>0</v>
      </c>
      <c r="AZ58" s="15">
        <v>0.14163403123939888</v>
      </c>
      <c r="BA58" s="15">
        <v>0</v>
      </c>
      <c r="BB58" s="15">
        <v>0.522743319001855</v>
      </c>
      <c r="BC58" s="15">
        <v>6.8549422165239404E-2</v>
      </c>
      <c r="BD58" s="15">
        <v>0</v>
      </c>
      <c r="BE58" s="15">
        <v>0</v>
      </c>
      <c r="BF58" s="15">
        <v>3.2019913098351762</v>
      </c>
      <c r="BG58" s="15">
        <v>9.7912432348304943</v>
      </c>
      <c r="BH58" s="35">
        <v>0</v>
      </c>
      <c r="BI58" s="15"/>
      <c r="BJ58" t="s">
        <v>75</v>
      </c>
      <c r="BK58" s="15">
        <v>0</v>
      </c>
      <c r="BL58" s="15">
        <v>0</v>
      </c>
      <c r="BM58" s="3">
        <v>0.12250091310000001</v>
      </c>
      <c r="BN58" s="3">
        <v>1.102520578E-2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0.13352611888000002</v>
      </c>
      <c r="CB58" s="35">
        <v>0</v>
      </c>
      <c r="CD58" t="s">
        <v>75</v>
      </c>
      <c r="CE58" s="15">
        <v>11.68458750311925</v>
      </c>
      <c r="CF58" s="15">
        <v>5.6138973513864627</v>
      </c>
      <c r="CG58" s="15">
        <v>13.389349801830001</v>
      </c>
      <c r="CH58" s="15">
        <v>2.7016116364393206</v>
      </c>
      <c r="CI58" s="15">
        <v>0</v>
      </c>
      <c r="CJ58" s="15">
        <v>18.071412748357918</v>
      </c>
      <c r="CK58" s="15">
        <v>0.63744142705686979</v>
      </c>
      <c r="CL58" s="15">
        <v>23.805972347846588</v>
      </c>
      <c r="CM58" s="15">
        <v>0</v>
      </c>
      <c r="CN58" s="15">
        <v>1.4827666730452669</v>
      </c>
      <c r="CO58" s="15">
        <v>0</v>
      </c>
      <c r="CP58" s="15">
        <v>5.47259980663042</v>
      </c>
      <c r="CQ58" s="15">
        <v>0.7176439006478913</v>
      </c>
      <c r="CR58" s="15">
        <v>0</v>
      </c>
      <c r="CS58" s="15">
        <v>0</v>
      </c>
      <c r="CT58" s="15">
        <v>33.52164702266446</v>
      </c>
      <c r="CU58" s="15">
        <v>117.09893021902445</v>
      </c>
      <c r="CV58" s="35">
        <v>0</v>
      </c>
    </row>
    <row r="59" spans="2:100" x14ac:dyDescent="0.25">
      <c r="B59" s="21" t="s">
        <v>76</v>
      </c>
      <c r="C59" s="22">
        <v>0.11518391278215098</v>
      </c>
      <c r="D59" s="22">
        <v>5.5323486153262519E-2</v>
      </c>
      <c r="E59" s="22">
        <v>0.12786581290307283</v>
      </c>
      <c r="F59" s="22">
        <v>6.5270975270295906E-2</v>
      </c>
      <c r="G59" s="22">
        <v>0</v>
      </c>
      <c r="H59" s="22">
        <v>8.723839852048558E-2</v>
      </c>
      <c r="I59" s="22">
        <v>3.5072079191957512E-3</v>
      </c>
      <c r="J59" s="22">
        <v>0.21118693261570562</v>
      </c>
      <c r="K59" s="22">
        <v>0</v>
      </c>
      <c r="L59" s="22">
        <v>1.6125679817905917E-2</v>
      </c>
      <c r="M59" s="22">
        <v>0</v>
      </c>
      <c r="N59" s="22">
        <v>5.3947110520991451E-2</v>
      </c>
      <c r="O59" s="22">
        <v>7.0709661667773139E-3</v>
      </c>
      <c r="P59" s="22">
        <v>0</v>
      </c>
      <c r="Q59" s="22">
        <v>0</v>
      </c>
      <c r="R59" s="22">
        <v>0.33044899460988869</v>
      </c>
      <c r="S59" s="22">
        <v>1.0731694772797324</v>
      </c>
      <c r="T59" s="36">
        <v>3.9912083007018727E-2</v>
      </c>
      <c r="U59" s="15"/>
      <c r="V59" s="21" t="s">
        <v>76</v>
      </c>
      <c r="W59" s="22">
        <v>3.809293834</v>
      </c>
      <c r="X59" s="22">
        <v>1.8296254190000001</v>
      </c>
      <c r="Y59" s="22">
        <v>12.91573867</v>
      </c>
      <c r="Z59" s="22">
        <v>4.3725898699999997</v>
      </c>
      <c r="AA59" s="22">
        <v>0</v>
      </c>
      <c r="AB59" s="22">
        <v>2.8850964126517451</v>
      </c>
      <c r="AC59" s="22">
        <v>0.11598829363856221</v>
      </c>
      <c r="AD59" s="22">
        <v>6.9842485880595602</v>
      </c>
      <c r="AE59" s="22">
        <v>0</v>
      </c>
      <c r="AF59" s="22">
        <v>0.53329888882302723</v>
      </c>
      <c r="AG59" s="22">
        <v>0</v>
      </c>
      <c r="AH59" s="22">
        <v>1.7841229477533311</v>
      </c>
      <c r="AI59" s="22">
        <v>0.23384678608687406</v>
      </c>
      <c r="AJ59" s="22">
        <v>0</v>
      </c>
      <c r="AK59" s="22">
        <v>0</v>
      </c>
      <c r="AL59" s="22">
        <v>10.928396340467456</v>
      </c>
      <c r="AM59" s="22">
        <v>46.392246050480551</v>
      </c>
      <c r="AN59" s="36">
        <v>3.9912083007018727E-2</v>
      </c>
      <c r="AO59" s="15"/>
      <c r="AP59" s="21" t="s">
        <v>76</v>
      </c>
      <c r="AQ59" s="22">
        <v>1.1161130483445649</v>
      </c>
      <c r="AR59" s="22">
        <v>0.53607542308819223</v>
      </c>
      <c r="AS59" s="22">
        <v>0</v>
      </c>
      <c r="AT59" s="22">
        <v>0.3166925083504249</v>
      </c>
      <c r="AU59" s="22">
        <v>0</v>
      </c>
      <c r="AV59" s="22">
        <v>0.84532564097619256</v>
      </c>
      <c r="AW59" s="22">
        <v>3.398426417772113E-2</v>
      </c>
      <c r="AX59" s="22">
        <v>2.0463664190036801</v>
      </c>
      <c r="AY59" s="22">
        <v>0</v>
      </c>
      <c r="AZ59" s="22">
        <v>0.15625516812863383</v>
      </c>
      <c r="BA59" s="22">
        <v>0</v>
      </c>
      <c r="BB59" s="22">
        <v>0.522743319001855</v>
      </c>
      <c r="BC59" s="22">
        <v>6.8516491675029031E-2</v>
      </c>
      <c r="BD59" s="22">
        <v>0</v>
      </c>
      <c r="BE59" s="22">
        <v>0</v>
      </c>
      <c r="BF59" s="22">
        <v>3.2019913098351762</v>
      </c>
      <c r="BG59" s="22">
        <v>8.8440635925814703</v>
      </c>
      <c r="BH59" s="36">
        <v>3.9912083007018727E-2</v>
      </c>
      <c r="BI59" s="15"/>
      <c r="BJ59" s="21" t="s">
        <v>76</v>
      </c>
      <c r="BK59" s="22">
        <v>0</v>
      </c>
      <c r="BL59" s="22">
        <v>0</v>
      </c>
      <c r="BM59" s="37">
        <v>0.12915738669999999</v>
      </c>
      <c r="BN59" s="37">
        <v>3.291718339E-2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0</v>
      </c>
      <c r="BY59" s="37">
        <v>0</v>
      </c>
      <c r="BZ59" s="37">
        <v>0</v>
      </c>
      <c r="CA59" s="37">
        <v>0.16207457008999998</v>
      </c>
      <c r="CB59" s="36">
        <v>3.9912083007018727E-2</v>
      </c>
      <c r="CD59" s="21" t="s">
        <v>76</v>
      </c>
      <c r="CE59" s="22">
        <v>11.68458750311925</v>
      </c>
      <c r="CF59" s="22">
        <v>5.6121736043102839</v>
      </c>
      <c r="CG59" s="22">
        <v>14.116902366309999</v>
      </c>
      <c r="CH59" s="22">
        <v>6.9133020144475985</v>
      </c>
      <c r="CI59" s="22">
        <v>0</v>
      </c>
      <c r="CJ59" s="22">
        <v>8.8497141353797595</v>
      </c>
      <c r="CK59" s="22">
        <v>0.35578126167656249</v>
      </c>
      <c r="CL59" s="22">
        <v>21.423410040549527</v>
      </c>
      <c r="CM59" s="22">
        <v>0</v>
      </c>
      <c r="CN59" s="22">
        <v>1.6358353551386675</v>
      </c>
      <c r="CO59" s="22">
        <v>0</v>
      </c>
      <c r="CP59" s="22">
        <v>5.47259980663042</v>
      </c>
      <c r="CQ59" s="22">
        <v>0.71729915134587885</v>
      </c>
      <c r="CR59" s="22">
        <v>0</v>
      </c>
      <c r="CS59" s="22">
        <v>0</v>
      </c>
      <c r="CT59" s="22">
        <v>33.52164702266446</v>
      </c>
      <c r="CU59" s="22">
        <v>110.3032522615724</v>
      </c>
      <c r="CV59" s="36">
        <v>3.9912083007018727E-2</v>
      </c>
    </row>
    <row r="60" spans="2:100" x14ac:dyDescent="0.25">
      <c r="B60" t="s">
        <v>77</v>
      </c>
      <c r="C60" s="15">
        <v>0.11518391278215098</v>
      </c>
      <c r="D60" s="15">
        <v>5.5286103127371013E-2</v>
      </c>
      <c r="E60" s="15">
        <v>0.13102950303490138</v>
      </c>
      <c r="F60" s="15">
        <v>0.19255084906107739</v>
      </c>
      <c r="G60" s="15">
        <v>0</v>
      </c>
      <c r="H60" s="15">
        <v>0.13349819909427163</v>
      </c>
      <c r="I60" s="15">
        <v>6.0084724807947651E-3</v>
      </c>
      <c r="J60" s="15">
        <v>0.20533818771339149</v>
      </c>
      <c r="K60" s="15">
        <v>0</v>
      </c>
      <c r="L60" s="15">
        <v>1.8844445644442338E-2</v>
      </c>
      <c r="M60" s="15">
        <v>0</v>
      </c>
      <c r="N60" s="15">
        <v>5.3947110520991451E-2</v>
      </c>
      <c r="O60" s="15">
        <v>7.0743646244309554E-3</v>
      </c>
      <c r="P60" s="15">
        <v>0</v>
      </c>
      <c r="Q60" s="15">
        <v>0</v>
      </c>
      <c r="R60" s="15">
        <v>0.33044899460988869</v>
      </c>
      <c r="S60" s="15">
        <v>1.2492101426937121</v>
      </c>
      <c r="T60" s="35">
        <v>0.12973302267845771</v>
      </c>
      <c r="U60" s="15"/>
      <c r="V60" t="s">
        <v>77</v>
      </c>
      <c r="W60" s="15">
        <v>3.809293834</v>
      </c>
      <c r="X60" s="15">
        <v>1.828389109</v>
      </c>
      <c r="Y60" s="15">
        <v>13.23530334</v>
      </c>
      <c r="Z60" s="15">
        <v>13.36479113</v>
      </c>
      <c r="AA60" s="15">
        <v>0</v>
      </c>
      <c r="AB60" s="15">
        <v>4.41497301427352</v>
      </c>
      <c r="AC60" s="15">
        <v>0.19870862706278455</v>
      </c>
      <c r="AD60" s="15">
        <v>6.7908223740990135</v>
      </c>
      <c r="AE60" s="15">
        <v>0</v>
      </c>
      <c r="AF60" s="15">
        <v>0.62321229478850526</v>
      </c>
      <c r="AG60" s="15">
        <v>0</v>
      </c>
      <c r="AH60" s="15">
        <v>1.7841229477533311</v>
      </c>
      <c r="AI60" s="15">
        <v>0.23395917784996206</v>
      </c>
      <c r="AJ60" s="15">
        <v>0</v>
      </c>
      <c r="AK60" s="15">
        <v>0</v>
      </c>
      <c r="AL60" s="15">
        <v>10.928396340467456</v>
      </c>
      <c r="AM60" s="15">
        <v>57.211972189294578</v>
      </c>
      <c r="AN60" s="35">
        <v>0.12973302267845771</v>
      </c>
      <c r="AO60" s="15"/>
      <c r="AP60" t="s">
        <v>77</v>
      </c>
      <c r="AQ60" s="15">
        <v>1.1161130483445649</v>
      </c>
      <c r="AR60" s="15">
        <v>0.53571318751831232</v>
      </c>
      <c r="AS60" s="15">
        <v>0</v>
      </c>
      <c r="AT60" s="15">
        <v>0.86785009522414314</v>
      </c>
      <c r="AU60" s="15">
        <v>0</v>
      </c>
      <c r="AV60" s="15">
        <v>1.2935754510030824</v>
      </c>
      <c r="AW60" s="15">
        <v>5.8221103739462224E-2</v>
      </c>
      <c r="AX60" s="15">
        <v>1.9896930483735757</v>
      </c>
      <c r="AY60" s="15">
        <v>0</v>
      </c>
      <c r="AZ60" s="15">
        <v>0.18259955897700125</v>
      </c>
      <c r="BA60" s="15">
        <v>0</v>
      </c>
      <c r="BB60" s="15">
        <v>0.522743319001855</v>
      </c>
      <c r="BC60" s="15">
        <v>6.8549422165239404E-2</v>
      </c>
      <c r="BD60" s="15">
        <v>0</v>
      </c>
      <c r="BE60" s="15">
        <v>0</v>
      </c>
      <c r="BF60" s="15">
        <v>3.2019913098351762</v>
      </c>
      <c r="BG60" s="15">
        <v>9.8370495441824133</v>
      </c>
      <c r="BH60" s="35">
        <v>0.12973302267845771</v>
      </c>
      <c r="BI60" s="15"/>
      <c r="BJ60" t="s">
        <v>77</v>
      </c>
      <c r="BK60" s="15">
        <v>0</v>
      </c>
      <c r="BL60" s="15">
        <v>0</v>
      </c>
      <c r="BM60" s="3">
        <v>0.13235303339999999</v>
      </c>
      <c r="BN60" s="3">
        <v>0.1040281876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0.23638122099999997</v>
      </c>
      <c r="CB60" s="35">
        <v>0.12973302267845771</v>
      </c>
      <c r="CD60" t="s">
        <v>77</v>
      </c>
      <c r="CE60" s="15">
        <v>11.68458750311925</v>
      </c>
      <c r="CF60" s="15">
        <v>5.6083813601292114</v>
      </c>
      <c r="CG60" s="15">
        <v>14.466186550619998</v>
      </c>
      <c r="CH60" s="15">
        <v>20.455803551581553</v>
      </c>
      <c r="CI60" s="15">
        <v>0</v>
      </c>
      <c r="CJ60" s="15">
        <v>13.542441396551268</v>
      </c>
      <c r="CK60" s="15">
        <v>0.60951673504842996</v>
      </c>
      <c r="CL60" s="15">
        <v>20.830096523422963</v>
      </c>
      <c r="CM60" s="15">
        <v>0</v>
      </c>
      <c r="CN60" s="15">
        <v>1.911634782930226</v>
      </c>
      <c r="CO60" s="15">
        <v>0</v>
      </c>
      <c r="CP60" s="15">
        <v>5.47259980663042</v>
      </c>
      <c r="CQ60" s="15">
        <v>0.7176439006478913</v>
      </c>
      <c r="CR60" s="15">
        <v>0</v>
      </c>
      <c r="CS60" s="15">
        <v>0</v>
      </c>
      <c r="CT60" s="15">
        <v>33.52164702266446</v>
      </c>
      <c r="CU60" s="15">
        <v>128.82053913334568</v>
      </c>
      <c r="CV60" s="35">
        <v>0.12973302267845771</v>
      </c>
    </row>
    <row r="61" spans="2:100" x14ac:dyDescent="0.25">
      <c r="B61" s="21" t="s">
        <v>78</v>
      </c>
      <c r="C61" s="22">
        <v>0.11518391278215098</v>
      </c>
      <c r="D61" s="22">
        <v>5.5262313922610017E-2</v>
      </c>
      <c r="E61" s="22">
        <v>0.12959672076536419</v>
      </c>
      <c r="F61" s="22">
        <v>8.0154018849582703E-2</v>
      </c>
      <c r="G61" s="22">
        <v>0</v>
      </c>
      <c r="H61" s="22">
        <v>0.12726542844271624</v>
      </c>
      <c r="I61" s="22">
        <v>4.4791667026270864E-3</v>
      </c>
      <c r="J61" s="22">
        <v>0.23744341367128227</v>
      </c>
      <c r="K61" s="22">
        <v>0</v>
      </c>
      <c r="L61" s="22">
        <v>1.6346579547610016E-2</v>
      </c>
      <c r="M61" s="22">
        <v>0</v>
      </c>
      <c r="N61" s="22">
        <v>5.3947110520991451E-2</v>
      </c>
      <c r="O61" s="22">
        <v>7.0709661667773139E-3</v>
      </c>
      <c r="P61" s="22">
        <v>0</v>
      </c>
      <c r="Q61" s="22">
        <v>0</v>
      </c>
      <c r="R61" s="22">
        <v>0.33044899460988869</v>
      </c>
      <c r="S61" s="22">
        <v>1.1571986259816009</v>
      </c>
      <c r="T61" s="36">
        <v>1.2865588949119195E-2</v>
      </c>
      <c r="U61" s="15"/>
      <c r="V61" s="21" t="s">
        <v>78</v>
      </c>
      <c r="W61" s="22">
        <v>3.809293834</v>
      </c>
      <c r="X61" s="22">
        <v>1.8276023669999999</v>
      </c>
      <c r="Y61" s="22">
        <v>13.090577850000001</v>
      </c>
      <c r="Z61" s="22">
        <v>5.4014553210000003</v>
      </c>
      <c r="AA61" s="22">
        <v>0</v>
      </c>
      <c r="AB61" s="22">
        <v>4.20884653120258</v>
      </c>
      <c r="AC61" s="22">
        <v>0.14813233628129741</v>
      </c>
      <c r="AD61" s="22">
        <v>7.8525873055766304</v>
      </c>
      <c r="AE61" s="22">
        <v>0</v>
      </c>
      <c r="AF61" s="22">
        <v>0.54060435306809562</v>
      </c>
      <c r="AG61" s="22">
        <v>0</v>
      </c>
      <c r="AH61" s="22">
        <v>1.7841229477533311</v>
      </c>
      <c r="AI61" s="22">
        <v>0.23384678608687406</v>
      </c>
      <c r="AJ61" s="22">
        <v>0</v>
      </c>
      <c r="AK61" s="22">
        <v>0</v>
      </c>
      <c r="AL61" s="22">
        <v>10.928396340467456</v>
      </c>
      <c r="AM61" s="22">
        <v>49.82546597243627</v>
      </c>
      <c r="AN61" s="36">
        <v>1.2865588949119195E-2</v>
      </c>
      <c r="AO61" s="15"/>
      <c r="AP61" s="21" t="s">
        <v>78</v>
      </c>
      <c r="AQ61" s="22">
        <v>1.1161130483445649</v>
      </c>
      <c r="AR61" s="22">
        <v>0.53548267418693229</v>
      </c>
      <c r="AS61" s="22">
        <v>0</v>
      </c>
      <c r="AT61" s="22">
        <v>0.38436466217404042</v>
      </c>
      <c r="AU61" s="22">
        <v>0</v>
      </c>
      <c r="AV61" s="22">
        <v>1.2331809350139409</v>
      </c>
      <c r="AW61" s="22">
        <v>4.3402383908964962E-2</v>
      </c>
      <c r="AX61" s="22">
        <v>2.3007873734475917</v>
      </c>
      <c r="AY61" s="22">
        <v>0</v>
      </c>
      <c r="AZ61" s="22">
        <v>0.15839564988810304</v>
      </c>
      <c r="BA61" s="22">
        <v>0</v>
      </c>
      <c r="BB61" s="22">
        <v>0.522743319001855</v>
      </c>
      <c r="BC61" s="22">
        <v>6.8516491675029031E-2</v>
      </c>
      <c r="BD61" s="22">
        <v>0</v>
      </c>
      <c r="BE61" s="22">
        <v>0</v>
      </c>
      <c r="BF61" s="22">
        <v>3.2019913098351762</v>
      </c>
      <c r="BG61" s="22">
        <v>9.5649778474761984</v>
      </c>
      <c r="BH61" s="36">
        <v>1.2865588949119195E-2</v>
      </c>
      <c r="BI61" s="15"/>
      <c r="BJ61" s="21" t="s">
        <v>78</v>
      </c>
      <c r="BK61" s="22">
        <v>0</v>
      </c>
      <c r="BL61" s="22">
        <v>0</v>
      </c>
      <c r="BM61" s="37">
        <v>0.13090577850000001</v>
      </c>
      <c r="BN61" s="37">
        <v>4.0896187289999997E-2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0</v>
      </c>
      <c r="BY61" s="37">
        <v>0</v>
      </c>
      <c r="BZ61" s="37">
        <v>0</v>
      </c>
      <c r="CA61" s="37">
        <v>0.17180196579000001</v>
      </c>
      <c r="CB61" s="36">
        <v>1.2865588949119195E-2</v>
      </c>
      <c r="CD61" s="21" t="s">
        <v>78</v>
      </c>
      <c r="CE61" s="22">
        <v>11.68458750311925</v>
      </c>
      <c r="CF61" s="22">
        <v>5.6059681160629937</v>
      </c>
      <c r="CG61" s="22">
        <v>14.308001590050001</v>
      </c>
      <c r="CH61" s="22">
        <v>8.4938669190970284</v>
      </c>
      <c r="CI61" s="22">
        <v>0</v>
      </c>
      <c r="CJ61" s="22">
        <v>12.910171208660946</v>
      </c>
      <c r="CK61" s="22">
        <v>0.45437955714295414</v>
      </c>
      <c r="CL61" s="22">
        <v>24.086943012622836</v>
      </c>
      <c r="CM61" s="22">
        <v>0</v>
      </c>
      <c r="CN61" s="22">
        <v>1.6582440586785505</v>
      </c>
      <c r="CO61" s="22">
        <v>0</v>
      </c>
      <c r="CP61" s="22">
        <v>5.47259980663042</v>
      </c>
      <c r="CQ61" s="22">
        <v>0.71729915134587885</v>
      </c>
      <c r="CR61" s="22">
        <v>0</v>
      </c>
      <c r="CS61" s="22">
        <v>0</v>
      </c>
      <c r="CT61" s="22">
        <v>33.52164702266446</v>
      </c>
      <c r="CU61" s="22">
        <v>118.91370794607533</v>
      </c>
      <c r="CV61" s="36">
        <v>1.2865588949119195E-2</v>
      </c>
    </row>
    <row r="62" spans="2:100" x14ac:dyDescent="0.25">
      <c r="B62" t="s">
        <v>79</v>
      </c>
      <c r="C62" s="15">
        <v>0.11518391278215098</v>
      </c>
      <c r="D62" s="15">
        <v>5.5228329346073593E-2</v>
      </c>
      <c r="E62" s="15">
        <v>0.13112183303300454</v>
      </c>
      <c r="F62" s="15">
        <v>0.10995117245589908</v>
      </c>
      <c r="G62" s="15">
        <v>0</v>
      </c>
      <c r="H62" s="15">
        <v>4.2993883120732171E-2</v>
      </c>
      <c r="I62" s="15">
        <v>1.7943854466995447E-3</v>
      </c>
      <c r="J62" s="15">
        <v>0.18348950576157055</v>
      </c>
      <c r="K62" s="15">
        <v>0</v>
      </c>
      <c r="L62" s="15">
        <v>1.4219145284047798E-2</v>
      </c>
      <c r="M62" s="15">
        <v>0</v>
      </c>
      <c r="N62" s="15">
        <v>5.3947110520991451E-2</v>
      </c>
      <c r="O62" s="15">
        <v>7.0743646244309554E-3</v>
      </c>
      <c r="P62" s="15">
        <v>0</v>
      </c>
      <c r="Q62" s="15">
        <v>0</v>
      </c>
      <c r="R62" s="15">
        <v>0.33044899460988869</v>
      </c>
      <c r="S62" s="15">
        <v>1.0454526369854893</v>
      </c>
      <c r="T62" s="35">
        <v>0</v>
      </c>
      <c r="U62" s="15"/>
      <c r="V62" t="s">
        <v>79</v>
      </c>
      <c r="W62" s="15">
        <v>3.809293834</v>
      </c>
      <c r="X62" s="15">
        <v>1.82647845</v>
      </c>
      <c r="Y62" s="15">
        <v>13.2446296</v>
      </c>
      <c r="Z62" s="15">
        <v>7.5297431799999996</v>
      </c>
      <c r="AA62" s="15">
        <v>0</v>
      </c>
      <c r="AB62" s="15">
        <v>1.421868122866085</v>
      </c>
      <c r="AC62" s="15">
        <v>5.9342847911134297E-2</v>
      </c>
      <c r="AD62" s="15">
        <v>6.0682557651270868</v>
      </c>
      <c r="AE62" s="15">
        <v>0</v>
      </c>
      <c r="AF62" s="15">
        <v>0.47024711293152505</v>
      </c>
      <c r="AG62" s="15">
        <v>0</v>
      </c>
      <c r="AH62" s="15">
        <v>1.7841229477533311</v>
      </c>
      <c r="AI62" s="15">
        <v>0.23395917784996206</v>
      </c>
      <c r="AJ62" s="15">
        <v>0</v>
      </c>
      <c r="AK62" s="15">
        <v>0</v>
      </c>
      <c r="AL62" s="15">
        <v>10.928396340467456</v>
      </c>
      <c r="AM62" s="15">
        <v>47.376337378906584</v>
      </c>
      <c r="AN62" s="35">
        <v>0</v>
      </c>
      <c r="AO62" s="15"/>
      <c r="AP62" t="s">
        <v>79</v>
      </c>
      <c r="AQ62" s="15">
        <v>1.1161130483445649</v>
      </c>
      <c r="AR62" s="15">
        <v>0.53515336946967484</v>
      </c>
      <c r="AS62" s="15">
        <v>0</v>
      </c>
      <c r="AT62" s="15">
        <v>0.51009326750659245</v>
      </c>
      <c r="AU62" s="15">
        <v>0</v>
      </c>
      <c r="AV62" s="15">
        <v>0.4166036105672678</v>
      </c>
      <c r="AW62" s="15">
        <v>1.7387297952280778E-2</v>
      </c>
      <c r="AX62" s="15">
        <v>1.7779829373358005</v>
      </c>
      <c r="AY62" s="15">
        <v>0</v>
      </c>
      <c r="AZ62" s="15">
        <v>0.13778116405846033</v>
      </c>
      <c r="BA62" s="15">
        <v>0</v>
      </c>
      <c r="BB62" s="15">
        <v>0.522743319001855</v>
      </c>
      <c r="BC62" s="15">
        <v>6.8549422165239404E-2</v>
      </c>
      <c r="BD62" s="15">
        <v>0</v>
      </c>
      <c r="BE62" s="15">
        <v>0</v>
      </c>
      <c r="BF62" s="15">
        <v>3.2019913098351762</v>
      </c>
      <c r="BG62" s="15">
        <v>8.3043987462369131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0.13244629599999999</v>
      </c>
      <c r="BN62" s="3">
        <v>5.7887948580000001E-2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0.19033424457999998</v>
      </c>
      <c r="CB62" s="35">
        <v>0</v>
      </c>
      <c r="CD62" t="s">
        <v>79</v>
      </c>
      <c r="CE62" s="15">
        <v>11.68458750311925</v>
      </c>
      <c r="CF62" s="15">
        <v>5.6025206249780259</v>
      </c>
      <c r="CG62" s="15">
        <v>14.476380152799999</v>
      </c>
      <c r="CH62" s="15">
        <v>11.667319197320516</v>
      </c>
      <c r="CI62" s="15">
        <v>0</v>
      </c>
      <c r="CJ62" s="15">
        <v>4.3614231990287262</v>
      </c>
      <c r="CK62" s="15">
        <v>0.18202762226242747</v>
      </c>
      <c r="CL62" s="15">
        <v>18.613703370968494</v>
      </c>
      <c r="CM62" s="15">
        <v>0</v>
      </c>
      <c r="CN62" s="15">
        <v>1.442431006528021</v>
      </c>
      <c r="CO62" s="15">
        <v>0</v>
      </c>
      <c r="CP62" s="15">
        <v>5.47259980663042</v>
      </c>
      <c r="CQ62" s="15">
        <v>0.7176439006478913</v>
      </c>
      <c r="CR62" s="15">
        <v>0</v>
      </c>
      <c r="CS62" s="15">
        <v>0</v>
      </c>
      <c r="CT62" s="15">
        <v>33.52164702266446</v>
      </c>
      <c r="CU62" s="15">
        <v>107.74228340694825</v>
      </c>
      <c r="CV62" s="35">
        <v>0</v>
      </c>
    </row>
    <row r="63" spans="2:100" x14ac:dyDescent="0.25">
      <c r="B63" s="21" t="s">
        <v>80</v>
      </c>
      <c r="C63" s="22">
        <v>0.11518391278215098</v>
      </c>
      <c r="D63" s="22">
        <v>5.5289501576726102E-2</v>
      </c>
      <c r="E63" s="22">
        <v>0.13814558125474202</v>
      </c>
      <c r="F63" s="22">
        <v>0.22756615764889987</v>
      </c>
      <c r="G63" s="22">
        <v>0</v>
      </c>
      <c r="H63" s="22">
        <v>8.3717596773046285E-2</v>
      </c>
      <c r="I63" s="22">
        <v>3.6091616369499243E-3</v>
      </c>
      <c r="J63" s="22">
        <v>0.19493550988713962</v>
      </c>
      <c r="K63" s="22">
        <v>0</v>
      </c>
      <c r="L63" s="22">
        <v>1.6778183623387708E-2</v>
      </c>
      <c r="M63" s="22">
        <v>0</v>
      </c>
      <c r="N63" s="22">
        <v>5.3947110520991451E-2</v>
      </c>
      <c r="O63" s="22">
        <v>7.0743646244309554E-3</v>
      </c>
      <c r="P63" s="22">
        <v>0</v>
      </c>
      <c r="Q63" s="22">
        <v>0</v>
      </c>
      <c r="R63" s="22">
        <v>0.33044899460988869</v>
      </c>
      <c r="S63" s="22">
        <v>1.2266960749383535</v>
      </c>
      <c r="T63" s="36">
        <v>1.3897546597388517E-2</v>
      </c>
      <c r="U63" s="15"/>
      <c r="V63" s="21" t="s">
        <v>80</v>
      </c>
      <c r="W63" s="22">
        <v>3.809293834</v>
      </c>
      <c r="X63" s="22">
        <v>1.8285015010000001</v>
      </c>
      <c r="Y63" s="22">
        <v>13.95409912</v>
      </c>
      <c r="Z63" s="22">
        <v>15.932659279999999</v>
      </c>
      <c r="AA63" s="22">
        <v>0</v>
      </c>
      <c r="AB63" s="22">
        <v>2.7686585522572078</v>
      </c>
      <c r="AC63" s="22">
        <v>0.11936004635337633</v>
      </c>
      <c r="AD63" s="22">
        <v>6.4467912047135814</v>
      </c>
      <c r="AE63" s="22">
        <v>0</v>
      </c>
      <c r="AF63" s="22">
        <v>0.55487810626896816</v>
      </c>
      <c r="AG63" s="22">
        <v>0</v>
      </c>
      <c r="AH63" s="22">
        <v>1.7841229477533311</v>
      </c>
      <c r="AI63" s="22">
        <v>0.23395917784996206</v>
      </c>
      <c r="AJ63" s="22">
        <v>0</v>
      </c>
      <c r="AK63" s="22">
        <v>0</v>
      </c>
      <c r="AL63" s="22">
        <v>10.928396340467456</v>
      </c>
      <c r="AM63" s="22">
        <v>58.360720110663884</v>
      </c>
      <c r="AN63" s="36">
        <v>1.3897546597388517E-2</v>
      </c>
      <c r="AO63" s="15"/>
      <c r="AP63" s="21" t="s">
        <v>80</v>
      </c>
      <c r="AQ63" s="22">
        <v>1.1161130483445649</v>
      </c>
      <c r="AR63" s="22">
        <v>0.53574611807793737</v>
      </c>
      <c r="AS63" s="22">
        <v>0</v>
      </c>
      <c r="AT63" s="22">
        <v>1.0060593554058013</v>
      </c>
      <c r="AU63" s="22">
        <v>0</v>
      </c>
      <c r="AV63" s="22">
        <v>0.81120965492446762</v>
      </c>
      <c r="AW63" s="22">
        <v>3.4972178831929782E-2</v>
      </c>
      <c r="AX63" s="22">
        <v>1.888892822945673</v>
      </c>
      <c r="AY63" s="22">
        <v>0</v>
      </c>
      <c r="AZ63" s="22">
        <v>0.16257782193641027</v>
      </c>
      <c r="BA63" s="22">
        <v>0</v>
      </c>
      <c r="BB63" s="22">
        <v>0.522743319001855</v>
      </c>
      <c r="BC63" s="22">
        <v>6.8549422165239404E-2</v>
      </c>
      <c r="BD63" s="22">
        <v>0</v>
      </c>
      <c r="BE63" s="22">
        <v>0</v>
      </c>
      <c r="BF63" s="22">
        <v>3.2019913098351762</v>
      </c>
      <c r="BG63" s="22">
        <v>9.3488550514690552</v>
      </c>
      <c r="BH63" s="36">
        <v>1.3897546597388517E-2</v>
      </c>
      <c r="BI63" s="15"/>
      <c r="BJ63" s="21" t="s">
        <v>80</v>
      </c>
      <c r="BK63" s="22">
        <v>0</v>
      </c>
      <c r="BL63" s="22">
        <v>0</v>
      </c>
      <c r="BM63" s="37">
        <v>0.13954099120000002</v>
      </c>
      <c r="BN63" s="37">
        <v>0.124989787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0</v>
      </c>
      <c r="BY63" s="37">
        <v>0</v>
      </c>
      <c r="BZ63" s="37">
        <v>0</v>
      </c>
      <c r="CA63" s="37">
        <v>0.26453077820000004</v>
      </c>
      <c r="CB63" s="36">
        <v>1.3897546597388517E-2</v>
      </c>
      <c r="CD63" s="21" t="s">
        <v>80</v>
      </c>
      <c r="CE63" s="22">
        <v>11.68458750311925</v>
      </c>
      <c r="CF63" s="22">
        <v>5.6087261101579262</v>
      </c>
      <c r="CG63" s="22">
        <v>15.251830338160001</v>
      </c>
      <c r="CH63" s="22">
        <v>24.193819110843332</v>
      </c>
      <c r="CI63" s="22">
        <v>0</v>
      </c>
      <c r="CJ63" s="22">
        <v>8.4925538774042515</v>
      </c>
      <c r="CK63" s="22">
        <v>0.36612374019147287</v>
      </c>
      <c r="CL63" s="22">
        <v>19.774818963418248</v>
      </c>
      <c r="CM63" s="22">
        <v>0</v>
      </c>
      <c r="CN63" s="22">
        <v>1.7020272178522791</v>
      </c>
      <c r="CO63" s="22">
        <v>0</v>
      </c>
      <c r="CP63" s="22">
        <v>5.47259980663042</v>
      </c>
      <c r="CQ63" s="22">
        <v>0.7176439006478913</v>
      </c>
      <c r="CR63" s="22">
        <v>0</v>
      </c>
      <c r="CS63" s="22">
        <v>0</v>
      </c>
      <c r="CT63" s="22">
        <v>33.52164702266446</v>
      </c>
      <c r="CU63" s="22">
        <v>126.78637759108955</v>
      </c>
      <c r="CV63" s="36">
        <v>1.3897546597388517E-2</v>
      </c>
    </row>
    <row r="64" spans="2:100" x14ac:dyDescent="0.25">
      <c r="B64" t="s">
        <v>81</v>
      </c>
      <c r="C64" s="15">
        <v>0.11518391278215098</v>
      </c>
      <c r="D64" s="15">
        <v>5.5248720089624427E-2</v>
      </c>
      <c r="E64" s="15">
        <v>0.13918012127750379</v>
      </c>
      <c r="F64" s="15">
        <v>0.13435815617886951</v>
      </c>
      <c r="G64" s="15">
        <v>0</v>
      </c>
      <c r="H64" s="15">
        <v>8.6412573406676782E-2</v>
      </c>
      <c r="I64" s="15">
        <v>3.092596130500759E-3</v>
      </c>
      <c r="J64" s="15">
        <v>0.23659719781392263</v>
      </c>
      <c r="K64" s="15">
        <v>0</v>
      </c>
      <c r="L64" s="15">
        <v>1.5361026934749621E-2</v>
      </c>
      <c r="M64" s="15">
        <v>0</v>
      </c>
      <c r="N64" s="15">
        <v>5.3947110520991451E-2</v>
      </c>
      <c r="O64" s="15">
        <v>7.0743646244309554E-3</v>
      </c>
      <c r="P64" s="15">
        <v>0</v>
      </c>
      <c r="Q64" s="15">
        <v>0</v>
      </c>
      <c r="R64" s="15">
        <v>0.33044899460988869</v>
      </c>
      <c r="S64" s="15">
        <v>1.1769047743693095</v>
      </c>
      <c r="T64" s="35">
        <v>1.7901650154557654E-3</v>
      </c>
      <c r="U64" s="15"/>
      <c r="V64" t="s">
        <v>81</v>
      </c>
      <c r="W64" s="15">
        <v>3.809293834</v>
      </c>
      <c r="X64" s="15">
        <v>1.8271527999999999</v>
      </c>
      <c r="Y64" s="15">
        <v>14.05859811</v>
      </c>
      <c r="Z64" s="15">
        <v>9.2414807040000007</v>
      </c>
      <c r="AA64" s="15">
        <v>0</v>
      </c>
      <c r="AB64" s="15">
        <v>2.8577852155254173</v>
      </c>
      <c r="AC64" s="15">
        <v>0.10227649922941959</v>
      </c>
      <c r="AD64" s="15">
        <v>7.8246017581088774</v>
      </c>
      <c r="AE64" s="15">
        <v>0</v>
      </c>
      <c r="AF64" s="15">
        <v>0.50801074343228381</v>
      </c>
      <c r="AG64" s="15">
        <v>0</v>
      </c>
      <c r="AH64" s="15">
        <v>1.7841229477533311</v>
      </c>
      <c r="AI64" s="15">
        <v>0.23395917784996206</v>
      </c>
      <c r="AJ64" s="15">
        <v>0</v>
      </c>
      <c r="AK64" s="15">
        <v>0</v>
      </c>
      <c r="AL64" s="15">
        <v>10.928396340467456</v>
      </c>
      <c r="AM64" s="15">
        <v>53.175678130366755</v>
      </c>
      <c r="AN64" s="35">
        <v>1.7901650154557654E-3</v>
      </c>
      <c r="AO64" s="15"/>
      <c r="AP64" t="s">
        <v>81</v>
      </c>
      <c r="AQ64" s="15">
        <v>1.1161130483445649</v>
      </c>
      <c r="AR64" s="15">
        <v>0.53535095224142981</v>
      </c>
      <c r="AS64" s="15">
        <v>0</v>
      </c>
      <c r="AT64" s="15">
        <v>0.61757838206856142</v>
      </c>
      <c r="AU64" s="15">
        <v>0</v>
      </c>
      <c r="AV64" s="15">
        <v>0.83732353223715716</v>
      </c>
      <c r="AW64" s="15">
        <v>2.9966744573518778E-2</v>
      </c>
      <c r="AX64" s="15">
        <v>2.2925876818367645</v>
      </c>
      <c r="AY64" s="15">
        <v>0</v>
      </c>
      <c r="AZ64" s="15">
        <v>0.14884580821338525</v>
      </c>
      <c r="BA64" s="15">
        <v>0</v>
      </c>
      <c r="BB64" s="15">
        <v>0.522743319001855</v>
      </c>
      <c r="BC64" s="15">
        <v>6.8549422165239404E-2</v>
      </c>
      <c r="BD64" s="15">
        <v>0</v>
      </c>
      <c r="BE64" s="15">
        <v>0</v>
      </c>
      <c r="BF64" s="15">
        <v>3.2019913098351762</v>
      </c>
      <c r="BG64" s="15">
        <v>9.3710502005176526</v>
      </c>
      <c r="BH64" s="35">
        <v>1.7901650154557654E-3</v>
      </c>
      <c r="BI64" s="15"/>
      <c r="BJ64" t="s">
        <v>81</v>
      </c>
      <c r="BK64" s="15">
        <v>0</v>
      </c>
      <c r="BL64" s="15">
        <v>0</v>
      </c>
      <c r="BM64" s="3">
        <v>0.14058598110000001</v>
      </c>
      <c r="BN64" s="3">
        <v>7.1336856860000006E-2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0.21192283796</v>
      </c>
      <c r="CB64" s="35">
        <v>1.7901650154557654E-3</v>
      </c>
      <c r="CD64" t="s">
        <v>81</v>
      </c>
      <c r="CE64" s="15">
        <v>11.68458750311925</v>
      </c>
      <c r="CF64" s="15">
        <v>5.6045891190155288</v>
      </c>
      <c r="CG64" s="15">
        <v>15.366047734230001</v>
      </c>
      <c r="CH64" s="15">
        <v>14.262546536673771</v>
      </c>
      <c r="CI64" s="15">
        <v>0</v>
      </c>
      <c r="CJ64" s="15">
        <v>8.7659400589907985</v>
      </c>
      <c r="CK64" s="15">
        <v>0.31372184894016808</v>
      </c>
      <c r="CL64" s="15">
        <v>24.001100441149088</v>
      </c>
      <c r="CM64" s="15">
        <v>0</v>
      </c>
      <c r="CN64" s="15">
        <v>1.5582667661859302</v>
      </c>
      <c r="CO64" s="15">
        <v>0</v>
      </c>
      <c r="CP64" s="15">
        <v>5.47259980663042</v>
      </c>
      <c r="CQ64" s="15">
        <v>0.7176439006478913</v>
      </c>
      <c r="CR64" s="15">
        <v>0</v>
      </c>
      <c r="CS64" s="15">
        <v>0</v>
      </c>
      <c r="CT64" s="15">
        <v>33.52164702266446</v>
      </c>
      <c r="CU64" s="15">
        <v>121.2686907382473</v>
      </c>
      <c r="CV64" s="35">
        <v>1.7901650154557654E-3</v>
      </c>
    </row>
    <row r="65" spans="2:100" x14ac:dyDescent="0.25">
      <c r="B65" s="21" t="s">
        <v>82</v>
      </c>
      <c r="C65" s="22">
        <v>0.11518391278215098</v>
      </c>
      <c r="D65" s="22">
        <v>5.5252118550834603E-2</v>
      </c>
      <c r="E65" s="22">
        <v>0.14940760645864948</v>
      </c>
      <c r="F65" s="22">
        <v>0.30404977309370257</v>
      </c>
      <c r="G65" s="22">
        <v>0</v>
      </c>
      <c r="H65" s="22">
        <v>5.6699861354798931E-2</v>
      </c>
      <c r="I65" s="22">
        <v>2.4027093014984827E-3</v>
      </c>
      <c r="J65" s="22">
        <v>0.19352515008535659</v>
      </c>
      <c r="K65" s="22">
        <v>0</v>
      </c>
      <c r="L65" s="22">
        <v>1.6377165662936267E-2</v>
      </c>
      <c r="M65" s="22">
        <v>0</v>
      </c>
      <c r="N65" s="22">
        <v>5.3947110520991451E-2</v>
      </c>
      <c r="O65" s="22">
        <v>7.0709661667773139E-3</v>
      </c>
      <c r="P65" s="22">
        <v>0</v>
      </c>
      <c r="Q65" s="22">
        <v>0</v>
      </c>
      <c r="R65" s="22">
        <v>0.33044899460988869</v>
      </c>
      <c r="S65" s="22">
        <v>1.2843653685875851</v>
      </c>
      <c r="T65" s="36">
        <v>9.3874095772816931E-4</v>
      </c>
      <c r="U65" s="15"/>
      <c r="V65" s="21" t="s">
        <v>82</v>
      </c>
      <c r="W65" s="22">
        <v>3.809293834</v>
      </c>
      <c r="X65" s="22">
        <v>1.827265192</v>
      </c>
      <c r="Y65" s="22">
        <v>15.09167742</v>
      </c>
      <c r="Z65" s="22">
        <v>21.410132659999999</v>
      </c>
      <c r="AA65" s="22">
        <v>0</v>
      </c>
      <c r="AB65" s="22">
        <v>1.8751440807568287</v>
      </c>
      <c r="AC65" s="22">
        <v>7.94609724843513E-2</v>
      </c>
      <c r="AD65" s="22">
        <v>6.4001486248103197</v>
      </c>
      <c r="AE65" s="22">
        <v>0</v>
      </c>
      <c r="AF65" s="22">
        <v>0.54161587893588781</v>
      </c>
      <c r="AG65" s="22">
        <v>0</v>
      </c>
      <c r="AH65" s="22">
        <v>1.7841229477533311</v>
      </c>
      <c r="AI65" s="22">
        <v>0.23384678608687406</v>
      </c>
      <c r="AJ65" s="22">
        <v>0</v>
      </c>
      <c r="AK65" s="22">
        <v>0</v>
      </c>
      <c r="AL65" s="22">
        <v>10.928396340467456</v>
      </c>
      <c r="AM65" s="22">
        <v>63.981104737295041</v>
      </c>
      <c r="AN65" s="36">
        <v>9.3874095772816931E-4</v>
      </c>
      <c r="AO65" s="15"/>
      <c r="AP65" s="21" t="s">
        <v>82</v>
      </c>
      <c r="AQ65" s="22">
        <v>1.1161130483445649</v>
      </c>
      <c r="AR65" s="22">
        <v>0.53538388280105487</v>
      </c>
      <c r="AS65" s="22">
        <v>0</v>
      </c>
      <c r="AT65" s="22">
        <v>1.3267035224142985</v>
      </c>
      <c r="AU65" s="22">
        <v>0</v>
      </c>
      <c r="AV65" s="22">
        <v>0.54941227095131229</v>
      </c>
      <c r="AW65" s="22">
        <v>2.3281855401216321E-2</v>
      </c>
      <c r="AX65" s="22">
        <v>1.8752266700293936</v>
      </c>
      <c r="AY65" s="22">
        <v>0</v>
      </c>
      <c r="AZ65" s="22">
        <v>0.15869202429999643</v>
      </c>
      <c r="BA65" s="22">
        <v>0</v>
      </c>
      <c r="BB65" s="22">
        <v>0.522743319001855</v>
      </c>
      <c r="BC65" s="22">
        <v>6.8516491675029031E-2</v>
      </c>
      <c r="BD65" s="22">
        <v>0</v>
      </c>
      <c r="BE65" s="22">
        <v>0</v>
      </c>
      <c r="BF65" s="22">
        <v>3.2019913098351762</v>
      </c>
      <c r="BG65" s="22">
        <v>9.3780643947538973</v>
      </c>
      <c r="BH65" s="36">
        <v>9.3874095772816931E-4</v>
      </c>
      <c r="BI65" s="15"/>
      <c r="BJ65" s="21" t="s">
        <v>82</v>
      </c>
      <c r="BK65" s="22">
        <v>0</v>
      </c>
      <c r="BL65" s="22">
        <v>0</v>
      </c>
      <c r="BM65" s="37">
        <v>0.15091677419999999</v>
      </c>
      <c r="BN65" s="37">
        <v>0.1688209353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0</v>
      </c>
      <c r="BY65" s="37">
        <v>0</v>
      </c>
      <c r="BZ65" s="37">
        <v>0</v>
      </c>
      <c r="CA65" s="37">
        <v>0.31973770950000002</v>
      </c>
      <c r="CB65" s="36">
        <v>9.3874095772816931E-4</v>
      </c>
      <c r="CD65" s="21" t="s">
        <v>82</v>
      </c>
      <c r="CE65" s="22">
        <v>11.68458750311925</v>
      </c>
      <c r="CF65" s="22">
        <v>5.6049338690442427</v>
      </c>
      <c r="CG65" s="22">
        <v>16.495203420059998</v>
      </c>
      <c r="CH65" s="22">
        <v>32.341387404445292</v>
      </c>
      <c r="CI65" s="22">
        <v>0</v>
      </c>
      <c r="CJ65" s="22">
        <v>5.7517970645892884</v>
      </c>
      <c r="CK65" s="22">
        <v>0.24373774419533364</v>
      </c>
      <c r="CL65" s="22">
        <v>19.63174800853772</v>
      </c>
      <c r="CM65" s="22">
        <v>0</v>
      </c>
      <c r="CN65" s="22">
        <v>1.6613468023966627</v>
      </c>
      <c r="CO65" s="22">
        <v>0</v>
      </c>
      <c r="CP65" s="22">
        <v>5.47259980663042</v>
      </c>
      <c r="CQ65" s="22">
        <v>0.71729915134587885</v>
      </c>
      <c r="CR65" s="22">
        <v>0</v>
      </c>
      <c r="CS65" s="22">
        <v>0</v>
      </c>
      <c r="CT65" s="22">
        <v>33.52164702266446</v>
      </c>
      <c r="CU65" s="22">
        <v>133.12628779702854</v>
      </c>
      <c r="CV65" s="36">
        <v>9.3874095772816931E-4</v>
      </c>
    </row>
    <row r="66" spans="2:100" x14ac:dyDescent="0.25">
      <c r="B66" t="s">
        <v>83</v>
      </c>
      <c r="C66" s="15">
        <v>0.11518391278215098</v>
      </c>
      <c r="D66" s="15">
        <v>5.4912272821035661E-2</v>
      </c>
      <c r="E66" s="15">
        <v>0.16328490444802732</v>
      </c>
      <c r="F66" s="15">
        <v>0.41252935045997724</v>
      </c>
      <c r="G66" s="15">
        <v>0</v>
      </c>
      <c r="H66" s="15">
        <v>5.0293769371206373E-2</v>
      </c>
      <c r="I66" s="15">
        <v>1.8997376221073596E-3</v>
      </c>
      <c r="J66" s="15">
        <v>0.21981221725625946</v>
      </c>
      <c r="K66" s="15">
        <v>0</v>
      </c>
      <c r="L66" s="15">
        <v>1.5238682473444613E-2</v>
      </c>
      <c r="M66" s="15">
        <v>0</v>
      </c>
      <c r="N66" s="15">
        <v>5.3947110520991451E-2</v>
      </c>
      <c r="O66" s="15">
        <v>7.0709661667773139E-3</v>
      </c>
      <c r="P66" s="15">
        <v>0</v>
      </c>
      <c r="Q66" s="15">
        <v>0</v>
      </c>
      <c r="R66" s="15">
        <v>0.33044899460988869</v>
      </c>
      <c r="S66" s="15">
        <v>1.4246219185318665</v>
      </c>
      <c r="T66" s="35">
        <v>0</v>
      </c>
      <c r="U66" s="15"/>
      <c r="V66" t="s">
        <v>83</v>
      </c>
      <c r="W66" s="15">
        <v>3.809293834</v>
      </c>
      <c r="X66" s="15">
        <v>1.8160260159999999</v>
      </c>
      <c r="Y66" s="15">
        <v>16.493424690000001</v>
      </c>
      <c r="Z66" s="15">
        <v>28.690101460000001</v>
      </c>
      <c r="AA66" s="15">
        <v>0</v>
      </c>
      <c r="AB66" s="15">
        <v>1.6632856174127468</v>
      </c>
      <c r="AC66" s="15">
        <v>6.2826992389036426E-2</v>
      </c>
      <c r="AD66" s="15">
        <v>7.2694988690250391</v>
      </c>
      <c r="AE66" s="15">
        <v>0</v>
      </c>
      <c r="AF66" s="15">
        <v>0.50396464019821696</v>
      </c>
      <c r="AG66" s="15">
        <v>0</v>
      </c>
      <c r="AH66" s="15">
        <v>1.7841229477533311</v>
      </c>
      <c r="AI66" s="15">
        <v>0.23384678608687406</v>
      </c>
      <c r="AJ66" s="15">
        <v>0</v>
      </c>
      <c r="AK66" s="15">
        <v>0</v>
      </c>
      <c r="AL66" s="15">
        <v>10.928396340467456</v>
      </c>
      <c r="AM66" s="15">
        <v>73.254788193332701</v>
      </c>
      <c r="AN66" s="35">
        <v>0</v>
      </c>
      <c r="AO66" s="15"/>
      <c r="AP66" t="s">
        <v>83</v>
      </c>
      <c r="AQ66" s="15">
        <v>1.1161130483445649</v>
      </c>
      <c r="AR66" s="15">
        <v>0.53209083387049516</v>
      </c>
      <c r="AS66" s="15">
        <v>0</v>
      </c>
      <c r="AT66" s="15">
        <v>1.8512203439789041</v>
      </c>
      <c r="AU66" s="15">
        <v>0</v>
      </c>
      <c r="AV66" s="15">
        <v>0.48733829985723615</v>
      </c>
      <c r="AW66" s="15">
        <v>1.8408143096699803E-2</v>
      </c>
      <c r="AX66" s="15">
        <v>2.1299439991283444</v>
      </c>
      <c r="AY66" s="15">
        <v>0</v>
      </c>
      <c r="AZ66" s="15">
        <v>0.14766031063528187</v>
      </c>
      <c r="BA66" s="15">
        <v>0</v>
      </c>
      <c r="BB66" s="15">
        <v>0.522743319001855</v>
      </c>
      <c r="BC66" s="15">
        <v>6.8516491675029031E-2</v>
      </c>
      <c r="BD66" s="15">
        <v>0</v>
      </c>
      <c r="BE66" s="15">
        <v>0</v>
      </c>
      <c r="BF66" s="15">
        <v>3.2019913098351762</v>
      </c>
      <c r="BG66" s="15">
        <v>10.076026099423588</v>
      </c>
      <c r="BH66" s="35">
        <v>0</v>
      </c>
      <c r="BI66" s="15"/>
      <c r="BJ66" t="s">
        <v>83</v>
      </c>
      <c r="BK66" s="15">
        <v>0</v>
      </c>
      <c r="BL66" s="15">
        <v>0</v>
      </c>
      <c r="BM66" s="3">
        <v>0.16493424690000003</v>
      </c>
      <c r="BN66" s="3">
        <v>0.22371886430000001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0.38865311120000001</v>
      </c>
      <c r="CB66" s="35">
        <v>0</v>
      </c>
      <c r="CD66" t="s">
        <v>83</v>
      </c>
      <c r="CE66" s="15">
        <v>11.68458750311925</v>
      </c>
      <c r="CF66" s="15">
        <v>5.5704589397902131</v>
      </c>
      <c r="CG66" s="15">
        <v>18.027313186170002</v>
      </c>
      <c r="CH66" s="15">
        <v>43.832897649105149</v>
      </c>
      <c r="CI66" s="15">
        <v>0</v>
      </c>
      <c r="CJ66" s="15">
        <v>5.1019446612054047</v>
      </c>
      <c r="CK66" s="15">
        <v>0.19271485007935021</v>
      </c>
      <c r="CL66" s="15">
        <v>22.298383726874636</v>
      </c>
      <c r="CM66" s="15">
        <v>0</v>
      </c>
      <c r="CN66" s="15">
        <v>1.5458557920407658</v>
      </c>
      <c r="CO66" s="15">
        <v>0</v>
      </c>
      <c r="CP66" s="15">
        <v>5.47259980663042</v>
      </c>
      <c r="CQ66" s="15">
        <v>0.71729915134587885</v>
      </c>
      <c r="CR66" s="15">
        <v>0</v>
      </c>
      <c r="CS66" s="15">
        <v>0</v>
      </c>
      <c r="CT66" s="15">
        <v>33.52164702266446</v>
      </c>
      <c r="CU66" s="15">
        <v>147.96570228902556</v>
      </c>
      <c r="CV66" s="35">
        <v>0</v>
      </c>
    </row>
    <row r="67" spans="2:100" x14ac:dyDescent="0.25">
      <c r="B67" s="16" t="s">
        <v>42</v>
      </c>
      <c r="C67" s="38">
        <v>0.115183912782151</v>
      </c>
      <c r="D67" s="38">
        <v>5.5358413478845236E-2</v>
      </c>
      <c r="E67" s="38">
        <v>0.1132180459968225</v>
      </c>
      <c r="F67" s="38">
        <v>6.8857370206606081E-2</v>
      </c>
      <c r="G67" s="38">
        <v>0</v>
      </c>
      <c r="H67" s="38">
        <v>0.24065641610686397</v>
      </c>
      <c r="I67" s="38">
        <v>1.1366438299245746E-2</v>
      </c>
      <c r="J67" s="38">
        <v>0.20416180115469221</v>
      </c>
      <c r="K67" s="38">
        <v>0</v>
      </c>
      <c r="L67" s="38">
        <v>1.8163490534249132E-2</v>
      </c>
      <c r="M67" s="38">
        <v>0</v>
      </c>
      <c r="N67" s="38">
        <v>5.3947110520991451E-2</v>
      </c>
      <c r="O67" s="38">
        <v>7.0729063941986229E-3</v>
      </c>
      <c r="P67" s="38">
        <v>0</v>
      </c>
      <c r="Q67" s="38">
        <v>0</v>
      </c>
      <c r="R67" s="38">
        <v>0.33044899460988869</v>
      </c>
      <c r="S67" s="38">
        <v>1.2184349000845547</v>
      </c>
      <c r="T67" s="39">
        <v>1.0000000000000002</v>
      </c>
      <c r="U67" s="15"/>
      <c r="V67" s="16" t="s">
        <v>42</v>
      </c>
      <c r="W67" s="38">
        <v>3.809293834</v>
      </c>
      <c r="X67" s="38">
        <v>1.8307805144638201</v>
      </c>
      <c r="Y67" s="38">
        <v>11.436166262778157</v>
      </c>
      <c r="Z67" s="38">
        <v>4.6955021013559914</v>
      </c>
      <c r="AA67" s="38">
        <v>0</v>
      </c>
      <c r="AB67" s="38">
        <v>7.9588458111588682</v>
      </c>
      <c r="AC67" s="38">
        <v>0.37590408486817173</v>
      </c>
      <c r="AD67" s="38">
        <v>6.7519176186178793</v>
      </c>
      <c r="AE67" s="38">
        <v>0</v>
      </c>
      <c r="AF67" s="38">
        <v>0.60069215240669982</v>
      </c>
      <c r="AG67" s="38">
        <v>0</v>
      </c>
      <c r="AH67" s="38">
        <v>1.7841229477533311</v>
      </c>
      <c r="AI67" s="38">
        <v>0.2339109521329408</v>
      </c>
      <c r="AJ67" s="38">
        <v>0</v>
      </c>
      <c r="AK67" s="38">
        <v>0</v>
      </c>
      <c r="AL67" s="38">
        <v>10.928396340467456</v>
      </c>
      <c r="AM67" s="38">
        <v>50.405532620003314</v>
      </c>
      <c r="AN67" s="39">
        <v>1.0000000000000002</v>
      </c>
      <c r="AO67" s="15"/>
      <c r="AP67" s="16" t="s">
        <v>42</v>
      </c>
      <c r="AQ67" s="38">
        <v>1.1161130483445647</v>
      </c>
      <c r="AR67" s="38">
        <v>0.53641386301313232</v>
      </c>
      <c r="AS67" s="38">
        <v>0</v>
      </c>
      <c r="AT67" s="38">
        <v>0.32230483042673835</v>
      </c>
      <c r="AU67" s="38">
        <v>0</v>
      </c>
      <c r="AV67" s="38">
        <v>2.3319208353820291</v>
      </c>
      <c r="AW67" s="38">
        <v>0.11013890561622375</v>
      </c>
      <c r="AX67" s="38">
        <v>1.9782940576085202</v>
      </c>
      <c r="AY67" s="38">
        <v>0</v>
      </c>
      <c r="AZ67" s="38">
        <v>0.17600121664421328</v>
      </c>
      <c r="BA67" s="38">
        <v>0</v>
      </c>
      <c r="BB67" s="38">
        <v>0.52274331900185511</v>
      </c>
      <c r="BC67" s="38">
        <v>6.8535292157322264E-2</v>
      </c>
      <c r="BD67" s="38">
        <v>0</v>
      </c>
      <c r="BE67" s="38">
        <v>0</v>
      </c>
      <c r="BF67" s="38">
        <v>3.2019913098351762</v>
      </c>
      <c r="BG67" s="38">
        <v>10.364456678029775</v>
      </c>
      <c r="BH67" s="39">
        <v>1.0000000000000002</v>
      </c>
      <c r="BI67" s="15"/>
      <c r="BJ67" s="16" t="s">
        <v>42</v>
      </c>
      <c r="BK67" s="38">
        <v>0</v>
      </c>
      <c r="BL67" s="38">
        <v>0</v>
      </c>
      <c r="BM67" s="40">
        <v>0.11436166262778158</v>
      </c>
      <c r="BN67" s="40">
        <v>3.5954757159311679E-2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0</v>
      </c>
      <c r="BY67" s="40">
        <v>0</v>
      </c>
      <c r="BZ67" s="40">
        <v>0</v>
      </c>
      <c r="CA67" s="40">
        <v>0.15031641978709326</v>
      </c>
      <c r="CB67" s="39">
        <v>1.0000000000000002</v>
      </c>
      <c r="CD67" s="16" t="s">
        <v>42</v>
      </c>
      <c r="CE67" s="38">
        <v>11.684587503119248</v>
      </c>
      <c r="CF67" s="38">
        <v>5.6157167318844818</v>
      </c>
      <c r="CG67" s="38">
        <v>12.499729725216529</v>
      </c>
      <c r="CH67" s="38">
        <v>7.3040642272502909</v>
      </c>
      <c r="CI67" s="38">
        <v>0</v>
      </c>
      <c r="CJ67" s="38">
        <v>24.412879225614461</v>
      </c>
      <c r="CK67" s="38">
        <v>1.1530442028962467</v>
      </c>
      <c r="CL67" s="38">
        <v>20.710760489103592</v>
      </c>
      <c r="CM67" s="38">
        <v>0</v>
      </c>
      <c r="CN67" s="38">
        <v>1.8425567370482685</v>
      </c>
      <c r="CO67" s="38">
        <v>0</v>
      </c>
      <c r="CP67" s="38">
        <v>5.47259980663042</v>
      </c>
      <c r="CQ67" s="38">
        <v>0.71749597359500661</v>
      </c>
      <c r="CR67" s="38">
        <v>0</v>
      </c>
      <c r="CS67" s="38">
        <v>0</v>
      </c>
      <c r="CT67" s="38">
        <v>33.52164702266446</v>
      </c>
      <c r="CU67" s="38">
        <v>124.93508164502299</v>
      </c>
      <c r="CV67" s="39">
        <v>1.0000000000000002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96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84352</v>
      </c>
      <c r="U69" s="15"/>
      <c r="V69" s="4" t="s">
        <v>1</v>
      </c>
      <c r="W69" s="5" t="s">
        <v>96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84352</v>
      </c>
      <c r="AO69" s="15"/>
      <c r="AP69" s="4" t="s">
        <v>1</v>
      </c>
      <c r="AQ69" s="5" t="s">
        <v>96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84352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96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96</v>
      </c>
      <c r="BP70" s="13"/>
      <c r="BV70" s="13"/>
      <c r="CA70" s="14" t="s">
        <v>3</v>
      </c>
      <c r="CB70" s="7">
        <v>84352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9.5867081574829288E-2</v>
      </c>
      <c r="D72" s="15">
        <v>7.2645422941957513E-2</v>
      </c>
      <c r="E72" s="15">
        <v>9.0310896671092558E-2</v>
      </c>
      <c r="F72" s="15">
        <v>1.0909560131354323E-3</v>
      </c>
      <c r="G72" s="15">
        <v>0</v>
      </c>
      <c r="H72" s="15">
        <v>0.48533368491559181</v>
      </c>
      <c r="I72" s="15">
        <v>2.4975262590098635E-2</v>
      </c>
      <c r="J72" s="15">
        <v>0.22038995495068286</v>
      </c>
      <c r="K72" s="15">
        <v>0</v>
      </c>
      <c r="L72" s="15">
        <v>2.6837617187499999E-2</v>
      </c>
      <c r="M72" s="15">
        <v>0</v>
      </c>
      <c r="N72" s="15">
        <v>5.540504868487612E-2</v>
      </c>
      <c r="O72" s="15">
        <v>1.229439501138088E-2</v>
      </c>
      <c r="P72" s="15">
        <v>0</v>
      </c>
      <c r="Q72" s="15">
        <v>0</v>
      </c>
      <c r="R72" s="15">
        <v>0.33110829527851537</v>
      </c>
      <c r="S72" s="15">
        <v>1.4162586158196604</v>
      </c>
      <c r="T72" s="35">
        <v>0.16967275041829513</v>
      </c>
      <c r="U72" s="15"/>
      <c r="V72" t="s">
        <v>67</v>
      </c>
      <c r="W72" s="15">
        <v>3.1704590850000001</v>
      </c>
      <c r="X72" s="15">
        <v>2.4024862059999998</v>
      </c>
      <c r="Y72" s="15">
        <v>9.1223127949999991</v>
      </c>
      <c r="Z72" s="15">
        <v>5.6862735999999997E-2</v>
      </c>
      <c r="AA72" s="15">
        <v>0</v>
      </c>
      <c r="AB72" s="15">
        <v>16.050666872154782</v>
      </c>
      <c r="AC72" s="15">
        <v>0.82596702508535658</v>
      </c>
      <c r="AD72" s="15">
        <v>7.2886054675644916</v>
      </c>
      <c r="AE72" s="15">
        <v>0</v>
      </c>
      <c r="AF72" s="15">
        <v>0.88755770817526536</v>
      </c>
      <c r="AG72" s="15">
        <v>0</v>
      </c>
      <c r="AH72" s="15">
        <v>1.8323394492391682</v>
      </c>
      <c r="AI72" s="15">
        <v>0.40659291729893776</v>
      </c>
      <c r="AJ72" s="15">
        <v>0</v>
      </c>
      <c r="AK72" s="15">
        <v>0</v>
      </c>
      <c r="AL72" s="15">
        <v>10.950199897782836</v>
      </c>
      <c r="AM72" s="15">
        <v>52.994050159300841</v>
      </c>
      <c r="AN72" s="35">
        <v>0.16967275041829513</v>
      </c>
      <c r="AO72" s="15"/>
      <c r="AP72" t="s">
        <v>67</v>
      </c>
      <c r="AQ72" s="15">
        <v>0.92893615147963671</v>
      </c>
      <c r="AR72" s="15">
        <v>0.70392212305889246</v>
      </c>
      <c r="AS72" s="15">
        <v>0</v>
      </c>
      <c r="AT72" s="15">
        <v>7.6069428655142109E-3</v>
      </c>
      <c r="AU72" s="15">
        <v>0</v>
      </c>
      <c r="AV72" s="15">
        <v>4.7028030683137363</v>
      </c>
      <c r="AW72" s="15">
        <v>0.24200616029456684</v>
      </c>
      <c r="AX72" s="15">
        <v>2.1355421821167573</v>
      </c>
      <c r="AY72" s="15">
        <v>0</v>
      </c>
      <c r="AZ72" s="15">
        <v>0.26005206802674052</v>
      </c>
      <c r="BA72" s="15">
        <v>0</v>
      </c>
      <c r="BB72" s="15">
        <v>0.53687062679143516</v>
      </c>
      <c r="BC72" s="15">
        <v>0.11913065259271544</v>
      </c>
      <c r="BD72" s="15">
        <v>0</v>
      </c>
      <c r="BE72" s="15">
        <v>0</v>
      </c>
      <c r="BF72" s="15">
        <v>3.2083796946331193</v>
      </c>
      <c r="BG72" s="15">
        <v>12.845249670173114</v>
      </c>
      <c r="BH72" s="35">
        <v>0.16967275041829513</v>
      </c>
      <c r="BI72" s="15"/>
      <c r="BJ72" t="s">
        <v>67</v>
      </c>
      <c r="BK72" s="15">
        <v>0</v>
      </c>
      <c r="BL72" s="15">
        <v>0</v>
      </c>
      <c r="BM72" s="3">
        <v>9.1223127949999996E-2</v>
      </c>
      <c r="BN72" s="3">
        <v>3.0900239999999998E-4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9.1532130349999991E-2</v>
      </c>
      <c r="CB72" s="35">
        <v>0.16967275041829513</v>
      </c>
      <c r="CD72" t="s">
        <v>67</v>
      </c>
      <c r="CE72" s="15">
        <v>9.7250325698403159</v>
      </c>
      <c r="CF72" s="15">
        <v>7.3693607063035449</v>
      </c>
      <c r="CG72" s="15">
        <v>9.9706878849349998</v>
      </c>
      <c r="CH72" s="15">
        <v>0.11341104717906828</v>
      </c>
      <c r="CI72" s="15">
        <v>0</v>
      </c>
      <c r="CJ72" s="15">
        <v>49.2336453221765</v>
      </c>
      <c r="CK72" s="15">
        <v>2.5335624921238202</v>
      </c>
      <c r="CL72" s="15">
        <v>22.356991104580331</v>
      </c>
      <c r="CM72" s="15">
        <v>0</v>
      </c>
      <c r="CN72" s="15">
        <v>2.7224851001719466</v>
      </c>
      <c r="CO72" s="15">
        <v>0</v>
      </c>
      <c r="CP72" s="15">
        <v>5.6204985918795343</v>
      </c>
      <c r="CQ72" s="15">
        <v>1.2471788019931378</v>
      </c>
      <c r="CR72" s="15">
        <v>0</v>
      </c>
      <c r="CS72" s="15">
        <v>0</v>
      </c>
      <c r="CT72" s="15">
        <v>33.588527023114125</v>
      </c>
      <c r="CU72" s="15">
        <v>144.48138064429733</v>
      </c>
      <c r="CV72" s="35">
        <v>0.16967275041829513</v>
      </c>
    </row>
    <row r="73" spans="2:100" x14ac:dyDescent="0.25">
      <c r="B73" s="21" t="s">
        <v>68</v>
      </c>
      <c r="C73" s="22">
        <v>9.5867081574829288E-2</v>
      </c>
      <c r="D73" s="22">
        <v>7.2584250711305004E-2</v>
      </c>
      <c r="E73" s="22">
        <v>8.5117060662462066E-2</v>
      </c>
      <c r="F73" s="22">
        <v>2.1228011700967376E-3</v>
      </c>
      <c r="G73" s="22">
        <v>0</v>
      </c>
      <c r="H73" s="22">
        <v>0.43573320087253414</v>
      </c>
      <c r="I73" s="22">
        <v>1.5840209408194233E-2</v>
      </c>
      <c r="J73" s="22">
        <v>0.34067155372723823</v>
      </c>
      <c r="K73" s="22">
        <v>0</v>
      </c>
      <c r="L73" s="22">
        <v>2.7102696853660853E-2</v>
      </c>
      <c r="M73" s="22">
        <v>0</v>
      </c>
      <c r="N73" s="22">
        <v>5.540504868487612E-2</v>
      </c>
      <c r="O73" s="22">
        <v>1.2290996562025798E-2</v>
      </c>
      <c r="P73" s="22">
        <v>0</v>
      </c>
      <c r="Q73" s="22">
        <v>0</v>
      </c>
      <c r="R73" s="22">
        <v>0.33110829527851537</v>
      </c>
      <c r="S73" s="22">
        <v>1.4738431955057378</v>
      </c>
      <c r="T73" s="36">
        <v>0</v>
      </c>
      <c r="U73" s="15"/>
      <c r="V73" s="21" t="s">
        <v>68</v>
      </c>
      <c r="W73" s="22">
        <v>3.1704590850000001</v>
      </c>
      <c r="X73" s="22">
        <v>2.4004631550000002</v>
      </c>
      <c r="Y73" s="22">
        <v>8.5976828950000002</v>
      </c>
      <c r="Z73" s="22">
        <v>9.5748568000000006E-2</v>
      </c>
      <c r="AA73" s="22">
        <v>0</v>
      </c>
      <c r="AB73" s="22">
        <v>14.410309180576631</v>
      </c>
      <c r="AC73" s="22">
        <v>0.52385798119783766</v>
      </c>
      <c r="AD73" s="22">
        <v>11.266486936883537</v>
      </c>
      <c r="AE73" s="22">
        <v>0</v>
      </c>
      <c r="AF73" s="22">
        <v>0.89632426522192721</v>
      </c>
      <c r="AG73" s="22">
        <v>0</v>
      </c>
      <c r="AH73" s="22">
        <v>1.8323394492391682</v>
      </c>
      <c r="AI73" s="22">
        <v>0.40648052553584979</v>
      </c>
      <c r="AJ73" s="22">
        <v>0</v>
      </c>
      <c r="AK73" s="22">
        <v>0</v>
      </c>
      <c r="AL73" s="22">
        <v>10.950199897782836</v>
      </c>
      <c r="AM73" s="22">
        <v>54.550351939437789</v>
      </c>
      <c r="AN73" s="36">
        <v>0</v>
      </c>
      <c r="AO73" s="15"/>
      <c r="AP73" s="21" t="s">
        <v>68</v>
      </c>
      <c r="AQ73" s="22">
        <v>0.92893615147963671</v>
      </c>
      <c r="AR73" s="22">
        <v>0.70332937445063004</v>
      </c>
      <c r="AS73" s="22">
        <v>0</v>
      </c>
      <c r="AT73" s="22">
        <v>1.6926271022560797E-2</v>
      </c>
      <c r="AU73" s="22">
        <v>0</v>
      </c>
      <c r="AV73" s="22">
        <v>4.2221825902656409</v>
      </c>
      <c r="AW73" s="22">
        <v>0.15348900708990262</v>
      </c>
      <c r="AX73" s="22">
        <v>3.3010509630482088</v>
      </c>
      <c r="AY73" s="22">
        <v>0</v>
      </c>
      <c r="AZ73" s="22">
        <v>0.26262064612420954</v>
      </c>
      <c r="BA73" s="22">
        <v>0</v>
      </c>
      <c r="BB73" s="22">
        <v>0.53687062679143516</v>
      </c>
      <c r="BC73" s="22">
        <v>0.11909772210250508</v>
      </c>
      <c r="BD73" s="22">
        <v>0</v>
      </c>
      <c r="BE73" s="22">
        <v>0</v>
      </c>
      <c r="BF73" s="22">
        <v>3.2083796946331193</v>
      </c>
      <c r="BG73" s="22">
        <v>13.45288304700785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8.597682895E-2</v>
      </c>
      <c r="BN73" s="37">
        <v>3.7979205000000002E-4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0</v>
      </c>
      <c r="BY73" s="37">
        <v>0</v>
      </c>
      <c r="BZ73" s="37">
        <v>0</v>
      </c>
      <c r="CA73" s="37">
        <v>8.6356620999999995E-2</v>
      </c>
      <c r="CB73" s="36">
        <v>0</v>
      </c>
      <c r="CD73" s="21" t="s">
        <v>68</v>
      </c>
      <c r="CE73" s="22">
        <v>9.7250325698403159</v>
      </c>
      <c r="CF73" s="22">
        <v>7.3631552211236455</v>
      </c>
      <c r="CG73" s="22">
        <v>9.3972674042350004</v>
      </c>
      <c r="CH73" s="22">
        <v>0.21871240240018897</v>
      </c>
      <c r="CI73" s="22">
        <v>0</v>
      </c>
      <c r="CJ73" s="22">
        <v>44.202029537490994</v>
      </c>
      <c r="CK73" s="22">
        <v>1.6068764152241906</v>
      </c>
      <c r="CL73" s="22">
        <v>34.558702532151699</v>
      </c>
      <c r="CM73" s="22">
        <v>0</v>
      </c>
      <c r="CN73" s="22">
        <v>2.7493755442743497</v>
      </c>
      <c r="CO73" s="22">
        <v>0</v>
      </c>
      <c r="CP73" s="22">
        <v>5.6204985918795343</v>
      </c>
      <c r="CQ73" s="22">
        <v>1.2468340526911257</v>
      </c>
      <c r="CR73" s="22">
        <v>0</v>
      </c>
      <c r="CS73" s="22">
        <v>0</v>
      </c>
      <c r="CT73" s="22">
        <v>33.588527023114125</v>
      </c>
      <c r="CU73" s="22">
        <v>150.27701129442517</v>
      </c>
      <c r="CV73" s="36">
        <v>0</v>
      </c>
    </row>
    <row r="74" spans="2:100" x14ac:dyDescent="0.25">
      <c r="B74" t="s">
        <v>69</v>
      </c>
      <c r="C74" s="15">
        <v>9.5867081574829288E-2</v>
      </c>
      <c r="D74" s="15">
        <v>7.2523078480652509E-2</v>
      </c>
      <c r="E74" s="15">
        <v>0.10226039044717375</v>
      </c>
      <c r="F74" s="15">
        <v>3.2752729052067525E-2</v>
      </c>
      <c r="G74" s="15">
        <v>0</v>
      </c>
      <c r="H74" s="15">
        <v>0.31312365895295902</v>
      </c>
      <c r="I74" s="15">
        <v>1.5847006318759484E-2</v>
      </c>
      <c r="J74" s="15">
        <v>0.22338059737765553</v>
      </c>
      <c r="K74" s="15">
        <v>0</v>
      </c>
      <c r="L74" s="15">
        <v>2.4523267770770105E-2</v>
      </c>
      <c r="M74" s="15">
        <v>0</v>
      </c>
      <c r="N74" s="15">
        <v>5.540504868487612E-2</v>
      </c>
      <c r="O74" s="15">
        <v>1.229439501138088E-2</v>
      </c>
      <c r="P74" s="15">
        <v>0</v>
      </c>
      <c r="Q74" s="15">
        <v>0</v>
      </c>
      <c r="R74" s="15">
        <v>0.33110829527851537</v>
      </c>
      <c r="S74" s="15">
        <v>1.2790855489496396</v>
      </c>
      <c r="T74" s="35">
        <v>0.16860471976500627</v>
      </c>
      <c r="U74" s="15"/>
      <c r="V74" t="s">
        <v>69</v>
      </c>
      <c r="W74" s="15">
        <v>3.1704590850000001</v>
      </c>
      <c r="X74" s="15">
        <v>2.398440103</v>
      </c>
      <c r="Y74" s="15">
        <v>10.329332369999999</v>
      </c>
      <c r="Z74" s="15">
        <v>2.1629272720000001</v>
      </c>
      <c r="AA74" s="15">
        <v>0</v>
      </c>
      <c r="AB74" s="15">
        <v>10.355439351764035</v>
      </c>
      <c r="AC74" s="15">
        <v>0.52408276472401361</v>
      </c>
      <c r="AD74" s="15">
        <v>7.3875102143399083</v>
      </c>
      <c r="AE74" s="15">
        <v>0</v>
      </c>
      <c r="AF74" s="15">
        <v>0.81101892142450693</v>
      </c>
      <c r="AG74" s="15">
        <v>0</v>
      </c>
      <c r="AH74" s="15">
        <v>1.8323394492391682</v>
      </c>
      <c r="AI74" s="15">
        <v>0.40659291729893776</v>
      </c>
      <c r="AJ74" s="15">
        <v>0</v>
      </c>
      <c r="AK74" s="15">
        <v>0</v>
      </c>
      <c r="AL74" s="15">
        <v>10.950199897782836</v>
      </c>
      <c r="AM74" s="15">
        <v>50.328342346573407</v>
      </c>
      <c r="AN74" s="35">
        <v>0.16860471976500627</v>
      </c>
      <c r="AO74" s="15"/>
      <c r="AP74" t="s">
        <v>69</v>
      </c>
      <c r="AQ74" s="15">
        <v>0.92893615147963671</v>
      </c>
      <c r="AR74" s="15">
        <v>0.70273662554937011</v>
      </c>
      <c r="AS74" s="15">
        <v>0</v>
      </c>
      <c r="AT74" s="15">
        <v>0.16336815353061823</v>
      </c>
      <c r="AU74" s="15">
        <v>0</v>
      </c>
      <c r="AV74" s="15">
        <v>3.0341164230190554</v>
      </c>
      <c r="AW74" s="15">
        <v>0.15355486807032337</v>
      </c>
      <c r="AX74" s="15">
        <v>2.164521012112484</v>
      </c>
      <c r="AY74" s="15">
        <v>0</v>
      </c>
      <c r="AZ74" s="15">
        <v>0.23762640533973248</v>
      </c>
      <c r="BA74" s="15">
        <v>0</v>
      </c>
      <c r="BB74" s="15">
        <v>0.53687062679143516</v>
      </c>
      <c r="BC74" s="15">
        <v>0.11913065259271544</v>
      </c>
      <c r="BD74" s="15">
        <v>0</v>
      </c>
      <c r="BE74" s="15">
        <v>0</v>
      </c>
      <c r="BF74" s="15">
        <v>3.2083796946331193</v>
      </c>
      <c r="BG74" s="15">
        <v>11.249240613118491</v>
      </c>
      <c r="BH74" s="35">
        <v>0.16860471976500627</v>
      </c>
      <c r="BI74" s="15"/>
      <c r="BJ74" t="s">
        <v>69</v>
      </c>
      <c r="BK74" s="15">
        <v>0</v>
      </c>
      <c r="BL74" s="15">
        <v>0</v>
      </c>
      <c r="BM74" s="3">
        <v>0.10329332369999999</v>
      </c>
      <c r="BN74" s="3">
        <v>1.605351763E-2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0.11934684132999999</v>
      </c>
      <c r="CB74" s="35">
        <v>0.16860471976500627</v>
      </c>
      <c r="CD74" t="s">
        <v>69</v>
      </c>
      <c r="CE74" s="15">
        <v>9.7250325698403159</v>
      </c>
      <c r="CF74" s="15">
        <v>7.3569497328763553</v>
      </c>
      <c r="CG74" s="15">
        <v>11.28996028041</v>
      </c>
      <c r="CH74" s="15">
        <v>3.4649506762710423</v>
      </c>
      <c r="CI74" s="15">
        <v>0</v>
      </c>
      <c r="CJ74" s="15">
        <v>31.764164832586488</v>
      </c>
      <c r="CK74" s="15">
        <v>1.6075659138282152</v>
      </c>
      <c r="CL74" s="15">
        <v>22.660370475805593</v>
      </c>
      <c r="CM74" s="15">
        <v>0</v>
      </c>
      <c r="CN74" s="15">
        <v>2.487710837501659</v>
      </c>
      <c r="CO74" s="15">
        <v>0</v>
      </c>
      <c r="CP74" s="15">
        <v>5.6204985918795343</v>
      </c>
      <c r="CQ74" s="15">
        <v>1.2471788019931378</v>
      </c>
      <c r="CR74" s="15">
        <v>0</v>
      </c>
      <c r="CS74" s="15">
        <v>0</v>
      </c>
      <c r="CT74" s="15">
        <v>33.588527023114125</v>
      </c>
      <c r="CU74" s="15">
        <v>130.81290973610646</v>
      </c>
      <c r="CV74" s="35">
        <v>0.16860471976500627</v>
      </c>
    </row>
    <row r="75" spans="2:100" x14ac:dyDescent="0.25">
      <c r="B75" s="21" t="s">
        <v>70</v>
      </c>
      <c r="C75" s="22">
        <v>9.5867081574829288E-2</v>
      </c>
      <c r="D75" s="22">
        <v>7.247210162177542E-2</v>
      </c>
      <c r="E75" s="22">
        <v>9.5301161893019723E-2</v>
      </c>
      <c r="F75" s="22">
        <v>3.6639865385527316E-3</v>
      </c>
      <c r="G75" s="22">
        <v>0</v>
      </c>
      <c r="H75" s="22">
        <v>0.36757034308611536</v>
      </c>
      <c r="I75" s="22">
        <v>1.4936219769537178E-2</v>
      </c>
      <c r="J75" s="22">
        <v>0.29964877584408195</v>
      </c>
      <c r="K75" s="22">
        <v>0</v>
      </c>
      <c r="L75" s="22">
        <v>2.6834218726289834E-2</v>
      </c>
      <c r="M75" s="22">
        <v>0</v>
      </c>
      <c r="N75" s="22">
        <v>5.540504868487612E-2</v>
      </c>
      <c r="O75" s="22">
        <v>1.229439501138088E-2</v>
      </c>
      <c r="P75" s="22">
        <v>0</v>
      </c>
      <c r="Q75" s="22">
        <v>0</v>
      </c>
      <c r="R75" s="22">
        <v>0.33110829527851537</v>
      </c>
      <c r="S75" s="22">
        <v>1.3751016280289741</v>
      </c>
      <c r="T75" s="36">
        <v>8.5051380432990698E-3</v>
      </c>
      <c r="U75" s="15"/>
      <c r="V75" s="21" t="s">
        <v>70</v>
      </c>
      <c r="W75" s="22">
        <v>3.1704590850000001</v>
      </c>
      <c r="X75" s="22">
        <v>2.3967542270000002</v>
      </c>
      <c r="Y75" s="22">
        <v>9.6263799900000002</v>
      </c>
      <c r="Z75" s="22">
        <v>0.17823275599999999</v>
      </c>
      <c r="AA75" s="22">
        <v>0</v>
      </c>
      <c r="AB75" s="22">
        <v>12.156067692526555</v>
      </c>
      <c r="AC75" s="22">
        <v>0.49396177375758726</v>
      </c>
      <c r="AD75" s="22">
        <v>9.9098060330519715</v>
      </c>
      <c r="AE75" s="22">
        <v>0</v>
      </c>
      <c r="AF75" s="22">
        <v>0.8874453164121775</v>
      </c>
      <c r="AG75" s="22">
        <v>0</v>
      </c>
      <c r="AH75" s="22">
        <v>1.8323394492391682</v>
      </c>
      <c r="AI75" s="22">
        <v>0.40659291729893776</v>
      </c>
      <c r="AJ75" s="22">
        <v>0</v>
      </c>
      <c r="AK75" s="22">
        <v>0</v>
      </c>
      <c r="AL75" s="22">
        <v>10.950199897782836</v>
      </c>
      <c r="AM75" s="22">
        <v>52.008239138069236</v>
      </c>
      <c r="AN75" s="36">
        <v>8.5051380432990698E-3</v>
      </c>
      <c r="AO75" s="15"/>
      <c r="AP75" s="21" t="s">
        <v>70</v>
      </c>
      <c r="AQ75" s="22">
        <v>0.92893615147963671</v>
      </c>
      <c r="AR75" s="22">
        <v>0.70224266832698512</v>
      </c>
      <c r="AS75" s="22">
        <v>0</v>
      </c>
      <c r="AT75" s="22">
        <v>2.7365235862877233E-2</v>
      </c>
      <c r="AU75" s="22">
        <v>0</v>
      </c>
      <c r="AV75" s="22">
        <v>3.5616957786482732</v>
      </c>
      <c r="AW75" s="22">
        <v>0.14472949714549876</v>
      </c>
      <c r="AX75" s="22">
        <v>2.9035470357609059</v>
      </c>
      <c r="AY75" s="22">
        <v>0</v>
      </c>
      <c r="AZ75" s="22">
        <v>0.26001913753653022</v>
      </c>
      <c r="BA75" s="22">
        <v>0</v>
      </c>
      <c r="BB75" s="22">
        <v>0.53687062679143516</v>
      </c>
      <c r="BC75" s="22">
        <v>0.11913065259271544</v>
      </c>
      <c r="BD75" s="22">
        <v>0</v>
      </c>
      <c r="BE75" s="22">
        <v>0</v>
      </c>
      <c r="BF75" s="22">
        <v>3.2083796946331193</v>
      </c>
      <c r="BG75" s="22">
        <v>12.392916478777977</v>
      </c>
      <c r="BH75" s="36">
        <v>8.5051380432990698E-3</v>
      </c>
      <c r="BI75" s="15"/>
      <c r="BJ75" s="21" t="s">
        <v>70</v>
      </c>
      <c r="BK75" s="22">
        <v>0</v>
      </c>
      <c r="BL75" s="22">
        <v>0</v>
      </c>
      <c r="BM75" s="37">
        <v>9.6263799900000002E-2</v>
      </c>
      <c r="BN75" s="37">
        <v>8.4835206E-4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0</v>
      </c>
      <c r="BY75" s="37">
        <v>0</v>
      </c>
      <c r="BZ75" s="37">
        <v>0</v>
      </c>
      <c r="CA75" s="37">
        <v>9.7112151960000004E-2</v>
      </c>
      <c r="CB75" s="36">
        <v>8.5051380432990698E-3</v>
      </c>
      <c r="CD75" s="21" t="s">
        <v>70</v>
      </c>
      <c r="CE75" s="22">
        <v>9.7250325698403159</v>
      </c>
      <c r="CF75" s="22">
        <v>7.3517784947152069</v>
      </c>
      <c r="CG75" s="22">
        <v>10.521633329069999</v>
      </c>
      <c r="CH75" s="22">
        <v>0.37921153440646177</v>
      </c>
      <c r="CI75" s="22">
        <v>0</v>
      </c>
      <c r="CJ75" s="22">
        <v>37.287393106668773</v>
      </c>
      <c r="CK75" s="22">
        <v>1.5151731056162265</v>
      </c>
      <c r="CL75" s="22">
        <v>30.397233917380923</v>
      </c>
      <c r="CM75" s="22">
        <v>0</v>
      </c>
      <c r="CN75" s="22">
        <v>2.7221403508699349</v>
      </c>
      <c r="CO75" s="22">
        <v>0</v>
      </c>
      <c r="CP75" s="22">
        <v>5.6204985918795343</v>
      </c>
      <c r="CQ75" s="22">
        <v>1.2471788019931378</v>
      </c>
      <c r="CR75" s="22">
        <v>0</v>
      </c>
      <c r="CS75" s="22">
        <v>0</v>
      </c>
      <c r="CT75" s="22">
        <v>33.588527023114125</v>
      </c>
      <c r="CU75" s="22">
        <v>140.35580082555464</v>
      </c>
      <c r="CV75" s="36">
        <v>8.5051380432990698E-3</v>
      </c>
    </row>
    <row r="76" spans="2:100" x14ac:dyDescent="0.25">
      <c r="B76" t="s">
        <v>71</v>
      </c>
      <c r="C76" s="15">
        <v>9.5867081574829288E-2</v>
      </c>
      <c r="D76" s="15">
        <v>7.2563859967754177E-2</v>
      </c>
      <c r="E76" s="15">
        <v>0.11162242168531866</v>
      </c>
      <c r="F76" s="15">
        <v>9.8626683172894539E-2</v>
      </c>
      <c r="G76" s="15">
        <v>0</v>
      </c>
      <c r="H76" s="15">
        <v>0.22836273579761004</v>
      </c>
      <c r="I76" s="15">
        <v>1.1027993892261001E-2</v>
      </c>
      <c r="J76" s="15">
        <v>0.20253106197837634</v>
      </c>
      <c r="K76" s="15">
        <v>0</v>
      </c>
      <c r="L76" s="15">
        <v>2.3863967054723066E-2</v>
      </c>
      <c r="M76" s="15">
        <v>0</v>
      </c>
      <c r="N76" s="15">
        <v>5.540504868487612E-2</v>
      </c>
      <c r="O76" s="15">
        <v>1.2297793472591046E-2</v>
      </c>
      <c r="P76" s="15">
        <v>0</v>
      </c>
      <c r="Q76" s="15">
        <v>0</v>
      </c>
      <c r="R76" s="15">
        <v>0.33110829527851537</v>
      </c>
      <c r="S76" s="15">
        <v>1.2432769425597496</v>
      </c>
      <c r="T76" s="35">
        <v>7.2701938873450181E-2</v>
      </c>
      <c r="U76" s="15"/>
      <c r="V76" t="s">
        <v>71</v>
      </c>
      <c r="W76" s="15">
        <v>3.1704590850000001</v>
      </c>
      <c r="X76" s="15">
        <v>2.3997888039999999</v>
      </c>
      <c r="Y76" s="15">
        <v>11.27499209</v>
      </c>
      <c r="Z76" s="15">
        <v>6.8437038130000003</v>
      </c>
      <c r="AA76" s="15">
        <v>0</v>
      </c>
      <c r="AB76" s="15">
        <v>7.5522765304912758</v>
      </c>
      <c r="AC76" s="15">
        <v>0.36471125272666921</v>
      </c>
      <c r="AD76" s="15">
        <v>6.6979867827674511</v>
      </c>
      <c r="AE76" s="15">
        <v>0</v>
      </c>
      <c r="AF76" s="15">
        <v>0.78921492045238995</v>
      </c>
      <c r="AG76" s="15">
        <v>0</v>
      </c>
      <c r="AH76" s="15">
        <v>1.8323394492391682</v>
      </c>
      <c r="AI76" s="15">
        <v>0.40670530894347495</v>
      </c>
      <c r="AJ76" s="15">
        <v>0</v>
      </c>
      <c r="AK76" s="15">
        <v>0</v>
      </c>
      <c r="AL76" s="15">
        <v>10.950199897782836</v>
      </c>
      <c r="AM76" s="15">
        <v>52.282377934403264</v>
      </c>
      <c r="AN76" s="35">
        <v>7.2701938873450181E-2</v>
      </c>
      <c r="AO76" s="15"/>
      <c r="AP76" t="s">
        <v>71</v>
      </c>
      <c r="AQ76" s="15">
        <v>0.92893615147963671</v>
      </c>
      <c r="AR76" s="15">
        <v>0.70313179138587756</v>
      </c>
      <c r="AS76" s="15">
        <v>0</v>
      </c>
      <c r="AT76" s="15">
        <v>0.44479210870202174</v>
      </c>
      <c r="AU76" s="15">
        <v>0</v>
      </c>
      <c r="AV76" s="15">
        <v>2.2127971082599696</v>
      </c>
      <c r="AW76" s="15">
        <v>0.10685943531399626</v>
      </c>
      <c r="AX76" s="15">
        <v>1.962492464918679</v>
      </c>
      <c r="AY76" s="15">
        <v>0</v>
      </c>
      <c r="AZ76" s="15">
        <v>0.23123789055153529</v>
      </c>
      <c r="BA76" s="15">
        <v>0</v>
      </c>
      <c r="BB76" s="15">
        <v>0.53687062679143516</v>
      </c>
      <c r="BC76" s="15">
        <v>0.11916358304819073</v>
      </c>
      <c r="BD76" s="15">
        <v>0</v>
      </c>
      <c r="BE76" s="15">
        <v>0</v>
      </c>
      <c r="BF76" s="15">
        <v>3.2083796946331193</v>
      </c>
      <c r="BG76" s="15">
        <v>10.454660855084461</v>
      </c>
      <c r="BH76" s="35">
        <v>7.2701938873450181E-2</v>
      </c>
      <c r="BI76" s="15"/>
      <c r="BJ76" t="s">
        <v>71</v>
      </c>
      <c r="BK76" s="15">
        <v>0</v>
      </c>
      <c r="BL76" s="15">
        <v>0</v>
      </c>
      <c r="BM76" s="3">
        <v>0.11274992089999999</v>
      </c>
      <c r="BN76" s="3">
        <v>5.3256283450000004E-2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0</v>
      </c>
      <c r="BZ76" s="3">
        <v>0</v>
      </c>
      <c r="CA76" s="3">
        <v>0.16600620434999999</v>
      </c>
      <c r="CB76" s="35">
        <v>7.2701938873450181E-2</v>
      </c>
      <c r="CD76" t="s">
        <v>71</v>
      </c>
      <c r="CE76" s="15">
        <v>9.7250325698403159</v>
      </c>
      <c r="CF76" s="15">
        <v>7.3610867240187519</v>
      </c>
      <c r="CG76" s="15">
        <v>12.32356635437</v>
      </c>
      <c r="CH76" s="15">
        <v>10.477440367086466</v>
      </c>
      <c r="CI76" s="15">
        <v>0</v>
      </c>
      <c r="CJ76" s="15">
        <v>23.16577292637362</v>
      </c>
      <c r="CK76" s="15">
        <v>1.1187114283022268</v>
      </c>
      <c r="CL76" s="15">
        <v>20.545333615233648</v>
      </c>
      <c r="CM76" s="15">
        <v>0</v>
      </c>
      <c r="CN76" s="15">
        <v>2.4208294761840228</v>
      </c>
      <c r="CO76" s="15">
        <v>0</v>
      </c>
      <c r="CP76" s="15">
        <v>5.6204985918795343</v>
      </c>
      <c r="CQ76" s="15">
        <v>1.2475235509315088</v>
      </c>
      <c r="CR76" s="15">
        <v>0</v>
      </c>
      <c r="CS76" s="15">
        <v>0</v>
      </c>
      <c r="CT76" s="15">
        <v>33.588527023114125</v>
      </c>
      <c r="CU76" s="15">
        <v>127.59432262733422</v>
      </c>
      <c r="CV76" s="35">
        <v>7.2701938873450181E-2</v>
      </c>
    </row>
    <row r="77" spans="2:100" x14ac:dyDescent="0.25">
      <c r="B77" s="21" t="s">
        <v>72</v>
      </c>
      <c r="C77" s="22">
        <v>9.5867081574829288E-2</v>
      </c>
      <c r="D77" s="22">
        <v>7.2570656878319414E-2</v>
      </c>
      <c r="E77" s="22">
        <v>0.10853660008061457</v>
      </c>
      <c r="F77" s="22">
        <v>1.7289916137139608E-2</v>
      </c>
      <c r="G77" s="22">
        <v>0</v>
      </c>
      <c r="H77" s="22">
        <v>0.21507816625569043</v>
      </c>
      <c r="I77" s="22">
        <v>8.1087190831278452E-3</v>
      </c>
      <c r="J77" s="22">
        <v>0.23484699224677541</v>
      </c>
      <c r="K77" s="22">
        <v>0</v>
      </c>
      <c r="L77" s="22">
        <v>1.9126517604798939E-2</v>
      </c>
      <c r="M77" s="22">
        <v>0</v>
      </c>
      <c r="N77" s="22">
        <v>5.540504868487612E-2</v>
      </c>
      <c r="O77" s="22">
        <v>1.2297793472591046E-2</v>
      </c>
      <c r="P77" s="22">
        <v>0</v>
      </c>
      <c r="Q77" s="22">
        <v>0</v>
      </c>
      <c r="R77" s="22">
        <v>0.33110829527851537</v>
      </c>
      <c r="S77" s="22">
        <v>1.170235787297278</v>
      </c>
      <c r="T77" s="36">
        <v>8.2600101746102009E-2</v>
      </c>
      <c r="U77" s="15"/>
      <c r="V77" s="21" t="s">
        <v>72</v>
      </c>
      <c r="W77" s="22">
        <v>3.1704590850000001</v>
      </c>
      <c r="X77" s="22">
        <v>2.4000135880000002</v>
      </c>
      <c r="Y77" s="22">
        <v>10.963292940000001</v>
      </c>
      <c r="Z77" s="22">
        <v>1.0427133420000001</v>
      </c>
      <c r="AA77" s="22">
        <v>0</v>
      </c>
      <c r="AB77" s="22">
        <v>7.1129371502750383</v>
      </c>
      <c r="AC77" s="22">
        <v>0.26816673321320178</v>
      </c>
      <c r="AD77" s="22">
        <v>7.7667200030823214</v>
      </c>
      <c r="AE77" s="22">
        <v>0</v>
      </c>
      <c r="AF77" s="22">
        <v>0.63254081065060708</v>
      </c>
      <c r="AG77" s="22">
        <v>0</v>
      </c>
      <c r="AH77" s="22">
        <v>1.8323394492391682</v>
      </c>
      <c r="AI77" s="22">
        <v>0.40670530894347495</v>
      </c>
      <c r="AJ77" s="22">
        <v>0</v>
      </c>
      <c r="AK77" s="22">
        <v>0</v>
      </c>
      <c r="AL77" s="22">
        <v>10.950199897782836</v>
      </c>
      <c r="AM77" s="22">
        <v>46.546088308186654</v>
      </c>
      <c r="AN77" s="36">
        <v>8.2600101746102009E-2</v>
      </c>
      <c r="AO77" s="15"/>
      <c r="AP77" s="21" t="s">
        <v>72</v>
      </c>
      <c r="AQ77" s="22">
        <v>0.92893615147963671</v>
      </c>
      <c r="AR77" s="22">
        <v>0.70319765250512756</v>
      </c>
      <c r="AS77" s="22">
        <v>0</v>
      </c>
      <c r="AT77" s="22">
        <v>0.10037212921183709</v>
      </c>
      <c r="AU77" s="22">
        <v>0</v>
      </c>
      <c r="AV77" s="22">
        <v>2.0840718283841309</v>
      </c>
      <c r="AW77" s="22">
        <v>7.8572145682156994E-2</v>
      </c>
      <c r="AX77" s="22">
        <v>2.2756284802467981</v>
      </c>
      <c r="AY77" s="22">
        <v>0</v>
      </c>
      <c r="AZ77" s="22">
        <v>0.18533278952552215</v>
      </c>
      <c r="BA77" s="22">
        <v>0</v>
      </c>
      <c r="BB77" s="22">
        <v>0.53687062679143516</v>
      </c>
      <c r="BC77" s="22">
        <v>0.11916358304819073</v>
      </c>
      <c r="BD77" s="22">
        <v>0</v>
      </c>
      <c r="BE77" s="22">
        <v>0</v>
      </c>
      <c r="BF77" s="22">
        <v>3.2083796946331193</v>
      </c>
      <c r="BG77" s="22">
        <v>10.220525081507954</v>
      </c>
      <c r="BH77" s="36">
        <v>8.2600101746102009E-2</v>
      </c>
      <c r="BI77" s="15"/>
      <c r="BJ77" s="21" t="s">
        <v>72</v>
      </c>
      <c r="BK77" s="22">
        <v>0</v>
      </c>
      <c r="BL77" s="22">
        <v>0</v>
      </c>
      <c r="BM77" s="37">
        <v>0.10963292940000001</v>
      </c>
      <c r="BN77" s="37">
        <v>7.0014326600000001E-3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0</v>
      </c>
      <c r="BY77" s="37">
        <v>0</v>
      </c>
      <c r="BZ77" s="37">
        <v>0</v>
      </c>
      <c r="CA77" s="37">
        <v>0.11663436206000001</v>
      </c>
      <c r="CB77" s="36">
        <v>8.2600101746102009E-2</v>
      </c>
      <c r="CD77" s="21" t="s">
        <v>72</v>
      </c>
      <c r="CE77" s="22">
        <v>9.7250325698403159</v>
      </c>
      <c r="CF77" s="22">
        <v>7.3617762240761797</v>
      </c>
      <c r="CG77" s="22">
        <v>11.982879183420001</v>
      </c>
      <c r="CH77" s="22">
        <v>1.8160524104567224</v>
      </c>
      <c r="CI77" s="22">
        <v>0</v>
      </c>
      <c r="CJ77" s="22">
        <v>21.818147971353465</v>
      </c>
      <c r="CK77" s="22">
        <v>0.82257179314650153</v>
      </c>
      <c r="CL77" s="22">
        <v>23.823554559703727</v>
      </c>
      <c r="CM77" s="22">
        <v>0</v>
      </c>
      <c r="CN77" s="22">
        <v>1.9402489735426913</v>
      </c>
      <c r="CO77" s="22">
        <v>0</v>
      </c>
      <c r="CP77" s="22">
        <v>5.6204985918795343</v>
      </c>
      <c r="CQ77" s="22">
        <v>1.2475235509315088</v>
      </c>
      <c r="CR77" s="22">
        <v>0</v>
      </c>
      <c r="CS77" s="22">
        <v>0</v>
      </c>
      <c r="CT77" s="22">
        <v>33.588527023114125</v>
      </c>
      <c r="CU77" s="22">
        <v>119.74681285146478</v>
      </c>
      <c r="CV77" s="36">
        <v>8.2600101746102009E-2</v>
      </c>
    </row>
    <row r="78" spans="2:100" x14ac:dyDescent="0.25">
      <c r="B78" t="s">
        <v>73</v>
      </c>
      <c r="C78" s="15">
        <v>9.5867081574829288E-2</v>
      </c>
      <c r="D78" s="15">
        <v>7.2465304699355082E-2</v>
      </c>
      <c r="E78" s="15">
        <v>0.12177426308801215</v>
      </c>
      <c r="F78" s="15">
        <v>3.4262592813448407E-2</v>
      </c>
      <c r="G78" s="15">
        <v>0</v>
      </c>
      <c r="H78" s="15">
        <v>1.5004188910754931E-2</v>
      </c>
      <c r="I78" s="15">
        <v>5.7773773852427921E-4</v>
      </c>
      <c r="J78" s="15">
        <v>0.1600265566910091</v>
      </c>
      <c r="K78" s="15">
        <v>0</v>
      </c>
      <c r="L78" s="15">
        <v>1.2900543851953716E-2</v>
      </c>
      <c r="M78" s="15">
        <v>0</v>
      </c>
      <c r="N78" s="15">
        <v>5.540504868487612E-2</v>
      </c>
      <c r="O78" s="15">
        <v>1.229439501138088E-2</v>
      </c>
      <c r="P78" s="15">
        <v>0</v>
      </c>
      <c r="Q78" s="15">
        <v>0</v>
      </c>
      <c r="R78" s="15">
        <v>0.33110829527851537</v>
      </c>
      <c r="S78" s="15">
        <v>0.91168600834265934</v>
      </c>
      <c r="T78" s="35">
        <v>1.9311531528312081E-2</v>
      </c>
      <c r="U78" s="15"/>
      <c r="V78" t="s">
        <v>73</v>
      </c>
      <c r="W78" s="15">
        <v>3.1704590850000001</v>
      </c>
      <c r="X78" s="15">
        <v>2.3965294429999999</v>
      </c>
      <c r="Y78" s="15">
        <v>12.300430609999999</v>
      </c>
      <c r="Z78" s="15">
        <v>2.1715963139999999</v>
      </c>
      <c r="AA78" s="15">
        <v>0</v>
      </c>
      <c r="AB78" s="15">
        <v>0.49620960890079674</v>
      </c>
      <c r="AC78" s="15">
        <v>1.9106598752845219E-2</v>
      </c>
      <c r="AD78" s="15">
        <v>5.2923030728376323</v>
      </c>
      <c r="AE78" s="15">
        <v>0</v>
      </c>
      <c r="AF78" s="15">
        <v>0.42663911110584218</v>
      </c>
      <c r="AG78" s="15">
        <v>0</v>
      </c>
      <c r="AH78" s="15">
        <v>1.8323394492391682</v>
      </c>
      <c r="AI78" s="15">
        <v>0.40659291729893776</v>
      </c>
      <c r="AJ78" s="15">
        <v>0</v>
      </c>
      <c r="AK78" s="15">
        <v>0</v>
      </c>
      <c r="AL78" s="15">
        <v>10.950199897782836</v>
      </c>
      <c r="AM78" s="15">
        <v>39.462406107918056</v>
      </c>
      <c r="AN78" s="35">
        <v>1.9311531528312081E-2</v>
      </c>
      <c r="AO78" s="15"/>
      <c r="AP78" t="s">
        <v>73</v>
      </c>
      <c r="AQ78" s="15">
        <v>0.92893615147963671</v>
      </c>
      <c r="AR78" s="15">
        <v>0.70217680720773512</v>
      </c>
      <c r="AS78" s="15">
        <v>0</v>
      </c>
      <c r="AT78" s="15">
        <v>0.1838838479343686</v>
      </c>
      <c r="AU78" s="15">
        <v>0</v>
      </c>
      <c r="AV78" s="15">
        <v>0.14538810691497123</v>
      </c>
      <c r="AW78" s="15">
        <v>5.5981830509361915E-3</v>
      </c>
      <c r="AX78" s="15">
        <v>1.5506308446638244</v>
      </c>
      <c r="AY78" s="15">
        <v>0</v>
      </c>
      <c r="AZ78" s="15">
        <v>0.12500413451680112</v>
      </c>
      <c r="BA78" s="15">
        <v>0</v>
      </c>
      <c r="BB78" s="15">
        <v>0.53687062679143516</v>
      </c>
      <c r="BC78" s="15">
        <v>0.11913065259271544</v>
      </c>
      <c r="BD78" s="15">
        <v>0</v>
      </c>
      <c r="BE78" s="15">
        <v>0</v>
      </c>
      <c r="BF78" s="15">
        <v>3.2083796946331193</v>
      </c>
      <c r="BG78" s="15">
        <v>7.505999049785542</v>
      </c>
      <c r="BH78" s="35">
        <v>1.9311531528312081E-2</v>
      </c>
      <c r="BI78" s="15"/>
      <c r="BJ78" t="s">
        <v>73</v>
      </c>
      <c r="BK78" s="15">
        <v>0</v>
      </c>
      <c r="BL78" s="15">
        <v>0</v>
      </c>
      <c r="BM78" s="3">
        <v>0.1230043061</v>
      </c>
      <c r="BN78" s="3">
        <v>1.5440007400000001E-2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0</v>
      </c>
      <c r="CA78" s="3">
        <v>0.1384443135</v>
      </c>
      <c r="CB78" s="35">
        <v>1.9311531528312081E-2</v>
      </c>
      <c r="CD78" t="s">
        <v>73</v>
      </c>
      <c r="CE78" s="15">
        <v>9.7250325698403159</v>
      </c>
      <c r="CF78" s="15">
        <v>7.3510889946577782</v>
      </c>
      <c r="CG78" s="15">
        <v>13.444370656729999</v>
      </c>
      <c r="CH78" s="15">
        <v>3.612672812844905</v>
      </c>
      <c r="CI78" s="15">
        <v>0</v>
      </c>
      <c r="CJ78" s="15">
        <v>1.5220680912928337</v>
      </c>
      <c r="CK78" s="15">
        <v>5.8607378360250983E-2</v>
      </c>
      <c r="CL78" s="15">
        <v>16.233554312785575</v>
      </c>
      <c r="CM78" s="15">
        <v>0</v>
      </c>
      <c r="CN78" s="15">
        <v>1.3086682842563908</v>
      </c>
      <c r="CO78" s="15">
        <v>0</v>
      </c>
      <c r="CP78" s="15">
        <v>5.6204985918795343</v>
      </c>
      <c r="CQ78" s="15">
        <v>1.2471788019931378</v>
      </c>
      <c r="CR78" s="15">
        <v>0</v>
      </c>
      <c r="CS78" s="15">
        <v>0</v>
      </c>
      <c r="CT78" s="15">
        <v>33.588527023114125</v>
      </c>
      <c r="CU78" s="15">
        <v>93.712267517754839</v>
      </c>
      <c r="CV78" s="35">
        <v>1.9311531528312081E-2</v>
      </c>
    </row>
    <row r="79" spans="2:100" x14ac:dyDescent="0.25">
      <c r="B79" s="21" t="s">
        <v>74</v>
      </c>
      <c r="C79" s="22">
        <v>9.5867081574829288E-2</v>
      </c>
      <c r="D79" s="22">
        <v>7.252987539121776E-2</v>
      </c>
      <c r="E79" s="22">
        <v>0.1231202775275038</v>
      </c>
      <c r="F79" s="22">
        <v>0.14625544586968892</v>
      </c>
      <c r="G79" s="22">
        <v>0</v>
      </c>
      <c r="H79" s="22">
        <v>0.16616756899658572</v>
      </c>
      <c r="I79" s="22">
        <v>7.7824671839434754E-3</v>
      </c>
      <c r="J79" s="22">
        <v>0.21663465964055387</v>
      </c>
      <c r="K79" s="22">
        <v>0</v>
      </c>
      <c r="L79" s="22">
        <v>2.4533463142545526E-2</v>
      </c>
      <c r="M79" s="22">
        <v>0</v>
      </c>
      <c r="N79" s="22">
        <v>5.540504868487612E-2</v>
      </c>
      <c r="O79" s="22">
        <v>1.2290996562025798E-2</v>
      </c>
      <c r="P79" s="22">
        <v>0</v>
      </c>
      <c r="Q79" s="22">
        <v>0</v>
      </c>
      <c r="R79" s="22">
        <v>0.33110829527851537</v>
      </c>
      <c r="S79" s="22">
        <v>1.2516951798522857</v>
      </c>
      <c r="T79" s="36">
        <v>0.27946667242036716</v>
      </c>
      <c r="U79" s="15"/>
      <c r="V79" s="21" t="s">
        <v>74</v>
      </c>
      <c r="W79" s="22">
        <v>3.1704590850000001</v>
      </c>
      <c r="X79" s="22">
        <v>2.3986648860000002</v>
      </c>
      <c r="Y79" s="22">
        <v>12.436391670000001</v>
      </c>
      <c r="Z79" s="22">
        <v>10.17447495</v>
      </c>
      <c r="AA79" s="22">
        <v>0</v>
      </c>
      <c r="AB79" s="22">
        <v>5.4953949781866465</v>
      </c>
      <c r="AC79" s="22">
        <v>0.25737712443095601</v>
      </c>
      <c r="AD79" s="22">
        <v>7.1644125758725341</v>
      </c>
      <c r="AE79" s="22">
        <v>0</v>
      </c>
      <c r="AF79" s="22">
        <v>0.81135609671377096</v>
      </c>
      <c r="AG79" s="22">
        <v>0</v>
      </c>
      <c r="AH79" s="22">
        <v>1.8323394492391682</v>
      </c>
      <c r="AI79" s="22">
        <v>0.40648052553584979</v>
      </c>
      <c r="AJ79" s="22">
        <v>0</v>
      </c>
      <c r="AK79" s="22">
        <v>0</v>
      </c>
      <c r="AL79" s="22">
        <v>10.950199897782836</v>
      </c>
      <c r="AM79" s="22">
        <v>55.097551238761767</v>
      </c>
      <c r="AN79" s="36">
        <v>0.27946667242036716</v>
      </c>
      <c r="AO79" s="15"/>
      <c r="AP79" s="21" t="s">
        <v>74</v>
      </c>
      <c r="AQ79" s="22">
        <v>0.92893615147963671</v>
      </c>
      <c r="AR79" s="22">
        <v>0.7028024863756227</v>
      </c>
      <c r="AS79" s="22">
        <v>0</v>
      </c>
      <c r="AT79" s="22">
        <v>0.65590947084676243</v>
      </c>
      <c r="AU79" s="22">
        <v>0</v>
      </c>
      <c r="AV79" s="22">
        <v>1.610136237382551</v>
      </c>
      <c r="AW79" s="22">
        <v>7.5410818760901263E-2</v>
      </c>
      <c r="AX79" s="22">
        <v>2.0991539923447213</v>
      </c>
      <c r="AY79" s="22">
        <v>0</v>
      </c>
      <c r="AZ79" s="22">
        <v>0.23772519681036361</v>
      </c>
      <c r="BA79" s="22">
        <v>0</v>
      </c>
      <c r="BB79" s="22">
        <v>0.53687062679143516</v>
      </c>
      <c r="BC79" s="22">
        <v>0.11909772210250508</v>
      </c>
      <c r="BD79" s="22">
        <v>0</v>
      </c>
      <c r="BE79" s="22">
        <v>0</v>
      </c>
      <c r="BF79" s="22">
        <v>3.2083796946331193</v>
      </c>
      <c r="BG79" s="22">
        <v>10.17442239752762</v>
      </c>
      <c r="BH79" s="36">
        <v>0.27946667242036716</v>
      </c>
      <c r="BI79" s="15"/>
      <c r="BJ79" s="21" t="s">
        <v>74</v>
      </c>
      <c r="BK79" s="22">
        <v>0</v>
      </c>
      <c r="BL79" s="22">
        <v>0</v>
      </c>
      <c r="BM79" s="37">
        <v>0.12436391670000001</v>
      </c>
      <c r="BN79" s="37">
        <v>7.9358559270000004E-2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0</v>
      </c>
      <c r="BY79" s="37">
        <v>0</v>
      </c>
      <c r="BZ79" s="37">
        <v>0</v>
      </c>
      <c r="CA79" s="37">
        <v>0.20372247597000001</v>
      </c>
      <c r="CB79" s="36">
        <v>0.27946667242036716</v>
      </c>
      <c r="CD79" s="21" t="s">
        <v>74</v>
      </c>
      <c r="CE79" s="22">
        <v>9.7250325698403159</v>
      </c>
      <c r="CF79" s="22">
        <v>7.3576392298663933</v>
      </c>
      <c r="CG79" s="22">
        <v>13.59297609531</v>
      </c>
      <c r="CH79" s="22">
        <v>15.540606778505756</v>
      </c>
      <c r="CI79" s="22">
        <v>0</v>
      </c>
      <c r="CJ79" s="22">
        <v>16.856516269157925</v>
      </c>
      <c r="CK79" s="22">
        <v>0.78947586160787531</v>
      </c>
      <c r="CL79" s="22">
        <v>21.976043145856888</v>
      </c>
      <c r="CM79" s="22">
        <v>0</v>
      </c>
      <c r="CN79" s="22">
        <v>2.4887450854076967</v>
      </c>
      <c r="CO79" s="22">
        <v>0</v>
      </c>
      <c r="CP79" s="22">
        <v>5.6204985918795343</v>
      </c>
      <c r="CQ79" s="22">
        <v>1.2468340526911257</v>
      </c>
      <c r="CR79" s="22">
        <v>0</v>
      </c>
      <c r="CS79" s="22">
        <v>0</v>
      </c>
      <c r="CT79" s="22">
        <v>33.588527023114125</v>
      </c>
      <c r="CU79" s="22">
        <v>128.78289470323764</v>
      </c>
      <c r="CV79" s="36">
        <v>0.27946667242036716</v>
      </c>
    </row>
    <row r="80" spans="2:100" x14ac:dyDescent="0.25">
      <c r="B80" t="s">
        <v>75</v>
      </c>
      <c r="C80" s="15">
        <v>9.5867081574829288E-2</v>
      </c>
      <c r="D80" s="15">
        <v>7.2512883108877088E-2</v>
      </c>
      <c r="E80" s="15">
        <v>0.12138269525322459</v>
      </c>
      <c r="F80" s="15">
        <v>4.5614515862101669E-2</v>
      </c>
      <c r="G80" s="15">
        <v>0</v>
      </c>
      <c r="H80" s="15">
        <v>0.16763570253224583</v>
      </c>
      <c r="I80" s="15">
        <v>5.9371048783668431E-3</v>
      </c>
      <c r="J80" s="15">
        <v>0.25037454357928679</v>
      </c>
      <c r="K80" s="15">
        <v>0</v>
      </c>
      <c r="L80" s="15">
        <v>1.8344872427446889E-2</v>
      </c>
      <c r="M80" s="15">
        <v>0</v>
      </c>
      <c r="N80" s="15">
        <v>5.540504868487612E-2</v>
      </c>
      <c r="O80" s="15">
        <v>1.229439501138088E-2</v>
      </c>
      <c r="P80" s="15">
        <v>0</v>
      </c>
      <c r="Q80" s="15">
        <v>0</v>
      </c>
      <c r="R80" s="15">
        <v>0.33110829527851537</v>
      </c>
      <c r="S80" s="15">
        <v>1.1764771381911514</v>
      </c>
      <c r="T80" s="35">
        <v>0</v>
      </c>
      <c r="U80" s="15"/>
      <c r="V80" t="s">
        <v>75</v>
      </c>
      <c r="W80" s="15">
        <v>3.1704590850000001</v>
      </c>
      <c r="X80" s="15">
        <v>2.3981029280000001</v>
      </c>
      <c r="Y80" s="15">
        <v>12.260878310000001</v>
      </c>
      <c r="Z80" s="15">
        <v>2.9834694110000002</v>
      </c>
      <c r="AA80" s="15">
        <v>0</v>
      </c>
      <c r="AB80" s="15">
        <v>5.5439482169954477</v>
      </c>
      <c r="AC80" s="15">
        <v>0.19634840015648714</v>
      </c>
      <c r="AD80" s="15">
        <v>8.2802379433801203</v>
      </c>
      <c r="AE80" s="15">
        <v>0</v>
      </c>
      <c r="AF80" s="15">
        <v>0.60669070644442336</v>
      </c>
      <c r="AG80" s="15">
        <v>0</v>
      </c>
      <c r="AH80" s="15">
        <v>1.8323394492391682</v>
      </c>
      <c r="AI80" s="15">
        <v>0.40659291729893776</v>
      </c>
      <c r="AJ80" s="15">
        <v>0</v>
      </c>
      <c r="AK80" s="15">
        <v>0</v>
      </c>
      <c r="AL80" s="15">
        <v>10.950199897782836</v>
      </c>
      <c r="AM80" s="15">
        <v>48.629267265297429</v>
      </c>
      <c r="AN80" s="35">
        <v>0</v>
      </c>
      <c r="AO80" s="15"/>
      <c r="AP80" t="s">
        <v>75</v>
      </c>
      <c r="AQ80" s="15">
        <v>0.92893615147963671</v>
      </c>
      <c r="AR80" s="15">
        <v>0.70263783416349257</v>
      </c>
      <c r="AS80" s="15">
        <v>0</v>
      </c>
      <c r="AT80" s="15">
        <v>0.23163305654849106</v>
      </c>
      <c r="AU80" s="15">
        <v>0</v>
      </c>
      <c r="AV80" s="15">
        <v>1.6243622083197915</v>
      </c>
      <c r="AW80" s="15">
        <v>5.7529563479779416E-2</v>
      </c>
      <c r="AX80" s="15">
        <v>2.4260878826194316</v>
      </c>
      <c r="AY80" s="15">
        <v>0</v>
      </c>
      <c r="AZ80" s="15">
        <v>0.17775877715922161</v>
      </c>
      <c r="BA80" s="15">
        <v>0</v>
      </c>
      <c r="BB80" s="15">
        <v>0.53687062679143516</v>
      </c>
      <c r="BC80" s="15">
        <v>0.11913065259271544</v>
      </c>
      <c r="BD80" s="15">
        <v>0</v>
      </c>
      <c r="BE80" s="15">
        <v>0</v>
      </c>
      <c r="BF80" s="15">
        <v>3.2083796946331193</v>
      </c>
      <c r="BG80" s="15">
        <v>10.013326447787113</v>
      </c>
      <c r="BH80" s="35">
        <v>0</v>
      </c>
      <c r="BI80" s="15"/>
      <c r="BJ80" t="s">
        <v>75</v>
      </c>
      <c r="BK80" s="15">
        <v>0</v>
      </c>
      <c r="BL80" s="15">
        <v>0</v>
      </c>
      <c r="BM80" s="3">
        <v>0.12260878310000001</v>
      </c>
      <c r="BN80" s="3">
        <v>2.1929057890000003E-2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0.14453784099</v>
      </c>
      <c r="CB80" s="35">
        <v>0</v>
      </c>
      <c r="CD80" t="s">
        <v>75</v>
      </c>
      <c r="CE80" s="15">
        <v>9.7250325698403159</v>
      </c>
      <c r="CF80" s="15">
        <v>7.3559154858576035</v>
      </c>
      <c r="CG80" s="15">
        <v>13.40113999283</v>
      </c>
      <c r="CH80" s="15">
        <v>4.8218124963831528</v>
      </c>
      <c r="CI80" s="15">
        <v>0</v>
      </c>
      <c r="CJ80" s="15">
        <v>17.005447958899897</v>
      </c>
      <c r="CK80" s="15">
        <v>0.60227700006981066</v>
      </c>
      <c r="CL80" s="15">
        <v>25.398714043142828</v>
      </c>
      <c r="CM80" s="15">
        <v>0</v>
      </c>
      <c r="CN80" s="15">
        <v>1.860956638079891</v>
      </c>
      <c r="CO80" s="15">
        <v>0</v>
      </c>
      <c r="CP80" s="15">
        <v>5.6204985918795343</v>
      </c>
      <c r="CQ80" s="15">
        <v>1.2471788019931378</v>
      </c>
      <c r="CR80" s="15">
        <v>0</v>
      </c>
      <c r="CS80" s="15">
        <v>0</v>
      </c>
      <c r="CT80" s="15">
        <v>33.588527023114125</v>
      </c>
      <c r="CU80" s="15">
        <v>120.62750060209031</v>
      </c>
      <c r="CV80" s="35">
        <v>0</v>
      </c>
    </row>
    <row r="81" spans="2:100" x14ac:dyDescent="0.25">
      <c r="B81" s="21" t="s">
        <v>76</v>
      </c>
      <c r="C81" s="22">
        <v>9.5867081574829288E-2</v>
      </c>
      <c r="D81" s="22">
        <v>7.2492492365326247E-2</v>
      </c>
      <c r="E81" s="22">
        <v>0.12797260408763278</v>
      </c>
      <c r="F81" s="22">
        <v>0.10261220680007588</v>
      </c>
      <c r="G81" s="22">
        <v>0</v>
      </c>
      <c r="H81" s="22">
        <v>7.9469525168342187E-2</v>
      </c>
      <c r="I81" s="22">
        <v>3.2387297930102426E-3</v>
      </c>
      <c r="J81" s="22">
        <v>0.22412146102048558</v>
      </c>
      <c r="K81" s="22">
        <v>0</v>
      </c>
      <c r="L81" s="22">
        <v>2.0557268126422612E-2</v>
      </c>
      <c r="M81" s="22">
        <v>0</v>
      </c>
      <c r="N81" s="22">
        <v>5.540504868487612E-2</v>
      </c>
      <c r="O81" s="22">
        <v>1.229439501138088E-2</v>
      </c>
      <c r="P81" s="22">
        <v>0</v>
      </c>
      <c r="Q81" s="22">
        <v>0</v>
      </c>
      <c r="R81" s="22">
        <v>0.33110829527851537</v>
      </c>
      <c r="S81" s="22">
        <v>1.1251391079108972</v>
      </c>
      <c r="T81" s="36">
        <v>3.9912083007018727E-2</v>
      </c>
      <c r="U81" s="15"/>
      <c r="V81" s="21" t="s">
        <v>76</v>
      </c>
      <c r="W81" s="22">
        <v>3.1704590850000001</v>
      </c>
      <c r="X81" s="22">
        <v>2.3974285769999999</v>
      </c>
      <c r="Y81" s="22">
        <v>12.92652567</v>
      </c>
      <c r="Z81" s="22">
        <v>7.0500282140000001</v>
      </c>
      <c r="AA81" s="22">
        <v>0</v>
      </c>
      <c r="AB81" s="22">
        <v>2.6281688555102427</v>
      </c>
      <c r="AC81" s="22">
        <v>0.10710934480510242</v>
      </c>
      <c r="AD81" s="22">
        <v>7.4120116167962822</v>
      </c>
      <c r="AE81" s="22">
        <v>0</v>
      </c>
      <c r="AF81" s="22">
        <v>0.67985774053964343</v>
      </c>
      <c r="AG81" s="22">
        <v>0</v>
      </c>
      <c r="AH81" s="22">
        <v>1.8323394492391682</v>
      </c>
      <c r="AI81" s="22">
        <v>0.40659291729893776</v>
      </c>
      <c r="AJ81" s="22">
        <v>0</v>
      </c>
      <c r="AK81" s="22">
        <v>0</v>
      </c>
      <c r="AL81" s="22">
        <v>10.950199897782836</v>
      </c>
      <c r="AM81" s="22">
        <v>49.560721367972221</v>
      </c>
      <c r="AN81" s="36">
        <v>3.9912083007018727E-2</v>
      </c>
      <c r="AO81" s="15"/>
      <c r="AP81" s="21" t="s">
        <v>76</v>
      </c>
      <c r="AQ81" s="22">
        <v>0.92893615147963671</v>
      </c>
      <c r="AR81" s="22">
        <v>0.70244025109874009</v>
      </c>
      <c r="AS81" s="22">
        <v>0</v>
      </c>
      <c r="AT81" s="22">
        <v>0.47278302402578382</v>
      </c>
      <c r="AU81" s="22">
        <v>0</v>
      </c>
      <c r="AV81" s="22">
        <v>0.77004654424560293</v>
      </c>
      <c r="AW81" s="22">
        <v>3.1382755583094765E-2</v>
      </c>
      <c r="AX81" s="22">
        <v>2.1716998584225848</v>
      </c>
      <c r="AY81" s="22">
        <v>0</v>
      </c>
      <c r="AZ81" s="22">
        <v>0.19919652520938866</v>
      </c>
      <c r="BA81" s="22">
        <v>0</v>
      </c>
      <c r="BB81" s="22">
        <v>0.53687062679143516</v>
      </c>
      <c r="BC81" s="22">
        <v>0.11913065259271544</v>
      </c>
      <c r="BD81" s="22">
        <v>0</v>
      </c>
      <c r="BE81" s="22">
        <v>0</v>
      </c>
      <c r="BF81" s="22">
        <v>3.2083796946331193</v>
      </c>
      <c r="BG81" s="22">
        <v>9.1408660840821021</v>
      </c>
      <c r="BH81" s="36">
        <v>3.9912083007018727E-2</v>
      </c>
      <c r="BI81" s="15"/>
      <c r="BJ81" s="21" t="s">
        <v>76</v>
      </c>
      <c r="BK81" s="22">
        <v>0</v>
      </c>
      <c r="BL81" s="22">
        <v>0</v>
      </c>
      <c r="BM81" s="37">
        <v>0.1292652567</v>
      </c>
      <c r="BN81" s="37">
        <v>5.4364197529999998E-2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0</v>
      </c>
      <c r="BY81" s="37">
        <v>0</v>
      </c>
      <c r="BZ81" s="37">
        <v>0</v>
      </c>
      <c r="CA81" s="37">
        <v>0.18362945422999999</v>
      </c>
      <c r="CB81" s="36">
        <v>3.9912083007018727E-2</v>
      </c>
      <c r="CD81" s="21" t="s">
        <v>76</v>
      </c>
      <c r="CE81" s="22">
        <v>9.7250325698403159</v>
      </c>
      <c r="CF81" s="22">
        <v>7.3538469887527098</v>
      </c>
      <c r="CG81" s="22">
        <v>14.12869255731</v>
      </c>
      <c r="CH81" s="22">
        <v>10.891572268554931</v>
      </c>
      <c r="CI81" s="22">
        <v>0</v>
      </c>
      <c r="CJ81" s="22">
        <v>8.0616172717072168</v>
      </c>
      <c r="CK81" s="22">
        <v>0.32854606819941906</v>
      </c>
      <c r="CL81" s="22">
        <v>22.735525817826041</v>
      </c>
      <c r="CM81" s="22">
        <v>0</v>
      </c>
      <c r="CN81" s="22">
        <v>2.0853884224170898</v>
      </c>
      <c r="CO81" s="22">
        <v>0</v>
      </c>
      <c r="CP81" s="22">
        <v>5.6204985918795343</v>
      </c>
      <c r="CQ81" s="22">
        <v>1.2471788019931378</v>
      </c>
      <c r="CR81" s="22">
        <v>0</v>
      </c>
      <c r="CS81" s="22">
        <v>0</v>
      </c>
      <c r="CT81" s="22">
        <v>33.588527023114125</v>
      </c>
      <c r="CU81" s="22">
        <v>115.76642638159454</v>
      </c>
      <c r="CV81" s="36">
        <v>3.9912083007018727E-2</v>
      </c>
    </row>
    <row r="82" spans="2:100" x14ac:dyDescent="0.25">
      <c r="B82" t="s">
        <v>77</v>
      </c>
      <c r="C82" s="15">
        <v>9.5867081574829288E-2</v>
      </c>
      <c r="D82" s="15">
        <v>7.2441515506449158E-2</v>
      </c>
      <c r="E82" s="15">
        <v>0.13114185638751896</v>
      </c>
      <c r="F82" s="15">
        <v>0.27317461470978754</v>
      </c>
      <c r="G82" s="15">
        <v>0</v>
      </c>
      <c r="H82" s="15">
        <v>0.12948462099298177</v>
      </c>
      <c r="I82" s="15">
        <v>6.0220663102238236E-3</v>
      </c>
      <c r="J82" s="15">
        <v>0.22053948714908955</v>
      </c>
      <c r="K82" s="15">
        <v>0</v>
      </c>
      <c r="L82" s="15">
        <v>2.5134990089150225E-2</v>
      </c>
      <c r="M82" s="15">
        <v>0</v>
      </c>
      <c r="N82" s="15">
        <v>5.540504868487612E-2</v>
      </c>
      <c r="O82" s="15">
        <v>1.2290996562025798E-2</v>
      </c>
      <c r="P82" s="15">
        <v>0</v>
      </c>
      <c r="Q82" s="15">
        <v>0</v>
      </c>
      <c r="R82" s="15">
        <v>0.33110829527851537</v>
      </c>
      <c r="S82" s="15">
        <v>1.3526105732454474</v>
      </c>
      <c r="T82" s="35">
        <v>0.12973302267845771</v>
      </c>
      <c r="U82" s="15"/>
      <c r="V82" t="s">
        <v>77</v>
      </c>
      <c r="W82" s="15">
        <v>3.1704590850000001</v>
      </c>
      <c r="X82" s="15">
        <v>2.3957427010000001</v>
      </c>
      <c r="Y82" s="15">
        <v>13.24665216</v>
      </c>
      <c r="Z82" s="15">
        <v>19.265541020000001</v>
      </c>
      <c r="AA82" s="15">
        <v>0</v>
      </c>
      <c r="AB82" s="15">
        <v>4.2822383488239755</v>
      </c>
      <c r="AC82" s="15">
        <v>0.19915819411513658</v>
      </c>
      <c r="AD82" s="15">
        <v>7.2935507041919578</v>
      </c>
      <c r="AE82" s="15">
        <v>0</v>
      </c>
      <c r="AF82" s="15">
        <v>0.83124943771339155</v>
      </c>
      <c r="AG82" s="15">
        <v>0</v>
      </c>
      <c r="AH82" s="15">
        <v>1.8323394492391682</v>
      </c>
      <c r="AI82" s="15">
        <v>0.40648052553584979</v>
      </c>
      <c r="AJ82" s="15">
        <v>0</v>
      </c>
      <c r="AK82" s="15">
        <v>0</v>
      </c>
      <c r="AL82" s="15">
        <v>10.950199897782836</v>
      </c>
      <c r="AM82" s="15">
        <v>63.873611523402317</v>
      </c>
      <c r="AN82" s="35">
        <v>0.12973302267845771</v>
      </c>
      <c r="AO82" s="15"/>
      <c r="AP82" t="s">
        <v>77</v>
      </c>
      <c r="AQ82" s="15">
        <v>0.92893615147963671</v>
      </c>
      <c r="AR82" s="15">
        <v>0.70194629387635521</v>
      </c>
      <c r="AS82" s="15">
        <v>0</v>
      </c>
      <c r="AT82" s="15">
        <v>1.1877697913858776</v>
      </c>
      <c r="AU82" s="15">
        <v>0</v>
      </c>
      <c r="AV82" s="15">
        <v>1.2546845440445284</v>
      </c>
      <c r="AW82" s="15">
        <v>5.8352825700303715E-2</v>
      </c>
      <c r="AX82" s="15">
        <v>2.1369911234081331</v>
      </c>
      <c r="AY82" s="15">
        <v>0</v>
      </c>
      <c r="AZ82" s="15">
        <v>0.24355389326498436</v>
      </c>
      <c r="BA82" s="15">
        <v>0</v>
      </c>
      <c r="BB82" s="15">
        <v>0.53687062679143516</v>
      </c>
      <c r="BC82" s="15">
        <v>0.11909772210250508</v>
      </c>
      <c r="BD82" s="15">
        <v>0</v>
      </c>
      <c r="BE82" s="15">
        <v>0</v>
      </c>
      <c r="BF82" s="15">
        <v>3.2083796946331193</v>
      </c>
      <c r="BG82" s="15">
        <v>10.376582666686877</v>
      </c>
      <c r="BH82" s="35">
        <v>0.12973302267845771</v>
      </c>
      <c r="BI82" s="15"/>
      <c r="BJ82" t="s">
        <v>77</v>
      </c>
      <c r="BK82" s="15">
        <v>0</v>
      </c>
      <c r="BL82" s="15">
        <v>0</v>
      </c>
      <c r="BM82" s="3">
        <v>0.1324665216</v>
      </c>
      <c r="BN82" s="3">
        <v>0.1521168272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</v>
      </c>
      <c r="BY82" s="3">
        <v>0</v>
      </c>
      <c r="BZ82" s="3">
        <v>0</v>
      </c>
      <c r="CA82" s="3">
        <v>0.28458334880000002</v>
      </c>
      <c r="CB82" s="35">
        <v>0.12973302267845771</v>
      </c>
      <c r="CD82" t="s">
        <v>77</v>
      </c>
      <c r="CE82" s="15">
        <v>9.7250325698403159</v>
      </c>
      <c r="CF82" s="15">
        <v>7.3486757505915623</v>
      </c>
      <c r="CG82" s="15">
        <v>14.47859081088</v>
      </c>
      <c r="CH82" s="15">
        <v>29.061131158978753</v>
      </c>
      <c r="CI82" s="15">
        <v>0</v>
      </c>
      <c r="CJ82" s="15">
        <v>13.135292491602167</v>
      </c>
      <c r="CK82" s="15">
        <v>0.61089573225647953</v>
      </c>
      <c r="CL82" s="15">
        <v>22.372160070959744</v>
      </c>
      <c r="CM82" s="15">
        <v>0</v>
      </c>
      <c r="CN82" s="15">
        <v>2.5497657085911212</v>
      </c>
      <c r="CO82" s="15">
        <v>0</v>
      </c>
      <c r="CP82" s="15">
        <v>5.6204985918795343</v>
      </c>
      <c r="CQ82" s="15">
        <v>1.2468340526911257</v>
      </c>
      <c r="CR82" s="15">
        <v>0</v>
      </c>
      <c r="CS82" s="15">
        <v>0</v>
      </c>
      <c r="CT82" s="15">
        <v>33.588527023114125</v>
      </c>
      <c r="CU82" s="15">
        <v>139.73740396138493</v>
      </c>
      <c r="CV82" s="35">
        <v>0.12973302267845771</v>
      </c>
    </row>
    <row r="83" spans="2:100" x14ac:dyDescent="0.25">
      <c r="B83" s="21" t="s">
        <v>78</v>
      </c>
      <c r="C83" s="22">
        <v>9.5867081574829288E-2</v>
      </c>
      <c r="D83" s="22">
        <v>7.2410929391122911E-2</v>
      </c>
      <c r="E83" s="22">
        <v>0.12971241120542487</v>
      </c>
      <c r="F83" s="22">
        <v>0.1145981923013088</v>
      </c>
      <c r="G83" s="22">
        <v>0</v>
      </c>
      <c r="H83" s="22">
        <v>0.11956792263372534</v>
      </c>
      <c r="I83" s="22">
        <v>4.2242824058706368E-3</v>
      </c>
      <c r="J83" s="22">
        <v>0.25399390055955989</v>
      </c>
      <c r="K83" s="22">
        <v>0</v>
      </c>
      <c r="L83" s="22">
        <v>2.06456280111912E-2</v>
      </c>
      <c r="M83" s="22">
        <v>0</v>
      </c>
      <c r="N83" s="22">
        <v>5.540504868487612E-2</v>
      </c>
      <c r="O83" s="22">
        <v>1.2290996562025798E-2</v>
      </c>
      <c r="P83" s="22">
        <v>0</v>
      </c>
      <c r="Q83" s="22">
        <v>0</v>
      </c>
      <c r="R83" s="22">
        <v>0.33110829527851537</v>
      </c>
      <c r="S83" s="22">
        <v>1.20982468860845</v>
      </c>
      <c r="T83" s="36">
        <v>1.2865588949119195E-2</v>
      </c>
      <c r="U83" s="15"/>
      <c r="V83" s="21" t="s">
        <v>78</v>
      </c>
      <c r="W83" s="22">
        <v>3.1704590850000001</v>
      </c>
      <c r="X83" s="22">
        <v>2.394731175</v>
      </c>
      <c r="Y83" s="22">
        <v>13.10226376</v>
      </c>
      <c r="Z83" s="22">
        <v>7.896625405</v>
      </c>
      <c r="AA83" s="22">
        <v>0</v>
      </c>
      <c r="AB83" s="22">
        <v>3.9542792002560696</v>
      </c>
      <c r="AC83" s="22">
        <v>0.13970295440534899</v>
      </c>
      <c r="AD83" s="22">
        <v>8.3999351645485589</v>
      </c>
      <c r="AE83" s="22">
        <v>0</v>
      </c>
      <c r="AF83" s="22">
        <v>0.68277992626138084</v>
      </c>
      <c r="AG83" s="22">
        <v>0</v>
      </c>
      <c r="AH83" s="22">
        <v>1.8323394492391682</v>
      </c>
      <c r="AI83" s="22">
        <v>0.40648052553584979</v>
      </c>
      <c r="AJ83" s="22">
        <v>0</v>
      </c>
      <c r="AK83" s="22">
        <v>0</v>
      </c>
      <c r="AL83" s="22">
        <v>10.950199897782836</v>
      </c>
      <c r="AM83" s="22">
        <v>52.929796543029219</v>
      </c>
      <c r="AN83" s="36">
        <v>1.2865588949119195E-2</v>
      </c>
      <c r="AO83" s="15"/>
      <c r="AP83" s="21" t="s">
        <v>78</v>
      </c>
      <c r="AQ83" s="22">
        <v>0.92893615147963671</v>
      </c>
      <c r="AR83" s="22">
        <v>0.70164991942572519</v>
      </c>
      <c r="AS83" s="22">
        <v>0</v>
      </c>
      <c r="AT83" s="22">
        <v>0.52471440433636096</v>
      </c>
      <c r="AU83" s="22">
        <v>0</v>
      </c>
      <c r="AV83" s="22">
        <v>1.1585933783346234</v>
      </c>
      <c r="AW83" s="22">
        <v>4.0932597247392032E-2</v>
      </c>
      <c r="AX83" s="22">
        <v>2.4611588527830528</v>
      </c>
      <c r="AY83" s="22">
        <v>0</v>
      </c>
      <c r="AZ83" s="22">
        <v>0.20005271792012333</v>
      </c>
      <c r="BA83" s="22">
        <v>0</v>
      </c>
      <c r="BB83" s="22">
        <v>0.53687062679143516</v>
      </c>
      <c r="BC83" s="22">
        <v>0.11909772210250508</v>
      </c>
      <c r="BD83" s="22">
        <v>0</v>
      </c>
      <c r="BE83" s="22">
        <v>0</v>
      </c>
      <c r="BF83" s="22">
        <v>3.2083796946331193</v>
      </c>
      <c r="BG83" s="22">
        <v>9.8803860650539743</v>
      </c>
      <c r="BH83" s="36">
        <v>1.2865588949119195E-2</v>
      </c>
      <c r="BI83" s="15"/>
      <c r="BJ83" s="21" t="s">
        <v>78</v>
      </c>
      <c r="BK83" s="22">
        <v>0</v>
      </c>
      <c r="BL83" s="22">
        <v>0</v>
      </c>
      <c r="BM83" s="37">
        <v>0.13102263759999999</v>
      </c>
      <c r="BN83" s="37">
        <v>6.1057751430000001E-2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0</v>
      </c>
      <c r="BY83" s="37">
        <v>0</v>
      </c>
      <c r="BZ83" s="37">
        <v>0</v>
      </c>
      <c r="CA83" s="37">
        <v>0.19208038902999999</v>
      </c>
      <c r="CB83" s="36">
        <v>1.2865588949119195E-2</v>
      </c>
      <c r="CD83" s="21" t="s">
        <v>78</v>
      </c>
      <c r="CE83" s="22">
        <v>9.7250325698403159</v>
      </c>
      <c r="CF83" s="22">
        <v>7.3455730064679168</v>
      </c>
      <c r="CG83" s="22">
        <v>14.320774289679999</v>
      </c>
      <c r="CH83" s="22">
        <v>12.166847330296363</v>
      </c>
      <c r="CI83" s="22">
        <v>0</v>
      </c>
      <c r="CJ83" s="22">
        <v>12.129314077785171</v>
      </c>
      <c r="CK83" s="22">
        <v>0.42852336058294715</v>
      </c>
      <c r="CL83" s="22">
        <v>25.765872029785779</v>
      </c>
      <c r="CM83" s="22">
        <v>0</v>
      </c>
      <c r="CN83" s="22">
        <v>2.0943519039057712</v>
      </c>
      <c r="CO83" s="22">
        <v>0</v>
      </c>
      <c r="CP83" s="22">
        <v>5.6204985918795343</v>
      </c>
      <c r="CQ83" s="22">
        <v>1.2468340526911257</v>
      </c>
      <c r="CR83" s="22">
        <v>0</v>
      </c>
      <c r="CS83" s="22">
        <v>0</v>
      </c>
      <c r="CT83" s="22">
        <v>33.588527023114125</v>
      </c>
      <c r="CU83" s="22">
        <v>124.43214823602905</v>
      </c>
      <c r="CV83" s="36">
        <v>1.2865588949119195E-2</v>
      </c>
    </row>
    <row r="84" spans="2:100" x14ac:dyDescent="0.25">
      <c r="B84" t="s">
        <v>79</v>
      </c>
      <c r="C84" s="15">
        <v>9.5867081574829288E-2</v>
      </c>
      <c r="D84" s="15">
        <v>7.2366749442811074E-2</v>
      </c>
      <c r="E84" s="15">
        <v>0.13123641111058421</v>
      </c>
      <c r="F84" s="15">
        <v>0.15860364828338391</v>
      </c>
      <c r="G84" s="15">
        <v>0</v>
      </c>
      <c r="H84" s="15">
        <v>3.3369452093607734E-2</v>
      </c>
      <c r="I84" s="15">
        <v>1.4273520604135054E-3</v>
      </c>
      <c r="J84" s="15">
        <v>0.18718362884104703</v>
      </c>
      <c r="K84" s="15">
        <v>0</v>
      </c>
      <c r="L84" s="15">
        <v>1.7648188685508347E-2</v>
      </c>
      <c r="M84" s="15">
        <v>0</v>
      </c>
      <c r="N84" s="15">
        <v>5.540504868487612E-2</v>
      </c>
      <c r="O84" s="15">
        <v>1.229439501138088E-2</v>
      </c>
      <c r="P84" s="15">
        <v>0</v>
      </c>
      <c r="Q84" s="15">
        <v>0</v>
      </c>
      <c r="R84" s="15">
        <v>0.33110829527851537</v>
      </c>
      <c r="S84" s="15">
        <v>1.0965102510669575</v>
      </c>
      <c r="T84" s="35">
        <v>0</v>
      </c>
      <c r="U84" s="15"/>
      <c r="V84" t="s">
        <v>79</v>
      </c>
      <c r="W84" s="15">
        <v>3.1704590850000001</v>
      </c>
      <c r="X84" s="15">
        <v>2.3932700819999999</v>
      </c>
      <c r="Y84" s="15">
        <v>13.25620314</v>
      </c>
      <c r="Z84" s="15">
        <v>11.08444257</v>
      </c>
      <c r="AA84" s="15">
        <v>0</v>
      </c>
      <c r="AB84" s="15">
        <v>1.103574665923748</v>
      </c>
      <c r="AC84" s="15">
        <v>4.7204538114093322E-2</v>
      </c>
      <c r="AD84" s="15">
        <v>6.1904256057947658</v>
      </c>
      <c r="AE84" s="15">
        <v>0</v>
      </c>
      <c r="AF84" s="15">
        <v>0.58365039619688919</v>
      </c>
      <c r="AG84" s="15">
        <v>0</v>
      </c>
      <c r="AH84" s="15">
        <v>1.8323394492391682</v>
      </c>
      <c r="AI84" s="15">
        <v>0.40659291729893776</v>
      </c>
      <c r="AJ84" s="15">
        <v>0</v>
      </c>
      <c r="AK84" s="15">
        <v>0</v>
      </c>
      <c r="AL84" s="15">
        <v>10.950199897782836</v>
      </c>
      <c r="AM84" s="15">
        <v>51.018362347350447</v>
      </c>
      <c r="AN84" s="35">
        <v>0</v>
      </c>
      <c r="AO84" s="15"/>
      <c r="AP84" t="s">
        <v>79</v>
      </c>
      <c r="AQ84" s="15">
        <v>0.92893615147963671</v>
      </c>
      <c r="AR84" s="15">
        <v>0.70122182302959279</v>
      </c>
      <c r="AS84" s="15">
        <v>0</v>
      </c>
      <c r="AT84" s="15">
        <v>0.70402091444477011</v>
      </c>
      <c r="AU84" s="15">
        <v>0</v>
      </c>
      <c r="AV84" s="15">
        <v>0.32334446701545505</v>
      </c>
      <c r="AW84" s="15">
        <v>1.3830805190182633E-2</v>
      </c>
      <c r="AX84" s="15">
        <v>1.8137783784924602</v>
      </c>
      <c r="AY84" s="15">
        <v>0</v>
      </c>
      <c r="AZ84" s="15">
        <v>0.17100802701344542</v>
      </c>
      <c r="BA84" s="15">
        <v>0</v>
      </c>
      <c r="BB84" s="15">
        <v>0.53687062679143516</v>
      </c>
      <c r="BC84" s="15">
        <v>0.11913065259271544</v>
      </c>
      <c r="BD84" s="15">
        <v>0</v>
      </c>
      <c r="BE84" s="15">
        <v>0</v>
      </c>
      <c r="BF84" s="15">
        <v>3.2083796946331193</v>
      </c>
      <c r="BG84" s="15">
        <v>8.5205215406828128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0.1325620314</v>
      </c>
      <c r="BN84" s="3">
        <v>8.6816191840000001E-2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0.21937822324</v>
      </c>
      <c r="CB84" s="35">
        <v>0</v>
      </c>
      <c r="CD84" t="s">
        <v>79</v>
      </c>
      <c r="CE84" s="15">
        <v>9.7250325698403159</v>
      </c>
      <c r="CF84" s="15">
        <v>7.3410912652968063</v>
      </c>
      <c r="CG84" s="15">
        <v>14.489030032020001</v>
      </c>
      <c r="CH84" s="15">
        <v>16.859404721434299</v>
      </c>
      <c r="CI84" s="15">
        <v>0</v>
      </c>
      <c r="CJ84" s="15">
        <v>3.3850932251847987</v>
      </c>
      <c r="CK84" s="15">
        <v>0.14479469953602198</v>
      </c>
      <c r="CL84" s="15">
        <v>18.988445844437564</v>
      </c>
      <c r="CM84" s="15">
        <v>0</v>
      </c>
      <c r="CN84" s="15">
        <v>1.7902830348037599</v>
      </c>
      <c r="CO84" s="15">
        <v>0</v>
      </c>
      <c r="CP84" s="15">
        <v>5.6204985918795343</v>
      </c>
      <c r="CQ84" s="15">
        <v>1.2471788019931378</v>
      </c>
      <c r="CR84" s="15">
        <v>0</v>
      </c>
      <c r="CS84" s="15">
        <v>0</v>
      </c>
      <c r="CT84" s="15">
        <v>33.588527023114125</v>
      </c>
      <c r="CU84" s="15">
        <v>113.17937980954038</v>
      </c>
      <c r="CV84" s="35">
        <v>0</v>
      </c>
    </row>
    <row r="85" spans="2:100" x14ac:dyDescent="0.25">
      <c r="B85" s="21" t="s">
        <v>80</v>
      </c>
      <c r="C85" s="22">
        <v>9.5867081574829288E-2</v>
      </c>
      <c r="D85" s="22">
        <v>7.244831241701441E-2</v>
      </c>
      <c r="E85" s="22">
        <v>0.13826015933232169</v>
      </c>
      <c r="F85" s="22">
        <v>0.31518512530823217</v>
      </c>
      <c r="G85" s="22">
        <v>0</v>
      </c>
      <c r="H85" s="22">
        <v>7.7678538173368741E-2</v>
      </c>
      <c r="I85" s="22">
        <v>3.4222464861532621E-3</v>
      </c>
      <c r="J85" s="22">
        <v>0.20607565285944612</v>
      </c>
      <c r="K85" s="22">
        <v>0</v>
      </c>
      <c r="L85" s="22">
        <v>2.1814697316009105E-2</v>
      </c>
      <c r="M85" s="22">
        <v>0</v>
      </c>
      <c r="N85" s="22">
        <v>5.540504868487612E-2</v>
      </c>
      <c r="O85" s="22">
        <v>1.2290996562025798E-2</v>
      </c>
      <c r="P85" s="22">
        <v>0</v>
      </c>
      <c r="Q85" s="22">
        <v>0</v>
      </c>
      <c r="R85" s="22">
        <v>0.33110829527851537</v>
      </c>
      <c r="S85" s="22">
        <v>1.3295561539927923</v>
      </c>
      <c r="T85" s="36">
        <v>1.3897546597388517E-2</v>
      </c>
      <c r="U85" s="15"/>
      <c r="V85" s="21" t="s">
        <v>80</v>
      </c>
      <c r="W85" s="22">
        <v>3.1704590850000001</v>
      </c>
      <c r="X85" s="22">
        <v>2.3959674839999998</v>
      </c>
      <c r="Y85" s="22">
        <v>13.965672659999999</v>
      </c>
      <c r="Z85" s="22">
        <v>22.39176591</v>
      </c>
      <c r="AA85" s="22">
        <v>0</v>
      </c>
      <c r="AB85" s="22">
        <v>2.5689383986153262</v>
      </c>
      <c r="AC85" s="22">
        <v>0.1131784997036229</v>
      </c>
      <c r="AD85" s="22">
        <v>6.8152113856221552</v>
      </c>
      <c r="AE85" s="22">
        <v>0</v>
      </c>
      <c r="AF85" s="22">
        <v>0.72144269074829281</v>
      </c>
      <c r="AG85" s="22">
        <v>0</v>
      </c>
      <c r="AH85" s="22">
        <v>1.8323394492391682</v>
      </c>
      <c r="AI85" s="22">
        <v>0.40648052553584979</v>
      </c>
      <c r="AJ85" s="22">
        <v>0</v>
      </c>
      <c r="AK85" s="22">
        <v>0</v>
      </c>
      <c r="AL85" s="22">
        <v>10.950199897782836</v>
      </c>
      <c r="AM85" s="22">
        <v>65.331655986247242</v>
      </c>
      <c r="AN85" s="36">
        <v>1.3897546597388517E-2</v>
      </c>
      <c r="AO85" s="15"/>
      <c r="AP85" s="21" t="s">
        <v>80</v>
      </c>
      <c r="AQ85" s="22">
        <v>0.92893615147963671</v>
      </c>
      <c r="AR85" s="22">
        <v>0.70201215470260769</v>
      </c>
      <c r="AS85" s="22">
        <v>0</v>
      </c>
      <c r="AT85" s="22">
        <v>1.3471204254321711</v>
      </c>
      <c r="AU85" s="22">
        <v>0</v>
      </c>
      <c r="AV85" s="22">
        <v>0.75269217656470155</v>
      </c>
      <c r="AW85" s="22">
        <v>3.3161001964143837E-2</v>
      </c>
      <c r="AX85" s="22">
        <v>1.9968389644366116</v>
      </c>
      <c r="AY85" s="22">
        <v>0</v>
      </c>
      <c r="AZ85" s="22">
        <v>0.21138080596199615</v>
      </c>
      <c r="BA85" s="22">
        <v>0</v>
      </c>
      <c r="BB85" s="22">
        <v>0.53687062679143516</v>
      </c>
      <c r="BC85" s="22">
        <v>0.11909772210250508</v>
      </c>
      <c r="BD85" s="22">
        <v>0</v>
      </c>
      <c r="BE85" s="22">
        <v>0</v>
      </c>
      <c r="BF85" s="22">
        <v>3.2083796946331193</v>
      </c>
      <c r="BG85" s="22">
        <v>9.8364897240689277</v>
      </c>
      <c r="BH85" s="36">
        <v>1.3897546597388517E-2</v>
      </c>
      <c r="BI85" s="15"/>
      <c r="BJ85" s="21" t="s">
        <v>80</v>
      </c>
      <c r="BK85" s="22">
        <v>0</v>
      </c>
      <c r="BL85" s="22">
        <v>0</v>
      </c>
      <c r="BM85" s="37">
        <v>0.1396567266</v>
      </c>
      <c r="BN85" s="37">
        <v>0.17794043899999998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0</v>
      </c>
      <c r="BY85" s="37">
        <v>0</v>
      </c>
      <c r="BZ85" s="37">
        <v>0</v>
      </c>
      <c r="CA85" s="37">
        <v>0.31759716559999995</v>
      </c>
      <c r="CB85" s="36">
        <v>1.3897546597388517E-2</v>
      </c>
      <c r="CD85" s="21" t="s">
        <v>80</v>
      </c>
      <c r="CE85" s="22">
        <v>9.7250325698403159</v>
      </c>
      <c r="CF85" s="22">
        <v>7.3493652475815994</v>
      </c>
      <c r="CG85" s="22">
        <v>15.264480217379999</v>
      </c>
      <c r="CH85" s="22">
        <v>33.551893716549394</v>
      </c>
      <c r="CI85" s="22">
        <v>0</v>
      </c>
      <c r="CJ85" s="22">
        <v>7.8799343964558597</v>
      </c>
      <c r="CK85" s="22">
        <v>0.34716252956262178</v>
      </c>
      <c r="CL85" s="22">
        <v>20.904907118686886</v>
      </c>
      <c r="CM85" s="22">
        <v>0</v>
      </c>
      <c r="CN85" s="22">
        <v>2.2129456576161375</v>
      </c>
      <c r="CO85" s="22">
        <v>0</v>
      </c>
      <c r="CP85" s="22">
        <v>5.6204985918795343</v>
      </c>
      <c r="CQ85" s="22">
        <v>1.2468340526911257</v>
      </c>
      <c r="CR85" s="22">
        <v>0</v>
      </c>
      <c r="CS85" s="22">
        <v>0</v>
      </c>
      <c r="CT85" s="22">
        <v>33.588527023114125</v>
      </c>
      <c r="CU85" s="22">
        <v>137.69158112135761</v>
      </c>
      <c r="CV85" s="36">
        <v>1.3897546597388517E-2</v>
      </c>
    </row>
    <row r="86" spans="2:100" x14ac:dyDescent="0.25">
      <c r="B86" t="s">
        <v>81</v>
      </c>
      <c r="C86" s="15">
        <v>9.5867081574829288E-2</v>
      </c>
      <c r="D86" s="15">
        <v>7.2393937096927152E-2</v>
      </c>
      <c r="E86" s="15">
        <v>0.13930026140459029</v>
      </c>
      <c r="F86" s="15">
        <v>0.17979662924411988</v>
      </c>
      <c r="G86" s="15">
        <v>0</v>
      </c>
      <c r="H86" s="15">
        <v>7.9024327259578905E-2</v>
      </c>
      <c r="I86" s="15">
        <v>2.8411102913979518E-3</v>
      </c>
      <c r="J86" s="15">
        <v>0.25104743811646435</v>
      </c>
      <c r="K86" s="15">
        <v>0</v>
      </c>
      <c r="L86" s="15">
        <v>1.9252260527314113E-2</v>
      </c>
      <c r="M86" s="15">
        <v>0</v>
      </c>
      <c r="N86" s="15">
        <v>5.540504868487612E-2</v>
      </c>
      <c r="O86" s="15">
        <v>1.229439501138088E-2</v>
      </c>
      <c r="P86" s="15">
        <v>0</v>
      </c>
      <c r="Q86" s="15">
        <v>0</v>
      </c>
      <c r="R86" s="15">
        <v>0.33110829527851537</v>
      </c>
      <c r="S86" s="15">
        <v>1.2383307844899942</v>
      </c>
      <c r="T86" s="35">
        <v>1.7901650154557654E-3</v>
      </c>
      <c r="U86" s="15"/>
      <c r="V86" t="s">
        <v>81</v>
      </c>
      <c r="W86" s="15">
        <v>3.1704590850000001</v>
      </c>
      <c r="X86" s="15">
        <v>2.3941692159999999</v>
      </c>
      <c r="Y86" s="15">
        <v>14.070733479999999</v>
      </c>
      <c r="Z86" s="15">
        <v>12.56896755</v>
      </c>
      <c r="AA86" s="15">
        <v>0</v>
      </c>
      <c r="AB86" s="15">
        <v>2.6134455353755692</v>
      </c>
      <c r="AC86" s="15">
        <v>9.395950918768968E-2</v>
      </c>
      <c r="AD86" s="15">
        <v>8.3024915105747343</v>
      </c>
      <c r="AE86" s="15">
        <v>0</v>
      </c>
      <c r="AF86" s="15">
        <v>0.63669930564776178</v>
      </c>
      <c r="AG86" s="15">
        <v>0</v>
      </c>
      <c r="AH86" s="15">
        <v>1.8323394492391682</v>
      </c>
      <c r="AI86" s="15">
        <v>0.40659291729893776</v>
      </c>
      <c r="AJ86" s="15">
        <v>0</v>
      </c>
      <c r="AK86" s="15">
        <v>0</v>
      </c>
      <c r="AL86" s="15">
        <v>10.950199897782836</v>
      </c>
      <c r="AM86" s="15">
        <v>57.040057456106695</v>
      </c>
      <c r="AN86" s="35">
        <v>1.7901650154557654E-3</v>
      </c>
      <c r="AO86" s="15"/>
      <c r="AP86" t="s">
        <v>81</v>
      </c>
      <c r="AQ86" s="15">
        <v>0.92893615147963671</v>
      </c>
      <c r="AR86" s="15">
        <v>0.70148526692059776</v>
      </c>
      <c r="AS86" s="15">
        <v>0</v>
      </c>
      <c r="AT86" s="15">
        <v>0.79760936302373286</v>
      </c>
      <c r="AU86" s="15">
        <v>0</v>
      </c>
      <c r="AV86" s="15">
        <v>0.76573265027118942</v>
      </c>
      <c r="AW86" s="15">
        <v>2.7529888422997272E-2</v>
      </c>
      <c r="AX86" s="15">
        <v>2.4326081191253253</v>
      </c>
      <c r="AY86" s="15">
        <v>0</v>
      </c>
      <c r="AZ86" s="15">
        <v>0.18655121759383586</v>
      </c>
      <c r="BA86" s="15">
        <v>0</v>
      </c>
      <c r="BB86" s="15">
        <v>0.53687062679143516</v>
      </c>
      <c r="BC86" s="15">
        <v>0.11913065259271544</v>
      </c>
      <c r="BD86" s="15">
        <v>0</v>
      </c>
      <c r="BE86" s="15">
        <v>0</v>
      </c>
      <c r="BF86" s="15">
        <v>3.2083796946331193</v>
      </c>
      <c r="BG86" s="15">
        <v>9.7048336308545853</v>
      </c>
      <c r="BH86" s="35">
        <v>1.7901650154557654E-3</v>
      </c>
      <c r="BI86" s="15"/>
      <c r="BJ86" t="s">
        <v>81</v>
      </c>
      <c r="BK86" s="15">
        <v>0</v>
      </c>
      <c r="BL86" s="15">
        <v>0</v>
      </c>
      <c r="BM86" s="3">
        <v>0.1407073348</v>
      </c>
      <c r="BN86" s="3">
        <v>9.8467267950000006E-2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0.23917460275000002</v>
      </c>
      <c r="CB86" s="35">
        <v>1.7901650154557654E-3</v>
      </c>
      <c r="CD86" t="s">
        <v>81</v>
      </c>
      <c r="CE86" s="15">
        <v>9.7250325698403159</v>
      </c>
      <c r="CF86" s="15">
        <v>7.3438492593917379</v>
      </c>
      <c r="CG86" s="15">
        <v>15.37931169364</v>
      </c>
      <c r="CH86" s="15">
        <v>19.11264480843046</v>
      </c>
      <c r="CI86" s="15">
        <v>0</v>
      </c>
      <c r="CJ86" s="15">
        <v>8.016455115689082</v>
      </c>
      <c r="CK86" s="15">
        <v>0.2882104019003584</v>
      </c>
      <c r="CL86" s="15">
        <v>25.466974399123028</v>
      </c>
      <c r="CM86" s="15">
        <v>0</v>
      </c>
      <c r="CN86" s="15">
        <v>1.9530046969898676</v>
      </c>
      <c r="CO86" s="15">
        <v>0</v>
      </c>
      <c r="CP86" s="15">
        <v>5.6204985918795343</v>
      </c>
      <c r="CQ86" s="15">
        <v>1.2471788019931378</v>
      </c>
      <c r="CR86" s="15">
        <v>0</v>
      </c>
      <c r="CS86" s="15">
        <v>0</v>
      </c>
      <c r="CT86" s="15">
        <v>33.588527023114125</v>
      </c>
      <c r="CU86" s="15">
        <v>127.74168736199165</v>
      </c>
      <c r="CV86" s="35">
        <v>1.7901650154557654E-3</v>
      </c>
    </row>
    <row r="87" spans="2:100" x14ac:dyDescent="0.25">
      <c r="B87" s="21" t="s">
        <v>82</v>
      </c>
      <c r="C87" s="22">
        <v>9.5867081574829288E-2</v>
      </c>
      <c r="D87" s="22">
        <v>7.2397335558137321E-2</v>
      </c>
      <c r="E87" s="22">
        <v>0.1495355334787557</v>
      </c>
      <c r="F87" s="22">
        <v>0.42730646576251896</v>
      </c>
      <c r="G87" s="22">
        <v>0</v>
      </c>
      <c r="H87" s="22">
        <v>4.9036340169764797E-2</v>
      </c>
      <c r="I87" s="22">
        <v>2.1512234623956754E-3</v>
      </c>
      <c r="J87" s="22">
        <v>0.21118693261570562</v>
      </c>
      <c r="K87" s="22">
        <v>0</v>
      </c>
      <c r="L87" s="22">
        <v>2.2045792417488622E-2</v>
      </c>
      <c r="M87" s="22">
        <v>0</v>
      </c>
      <c r="N87" s="22">
        <v>5.540504868487612E-2</v>
      </c>
      <c r="O87" s="22">
        <v>1.229439501138088E-2</v>
      </c>
      <c r="P87" s="22">
        <v>0</v>
      </c>
      <c r="Q87" s="22">
        <v>0</v>
      </c>
      <c r="R87" s="22">
        <v>0.33110829527851537</v>
      </c>
      <c r="S87" s="22">
        <v>1.4283344440143684</v>
      </c>
      <c r="T87" s="36">
        <v>9.3874095772816931E-4</v>
      </c>
      <c r="U87" s="15"/>
      <c r="V87" s="21" t="s">
        <v>82</v>
      </c>
      <c r="W87" s="22">
        <v>3.1704590850000001</v>
      </c>
      <c r="X87" s="22">
        <v>2.394281608</v>
      </c>
      <c r="Y87" s="22">
        <v>15.10459934</v>
      </c>
      <c r="Z87" s="22">
        <v>30.309034430000001</v>
      </c>
      <c r="AA87" s="22">
        <v>0</v>
      </c>
      <c r="AB87" s="22">
        <v>1.6217006674411987</v>
      </c>
      <c r="AC87" s="22">
        <v>7.114398243076632E-2</v>
      </c>
      <c r="AD87" s="22">
        <v>6.9842485880595602</v>
      </c>
      <c r="AE87" s="22">
        <v>0</v>
      </c>
      <c r="AF87" s="22">
        <v>0.72908533028262523</v>
      </c>
      <c r="AG87" s="22">
        <v>0</v>
      </c>
      <c r="AH87" s="22">
        <v>1.8323394492391682</v>
      </c>
      <c r="AI87" s="22">
        <v>0.40659291729893776</v>
      </c>
      <c r="AJ87" s="22">
        <v>0</v>
      </c>
      <c r="AK87" s="22">
        <v>0</v>
      </c>
      <c r="AL87" s="22">
        <v>10.950199897782836</v>
      </c>
      <c r="AM87" s="22">
        <v>73.573685295535086</v>
      </c>
      <c r="AN87" s="36">
        <v>9.3874095772816931E-4</v>
      </c>
      <c r="AO87" s="15"/>
      <c r="AP87" s="21" t="s">
        <v>82</v>
      </c>
      <c r="AQ87" s="22">
        <v>0.92893615147963671</v>
      </c>
      <c r="AR87" s="22">
        <v>0.7015181974802227</v>
      </c>
      <c r="AS87" s="22">
        <v>0</v>
      </c>
      <c r="AT87" s="22">
        <v>1.8332073668326987</v>
      </c>
      <c r="AU87" s="22">
        <v>0</v>
      </c>
      <c r="AV87" s="22">
        <v>0.47515401917409866</v>
      </c>
      <c r="AW87" s="22">
        <v>2.0844999247221309E-2</v>
      </c>
      <c r="AX87" s="22">
        <v>2.0463664190036801</v>
      </c>
      <c r="AY87" s="22">
        <v>0</v>
      </c>
      <c r="AZ87" s="22">
        <v>0.21362007919209647</v>
      </c>
      <c r="BA87" s="22">
        <v>0</v>
      </c>
      <c r="BB87" s="22">
        <v>0.53687062679143516</v>
      </c>
      <c r="BC87" s="22">
        <v>0.11913065259271544</v>
      </c>
      <c r="BD87" s="22">
        <v>0</v>
      </c>
      <c r="BE87" s="22">
        <v>0</v>
      </c>
      <c r="BF87" s="22">
        <v>3.2083796946331193</v>
      </c>
      <c r="BG87" s="22">
        <v>10.084028206426924</v>
      </c>
      <c r="BH87" s="36">
        <v>9.3874095772816931E-4</v>
      </c>
      <c r="BI87" s="15"/>
      <c r="BJ87" s="21" t="s">
        <v>82</v>
      </c>
      <c r="BK87" s="22">
        <v>0</v>
      </c>
      <c r="BL87" s="22">
        <v>0</v>
      </c>
      <c r="BM87" s="37">
        <v>0.15104599339999999</v>
      </c>
      <c r="BN87" s="37">
        <v>0.24052297689999999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0</v>
      </c>
      <c r="BY87" s="37">
        <v>0</v>
      </c>
      <c r="BZ87" s="37">
        <v>0</v>
      </c>
      <c r="CA87" s="37">
        <v>0.39156897029999999</v>
      </c>
      <c r="CB87" s="36">
        <v>9.3874095772816931E-4</v>
      </c>
      <c r="CD87" s="21" t="s">
        <v>82</v>
      </c>
      <c r="CE87" s="22">
        <v>9.7250325698403159</v>
      </c>
      <c r="CF87" s="22">
        <v>7.344194009420451</v>
      </c>
      <c r="CG87" s="22">
        <v>16.50932707862</v>
      </c>
      <c r="CH87" s="22">
        <v>45.481009298541522</v>
      </c>
      <c r="CI87" s="22">
        <v>0</v>
      </c>
      <c r="CJ87" s="22">
        <v>4.9743874267336388</v>
      </c>
      <c r="CK87" s="22">
        <v>0.21822629711915986</v>
      </c>
      <c r="CL87" s="22">
        <v>21.423410040549527</v>
      </c>
      <c r="CM87" s="22">
        <v>0</v>
      </c>
      <c r="CN87" s="22">
        <v>2.2363886090620579</v>
      </c>
      <c r="CO87" s="22">
        <v>0</v>
      </c>
      <c r="CP87" s="22">
        <v>5.6204985918795343</v>
      </c>
      <c r="CQ87" s="22">
        <v>1.2471788019931378</v>
      </c>
      <c r="CR87" s="22">
        <v>0</v>
      </c>
      <c r="CS87" s="22">
        <v>0</v>
      </c>
      <c r="CT87" s="22">
        <v>33.588527023114125</v>
      </c>
      <c r="CU87" s="22">
        <v>148.36817974687349</v>
      </c>
      <c r="CV87" s="36">
        <v>9.3874095772816931E-4</v>
      </c>
    </row>
    <row r="88" spans="2:100" x14ac:dyDescent="0.25">
      <c r="B88" t="s">
        <v>83</v>
      </c>
      <c r="C88" s="15">
        <v>9.5867081574829288E-2</v>
      </c>
      <c r="D88" s="15">
        <v>7.1952137649374054E-2</v>
      </c>
      <c r="E88" s="15">
        <v>0.16343285482264797</v>
      </c>
      <c r="F88" s="15">
        <v>0.49345606470504549</v>
      </c>
      <c r="G88" s="15">
        <v>0</v>
      </c>
      <c r="H88" s="15">
        <v>4.1746649302921088E-2</v>
      </c>
      <c r="I88" s="15">
        <v>1.5972749241274658E-3</v>
      </c>
      <c r="J88" s="15">
        <v>0.22645620127560701</v>
      </c>
      <c r="K88" s="15">
        <v>0</v>
      </c>
      <c r="L88" s="15">
        <v>1.8715304272572078E-2</v>
      </c>
      <c r="M88" s="15">
        <v>0</v>
      </c>
      <c r="N88" s="15">
        <v>5.540504868487612E-2</v>
      </c>
      <c r="O88" s="15">
        <v>1.229439501138088E-2</v>
      </c>
      <c r="P88" s="15">
        <v>0</v>
      </c>
      <c r="Q88" s="15">
        <v>0</v>
      </c>
      <c r="R88" s="15">
        <v>0.33110829527851537</v>
      </c>
      <c r="S88" s="15">
        <v>1.5120313075018967</v>
      </c>
      <c r="T88" s="35">
        <v>0</v>
      </c>
      <c r="U88" s="15"/>
      <c r="V88" t="s">
        <v>83</v>
      </c>
      <c r="W88" s="15">
        <v>3.1704590850000001</v>
      </c>
      <c r="X88" s="15">
        <v>2.3795582880000001</v>
      </c>
      <c r="Y88" s="15">
        <v>16.508369170000002</v>
      </c>
      <c r="Z88" s="15">
        <v>34.17122303</v>
      </c>
      <c r="AA88" s="15">
        <v>0</v>
      </c>
      <c r="AB88" s="15">
        <v>1.3806203480652504</v>
      </c>
      <c r="AC88" s="15">
        <v>5.2824125983971924E-2</v>
      </c>
      <c r="AD88" s="15">
        <v>7.4892247545997721</v>
      </c>
      <c r="AE88" s="15">
        <v>0</v>
      </c>
      <c r="AF88" s="15">
        <v>0.61894140802826247</v>
      </c>
      <c r="AG88" s="15">
        <v>0</v>
      </c>
      <c r="AH88" s="15">
        <v>1.8323394492391682</v>
      </c>
      <c r="AI88" s="15">
        <v>0.40659291729893776</v>
      </c>
      <c r="AJ88" s="15">
        <v>0</v>
      </c>
      <c r="AK88" s="15">
        <v>0</v>
      </c>
      <c r="AL88" s="15">
        <v>10.950199897782836</v>
      </c>
      <c r="AM88" s="15">
        <v>78.960352473998213</v>
      </c>
      <c r="AN88" s="35">
        <v>0</v>
      </c>
      <c r="AO88" s="15"/>
      <c r="AP88" t="s">
        <v>83</v>
      </c>
      <c r="AQ88" s="15">
        <v>0.92893615147963671</v>
      </c>
      <c r="AR88" s="15">
        <v>0.69720430354526819</v>
      </c>
      <c r="AS88" s="15">
        <v>0</v>
      </c>
      <c r="AT88" s="15">
        <v>2.235354492821565</v>
      </c>
      <c r="AU88" s="15">
        <v>0</v>
      </c>
      <c r="AV88" s="15">
        <v>0.40451812132002651</v>
      </c>
      <c r="AW88" s="15">
        <v>1.5477329617337219E-2</v>
      </c>
      <c r="AX88" s="15">
        <v>2.1943231041897957</v>
      </c>
      <c r="AY88" s="15">
        <v>0</v>
      </c>
      <c r="AZ88" s="15">
        <v>0.18134820041847716</v>
      </c>
      <c r="BA88" s="15">
        <v>0</v>
      </c>
      <c r="BB88" s="15">
        <v>0.53687062679143516</v>
      </c>
      <c r="BC88" s="15">
        <v>0.11913065259271544</v>
      </c>
      <c r="BD88" s="15">
        <v>0</v>
      </c>
      <c r="BE88" s="15">
        <v>0</v>
      </c>
      <c r="BF88" s="15">
        <v>3.2083796946331193</v>
      </c>
      <c r="BG88" s="15">
        <v>10.521542677409377</v>
      </c>
      <c r="BH88" s="35">
        <v>0</v>
      </c>
      <c r="BI88" s="15"/>
      <c r="BJ88" t="s">
        <v>83</v>
      </c>
      <c r="BK88" s="15">
        <v>0</v>
      </c>
      <c r="BL88" s="15">
        <v>0</v>
      </c>
      <c r="BM88" s="3">
        <v>0.16508369170000001</v>
      </c>
      <c r="BN88" s="3">
        <v>0.2654195815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0.43050327320000004</v>
      </c>
      <c r="CB88" s="35">
        <v>0</v>
      </c>
      <c r="CD88" t="s">
        <v>83</v>
      </c>
      <c r="CE88" s="15">
        <v>9.7250325698403159</v>
      </c>
      <c r="CF88" s="15">
        <v>7.2990318538154124</v>
      </c>
      <c r="CG88" s="15">
        <v>18.04364750281</v>
      </c>
      <c r="CH88" s="15">
        <v>52.41228644329896</v>
      </c>
      <c r="CI88" s="15">
        <v>0</v>
      </c>
      <c r="CJ88" s="15">
        <v>4.2349002120993573</v>
      </c>
      <c r="CK88" s="15">
        <v>0.16203216376390334</v>
      </c>
      <c r="CL88" s="15">
        <v>22.972368577762971</v>
      </c>
      <c r="CM88" s="15">
        <v>0</v>
      </c>
      <c r="CN88" s="15">
        <v>1.8985343101810372</v>
      </c>
      <c r="CO88" s="15">
        <v>0</v>
      </c>
      <c r="CP88" s="15">
        <v>5.6204985918795343</v>
      </c>
      <c r="CQ88" s="15">
        <v>1.2471788019931378</v>
      </c>
      <c r="CR88" s="15">
        <v>0</v>
      </c>
      <c r="CS88" s="15">
        <v>0</v>
      </c>
      <c r="CT88" s="15">
        <v>33.588527023114125</v>
      </c>
      <c r="CU88" s="15">
        <v>157.20403805055878</v>
      </c>
      <c r="CV88" s="35">
        <v>0</v>
      </c>
    </row>
    <row r="89" spans="2:100" x14ac:dyDescent="0.25">
      <c r="B89" s="16" t="s">
        <v>42</v>
      </c>
      <c r="C89" s="38">
        <v>9.5867081574829288E-2</v>
      </c>
      <c r="D89" s="38">
        <v>7.2536448800014086E-2</v>
      </c>
      <c r="E89" s="38">
        <v>0.11331652650143247</v>
      </c>
      <c r="F89" s="38">
        <v>0.10198512308673072</v>
      </c>
      <c r="G89" s="38">
        <v>0</v>
      </c>
      <c r="H89" s="38">
        <v>0.24213978539407588</v>
      </c>
      <c r="I89" s="38">
        <v>1.1713710459775191E-2</v>
      </c>
      <c r="J89" s="38">
        <v>0.2196968606601675</v>
      </c>
      <c r="K89" s="38">
        <v>0</v>
      </c>
      <c r="L89" s="38">
        <v>2.404207386737606E-2</v>
      </c>
      <c r="M89" s="38">
        <v>0</v>
      </c>
      <c r="N89" s="38">
        <v>5.540504868487612E-2</v>
      </c>
      <c r="O89" s="38">
        <v>1.2293441201741138E-2</v>
      </c>
      <c r="P89" s="38">
        <v>0</v>
      </c>
      <c r="Q89" s="38">
        <v>0</v>
      </c>
      <c r="R89" s="38">
        <v>0.33110829527851532</v>
      </c>
      <c r="S89" s="38">
        <v>1.2801043955095339</v>
      </c>
      <c r="T89" s="39">
        <v>1.0000000000000002</v>
      </c>
      <c r="U89" s="15"/>
      <c r="V89" s="16" t="s">
        <v>42</v>
      </c>
      <c r="W89" s="38">
        <v>3.1704590850000001</v>
      </c>
      <c r="X89" s="38">
        <v>2.3988822781538888</v>
      </c>
      <c r="Y89" s="38">
        <v>11.446113788773429</v>
      </c>
      <c r="Z89" s="38">
        <v>7.0893823565964924</v>
      </c>
      <c r="AA89" s="38">
        <v>0</v>
      </c>
      <c r="AB89" s="38">
        <v>8.0079029185066926</v>
      </c>
      <c r="AC89" s="38">
        <v>0.38738886314217263</v>
      </c>
      <c r="AD89" s="38">
        <v>7.2656838650500184</v>
      </c>
      <c r="AE89" s="38">
        <v>0</v>
      </c>
      <c r="AF89" s="38">
        <v>0.79510516285613875</v>
      </c>
      <c r="AG89" s="38">
        <v>0</v>
      </c>
      <c r="AH89" s="38">
        <v>1.8323394492391682</v>
      </c>
      <c r="AI89" s="38">
        <v>0.40656137331950593</v>
      </c>
      <c r="AJ89" s="38">
        <v>0</v>
      </c>
      <c r="AK89" s="38">
        <v>0</v>
      </c>
      <c r="AL89" s="38">
        <v>10.950199897782838</v>
      </c>
      <c r="AM89" s="38">
        <v>53.750019038420341</v>
      </c>
      <c r="AN89" s="39">
        <v>1.0000000000000002</v>
      </c>
      <c r="AO89" s="15"/>
      <c r="AP89" s="16" t="s">
        <v>42</v>
      </c>
      <c r="AQ89" s="38">
        <v>0.9289361514796366</v>
      </c>
      <c r="AR89" s="38">
        <v>0.70286618170345427</v>
      </c>
      <c r="AS89" s="38">
        <v>0</v>
      </c>
      <c r="AT89" s="38">
        <v>0.45813589903395108</v>
      </c>
      <c r="AU89" s="38">
        <v>0</v>
      </c>
      <c r="AV89" s="38">
        <v>2.3462944384725151</v>
      </c>
      <c r="AW89" s="38">
        <v>0.11350391536541829</v>
      </c>
      <c r="AX89" s="38">
        <v>2.1288262130237383</v>
      </c>
      <c r="AY89" s="38">
        <v>0</v>
      </c>
      <c r="AZ89" s="38">
        <v>0.23296371604340427</v>
      </c>
      <c r="BA89" s="38">
        <v>0</v>
      </c>
      <c r="BB89" s="38">
        <v>0.53687062679143505</v>
      </c>
      <c r="BC89" s="38">
        <v>0.11912141028992262</v>
      </c>
      <c r="BD89" s="38">
        <v>0</v>
      </c>
      <c r="BE89" s="38">
        <v>0</v>
      </c>
      <c r="BF89" s="38">
        <v>3.2083796946331189</v>
      </c>
      <c r="BG89" s="38">
        <v>10.775898246836595</v>
      </c>
      <c r="BH89" s="39">
        <v>1.0000000000000002</v>
      </c>
      <c r="BI89" s="15"/>
      <c r="BJ89" s="16" t="s">
        <v>42</v>
      </c>
      <c r="BK89" s="38">
        <v>0</v>
      </c>
      <c r="BL89" s="38">
        <v>0</v>
      </c>
      <c r="BM89" s="40">
        <v>0.11446113788773429</v>
      </c>
      <c r="BN89" s="40">
        <v>5.5257645330680012E-2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0</v>
      </c>
      <c r="BY89" s="40">
        <v>0</v>
      </c>
      <c r="BZ89" s="40">
        <v>0</v>
      </c>
      <c r="CA89" s="40">
        <v>0.1697187832184143</v>
      </c>
      <c r="CB89" s="39">
        <v>1.0000000000000002</v>
      </c>
      <c r="CD89" s="16" t="s">
        <v>42</v>
      </c>
      <c r="CE89" s="38">
        <v>9.7250325698403159</v>
      </c>
      <c r="CF89" s="38">
        <v>7.3583060562534621</v>
      </c>
      <c r="CG89" s="38">
        <v>12.510602371129361</v>
      </c>
      <c r="CH89" s="38">
        <v>10.835885361629762</v>
      </c>
      <c r="CI89" s="38">
        <v>0</v>
      </c>
      <c r="CJ89" s="38">
        <v>24.56335647636875</v>
      </c>
      <c r="CK89" s="38">
        <v>1.1882724899605641</v>
      </c>
      <c r="CL89" s="38">
        <v>22.286681624145505</v>
      </c>
      <c r="CM89" s="38">
        <v>0</v>
      </c>
      <c r="CN89" s="38">
        <v>2.4388971432584001</v>
      </c>
      <c r="CO89" s="38">
        <v>0</v>
      </c>
      <c r="CP89" s="38">
        <v>5.6204985918795334</v>
      </c>
      <c r="CQ89" s="38">
        <v>1.2470820443252</v>
      </c>
      <c r="CR89" s="38">
        <v>0</v>
      </c>
      <c r="CS89" s="38">
        <v>0</v>
      </c>
      <c r="CT89" s="38">
        <v>33.588527023114125</v>
      </c>
      <c r="CU89" s="38">
        <v>131.36314175190498</v>
      </c>
      <c r="CV89" s="39">
        <v>1.0000000000000002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96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84352</v>
      </c>
      <c r="U91" s="15"/>
      <c r="V91" s="4" t="s">
        <v>1</v>
      </c>
      <c r="W91" s="5" t="s">
        <v>96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84352</v>
      </c>
      <c r="AO91" s="15"/>
      <c r="AP91" s="4" t="s">
        <v>1</v>
      </c>
      <c r="AQ91" s="5" t="s">
        <v>96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84352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96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96</v>
      </c>
      <c r="BP92" s="13"/>
      <c r="BV92" s="13"/>
      <c r="CA92" s="14" t="s">
        <v>3</v>
      </c>
      <c r="CB92" s="7">
        <v>84352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9.5867081574829288E-2</v>
      </c>
      <c r="D94" s="15">
        <v>7.2645422941957513E-2</v>
      </c>
      <c r="E94" s="15">
        <v>9.0310896671092558E-2</v>
      </c>
      <c r="F94" s="15">
        <v>1.1282165806382777E-3</v>
      </c>
      <c r="G94" s="15">
        <v>0</v>
      </c>
      <c r="H94" s="15">
        <v>0.48684599843512899</v>
      </c>
      <c r="I94" s="15">
        <v>2.5087411679628226E-2</v>
      </c>
      <c r="J94" s="15">
        <v>0.22208238666540212</v>
      </c>
      <c r="K94" s="15">
        <v>0</v>
      </c>
      <c r="L94" s="15">
        <v>2.6987149302921089E-2</v>
      </c>
      <c r="M94" s="15">
        <v>0</v>
      </c>
      <c r="N94" s="15">
        <v>5.540504868487612E-2</v>
      </c>
      <c r="O94" s="15">
        <v>1.229439501138088E-2</v>
      </c>
      <c r="P94" s="15">
        <v>0</v>
      </c>
      <c r="Q94" s="15">
        <v>0</v>
      </c>
      <c r="R94" s="15">
        <v>0.33110829527851537</v>
      </c>
      <c r="S94" s="15">
        <v>1.4197623028263704</v>
      </c>
      <c r="T94" s="35">
        <v>0.16967275041829513</v>
      </c>
      <c r="U94" s="15"/>
      <c r="V94" t="s">
        <v>67</v>
      </c>
      <c r="W94" s="15">
        <v>3.1704590850000001</v>
      </c>
      <c r="X94" s="15">
        <v>2.4024862059999998</v>
      </c>
      <c r="Y94" s="15">
        <v>9.1223127949999991</v>
      </c>
      <c r="Z94" s="15">
        <v>5.8548449000000002E-2</v>
      </c>
      <c r="AA94" s="15">
        <v>0</v>
      </c>
      <c r="AB94" s="15">
        <v>16.100681204950686</v>
      </c>
      <c r="AC94" s="15">
        <v>0.82967595314871023</v>
      </c>
      <c r="AD94" s="15">
        <v>7.3445765625000012</v>
      </c>
      <c r="AE94" s="15">
        <v>0</v>
      </c>
      <c r="AF94" s="15">
        <v>0.89250294551403631</v>
      </c>
      <c r="AG94" s="15">
        <v>0</v>
      </c>
      <c r="AH94" s="15">
        <v>1.8323394492391682</v>
      </c>
      <c r="AI94" s="15">
        <v>0.40659291729893776</v>
      </c>
      <c r="AJ94" s="15">
        <v>0</v>
      </c>
      <c r="AK94" s="15">
        <v>0</v>
      </c>
      <c r="AL94" s="15">
        <v>10.950199897782836</v>
      </c>
      <c r="AM94" s="15">
        <v>53.11037546543438</v>
      </c>
      <c r="AN94" s="35">
        <v>0.16967275041829513</v>
      </c>
      <c r="AO94" s="15"/>
      <c r="AP94" t="s">
        <v>67</v>
      </c>
      <c r="AQ94" s="15">
        <v>0.92893615147963671</v>
      </c>
      <c r="AR94" s="15">
        <v>0.70392212305889246</v>
      </c>
      <c r="AS94" s="15">
        <v>0</v>
      </c>
      <c r="AT94" s="15">
        <v>7.903317316144156E-3</v>
      </c>
      <c r="AU94" s="15">
        <v>0</v>
      </c>
      <c r="AV94" s="15">
        <v>4.7174571359363275</v>
      </c>
      <c r="AW94" s="15">
        <v>0.24309286643677419</v>
      </c>
      <c r="AX94" s="15">
        <v>2.1519415653384124</v>
      </c>
      <c r="AY94" s="15">
        <v>0</v>
      </c>
      <c r="AZ94" s="15">
        <v>0.26150100952652694</v>
      </c>
      <c r="BA94" s="15">
        <v>0</v>
      </c>
      <c r="BB94" s="15">
        <v>0.53687062679143516</v>
      </c>
      <c r="BC94" s="15">
        <v>0.11913065259271544</v>
      </c>
      <c r="BD94" s="15">
        <v>0</v>
      </c>
      <c r="BE94" s="15">
        <v>0</v>
      </c>
      <c r="BF94" s="15">
        <v>3.2083796946331193</v>
      </c>
      <c r="BG94" s="15">
        <v>12.879135143109986</v>
      </c>
      <c r="BH94" s="35">
        <v>0.16967275041829513</v>
      </c>
      <c r="BI94" s="15"/>
      <c r="BJ94" t="s">
        <v>67</v>
      </c>
      <c r="BK94" s="15">
        <v>0</v>
      </c>
      <c r="BL94" s="15">
        <v>0</v>
      </c>
      <c r="BM94" s="3">
        <v>9.1223127949999996E-2</v>
      </c>
      <c r="BN94" s="3">
        <v>3.1574427000000002E-4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9.1538872219999998E-2</v>
      </c>
      <c r="CB94" s="35">
        <v>0.16967275041829513</v>
      </c>
      <c r="CD94" t="s">
        <v>67</v>
      </c>
      <c r="CE94" s="15">
        <v>9.7250325698403159</v>
      </c>
      <c r="CF94" s="15">
        <v>7.3693607063035449</v>
      </c>
      <c r="CG94" s="15">
        <v>9.9706878849349998</v>
      </c>
      <c r="CH94" s="15">
        <v>0.11725067769371317</v>
      </c>
      <c r="CI94" s="15">
        <v>0</v>
      </c>
      <c r="CJ94" s="15">
        <v>49.387058756117412</v>
      </c>
      <c r="CK94" s="15">
        <v>2.5449392187265887</v>
      </c>
      <c r="CL94" s="15">
        <v>22.528676247527837</v>
      </c>
      <c r="CM94" s="15">
        <v>0</v>
      </c>
      <c r="CN94" s="15">
        <v>2.7376540687332103</v>
      </c>
      <c r="CO94" s="15">
        <v>0</v>
      </c>
      <c r="CP94" s="15">
        <v>5.6204985918795343</v>
      </c>
      <c r="CQ94" s="15">
        <v>1.2471788019931378</v>
      </c>
      <c r="CR94" s="15">
        <v>0</v>
      </c>
      <c r="CS94" s="15">
        <v>0</v>
      </c>
      <c r="CT94" s="15">
        <v>33.588527023114125</v>
      </c>
      <c r="CU94" s="15">
        <v>144.83686454686443</v>
      </c>
      <c r="CV94" s="35">
        <v>0.16967275041829513</v>
      </c>
    </row>
    <row r="95" spans="2:100" x14ac:dyDescent="0.25">
      <c r="B95" s="21" t="s">
        <v>68</v>
      </c>
      <c r="C95" s="22">
        <v>9.5867081574829288E-2</v>
      </c>
      <c r="D95" s="22">
        <v>7.2584250711305004E-2</v>
      </c>
      <c r="E95" s="22">
        <v>8.5117060662462066E-2</v>
      </c>
      <c r="F95" s="22">
        <v>2.2368076903926401E-3</v>
      </c>
      <c r="G95" s="22">
        <v>0</v>
      </c>
      <c r="H95" s="22">
        <v>0.43633132931050839</v>
      </c>
      <c r="I95" s="22">
        <v>1.5914975471832321E-2</v>
      </c>
      <c r="J95" s="22">
        <v>0.34326797503319423</v>
      </c>
      <c r="K95" s="22">
        <v>0</v>
      </c>
      <c r="L95" s="22">
        <v>2.7269221263277695E-2</v>
      </c>
      <c r="M95" s="22">
        <v>0</v>
      </c>
      <c r="N95" s="22">
        <v>5.540504868487612E-2</v>
      </c>
      <c r="O95" s="22">
        <v>1.229439501138088E-2</v>
      </c>
      <c r="P95" s="22">
        <v>0</v>
      </c>
      <c r="Q95" s="22">
        <v>0</v>
      </c>
      <c r="R95" s="22">
        <v>0.33110829527851537</v>
      </c>
      <c r="S95" s="22">
        <v>1.4773964406925739</v>
      </c>
      <c r="T95" s="36">
        <v>0</v>
      </c>
      <c r="U95" s="15"/>
      <c r="V95" s="21" t="s">
        <v>68</v>
      </c>
      <c r="W95" s="22">
        <v>3.1704590850000001</v>
      </c>
      <c r="X95" s="22">
        <v>2.4004631550000002</v>
      </c>
      <c r="Y95" s="22">
        <v>8.5976828950000002</v>
      </c>
      <c r="Z95" s="22">
        <v>0.101030436</v>
      </c>
      <c r="AA95" s="22">
        <v>0</v>
      </c>
      <c r="AB95" s="22">
        <v>14.430090122344462</v>
      </c>
      <c r="AC95" s="22">
        <v>0.52633059986722308</v>
      </c>
      <c r="AD95" s="22">
        <v>11.352354239377846</v>
      </c>
      <c r="AE95" s="22">
        <v>0</v>
      </c>
      <c r="AF95" s="22">
        <v>0.90183146137613801</v>
      </c>
      <c r="AG95" s="22">
        <v>0</v>
      </c>
      <c r="AH95" s="22">
        <v>1.8323394492391682</v>
      </c>
      <c r="AI95" s="22">
        <v>0.40659291729893776</v>
      </c>
      <c r="AJ95" s="22">
        <v>0</v>
      </c>
      <c r="AK95" s="22">
        <v>0</v>
      </c>
      <c r="AL95" s="22">
        <v>10.950199897782836</v>
      </c>
      <c r="AM95" s="22">
        <v>54.669374258286616</v>
      </c>
      <c r="AN95" s="36">
        <v>0</v>
      </c>
      <c r="AO95" s="15"/>
      <c r="AP95" s="21" t="s">
        <v>68</v>
      </c>
      <c r="AQ95" s="22">
        <v>0.92893615147963671</v>
      </c>
      <c r="AR95" s="22">
        <v>0.70332937445063004</v>
      </c>
      <c r="AS95" s="22">
        <v>0</v>
      </c>
      <c r="AT95" s="22">
        <v>1.7815394374450632E-2</v>
      </c>
      <c r="AU95" s="22">
        <v>0</v>
      </c>
      <c r="AV95" s="22">
        <v>4.227978354041741</v>
      </c>
      <c r="AW95" s="22">
        <v>0.1542134778397958</v>
      </c>
      <c r="AX95" s="22">
        <v>3.3262098562490028</v>
      </c>
      <c r="AY95" s="22">
        <v>0</v>
      </c>
      <c r="AZ95" s="22">
        <v>0.26423424007504775</v>
      </c>
      <c r="BA95" s="22">
        <v>0</v>
      </c>
      <c r="BB95" s="22">
        <v>0.53687062679143516</v>
      </c>
      <c r="BC95" s="22">
        <v>0.11913065259271544</v>
      </c>
      <c r="BD95" s="22">
        <v>0</v>
      </c>
      <c r="BE95" s="22">
        <v>0</v>
      </c>
      <c r="BF95" s="22">
        <v>3.2083796946331193</v>
      </c>
      <c r="BG95" s="22">
        <v>13.487097822527575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8.597682895E-2</v>
      </c>
      <c r="BN95" s="37">
        <v>4.0226494999999999E-4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0</v>
      </c>
      <c r="BY95" s="37">
        <v>0</v>
      </c>
      <c r="BZ95" s="37">
        <v>0</v>
      </c>
      <c r="CA95" s="37">
        <v>8.6379093899999995E-2</v>
      </c>
      <c r="CB95" s="36">
        <v>0</v>
      </c>
      <c r="CD95" s="21" t="s">
        <v>68</v>
      </c>
      <c r="CE95" s="22">
        <v>9.7250325698403159</v>
      </c>
      <c r="CF95" s="22">
        <v>7.3631552211236455</v>
      </c>
      <c r="CG95" s="22">
        <v>9.3972674042350004</v>
      </c>
      <c r="CH95" s="22">
        <v>0.23047692274112364</v>
      </c>
      <c r="CI95" s="22">
        <v>0</v>
      </c>
      <c r="CJ95" s="22">
        <v>44.262705388462983</v>
      </c>
      <c r="CK95" s="22">
        <v>1.6144608995048222</v>
      </c>
      <c r="CL95" s="22">
        <v>34.822090985070808</v>
      </c>
      <c r="CM95" s="22">
        <v>0</v>
      </c>
      <c r="CN95" s="22">
        <v>2.7662682593456749</v>
      </c>
      <c r="CO95" s="22">
        <v>0</v>
      </c>
      <c r="CP95" s="22">
        <v>5.6204985918795343</v>
      </c>
      <c r="CQ95" s="22">
        <v>1.2471788019931378</v>
      </c>
      <c r="CR95" s="22">
        <v>0</v>
      </c>
      <c r="CS95" s="22">
        <v>0</v>
      </c>
      <c r="CT95" s="22">
        <v>33.588527023114125</v>
      </c>
      <c r="CU95" s="22">
        <v>150.63766206731117</v>
      </c>
      <c r="CV95" s="36">
        <v>0</v>
      </c>
    </row>
    <row r="96" spans="2:100" x14ac:dyDescent="0.25">
      <c r="B96" t="s">
        <v>69</v>
      </c>
      <c r="C96" s="15">
        <v>9.5867081574829288E-2</v>
      </c>
      <c r="D96" s="15">
        <v>7.2523078480652509E-2</v>
      </c>
      <c r="E96" s="15">
        <v>0.10225816562737101</v>
      </c>
      <c r="F96" s="15">
        <v>4.9682654827389983E-2</v>
      </c>
      <c r="G96" s="15">
        <v>0</v>
      </c>
      <c r="H96" s="15">
        <v>0.32139210546282243</v>
      </c>
      <c r="I96" s="15">
        <v>1.6642245329097118E-2</v>
      </c>
      <c r="J96" s="15">
        <v>0.2460109244594082</v>
      </c>
      <c r="K96" s="15">
        <v>0</v>
      </c>
      <c r="L96" s="15">
        <v>2.6620115919006072E-2</v>
      </c>
      <c r="M96" s="15">
        <v>0</v>
      </c>
      <c r="N96" s="15">
        <v>5.540504868487612E-2</v>
      </c>
      <c r="O96" s="15">
        <v>1.2290996562025798E-2</v>
      </c>
      <c r="P96" s="15">
        <v>0</v>
      </c>
      <c r="Q96" s="15">
        <v>0</v>
      </c>
      <c r="R96" s="15">
        <v>0.33110829527851537</v>
      </c>
      <c r="S96" s="15">
        <v>1.3298007122059938</v>
      </c>
      <c r="T96" s="35">
        <v>0.16860471976500627</v>
      </c>
      <c r="U96" s="15"/>
      <c r="V96" t="s">
        <v>69</v>
      </c>
      <c r="W96" s="15">
        <v>3.1704590850000001</v>
      </c>
      <c r="X96" s="15">
        <v>2.398440103</v>
      </c>
      <c r="Y96" s="15">
        <v>10.32910764</v>
      </c>
      <c r="Z96" s="15">
        <v>3.3186616830000002</v>
      </c>
      <c r="AA96" s="15">
        <v>0</v>
      </c>
      <c r="AB96" s="15">
        <v>10.62888849701252</v>
      </c>
      <c r="AC96" s="15">
        <v>0.55038243598254932</v>
      </c>
      <c r="AD96" s="15">
        <v>8.1359269264510612</v>
      </c>
      <c r="AE96" s="15">
        <v>0</v>
      </c>
      <c r="AF96" s="15">
        <v>0.88036463569328527</v>
      </c>
      <c r="AG96" s="15">
        <v>0</v>
      </c>
      <c r="AH96" s="15">
        <v>1.8323394492391682</v>
      </c>
      <c r="AI96" s="15">
        <v>0.40648052553584979</v>
      </c>
      <c r="AJ96" s="15">
        <v>0</v>
      </c>
      <c r="AK96" s="15">
        <v>0</v>
      </c>
      <c r="AL96" s="15">
        <v>10.950199897782836</v>
      </c>
      <c r="AM96" s="15">
        <v>52.601250878697272</v>
      </c>
      <c r="AN96" s="35">
        <v>0.16860471976500627</v>
      </c>
      <c r="AO96" s="15"/>
      <c r="AP96" t="s">
        <v>69</v>
      </c>
      <c r="AQ96" s="15">
        <v>0.92893615147963671</v>
      </c>
      <c r="AR96" s="15">
        <v>0.70273662554937011</v>
      </c>
      <c r="AS96" s="15">
        <v>0</v>
      </c>
      <c r="AT96" s="15">
        <v>0.24243425666569005</v>
      </c>
      <c r="AU96" s="15">
        <v>0</v>
      </c>
      <c r="AV96" s="15">
        <v>3.1142363014979551</v>
      </c>
      <c r="AW96" s="15">
        <v>0.1612606023974654</v>
      </c>
      <c r="AX96" s="15">
        <v>2.3838051352039442</v>
      </c>
      <c r="AY96" s="15">
        <v>0</v>
      </c>
      <c r="AZ96" s="15">
        <v>0.25794451675748176</v>
      </c>
      <c r="BA96" s="15">
        <v>0</v>
      </c>
      <c r="BB96" s="15">
        <v>0.53687062679143516</v>
      </c>
      <c r="BC96" s="15">
        <v>0.11909772210250508</v>
      </c>
      <c r="BD96" s="15">
        <v>0</v>
      </c>
      <c r="BE96" s="15">
        <v>0</v>
      </c>
      <c r="BF96" s="15">
        <v>3.2083796946331193</v>
      </c>
      <c r="BG96" s="15">
        <v>11.655701633078603</v>
      </c>
      <c r="BH96" s="35">
        <v>0.16860471976500627</v>
      </c>
      <c r="BI96" s="15"/>
      <c r="BJ96" t="s">
        <v>69</v>
      </c>
      <c r="BK96" s="15">
        <v>0</v>
      </c>
      <c r="BL96" s="15">
        <v>0</v>
      </c>
      <c r="BM96" s="3">
        <v>0.1032910764</v>
      </c>
      <c r="BN96" s="3">
        <v>2.4912335649999999E-2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0.12820341204999999</v>
      </c>
      <c r="CB96" s="35">
        <v>0.16860471976500627</v>
      </c>
      <c r="CD96" t="s">
        <v>69</v>
      </c>
      <c r="CE96" s="15">
        <v>9.7250325698403159</v>
      </c>
      <c r="CF96" s="15">
        <v>7.3569497328763553</v>
      </c>
      <c r="CG96" s="15">
        <v>11.289714650520001</v>
      </c>
      <c r="CH96" s="15">
        <v>5.2609625195781087</v>
      </c>
      <c r="CI96" s="15">
        <v>0</v>
      </c>
      <c r="CJ96" s="15">
        <v>32.602939840382092</v>
      </c>
      <c r="CK96" s="15">
        <v>1.6882372464990651</v>
      </c>
      <c r="CL96" s="15">
        <v>24.95605596045009</v>
      </c>
      <c r="CM96" s="15">
        <v>0</v>
      </c>
      <c r="CN96" s="15">
        <v>2.7004211459340763</v>
      </c>
      <c r="CO96" s="15">
        <v>0</v>
      </c>
      <c r="CP96" s="15">
        <v>5.6204985918795343</v>
      </c>
      <c r="CQ96" s="15">
        <v>1.2468340526911257</v>
      </c>
      <c r="CR96" s="15">
        <v>0</v>
      </c>
      <c r="CS96" s="15">
        <v>0</v>
      </c>
      <c r="CT96" s="15">
        <v>33.588527023114125</v>
      </c>
      <c r="CU96" s="15">
        <v>136.03617333376491</v>
      </c>
      <c r="CV96" s="35">
        <v>0.16860471976500627</v>
      </c>
    </row>
    <row r="97" spans="2:100" x14ac:dyDescent="0.25">
      <c r="B97" s="21" t="s">
        <v>70</v>
      </c>
      <c r="C97" s="22">
        <v>9.5867081574829288E-2</v>
      </c>
      <c r="D97" s="22">
        <v>7.247210162177542E-2</v>
      </c>
      <c r="E97" s="22">
        <v>9.5301161893019723E-2</v>
      </c>
      <c r="F97" s="22">
        <v>8.8022204642450672E-3</v>
      </c>
      <c r="G97" s="22">
        <v>0</v>
      </c>
      <c r="H97" s="22">
        <v>0.39393557473444607</v>
      </c>
      <c r="I97" s="22">
        <v>1.6234430458080425E-2</v>
      </c>
      <c r="J97" s="22">
        <v>0.33831302435034144</v>
      </c>
      <c r="K97" s="22">
        <v>0</v>
      </c>
      <c r="L97" s="22">
        <v>3.0137519205235202E-2</v>
      </c>
      <c r="M97" s="22">
        <v>0</v>
      </c>
      <c r="N97" s="22">
        <v>5.540504868487612E-2</v>
      </c>
      <c r="O97" s="22">
        <v>1.229439501138088E-2</v>
      </c>
      <c r="P97" s="22">
        <v>0</v>
      </c>
      <c r="Q97" s="22">
        <v>0</v>
      </c>
      <c r="R97" s="22">
        <v>0.33110829527851537</v>
      </c>
      <c r="S97" s="22">
        <v>1.4498708532767448</v>
      </c>
      <c r="T97" s="36">
        <v>8.5051380432990698E-3</v>
      </c>
      <c r="U97" s="15"/>
      <c r="V97" s="21" t="s">
        <v>70</v>
      </c>
      <c r="W97" s="22">
        <v>3.1704590850000001</v>
      </c>
      <c r="X97" s="22">
        <v>2.3967542270000002</v>
      </c>
      <c r="Y97" s="22">
        <v>9.6263799900000002</v>
      </c>
      <c r="Z97" s="22">
        <v>0.47905829900000002</v>
      </c>
      <c r="AA97" s="22">
        <v>0</v>
      </c>
      <c r="AB97" s="22">
        <v>13.028002951915781</v>
      </c>
      <c r="AC97" s="22">
        <v>0.53689542512329291</v>
      </c>
      <c r="AD97" s="22">
        <v>11.188487057805386</v>
      </c>
      <c r="AE97" s="22">
        <v>0</v>
      </c>
      <c r="AF97" s="22">
        <v>0.99669010468038699</v>
      </c>
      <c r="AG97" s="22">
        <v>0</v>
      </c>
      <c r="AH97" s="22">
        <v>1.8323394492391682</v>
      </c>
      <c r="AI97" s="22">
        <v>0.40659291729893776</v>
      </c>
      <c r="AJ97" s="22">
        <v>0</v>
      </c>
      <c r="AK97" s="22">
        <v>0</v>
      </c>
      <c r="AL97" s="22">
        <v>10.950199897782836</v>
      </c>
      <c r="AM97" s="22">
        <v>54.611859404845795</v>
      </c>
      <c r="AN97" s="36">
        <v>8.5051380432990698E-3</v>
      </c>
      <c r="AO97" s="15"/>
      <c r="AP97" s="21" t="s">
        <v>70</v>
      </c>
      <c r="AQ97" s="22">
        <v>0.92893615147963671</v>
      </c>
      <c r="AR97" s="22">
        <v>0.70224266832698512</v>
      </c>
      <c r="AS97" s="22">
        <v>0</v>
      </c>
      <c r="AT97" s="22">
        <v>5.8484547612071495E-2</v>
      </c>
      <c r="AU97" s="22">
        <v>0</v>
      </c>
      <c r="AV97" s="22">
        <v>3.8171705103767306</v>
      </c>
      <c r="AW97" s="22">
        <v>0.15730894378063082</v>
      </c>
      <c r="AX97" s="22">
        <v>3.2781972041621406</v>
      </c>
      <c r="AY97" s="22">
        <v>0</v>
      </c>
      <c r="AZ97" s="22">
        <v>0.2920275724232016</v>
      </c>
      <c r="BA97" s="22">
        <v>0</v>
      </c>
      <c r="BB97" s="22">
        <v>0.53687062679143516</v>
      </c>
      <c r="BC97" s="22">
        <v>0.11913065259271544</v>
      </c>
      <c r="BD97" s="22">
        <v>0</v>
      </c>
      <c r="BE97" s="22">
        <v>0</v>
      </c>
      <c r="BF97" s="22">
        <v>3.2083796946331193</v>
      </c>
      <c r="BG97" s="22">
        <v>13.098748572178668</v>
      </c>
      <c r="BH97" s="36">
        <v>8.5051380432990698E-3</v>
      </c>
      <c r="BI97" s="15"/>
      <c r="BJ97" s="21" t="s">
        <v>70</v>
      </c>
      <c r="BK97" s="22">
        <v>0</v>
      </c>
      <c r="BL97" s="22">
        <v>0</v>
      </c>
      <c r="BM97" s="37">
        <v>9.6263799900000002E-2</v>
      </c>
      <c r="BN97" s="37">
        <v>2.7945053800000003E-3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0</v>
      </c>
      <c r="BY97" s="37">
        <v>0</v>
      </c>
      <c r="BZ97" s="37">
        <v>0</v>
      </c>
      <c r="CA97" s="37">
        <v>9.9058305280000009E-2</v>
      </c>
      <c r="CB97" s="36">
        <v>8.5051380432990698E-3</v>
      </c>
      <c r="CD97" s="21" t="s">
        <v>70</v>
      </c>
      <c r="CE97" s="22">
        <v>9.7250325698403159</v>
      </c>
      <c r="CF97" s="22">
        <v>7.3517784947152069</v>
      </c>
      <c r="CG97" s="22">
        <v>10.521633329069999</v>
      </c>
      <c r="CH97" s="22">
        <v>0.91771416698477659</v>
      </c>
      <c r="CI97" s="22">
        <v>0</v>
      </c>
      <c r="CJ97" s="22">
        <v>39.961958073133992</v>
      </c>
      <c r="CK97" s="22">
        <v>1.6468673324394238</v>
      </c>
      <c r="CL97" s="22">
        <v>34.319446530373448</v>
      </c>
      <c r="CM97" s="22">
        <v>0</v>
      </c>
      <c r="CN97" s="22">
        <v>3.0572366556984973</v>
      </c>
      <c r="CO97" s="22">
        <v>0</v>
      </c>
      <c r="CP97" s="22">
        <v>5.6204985918795343</v>
      </c>
      <c r="CQ97" s="22">
        <v>1.2471788019931378</v>
      </c>
      <c r="CR97" s="22">
        <v>0</v>
      </c>
      <c r="CS97" s="22">
        <v>0</v>
      </c>
      <c r="CT97" s="22">
        <v>33.588527023114125</v>
      </c>
      <c r="CU97" s="22">
        <v>147.95787156924249</v>
      </c>
      <c r="CV97" s="36">
        <v>8.5051380432990698E-3</v>
      </c>
    </row>
    <row r="98" spans="2:100" x14ac:dyDescent="0.25">
      <c r="B98" t="s">
        <v>71</v>
      </c>
      <c r="C98" s="15">
        <v>9.5867081574829288E-2</v>
      </c>
      <c r="D98" s="15">
        <v>7.2563859967754177E-2</v>
      </c>
      <c r="E98" s="15">
        <v>0.11162019686551593</v>
      </c>
      <c r="F98" s="15">
        <v>9.5544719615421089E-2</v>
      </c>
      <c r="G98" s="15">
        <v>0</v>
      </c>
      <c r="H98" s="15">
        <v>0.25306272334977237</v>
      </c>
      <c r="I98" s="15">
        <v>1.2349993776081186E-2</v>
      </c>
      <c r="J98" s="15">
        <v>0.23041880239946891</v>
      </c>
      <c r="K98" s="15">
        <v>0</v>
      </c>
      <c r="L98" s="15">
        <v>2.6599725175455235E-2</v>
      </c>
      <c r="M98" s="15">
        <v>0</v>
      </c>
      <c r="N98" s="15">
        <v>5.540504868487612E-2</v>
      </c>
      <c r="O98" s="15">
        <v>1.229439501138088E-2</v>
      </c>
      <c r="P98" s="15">
        <v>0</v>
      </c>
      <c r="Q98" s="15">
        <v>0</v>
      </c>
      <c r="R98" s="15">
        <v>0.33110829527851537</v>
      </c>
      <c r="S98" s="15">
        <v>1.2968348416990705</v>
      </c>
      <c r="T98" s="35">
        <v>7.2701938873450181E-2</v>
      </c>
      <c r="U98" s="15"/>
      <c r="V98" t="s">
        <v>71</v>
      </c>
      <c r="W98" s="15">
        <v>3.1704590850000001</v>
      </c>
      <c r="X98" s="15">
        <v>2.3997888039999999</v>
      </c>
      <c r="Y98" s="15">
        <v>11.27476736</v>
      </c>
      <c r="Z98" s="15">
        <v>6.5681818090000004</v>
      </c>
      <c r="AA98" s="15">
        <v>0</v>
      </c>
      <c r="AB98" s="15">
        <v>8.3691398235963579</v>
      </c>
      <c r="AC98" s="15">
        <v>0.40843164643399088</v>
      </c>
      <c r="AD98" s="15">
        <v>7.6202735430102422</v>
      </c>
      <c r="AE98" s="15">
        <v>0</v>
      </c>
      <c r="AF98" s="15">
        <v>0.87969028523330806</v>
      </c>
      <c r="AG98" s="15">
        <v>0</v>
      </c>
      <c r="AH98" s="15">
        <v>1.8323394492391682</v>
      </c>
      <c r="AI98" s="15">
        <v>0.40659291729893776</v>
      </c>
      <c r="AJ98" s="15">
        <v>0</v>
      </c>
      <c r="AK98" s="15">
        <v>0</v>
      </c>
      <c r="AL98" s="15">
        <v>10.950199897782836</v>
      </c>
      <c r="AM98" s="15">
        <v>53.879864620594844</v>
      </c>
      <c r="AN98" s="35">
        <v>7.2701938873450181E-2</v>
      </c>
      <c r="AO98" s="15"/>
      <c r="AP98" t="s">
        <v>71</v>
      </c>
      <c r="AQ98" s="15">
        <v>0.92893615147963671</v>
      </c>
      <c r="AR98" s="15">
        <v>0.70313179138587756</v>
      </c>
      <c r="AS98" s="15">
        <v>0</v>
      </c>
      <c r="AT98" s="15">
        <v>0.43968788309405221</v>
      </c>
      <c r="AU98" s="15">
        <v>0</v>
      </c>
      <c r="AV98" s="15">
        <v>2.4521358990906412</v>
      </c>
      <c r="AW98" s="15">
        <v>0.11966939538060091</v>
      </c>
      <c r="AX98" s="15">
        <v>2.2327200536215184</v>
      </c>
      <c r="AY98" s="15">
        <v>0</v>
      </c>
      <c r="AZ98" s="15">
        <v>0.2577469338509546</v>
      </c>
      <c r="BA98" s="15">
        <v>0</v>
      </c>
      <c r="BB98" s="15">
        <v>0.53687062679143516</v>
      </c>
      <c r="BC98" s="15">
        <v>0.11913065259271544</v>
      </c>
      <c r="BD98" s="15">
        <v>0</v>
      </c>
      <c r="BE98" s="15">
        <v>0</v>
      </c>
      <c r="BF98" s="15">
        <v>3.2083796946331193</v>
      </c>
      <c r="BG98" s="15">
        <v>10.998409081920551</v>
      </c>
      <c r="BH98" s="35">
        <v>7.2701938873450181E-2</v>
      </c>
      <c r="BI98" s="15"/>
      <c r="BJ98" t="s">
        <v>71</v>
      </c>
      <c r="BK98" s="15">
        <v>0</v>
      </c>
      <c r="BL98" s="15">
        <v>0</v>
      </c>
      <c r="BM98" s="3">
        <v>0.1127476736</v>
      </c>
      <c r="BN98" s="3">
        <v>5.067527065E-2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0.16342294425000001</v>
      </c>
      <c r="CB98" s="35">
        <v>7.2701938873450181E-2</v>
      </c>
      <c r="CD98" t="s">
        <v>71</v>
      </c>
      <c r="CE98" s="15">
        <v>9.7250325698403159</v>
      </c>
      <c r="CF98" s="15">
        <v>7.3610867240187519</v>
      </c>
      <c r="CG98" s="15">
        <v>12.32332072448</v>
      </c>
      <c r="CH98" s="15">
        <v>10.141899530156632</v>
      </c>
      <c r="CI98" s="15">
        <v>0</v>
      </c>
      <c r="CJ98" s="15">
        <v>25.671410727579921</v>
      </c>
      <c r="CK98" s="15">
        <v>1.2528189002395109</v>
      </c>
      <c r="CL98" s="15">
        <v>23.374346241363675</v>
      </c>
      <c r="CM98" s="15">
        <v>0</v>
      </c>
      <c r="CN98" s="15">
        <v>2.6983526504856434</v>
      </c>
      <c r="CO98" s="15">
        <v>0</v>
      </c>
      <c r="CP98" s="15">
        <v>5.6204985918795343</v>
      </c>
      <c r="CQ98" s="15">
        <v>1.2471788019931378</v>
      </c>
      <c r="CR98" s="15">
        <v>0</v>
      </c>
      <c r="CS98" s="15">
        <v>0</v>
      </c>
      <c r="CT98" s="15">
        <v>33.588527023114125</v>
      </c>
      <c r="CU98" s="15">
        <v>133.00447248515127</v>
      </c>
      <c r="CV98" s="35">
        <v>7.2701938873450181E-2</v>
      </c>
    </row>
    <row r="99" spans="2:100" x14ac:dyDescent="0.25">
      <c r="B99" s="21" t="s">
        <v>72</v>
      </c>
      <c r="C99" s="22">
        <v>9.5867081574829288E-2</v>
      </c>
      <c r="D99" s="22">
        <v>7.2570656878319414E-2</v>
      </c>
      <c r="E99" s="22">
        <v>0.10853771247866084</v>
      </c>
      <c r="F99" s="22">
        <v>1.5180116262803491E-2</v>
      </c>
      <c r="G99" s="22">
        <v>0</v>
      </c>
      <c r="H99" s="22">
        <v>0.25240342256259485</v>
      </c>
      <c r="I99" s="22">
        <v>9.5292742294195744E-3</v>
      </c>
      <c r="J99" s="22">
        <v>0.26780183255880124</v>
      </c>
      <c r="K99" s="22">
        <v>0</v>
      </c>
      <c r="L99" s="22">
        <v>2.1845283431335356E-2</v>
      </c>
      <c r="M99" s="22">
        <v>0</v>
      </c>
      <c r="N99" s="22">
        <v>5.540504868487612E-2</v>
      </c>
      <c r="O99" s="22">
        <v>1.229439501138088E-2</v>
      </c>
      <c r="P99" s="22">
        <v>0</v>
      </c>
      <c r="Q99" s="22">
        <v>0</v>
      </c>
      <c r="R99" s="22">
        <v>0.33110829527851537</v>
      </c>
      <c r="S99" s="22">
        <v>1.2425431189515366</v>
      </c>
      <c r="T99" s="36">
        <v>8.2600101746102009E-2</v>
      </c>
      <c r="U99" s="15"/>
      <c r="V99" s="21" t="s">
        <v>72</v>
      </c>
      <c r="W99" s="22">
        <v>3.1704590850000001</v>
      </c>
      <c r="X99" s="22">
        <v>2.4000135880000002</v>
      </c>
      <c r="Y99" s="22">
        <v>10.9634053</v>
      </c>
      <c r="Z99" s="22">
        <v>0.88247531099999998</v>
      </c>
      <c r="AA99" s="22">
        <v>0</v>
      </c>
      <c r="AB99" s="22">
        <v>8.3473358225056895</v>
      </c>
      <c r="AC99" s="22">
        <v>0.31514648769442338</v>
      </c>
      <c r="AD99" s="22">
        <v>8.8565828753319416</v>
      </c>
      <c r="AE99" s="22">
        <v>0</v>
      </c>
      <c r="AF99" s="22">
        <v>0.72245421661608489</v>
      </c>
      <c r="AG99" s="22">
        <v>0</v>
      </c>
      <c r="AH99" s="22">
        <v>1.8323394492391682</v>
      </c>
      <c r="AI99" s="22">
        <v>0.40659291729893776</v>
      </c>
      <c r="AJ99" s="22">
        <v>0</v>
      </c>
      <c r="AK99" s="22">
        <v>0</v>
      </c>
      <c r="AL99" s="22">
        <v>10.950199897782836</v>
      </c>
      <c r="AM99" s="22">
        <v>48.847004950469085</v>
      </c>
      <c r="AN99" s="36">
        <v>8.2600101746102009E-2</v>
      </c>
      <c r="AO99" s="15"/>
      <c r="AP99" s="21" t="s">
        <v>72</v>
      </c>
      <c r="AQ99" s="22">
        <v>0.92893615147963671</v>
      </c>
      <c r="AR99" s="22">
        <v>0.70319765250512756</v>
      </c>
      <c r="AS99" s="22">
        <v>0</v>
      </c>
      <c r="AT99" s="22">
        <v>9.283104717257544E-2</v>
      </c>
      <c r="AU99" s="22">
        <v>0</v>
      </c>
      <c r="AV99" s="22">
        <v>2.4457473842677087</v>
      </c>
      <c r="AW99" s="22">
        <v>9.2337089860657307E-2</v>
      </c>
      <c r="AX99" s="22">
        <v>2.5949554278734084</v>
      </c>
      <c r="AY99" s="22">
        <v>0</v>
      </c>
      <c r="AZ99" s="22">
        <v>0.21167718037388952</v>
      </c>
      <c r="BA99" s="22">
        <v>0</v>
      </c>
      <c r="BB99" s="22">
        <v>0.53687062679143516</v>
      </c>
      <c r="BC99" s="22">
        <v>0.11913065259271544</v>
      </c>
      <c r="BD99" s="22">
        <v>0</v>
      </c>
      <c r="BE99" s="22">
        <v>0</v>
      </c>
      <c r="BF99" s="22">
        <v>3.2083796946331193</v>
      </c>
      <c r="BG99" s="22">
        <v>10.934062907550274</v>
      </c>
      <c r="BH99" s="36">
        <v>8.2600101746102009E-2</v>
      </c>
      <c r="BI99" s="15"/>
      <c r="BJ99" s="21" t="s">
        <v>72</v>
      </c>
      <c r="BK99" s="22">
        <v>0</v>
      </c>
      <c r="BL99" s="22">
        <v>0</v>
      </c>
      <c r="BM99" s="37">
        <v>0.109634053</v>
      </c>
      <c r="BN99" s="37">
        <v>5.65642946E-3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0</v>
      </c>
      <c r="BY99" s="37">
        <v>0</v>
      </c>
      <c r="BZ99" s="37">
        <v>0</v>
      </c>
      <c r="CA99" s="37">
        <v>0.11529048246</v>
      </c>
      <c r="CB99" s="36">
        <v>8.2600101746102009E-2</v>
      </c>
      <c r="CD99" s="21" t="s">
        <v>72</v>
      </c>
      <c r="CE99" s="22">
        <v>9.7250325698403159</v>
      </c>
      <c r="CF99" s="22">
        <v>7.3617762240761797</v>
      </c>
      <c r="CG99" s="22">
        <v>11.983001992899998</v>
      </c>
      <c r="CH99" s="22">
        <v>1.5900959728276922</v>
      </c>
      <c r="CI99" s="22">
        <v>0</v>
      </c>
      <c r="CJ99" s="22">
        <v>25.604529365898639</v>
      </c>
      <c r="CK99" s="22">
        <v>0.96667699375122129</v>
      </c>
      <c r="CL99" s="22">
        <v>27.166588374406711</v>
      </c>
      <c r="CM99" s="22">
        <v>0</v>
      </c>
      <c r="CN99" s="22">
        <v>2.2160484013342492</v>
      </c>
      <c r="CO99" s="22">
        <v>0</v>
      </c>
      <c r="CP99" s="22">
        <v>5.6204985918795343</v>
      </c>
      <c r="CQ99" s="22">
        <v>1.2471788019931378</v>
      </c>
      <c r="CR99" s="22">
        <v>0</v>
      </c>
      <c r="CS99" s="22">
        <v>0</v>
      </c>
      <c r="CT99" s="22">
        <v>33.588527023114125</v>
      </c>
      <c r="CU99" s="22">
        <v>127.06995431202182</v>
      </c>
      <c r="CV99" s="36">
        <v>8.2600101746102009E-2</v>
      </c>
    </row>
    <row r="100" spans="2:100" x14ac:dyDescent="0.25">
      <c r="B100" t="s">
        <v>73</v>
      </c>
      <c r="C100" s="15">
        <v>9.5867081574829288E-2</v>
      </c>
      <c r="D100" s="15">
        <v>7.2465304699355082E-2</v>
      </c>
      <c r="E100" s="15">
        <v>0.12177537545049318</v>
      </c>
      <c r="F100" s="15">
        <v>2.5306449200967373E-2</v>
      </c>
      <c r="G100" s="15">
        <v>0</v>
      </c>
      <c r="H100" s="15">
        <v>4.8326062606695752E-2</v>
      </c>
      <c r="I100" s="15">
        <v>1.9677067680671473E-3</v>
      </c>
      <c r="J100" s="15">
        <v>0.24922246656866462</v>
      </c>
      <c r="K100" s="15">
        <v>0</v>
      </c>
      <c r="L100" s="15">
        <v>2.1349108663694993E-2</v>
      </c>
      <c r="M100" s="15">
        <v>0</v>
      </c>
      <c r="N100" s="15">
        <v>5.540504868487612E-2</v>
      </c>
      <c r="O100" s="15">
        <v>1.229439501138088E-2</v>
      </c>
      <c r="P100" s="15">
        <v>0</v>
      </c>
      <c r="Q100" s="15">
        <v>0</v>
      </c>
      <c r="R100" s="15">
        <v>0.33110829527851537</v>
      </c>
      <c r="S100" s="15">
        <v>1.0350872945075398</v>
      </c>
      <c r="T100" s="35">
        <v>1.9311531528312081E-2</v>
      </c>
      <c r="U100" s="15"/>
      <c r="V100" t="s">
        <v>73</v>
      </c>
      <c r="W100" s="15">
        <v>3.1704590850000001</v>
      </c>
      <c r="X100" s="15">
        <v>2.3965294429999999</v>
      </c>
      <c r="Y100" s="15">
        <v>12.300542979999999</v>
      </c>
      <c r="Z100" s="15">
        <v>1.4100851320000001</v>
      </c>
      <c r="AA100" s="15">
        <v>0</v>
      </c>
      <c r="AB100" s="15">
        <v>1.5982107904969649</v>
      </c>
      <c r="AC100" s="15">
        <v>6.5074827532245832E-2</v>
      </c>
      <c r="AD100" s="15">
        <v>8.2421371372344456</v>
      </c>
      <c r="AE100" s="15">
        <v>0</v>
      </c>
      <c r="AF100" s="15">
        <v>0.70604502003509106</v>
      </c>
      <c r="AG100" s="15">
        <v>0</v>
      </c>
      <c r="AH100" s="15">
        <v>1.8323394492391682</v>
      </c>
      <c r="AI100" s="15">
        <v>0.40659291729893776</v>
      </c>
      <c r="AJ100" s="15">
        <v>0</v>
      </c>
      <c r="AK100" s="15">
        <v>0</v>
      </c>
      <c r="AL100" s="15">
        <v>10.950199897782836</v>
      </c>
      <c r="AM100" s="15">
        <v>43.078216679619693</v>
      </c>
      <c r="AN100" s="35">
        <v>1.9311531528312081E-2</v>
      </c>
      <c r="AO100" s="15"/>
      <c r="AP100" t="s">
        <v>73</v>
      </c>
      <c r="AQ100" s="15">
        <v>0.92893615147963671</v>
      </c>
      <c r="AR100" s="15">
        <v>0.70217680720773512</v>
      </c>
      <c r="AS100" s="15">
        <v>0</v>
      </c>
      <c r="AT100" s="15">
        <v>0.16346694520949315</v>
      </c>
      <c r="AU100" s="15">
        <v>0</v>
      </c>
      <c r="AV100" s="15">
        <v>0.46827154717168618</v>
      </c>
      <c r="AW100" s="15">
        <v>1.9066752866172234E-2</v>
      </c>
      <c r="AX100" s="15">
        <v>2.4149244468896707</v>
      </c>
      <c r="AY100" s="15">
        <v>0</v>
      </c>
      <c r="AZ100" s="15">
        <v>0.20686932904632027</v>
      </c>
      <c r="BA100" s="15">
        <v>0</v>
      </c>
      <c r="BB100" s="15">
        <v>0.53687062679143516</v>
      </c>
      <c r="BC100" s="15">
        <v>0.11913065259271544</v>
      </c>
      <c r="BD100" s="15">
        <v>0</v>
      </c>
      <c r="BE100" s="15">
        <v>0</v>
      </c>
      <c r="BF100" s="15">
        <v>3.2083796946331193</v>
      </c>
      <c r="BG100" s="15">
        <v>8.768092953887983</v>
      </c>
      <c r="BH100" s="35">
        <v>1.9311531528312081E-2</v>
      </c>
      <c r="BI100" s="15"/>
      <c r="BJ100" t="s">
        <v>73</v>
      </c>
      <c r="BK100" s="15">
        <v>0</v>
      </c>
      <c r="BL100" s="15">
        <v>0</v>
      </c>
      <c r="BM100" s="3">
        <v>0.1230054298</v>
      </c>
      <c r="BN100" s="3">
        <v>8.5217244900000003E-3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0.13152715429</v>
      </c>
      <c r="CB100" s="35">
        <v>1.9311531528312081E-2</v>
      </c>
      <c r="CD100" t="s">
        <v>73</v>
      </c>
      <c r="CE100" s="15">
        <v>9.7250325698403159</v>
      </c>
      <c r="CF100" s="15">
        <v>7.3510889946577782</v>
      </c>
      <c r="CG100" s="15">
        <v>13.44449347714</v>
      </c>
      <c r="CH100" s="15">
        <v>2.6427599361551835</v>
      </c>
      <c r="CI100" s="15">
        <v>0</v>
      </c>
      <c r="CJ100" s="15">
        <v>4.9023348273403826</v>
      </c>
      <c r="CK100" s="15">
        <v>0.19960983575595712</v>
      </c>
      <c r="CL100" s="15">
        <v>25.28184403448796</v>
      </c>
      <c r="CM100" s="15">
        <v>0</v>
      </c>
      <c r="CN100" s="15">
        <v>2.1657150057859269</v>
      </c>
      <c r="CO100" s="15">
        <v>0</v>
      </c>
      <c r="CP100" s="15">
        <v>5.6204985918795343</v>
      </c>
      <c r="CQ100" s="15">
        <v>1.2471788019931378</v>
      </c>
      <c r="CR100" s="15">
        <v>0</v>
      </c>
      <c r="CS100" s="15">
        <v>0</v>
      </c>
      <c r="CT100" s="15">
        <v>33.588527023114125</v>
      </c>
      <c r="CU100" s="15">
        <v>106.16908309815032</v>
      </c>
      <c r="CV100" s="35">
        <v>1.9311531528312081E-2</v>
      </c>
    </row>
    <row r="101" spans="2:100" x14ac:dyDescent="0.25">
      <c r="B101" s="21" t="s">
        <v>74</v>
      </c>
      <c r="C101" s="22">
        <v>9.5867081574829288E-2</v>
      </c>
      <c r="D101" s="22">
        <v>7.252987539121776E-2</v>
      </c>
      <c r="E101" s="22">
        <v>0.12311805268399088</v>
      </c>
      <c r="F101" s="22">
        <v>0.16391441791540212</v>
      </c>
      <c r="G101" s="22">
        <v>0</v>
      </c>
      <c r="H101" s="22">
        <v>0.16485916291255689</v>
      </c>
      <c r="I101" s="22">
        <v>7.7790687262898331E-3</v>
      </c>
      <c r="J101" s="22">
        <v>0.22147066435887711</v>
      </c>
      <c r="K101" s="22">
        <v>0</v>
      </c>
      <c r="L101" s="22">
        <v>2.4982059512518969E-2</v>
      </c>
      <c r="M101" s="22">
        <v>0</v>
      </c>
      <c r="N101" s="22">
        <v>5.540504868487612E-2</v>
      </c>
      <c r="O101" s="22">
        <v>1.229439501138088E-2</v>
      </c>
      <c r="P101" s="22">
        <v>0</v>
      </c>
      <c r="Q101" s="22">
        <v>0</v>
      </c>
      <c r="R101" s="22">
        <v>0.33110829527851537</v>
      </c>
      <c r="S101" s="22">
        <v>1.2733281220504553</v>
      </c>
      <c r="T101" s="36">
        <v>0.27946667242036716</v>
      </c>
      <c r="U101" s="15"/>
      <c r="V101" s="21" t="s">
        <v>74</v>
      </c>
      <c r="W101" s="22">
        <v>3.1704590850000001</v>
      </c>
      <c r="X101" s="22">
        <v>2.3986648860000002</v>
      </c>
      <c r="Y101" s="22">
        <v>12.43616694</v>
      </c>
      <c r="Z101" s="22">
        <v>11.423244889999999</v>
      </c>
      <c r="AA101" s="22">
        <v>0</v>
      </c>
      <c r="AB101" s="22">
        <v>5.4521241511760241</v>
      </c>
      <c r="AC101" s="22">
        <v>0.25726473266786798</v>
      </c>
      <c r="AD101" s="22">
        <v>7.3243460463296666</v>
      </c>
      <c r="AE101" s="22">
        <v>0</v>
      </c>
      <c r="AF101" s="22">
        <v>0.82619180861153263</v>
      </c>
      <c r="AG101" s="22">
        <v>0</v>
      </c>
      <c r="AH101" s="22">
        <v>1.8323394492391682</v>
      </c>
      <c r="AI101" s="22">
        <v>0.40659291729893776</v>
      </c>
      <c r="AJ101" s="22">
        <v>0</v>
      </c>
      <c r="AK101" s="22">
        <v>0</v>
      </c>
      <c r="AL101" s="22">
        <v>10.950199897782836</v>
      </c>
      <c r="AM101" s="22">
        <v>56.47759480410604</v>
      </c>
      <c r="AN101" s="36">
        <v>0.27946667242036716</v>
      </c>
      <c r="AO101" s="15"/>
      <c r="AP101" s="21" t="s">
        <v>74</v>
      </c>
      <c r="AQ101" s="22">
        <v>0.92893615147963671</v>
      </c>
      <c r="AR101" s="22">
        <v>0.7028024863756227</v>
      </c>
      <c r="AS101" s="22">
        <v>0</v>
      </c>
      <c r="AT101" s="22">
        <v>0.73220941283328456</v>
      </c>
      <c r="AU101" s="22">
        <v>0</v>
      </c>
      <c r="AV101" s="22">
        <v>1.5974579991725826</v>
      </c>
      <c r="AW101" s="22">
        <v>7.537788827069089E-2</v>
      </c>
      <c r="AX101" s="22">
        <v>2.1460140774478953</v>
      </c>
      <c r="AY101" s="22">
        <v>0</v>
      </c>
      <c r="AZ101" s="22">
        <v>0.24207202127498759</v>
      </c>
      <c r="BA101" s="22">
        <v>0</v>
      </c>
      <c r="BB101" s="22">
        <v>0.53687062679143516</v>
      </c>
      <c r="BC101" s="22">
        <v>0.11913065259271544</v>
      </c>
      <c r="BD101" s="22">
        <v>0</v>
      </c>
      <c r="BE101" s="22">
        <v>0</v>
      </c>
      <c r="BF101" s="22">
        <v>3.2083796946331193</v>
      </c>
      <c r="BG101" s="22">
        <v>10.28925101087197</v>
      </c>
      <c r="BH101" s="36">
        <v>0.27946667242036716</v>
      </c>
      <c r="BI101" s="15"/>
      <c r="BJ101" s="21" t="s">
        <v>74</v>
      </c>
      <c r="BK101" s="22">
        <v>0</v>
      </c>
      <c r="BL101" s="22">
        <v>0</v>
      </c>
      <c r="BM101" s="37">
        <v>0.1243616694</v>
      </c>
      <c r="BN101" s="37">
        <v>8.9242141630000008E-2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0</v>
      </c>
      <c r="BY101" s="37">
        <v>0</v>
      </c>
      <c r="BZ101" s="37">
        <v>0</v>
      </c>
      <c r="CA101" s="37">
        <v>0.21360381103000001</v>
      </c>
      <c r="CB101" s="36">
        <v>0.27946667242036716</v>
      </c>
      <c r="CD101" s="21" t="s">
        <v>74</v>
      </c>
      <c r="CE101" s="22">
        <v>9.7250325698403159</v>
      </c>
      <c r="CF101" s="22">
        <v>7.3576392298663933</v>
      </c>
      <c r="CG101" s="22">
        <v>13.592730465419999</v>
      </c>
      <c r="CH101" s="22">
        <v>17.419666423110655</v>
      </c>
      <c r="CI101" s="22">
        <v>0</v>
      </c>
      <c r="CJ101" s="22">
        <v>16.723787793337767</v>
      </c>
      <c r="CK101" s="22">
        <v>0.78913111230586286</v>
      </c>
      <c r="CL101" s="22">
        <v>22.466621376802014</v>
      </c>
      <c r="CM101" s="22">
        <v>0</v>
      </c>
      <c r="CN101" s="22">
        <v>2.5342519907278449</v>
      </c>
      <c r="CO101" s="22">
        <v>0</v>
      </c>
      <c r="CP101" s="22">
        <v>5.6204985918795343</v>
      </c>
      <c r="CQ101" s="22">
        <v>1.2471788019931378</v>
      </c>
      <c r="CR101" s="22">
        <v>0</v>
      </c>
      <c r="CS101" s="22">
        <v>0</v>
      </c>
      <c r="CT101" s="22">
        <v>33.588527023114125</v>
      </c>
      <c r="CU101" s="22">
        <v>131.06506537839766</v>
      </c>
      <c r="CV101" s="36">
        <v>0.27946667242036716</v>
      </c>
    </row>
    <row r="102" spans="2:100" x14ac:dyDescent="0.25">
      <c r="B102" t="s">
        <v>75</v>
      </c>
      <c r="C102" s="15">
        <v>9.5867081574829288E-2</v>
      </c>
      <c r="D102" s="15">
        <v>7.2512883108877088E-2</v>
      </c>
      <c r="E102" s="15">
        <v>0.12138158277219273</v>
      </c>
      <c r="F102" s="15">
        <v>5.6874843524753423E-2</v>
      </c>
      <c r="G102" s="15">
        <v>0</v>
      </c>
      <c r="H102" s="15">
        <v>0.16522279779969651</v>
      </c>
      <c r="I102" s="15">
        <v>5.8657372747534138E-3</v>
      </c>
      <c r="J102" s="15">
        <v>0.25579848148235962</v>
      </c>
      <c r="K102" s="15">
        <v>0</v>
      </c>
      <c r="L102" s="15">
        <v>1.8739093477333081E-2</v>
      </c>
      <c r="M102" s="15">
        <v>0</v>
      </c>
      <c r="N102" s="15">
        <v>5.540504868487612E-2</v>
      </c>
      <c r="O102" s="15">
        <v>1.229439501138088E-2</v>
      </c>
      <c r="P102" s="15">
        <v>0</v>
      </c>
      <c r="Q102" s="15">
        <v>0</v>
      </c>
      <c r="R102" s="15">
        <v>0.33110829527851537</v>
      </c>
      <c r="S102" s="15">
        <v>1.1910702399895674</v>
      </c>
      <c r="T102" s="35">
        <v>0</v>
      </c>
      <c r="U102" s="15"/>
      <c r="V102" t="s">
        <v>75</v>
      </c>
      <c r="W102" s="15">
        <v>3.1704590850000001</v>
      </c>
      <c r="X102" s="15">
        <v>2.3981029280000001</v>
      </c>
      <c r="Y102" s="15">
        <v>12.260765940000001</v>
      </c>
      <c r="Z102" s="15">
        <v>3.7581531520000002</v>
      </c>
      <c r="AA102" s="15">
        <v>0</v>
      </c>
      <c r="AB102" s="15">
        <v>5.4641500699449921</v>
      </c>
      <c r="AC102" s="15">
        <v>0.19398817325018969</v>
      </c>
      <c r="AD102" s="15">
        <v>8.4596151875474206</v>
      </c>
      <c r="AE102" s="15">
        <v>0</v>
      </c>
      <c r="AF102" s="15">
        <v>0.61972815025132777</v>
      </c>
      <c r="AG102" s="15">
        <v>0</v>
      </c>
      <c r="AH102" s="15">
        <v>1.8323394492391682</v>
      </c>
      <c r="AI102" s="15">
        <v>0.40659291729893776</v>
      </c>
      <c r="AJ102" s="15">
        <v>0</v>
      </c>
      <c r="AK102" s="15">
        <v>0</v>
      </c>
      <c r="AL102" s="15">
        <v>10.950199897782836</v>
      </c>
      <c r="AM102" s="15">
        <v>49.514094950314878</v>
      </c>
      <c r="AN102" s="35">
        <v>0</v>
      </c>
      <c r="AO102" s="15"/>
      <c r="AP102" t="s">
        <v>75</v>
      </c>
      <c r="AQ102" s="15">
        <v>0.92893615147963671</v>
      </c>
      <c r="AR102" s="15">
        <v>0.70263783416349257</v>
      </c>
      <c r="AS102" s="15">
        <v>0</v>
      </c>
      <c r="AT102" s="15">
        <v>0.28336685379431586</v>
      </c>
      <c r="AU102" s="15">
        <v>0</v>
      </c>
      <c r="AV102" s="15">
        <v>1.6009815616598277</v>
      </c>
      <c r="AW102" s="15">
        <v>5.6838023220096602E-2</v>
      </c>
      <c r="AX102" s="15">
        <v>2.4786449421469152</v>
      </c>
      <c r="AY102" s="15">
        <v>0</v>
      </c>
      <c r="AZ102" s="15">
        <v>0.1815787138152147</v>
      </c>
      <c r="BA102" s="15">
        <v>0</v>
      </c>
      <c r="BB102" s="15">
        <v>0.53687062679143516</v>
      </c>
      <c r="BC102" s="15">
        <v>0.11913065259271544</v>
      </c>
      <c r="BD102" s="15">
        <v>0</v>
      </c>
      <c r="BE102" s="15">
        <v>0</v>
      </c>
      <c r="BF102" s="15">
        <v>3.2083796946331193</v>
      </c>
      <c r="BG102" s="15">
        <v>10.09736505429677</v>
      </c>
      <c r="BH102" s="35">
        <v>0</v>
      </c>
      <c r="BI102" s="15"/>
      <c r="BJ102" t="s">
        <v>75</v>
      </c>
      <c r="BK102" s="15">
        <v>0</v>
      </c>
      <c r="BL102" s="15">
        <v>0</v>
      </c>
      <c r="BM102" s="3">
        <v>0.12260765940000001</v>
      </c>
      <c r="BN102" s="3">
        <v>2.7910220790000002E-2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0.15051788019000001</v>
      </c>
      <c r="CB102" s="35">
        <v>0</v>
      </c>
      <c r="CD102" t="s">
        <v>75</v>
      </c>
      <c r="CE102" s="15">
        <v>9.7250325698403159</v>
      </c>
      <c r="CF102" s="15">
        <v>7.3559154858576035</v>
      </c>
      <c r="CG102" s="15">
        <v>13.401017172420001</v>
      </c>
      <c r="CH102" s="15">
        <v>6.0171547247196928</v>
      </c>
      <c r="CI102" s="15">
        <v>0</v>
      </c>
      <c r="CJ102" s="15">
        <v>16.760675969016734</v>
      </c>
      <c r="CK102" s="15">
        <v>0.59503726509119126</v>
      </c>
      <c r="CL102" s="15">
        <v>25.948933899336055</v>
      </c>
      <c r="CM102" s="15">
        <v>0</v>
      </c>
      <c r="CN102" s="15">
        <v>1.9009475549314827</v>
      </c>
      <c r="CO102" s="15">
        <v>0</v>
      </c>
      <c r="CP102" s="15">
        <v>5.6204985918795343</v>
      </c>
      <c r="CQ102" s="15">
        <v>1.2471788019931378</v>
      </c>
      <c r="CR102" s="15">
        <v>0</v>
      </c>
      <c r="CS102" s="15">
        <v>0</v>
      </c>
      <c r="CT102" s="15">
        <v>33.588527023114125</v>
      </c>
      <c r="CU102" s="15">
        <v>122.16091905819988</v>
      </c>
      <c r="CV102" s="35">
        <v>0</v>
      </c>
    </row>
    <row r="103" spans="2:100" x14ac:dyDescent="0.25">
      <c r="B103" s="21" t="s">
        <v>76</v>
      </c>
      <c r="C103" s="22">
        <v>9.5867081574829288E-2</v>
      </c>
      <c r="D103" s="22">
        <v>7.2492492365326247E-2</v>
      </c>
      <c r="E103" s="22">
        <v>0.12797260408763278</v>
      </c>
      <c r="F103" s="22">
        <v>0.11830683910280729</v>
      </c>
      <c r="G103" s="22">
        <v>0</v>
      </c>
      <c r="H103" s="22">
        <v>7.6529859612101667E-2</v>
      </c>
      <c r="I103" s="22">
        <v>3.1299791599487862E-3</v>
      </c>
      <c r="J103" s="22">
        <v>0.22771702887898329</v>
      </c>
      <c r="K103" s="22">
        <v>0</v>
      </c>
      <c r="L103" s="22">
        <v>2.0897113844366464E-2</v>
      </c>
      <c r="M103" s="22">
        <v>0</v>
      </c>
      <c r="N103" s="22">
        <v>5.540504868487612E-2</v>
      </c>
      <c r="O103" s="22">
        <v>1.2290996562025798E-2</v>
      </c>
      <c r="P103" s="22">
        <v>0</v>
      </c>
      <c r="Q103" s="22">
        <v>0</v>
      </c>
      <c r="R103" s="22">
        <v>0.33110829527851537</v>
      </c>
      <c r="S103" s="22">
        <v>1.141717339151413</v>
      </c>
      <c r="T103" s="36">
        <v>3.9912083007018727E-2</v>
      </c>
      <c r="U103" s="15"/>
      <c r="V103" s="21" t="s">
        <v>76</v>
      </c>
      <c r="W103" s="22">
        <v>3.1704590850000001</v>
      </c>
      <c r="X103" s="22">
        <v>2.3974285769999999</v>
      </c>
      <c r="Y103" s="22">
        <v>12.92652567</v>
      </c>
      <c r="Z103" s="22">
        <v>8.1458646849999994</v>
      </c>
      <c r="AA103" s="22">
        <v>0</v>
      </c>
      <c r="AB103" s="22">
        <v>2.5309499845883914</v>
      </c>
      <c r="AC103" s="22">
        <v>0.1035128085641123</v>
      </c>
      <c r="AD103" s="22">
        <v>7.5309220966900599</v>
      </c>
      <c r="AE103" s="22">
        <v>0</v>
      </c>
      <c r="AF103" s="22">
        <v>0.69109691625569036</v>
      </c>
      <c r="AG103" s="22">
        <v>0</v>
      </c>
      <c r="AH103" s="22">
        <v>1.8323394492391682</v>
      </c>
      <c r="AI103" s="22">
        <v>0.40648052553584979</v>
      </c>
      <c r="AJ103" s="22">
        <v>0</v>
      </c>
      <c r="AK103" s="22">
        <v>0</v>
      </c>
      <c r="AL103" s="22">
        <v>10.950199897782836</v>
      </c>
      <c r="AM103" s="22">
        <v>50.685779695656109</v>
      </c>
      <c r="AN103" s="36">
        <v>3.9912083007018727E-2</v>
      </c>
      <c r="AO103" s="15"/>
      <c r="AP103" s="21" t="s">
        <v>76</v>
      </c>
      <c r="AQ103" s="22">
        <v>0.92893615147963671</v>
      </c>
      <c r="AR103" s="22">
        <v>0.70244025109874009</v>
      </c>
      <c r="AS103" s="22">
        <v>0</v>
      </c>
      <c r="AT103" s="22">
        <v>0.54259565983006164</v>
      </c>
      <c r="AU103" s="22">
        <v>0</v>
      </c>
      <c r="AV103" s="22">
        <v>0.74156167142935581</v>
      </c>
      <c r="AW103" s="22">
        <v>3.0328979948465368E-2</v>
      </c>
      <c r="AX103" s="22">
        <v>2.2065403154673486</v>
      </c>
      <c r="AY103" s="22">
        <v>0</v>
      </c>
      <c r="AZ103" s="22">
        <v>0.20248957405675078</v>
      </c>
      <c r="BA103" s="22">
        <v>0</v>
      </c>
      <c r="BB103" s="22">
        <v>0.53687062679143516</v>
      </c>
      <c r="BC103" s="22">
        <v>0.11909772210250508</v>
      </c>
      <c r="BD103" s="22">
        <v>0</v>
      </c>
      <c r="BE103" s="22">
        <v>0</v>
      </c>
      <c r="BF103" s="22">
        <v>3.2083796946331193</v>
      </c>
      <c r="BG103" s="22">
        <v>9.2192406468374184</v>
      </c>
      <c r="BH103" s="36">
        <v>3.9912083007018727E-2</v>
      </c>
      <c r="BI103" s="15"/>
      <c r="BJ103" s="21" t="s">
        <v>76</v>
      </c>
      <c r="BK103" s="22">
        <v>0</v>
      </c>
      <c r="BL103" s="22">
        <v>0</v>
      </c>
      <c r="BM103" s="37">
        <v>0.1292652567</v>
      </c>
      <c r="BN103" s="37">
        <v>6.293985698E-2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</v>
      </c>
      <c r="BY103" s="37">
        <v>0</v>
      </c>
      <c r="BZ103" s="37">
        <v>0</v>
      </c>
      <c r="CA103" s="37">
        <v>0.19220511367999998</v>
      </c>
      <c r="CB103" s="36">
        <v>3.9912083007018727E-2</v>
      </c>
      <c r="CD103" s="21" t="s">
        <v>76</v>
      </c>
      <c r="CE103" s="22">
        <v>9.7250325698403159</v>
      </c>
      <c r="CF103" s="22">
        <v>7.3538469887527098</v>
      </c>
      <c r="CG103" s="22">
        <v>14.12869255731</v>
      </c>
      <c r="CH103" s="22">
        <v>12.559760330674916</v>
      </c>
      <c r="CI103" s="22">
        <v>0</v>
      </c>
      <c r="CJ103" s="22">
        <v>7.7634091381939259</v>
      </c>
      <c r="CK103" s="22">
        <v>0.3175140910804839</v>
      </c>
      <c r="CL103" s="22">
        <v>23.100270562627671</v>
      </c>
      <c r="CM103" s="22">
        <v>0</v>
      </c>
      <c r="CN103" s="22">
        <v>2.1198633508001237</v>
      </c>
      <c r="CO103" s="22">
        <v>0</v>
      </c>
      <c r="CP103" s="22">
        <v>5.6204985918795343</v>
      </c>
      <c r="CQ103" s="22">
        <v>1.2468340526911257</v>
      </c>
      <c r="CR103" s="22">
        <v>0</v>
      </c>
      <c r="CS103" s="22">
        <v>0</v>
      </c>
      <c r="CT103" s="22">
        <v>33.588527023114125</v>
      </c>
      <c r="CU103" s="22">
        <v>117.52424925696494</v>
      </c>
      <c r="CV103" s="36">
        <v>3.9912083007018727E-2</v>
      </c>
    </row>
    <row r="104" spans="2:100" x14ac:dyDescent="0.25">
      <c r="B104" t="s">
        <v>77</v>
      </c>
      <c r="C104" s="15">
        <v>9.5867081574829288E-2</v>
      </c>
      <c r="D104" s="15">
        <v>7.2441515506449158E-2</v>
      </c>
      <c r="E104" s="15">
        <v>0.13114074390648708</v>
      </c>
      <c r="F104" s="15">
        <v>0.29874569838296661</v>
      </c>
      <c r="G104" s="15">
        <v>0</v>
      </c>
      <c r="H104" s="15">
        <v>0.12814902729040212</v>
      </c>
      <c r="I104" s="15">
        <v>6.0084724807947651E-3</v>
      </c>
      <c r="J104" s="15">
        <v>0.22589205733118362</v>
      </c>
      <c r="K104" s="15">
        <v>0</v>
      </c>
      <c r="L104" s="15">
        <v>2.5631164844935505E-2</v>
      </c>
      <c r="M104" s="15">
        <v>0</v>
      </c>
      <c r="N104" s="15">
        <v>5.540504868487612E-2</v>
      </c>
      <c r="O104" s="15">
        <v>1.229439501138088E-2</v>
      </c>
      <c r="P104" s="15">
        <v>0</v>
      </c>
      <c r="Q104" s="15">
        <v>0</v>
      </c>
      <c r="R104" s="15">
        <v>0.33110829527851537</v>
      </c>
      <c r="S104" s="15">
        <v>1.3826835002928206</v>
      </c>
      <c r="T104" s="35">
        <v>0.12973302267845771</v>
      </c>
      <c r="U104" s="15"/>
      <c r="V104" t="s">
        <v>77</v>
      </c>
      <c r="W104" s="15">
        <v>3.1704590850000001</v>
      </c>
      <c r="X104" s="15">
        <v>2.3957427010000001</v>
      </c>
      <c r="Y104" s="15">
        <v>13.24653979</v>
      </c>
      <c r="Z104" s="15">
        <v>21.080318510000001</v>
      </c>
      <c r="AA104" s="15">
        <v>0</v>
      </c>
      <c r="AB104" s="15">
        <v>4.238068388419955</v>
      </c>
      <c r="AC104" s="15">
        <v>0.19870862706278455</v>
      </c>
      <c r="AD104" s="15">
        <v>7.4705677221642635</v>
      </c>
      <c r="AE104" s="15">
        <v>0</v>
      </c>
      <c r="AF104" s="15">
        <v>0.84765863429438559</v>
      </c>
      <c r="AG104" s="15">
        <v>0</v>
      </c>
      <c r="AH104" s="15">
        <v>1.8323394492391682</v>
      </c>
      <c r="AI104" s="15">
        <v>0.40659291729893776</v>
      </c>
      <c r="AJ104" s="15">
        <v>0</v>
      </c>
      <c r="AK104" s="15">
        <v>0</v>
      </c>
      <c r="AL104" s="15">
        <v>10.950199897782836</v>
      </c>
      <c r="AM104" s="15">
        <v>65.837195722262337</v>
      </c>
      <c r="AN104" s="35">
        <v>0.12973302267845771</v>
      </c>
      <c r="AO104" s="15"/>
      <c r="AP104" t="s">
        <v>77</v>
      </c>
      <c r="AQ104" s="15">
        <v>0.92893615147963671</v>
      </c>
      <c r="AR104" s="15">
        <v>0.70194629387635521</v>
      </c>
      <c r="AS104" s="15">
        <v>0</v>
      </c>
      <c r="AT104" s="15">
        <v>1.2973295268092588</v>
      </c>
      <c r="AU104" s="15">
        <v>0</v>
      </c>
      <c r="AV104" s="15">
        <v>1.2417428621212878</v>
      </c>
      <c r="AW104" s="15">
        <v>5.8221103739462224E-2</v>
      </c>
      <c r="AX104" s="15">
        <v>2.1888566428843435</v>
      </c>
      <c r="AY104" s="15">
        <v>0</v>
      </c>
      <c r="AZ104" s="15">
        <v>0.24836174459255367</v>
      </c>
      <c r="BA104" s="15">
        <v>0</v>
      </c>
      <c r="BB104" s="15">
        <v>0.53687062679143516</v>
      </c>
      <c r="BC104" s="15">
        <v>0.11913065259271544</v>
      </c>
      <c r="BD104" s="15">
        <v>0</v>
      </c>
      <c r="BE104" s="15">
        <v>0</v>
      </c>
      <c r="BF104" s="15">
        <v>3.2083796946331193</v>
      </c>
      <c r="BG104" s="15">
        <v>10.529775299520168</v>
      </c>
      <c r="BH104" s="35">
        <v>0.12973302267845771</v>
      </c>
      <c r="BI104" s="15"/>
      <c r="BJ104" t="s">
        <v>77</v>
      </c>
      <c r="BK104" s="15">
        <v>0</v>
      </c>
      <c r="BL104" s="15">
        <v>0</v>
      </c>
      <c r="BM104" s="3">
        <v>0.1324653979</v>
      </c>
      <c r="BN104" s="3">
        <v>0.16652532840000001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0.29899072630000001</v>
      </c>
      <c r="CB104" s="35">
        <v>0.12973302267845771</v>
      </c>
      <c r="CD104" t="s">
        <v>77</v>
      </c>
      <c r="CE104" s="15">
        <v>9.7250325698403159</v>
      </c>
      <c r="CF104" s="15">
        <v>7.3486757505915623</v>
      </c>
      <c r="CG104" s="15">
        <v>14.47846799047</v>
      </c>
      <c r="CH104" s="15">
        <v>31.782961210286132</v>
      </c>
      <c r="CI104" s="15">
        <v>0</v>
      </c>
      <c r="CJ104" s="15">
        <v>12.999806023547761</v>
      </c>
      <c r="CK104" s="15">
        <v>0.60951673504842996</v>
      </c>
      <c r="CL104" s="15">
        <v>22.915140194356191</v>
      </c>
      <c r="CM104" s="15">
        <v>0</v>
      </c>
      <c r="CN104" s="15">
        <v>2.6000991041394443</v>
      </c>
      <c r="CO104" s="15">
        <v>0</v>
      </c>
      <c r="CP104" s="15">
        <v>5.6204985918795343</v>
      </c>
      <c r="CQ104" s="15">
        <v>1.2471788019931378</v>
      </c>
      <c r="CR104" s="15">
        <v>0</v>
      </c>
      <c r="CS104" s="15">
        <v>0</v>
      </c>
      <c r="CT104" s="15">
        <v>33.588527023114125</v>
      </c>
      <c r="CU104" s="15">
        <v>142.91590399526666</v>
      </c>
      <c r="CV104" s="35">
        <v>0.12973302267845771</v>
      </c>
    </row>
    <row r="105" spans="2:100" x14ac:dyDescent="0.25">
      <c r="B105" s="21" t="s">
        <v>78</v>
      </c>
      <c r="C105" s="22">
        <v>9.5867081574829288E-2</v>
      </c>
      <c r="D105" s="22">
        <v>7.2410929391122911E-2</v>
      </c>
      <c r="E105" s="22">
        <v>0.12971129884294386</v>
      </c>
      <c r="F105" s="22">
        <v>0.13222525144632019</v>
      </c>
      <c r="G105" s="22">
        <v>0</v>
      </c>
      <c r="H105" s="22">
        <v>0.11723658098207512</v>
      </c>
      <c r="I105" s="22">
        <v>4.1563132599108498E-3</v>
      </c>
      <c r="J105" s="22">
        <v>0.25957416753603946</v>
      </c>
      <c r="K105" s="22">
        <v>0</v>
      </c>
      <c r="L105" s="22">
        <v>2.1158795061172232E-2</v>
      </c>
      <c r="M105" s="22">
        <v>0</v>
      </c>
      <c r="N105" s="22">
        <v>5.540504868487612E-2</v>
      </c>
      <c r="O105" s="22">
        <v>1.2290996562025798E-2</v>
      </c>
      <c r="P105" s="22">
        <v>0</v>
      </c>
      <c r="Q105" s="22">
        <v>0</v>
      </c>
      <c r="R105" s="22">
        <v>0.33110829527851537</v>
      </c>
      <c r="S105" s="22">
        <v>1.2311447586198314</v>
      </c>
      <c r="T105" s="36">
        <v>1.2865588949119195E-2</v>
      </c>
      <c r="U105" s="15"/>
      <c r="V105" s="21" t="s">
        <v>78</v>
      </c>
      <c r="W105" s="22">
        <v>3.1704590850000001</v>
      </c>
      <c r="X105" s="22">
        <v>2.394731175</v>
      </c>
      <c r="Y105" s="22">
        <v>13.1021514</v>
      </c>
      <c r="Z105" s="22">
        <v>9.1324745679999992</v>
      </c>
      <c r="AA105" s="22">
        <v>0</v>
      </c>
      <c r="AB105" s="22">
        <v>3.8771784545713199</v>
      </c>
      <c r="AC105" s="22">
        <v>0.13745511926213963</v>
      </c>
      <c r="AD105" s="22">
        <v>8.5844824307663128</v>
      </c>
      <c r="AE105" s="22">
        <v>0</v>
      </c>
      <c r="AF105" s="22">
        <v>0.69975108153926413</v>
      </c>
      <c r="AG105" s="22">
        <v>0</v>
      </c>
      <c r="AH105" s="22">
        <v>1.8323394492391682</v>
      </c>
      <c r="AI105" s="22">
        <v>0.40648052553584979</v>
      </c>
      <c r="AJ105" s="22">
        <v>0</v>
      </c>
      <c r="AK105" s="22">
        <v>0</v>
      </c>
      <c r="AL105" s="22">
        <v>10.950199897782836</v>
      </c>
      <c r="AM105" s="22">
        <v>54.287703186696888</v>
      </c>
      <c r="AN105" s="36">
        <v>1.2865588949119195E-2</v>
      </c>
      <c r="AO105" s="15"/>
      <c r="AP105" s="21" t="s">
        <v>78</v>
      </c>
      <c r="AQ105" s="22">
        <v>0.92893615147963671</v>
      </c>
      <c r="AR105" s="22">
        <v>0.70164991942572519</v>
      </c>
      <c r="AS105" s="22">
        <v>0</v>
      </c>
      <c r="AT105" s="22">
        <v>0.60239742689715803</v>
      </c>
      <c r="AU105" s="22">
        <v>0</v>
      </c>
      <c r="AV105" s="22">
        <v>1.1360030631618283</v>
      </c>
      <c r="AW105" s="22">
        <v>4.0273987477919611E-2</v>
      </c>
      <c r="AX105" s="22">
        <v>2.5152307151380935</v>
      </c>
      <c r="AY105" s="22">
        <v>0</v>
      </c>
      <c r="AZ105" s="22">
        <v>0.20502522166400944</v>
      </c>
      <c r="BA105" s="22">
        <v>0</v>
      </c>
      <c r="BB105" s="22">
        <v>0.53687062679143516</v>
      </c>
      <c r="BC105" s="22">
        <v>0.11909772210250508</v>
      </c>
      <c r="BD105" s="22">
        <v>0</v>
      </c>
      <c r="BE105" s="22">
        <v>0</v>
      </c>
      <c r="BF105" s="22">
        <v>3.2083796946331193</v>
      </c>
      <c r="BG105" s="22">
        <v>9.9938645287714305</v>
      </c>
      <c r="BH105" s="36">
        <v>1.2865588949119195E-2</v>
      </c>
      <c r="BI105" s="15"/>
      <c r="BJ105" s="21" t="s">
        <v>78</v>
      </c>
      <c r="BK105" s="22">
        <v>0</v>
      </c>
      <c r="BL105" s="22">
        <v>0</v>
      </c>
      <c r="BM105" s="37">
        <v>0.13102151400000001</v>
      </c>
      <c r="BN105" s="37">
        <v>7.0764921500000008E-2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</v>
      </c>
      <c r="BY105" s="37">
        <v>0</v>
      </c>
      <c r="BZ105" s="37">
        <v>0</v>
      </c>
      <c r="CA105" s="37">
        <v>0.20178643550000003</v>
      </c>
      <c r="CB105" s="36">
        <v>1.2865588949119195E-2</v>
      </c>
      <c r="CD105" s="21" t="s">
        <v>78</v>
      </c>
      <c r="CE105" s="22">
        <v>9.7250325698403159</v>
      </c>
      <c r="CF105" s="22">
        <v>7.3455730064679168</v>
      </c>
      <c r="CG105" s="22">
        <v>14.3206514802</v>
      </c>
      <c r="CH105" s="22">
        <v>14.041104582136349</v>
      </c>
      <c r="CI105" s="22">
        <v>0</v>
      </c>
      <c r="CJ105" s="22">
        <v>11.89281606824118</v>
      </c>
      <c r="CK105" s="22">
        <v>0.42162837490634036</v>
      </c>
      <c r="CL105" s="22">
        <v>26.331950356780698</v>
      </c>
      <c r="CM105" s="22">
        <v>0</v>
      </c>
      <c r="CN105" s="22">
        <v>2.1464090456005147</v>
      </c>
      <c r="CO105" s="22">
        <v>0</v>
      </c>
      <c r="CP105" s="22">
        <v>5.6204985918795343</v>
      </c>
      <c r="CQ105" s="22">
        <v>1.2468340526911257</v>
      </c>
      <c r="CR105" s="22">
        <v>0</v>
      </c>
      <c r="CS105" s="22">
        <v>0</v>
      </c>
      <c r="CT105" s="22">
        <v>33.588527023114125</v>
      </c>
      <c r="CU105" s="22">
        <v>126.68102515185811</v>
      </c>
      <c r="CV105" s="36">
        <v>1.2865588949119195E-2</v>
      </c>
    </row>
    <row r="106" spans="2:100" x14ac:dyDescent="0.25">
      <c r="B106" t="s">
        <v>79</v>
      </c>
      <c r="C106" s="15">
        <v>9.5867081574829288E-2</v>
      </c>
      <c r="D106" s="15">
        <v>7.2366749442811074E-2</v>
      </c>
      <c r="E106" s="15">
        <v>0.13123529862955235</v>
      </c>
      <c r="F106" s="15">
        <v>0.18207533146813354</v>
      </c>
      <c r="G106" s="15">
        <v>0</v>
      </c>
      <c r="H106" s="15">
        <v>3.0181699153547042E-2</v>
      </c>
      <c r="I106" s="15">
        <v>1.294812226147572E-3</v>
      </c>
      <c r="J106" s="15">
        <v>0.18826093975246586</v>
      </c>
      <c r="K106" s="15">
        <v>0</v>
      </c>
      <c r="L106" s="15">
        <v>1.7753540864472686E-2</v>
      </c>
      <c r="M106" s="15">
        <v>0</v>
      </c>
      <c r="N106" s="15">
        <v>5.540504868487612E-2</v>
      </c>
      <c r="O106" s="15">
        <v>1.2297793472591046E-2</v>
      </c>
      <c r="P106" s="15">
        <v>0</v>
      </c>
      <c r="Q106" s="15">
        <v>0</v>
      </c>
      <c r="R106" s="15">
        <v>0.33110829527851537</v>
      </c>
      <c r="S106" s="15">
        <v>1.117846590547942</v>
      </c>
      <c r="T106" s="35">
        <v>0</v>
      </c>
      <c r="U106" s="15"/>
      <c r="V106" t="s">
        <v>79</v>
      </c>
      <c r="W106" s="15">
        <v>3.1704590850000001</v>
      </c>
      <c r="X106" s="15">
        <v>2.3932700819999999</v>
      </c>
      <c r="Y106" s="15">
        <v>13.256090779999999</v>
      </c>
      <c r="Z106" s="15">
        <v>12.746959090000001</v>
      </c>
      <c r="AA106" s="15">
        <v>0</v>
      </c>
      <c r="AB106" s="15">
        <v>0.99815119748198045</v>
      </c>
      <c r="AC106" s="15">
        <v>4.282125956705235E-2</v>
      </c>
      <c r="AD106" s="15">
        <v>6.2260537924411992</v>
      </c>
      <c r="AE106" s="15">
        <v>0</v>
      </c>
      <c r="AF106" s="15">
        <v>0.58713454061551595</v>
      </c>
      <c r="AG106" s="15">
        <v>0</v>
      </c>
      <c r="AH106" s="15">
        <v>1.8323394492391682</v>
      </c>
      <c r="AI106" s="15">
        <v>0.40670530894347495</v>
      </c>
      <c r="AJ106" s="15">
        <v>0</v>
      </c>
      <c r="AK106" s="15">
        <v>0</v>
      </c>
      <c r="AL106" s="15">
        <v>10.950199897782836</v>
      </c>
      <c r="AM106" s="15">
        <v>52.61018448307123</v>
      </c>
      <c r="AN106" s="35">
        <v>0</v>
      </c>
      <c r="AO106" s="15"/>
      <c r="AP106" t="s">
        <v>79</v>
      </c>
      <c r="AQ106" s="15">
        <v>0.92893615147963671</v>
      </c>
      <c r="AR106" s="15">
        <v>0.70122182302959279</v>
      </c>
      <c r="AS106" s="15">
        <v>0</v>
      </c>
      <c r="AT106" s="15">
        <v>0.80505165338411966</v>
      </c>
      <c r="AU106" s="15">
        <v>0</v>
      </c>
      <c r="AV106" s="15">
        <v>0.29245566876120144</v>
      </c>
      <c r="AW106" s="15">
        <v>1.254651613450113E-2</v>
      </c>
      <c r="AX106" s="15">
        <v>1.8242173432291824</v>
      </c>
      <c r="AY106" s="15">
        <v>0</v>
      </c>
      <c r="AZ106" s="15">
        <v>0.17202887214049692</v>
      </c>
      <c r="BA106" s="15">
        <v>0</v>
      </c>
      <c r="BB106" s="15">
        <v>0.53687062679143516</v>
      </c>
      <c r="BC106" s="15">
        <v>0.11916358304819073</v>
      </c>
      <c r="BD106" s="15">
        <v>0</v>
      </c>
      <c r="BE106" s="15">
        <v>0</v>
      </c>
      <c r="BF106" s="15">
        <v>3.2083796946331193</v>
      </c>
      <c r="BG106" s="15">
        <v>8.6008719326314758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0.13256090779999999</v>
      </c>
      <c r="BN106" s="3">
        <v>9.9993178000000002E-2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0.23255408579999998</v>
      </c>
      <c r="CB106" s="35">
        <v>0</v>
      </c>
      <c r="CD106" t="s">
        <v>79</v>
      </c>
      <c r="CE106" s="15">
        <v>9.7250325698403159</v>
      </c>
      <c r="CF106" s="15">
        <v>7.3410912652968063</v>
      </c>
      <c r="CG106" s="15">
        <v>14.488907222539998</v>
      </c>
      <c r="CH106" s="15">
        <v>19.357340114678347</v>
      </c>
      <c r="CI106" s="15">
        <v>0</v>
      </c>
      <c r="CJ106" s="15">
        <v>3.0617183962610177</v>
      </c>
      <c r="CK106" s="15">
        <v>0.13134947741209232</v>
      </c>
      <c r="CL106" s="15">
        <v>19.097731366266309</v>
      </c>
      <c r="CM106" s="15">
        <v>0</v>
      </c>
      <c r="CN106" s="15">
        <v>1.8009702624388622</v>
      </c>
      <c r="CO106" s="15">
        <v>0</v>
      </c>
      <c r="CP106" s="15">
        <v>5.6204985918795343</v>
      </c>
      <c r="CQ106" s="15">
        <v>1.2475235509315088</v>
      </c>
      <c r="CR106" s="15">
        <v>0</v>
      </c>
      <c r="CS106" s="15">
        <v>0</v>
      </c>
      <c r="CT106" s="15">
        <v>33.588527023114125</v>
      </c>
      <c r="CU106" s="15">
        <v>115.46068984065892</v>
      </c>
      <c r="CV106" s="35">
        <v>0</v>
      </c>
    </row>
    <row r="107" spans="2:100" x14ac:dyDescent="0.25">
      <c r="B107" s="21" t="s">
        <v>80</v>
      </c>
      <c r="C107" s="22">
        <v>9.5867081574829288E-2</v>
      </c>
      <c r="D107" s="22">
        <v>7.244831241701441E-2</v>
      </c>
      <c r="E107" s="22">
        <v>0.13826127169480273</v>
      </c>
      <c r="F107" s="22">
        <v>0.34456648295239001</v>
      </c>
      <c r="G107" s="22">
        <v>0</v>
      </c>
      <c r="H107" s="22">
        <v>7.598950490800456E-2</v>
      </c>
      <c r="I107" s="22">
        <v>3.3644727131544008E-3</v>
      </c>
      <c r="J107" s="22">
        <v>0.21029993527124433</v>
      </c>
      <c r="K107" s="22">
        <v>0</v>
      </c>
      <c r="L107" s="22">
        <v>2.2069581610394538E-2</v>
      </c>
      <c r="M107" s="22">
        <v>0</v>
      </c>
      <c r="N107" s="22">
        <v>5.540504868487612E-2</v>
      </c>
      <c r="O107" s="22">
        <v>1.2290996562025798E-2</v>
      </c>
      <c r="P107" s="22">
        <v>0</v>
      </c>
      <c r="Q107" s="22">
        <v>0</v>
      </c>
      <c r="R107" s="22">
        <v>0.33110829527851537</v>
      </c>
      <c r="S107" s="22">
        <v>1.3616709836672516</v>
      </c>
      <c r="T107" s="36">
        <v>1.3897546597388517E-2</v>
      </c>
      <c r="U107" s="15"/>
      <c r="V107" s="21" t="s">
        <v>80</v>
      </c>
      <c r="W107" s="22">
        <v>3.1704590850000001</v>
      </c>
      <c r="X107" s="22">
        <v>2.3959674839999998</v>
      </c>
      <c r="Y107" s="22">
        <v>13.965785029999999</v>
      </c>
      <c r="Z107" s="22">
        <v>24.477130639999999</v>
      </c>
      <c r="AA107" s="22">
        <v>0</v>
      </c>
      <c r="AB107" s="22">
        <v>2.5130796957985582</v>
      </c>
      <c r="AC107" s="22">
        <v>0.11126783982596737</v>
      </c>
      <c r="AD107" s="22">
        <v>6.954914339908953</v>
      </c>
      <c r="AE107" s="22">
        <v>0</v>
      </c>
      <c r="AF107" s="22">
        <v>0.72987207250569042</v>
      </c>
      <c r="AG107" s="22">
        <v>0</v>
      </c>
      <c r="AH107" s="22">
        <v>1.8323394492391682</v>
      </c>
      <c r="AI107" s="22">
        <v>0.40648052553584979</v>
      </c>
      <c r="AJ107" s="22">
        <v>0</v>
      </c>
      <c r="AK107" s="22">
        <v>0</v>
      </c>
      <c r="AL107" s="22">
        <v>10.950199897782836</v>
      </c>
      <c r="AM107" s="22">
        <v>67.507496059597031</v>
      </c>
      <c r="AN107" s="36">
        <v>1.3897546597388517E-2</v>
      </c>
      <c r="AO107" s="15"/>
      <c r="AP107" s="21" t="s">
        <v>80</v>
      </c>
      <c r="AQ107" s="22">
        <v>0.92893615147963671</v>
      </c>
      <c r="AR107" s="22">
        <v>0.70201215470260769</v>
      </c>
      <c r="AS107" s="22">
        <v>0</v>
      </c>
      <c r="AT107" s="22">
        <v>1.4729807527102259</v>
      </c>
      <c r="AU107" s="22">
        <v>0</v>
      </c>
      <c r="AV107" s="22">
        <v>0.7363257239374621</v>
      </c>
      <c r="AW107" s="22">
        <v>3.2601183658355515E-2</v>
      </c>
      <c r="AX107" s="22">
        <v>2.0377715616492686</v>
      </c>
      <c r="AY107" s="22">
        <v>0</v>
      </c>
      <c r="AZ107" s="22">
        <v>0.21385059258883402</v>
      </c>
      <c r="BA107" s="22">
        <v>0</v>
      </c>
      <c r="BB107" s="22">
        <v>0.53687062679143516</v>
      </c>
      <c r="BC107" s="22">
        <v>0.11909772210250508</v>
      </c>
      <c r="BD107" s="22">
        <v>0</v>
      </c>
      <c r="BE107" s="22">
        <v>0</v>
      </c>
      <c r="BF107" s="22">
        <v>3.2083796946331193</v>
      </c>
      <c r="BG107" s="22">
        <v>9.9888261642534495</v>
      </c>
      <c r="BH107" s="36">
        <v>1.3897546597388517E-2</v>
      </c>
      <c r="BI107" s="15"/>
      <c r="BJ107" s="21" t="s">
        <v>80</v>
      </c>
      <c r="BK107" s="22">
        <v>0</v>
      </c>
      <c r="BL107" s="22">
        <v>0</v>
      </c>
      <c r="BM107" s="37">
        <v>0.1396578503</v>
      </c>
      <c r="BN107" s="37">
        <v>0.1944984733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</v>
      </c>
      <c r="BY107" s="37">
        <v>0</v>
      </c>
      <c r="BZ107" s="37">
        <v>0</v>
      </c>
      <c r="CA107" s="37">
        <v>0.33415632360000003</v>
      </c>
      <c r="CB107" s="36">
        <v>1.3897546597388517E-2</v>
      </c>
      <c r="CD107" s="21" t="s">
        <v>80</v>
      </c>
      <c r="CE107" s="22">
        <v>9.7250325698403159</v>
      </c>
      <c r="CF107" s="22">
        <v>7.3493652475815994</v>
      </c>
      <c r="CG107" s="22">
        <v>15.26460303779</v>
      </c>
      <c r="CH107" s="22">
        <v>36.679318631813352</v>
      </c>
      <c r="CI107" s="22">
        <v>0</v>
      </c>
      <c r="CJ107" s="22">
        <v>7.7085940039012906</v>
      </c>
      <c r="CK107" s="22">
        <v>0.34130179171932384</v>
      </c>
      <c r="CL107" s="22">
        <v>21.333430478906191</v>
      </c>
      <c r="CM107" s="22">
        <v>0</v>
      </c>
      <c r="CN107" s="22">
        <v>2.238801853812503</v>
      </c>
      <c r="CO107" s="22">
        <v>0</v>
      </c>
      <c r="CP107" s="22">
        <v>5.6204985918795343</v>
      </c>
      <c r="CQ107" s="22">
        <v>1.2468340526911257</v>
      </c>
      <c r="CR107" s="22">
        <v>0</v>
      </c>
      <c r="CS107" s="22">
        <v>0</v>
      </c>
      <c r="CT107" s="22">
        <v>33.588527023114125</v>
      </c>
      <c r="CU107" s="22">
        <v>141.09630728304938</v>
      </c>
      <c r="CV107" s="36">
        <v>1.3897546597388517E-2</v>
      </c>
    </row>
    <row r="108" spans="2:100" x14ac:dyDescent="0.25">
      <c r="B108" t="s">
        <v>81</v>
      </c>
      <c r="C108" s="15">
        <v>9.5867081574829288E-2</v>
      </c>
      <c r="D108" s="15">
        <v>7.2393937096927152E-2</v>
      </c>
      <c r="E108" s="15">
        <v>0.13929914904210924</v>
      </c>
      <c r="F108" s="15">
        <v>0.20612920215288313</v>
      </c>
      <c r="G108" s="15">
        <v>0</v>
      </c>
      <c r="H108" s="15">
        <v>7.6383725957890752E-2</v>
      </c>
      <c r="I108" s="15">
        <v>2.756148858355463E-3</v>
      </c>
      <c r="J108" s="15">
        <v>0.2558392629694613</v>
      </c>
      <c r="K108" s="15">
        <v>0</v>
      </c>
      <c r="L108" s="15">
        <v>1.9649880026555388E-2</v>
      </c>
      <c r="M108" s="15">
        <v>0</v>
      </c>
      <c r="N108" s="15">
        <v>5.540504868487612E-2</v>
      </c>
      <c r="O108" s="15">
        <v>1.229439501138088E-2</v>
      </c>
      <c r="P108" s="15">
        <v>0</v>
      </c>
      <c r="Q108" s="15">
        <v>0</v>
      </c>
      <c r="R108" s="15">
        <v>0.33110829527851537</v>
      </c>
      <c r="S108" s="15">
        <v>1.2671261266537843</v>
      </c>
      <c r="T108" s="35">
        <v>1.7901650154557654E-3</v>
      </c>
      <c r="U108" s="15"/>
      <c r="V108" t="s">
        <v>81</v>
      </c>
      <c r="W108" s="15">
        <v>3.1704590850000001</v>
      </c>
      <c r="X108" s="15">
        <v>2.3941692159999999</v>
      </c>
      <c r="Y108" s="15">
        <v>14.070621109999999</v>
      </c>
      <c r="Z108" s="15">
        <v>14.42903168</v>
      </c>
      <c r="AA108" s="15">
        <v>0</v>
      </c>
      <c r="AB108" s="15">
        <v>2.5261171388941581</v>
      </c>
      <c r="AC108" s="15">
        <v>9.1149715252750382E-2</v>
      </c>
      <c r="AD108" s="15">
        <v>8.4609638894157797</v>
      </c>
      <c r="AE108" s="15">
        <v>0</v>
      </c>
      <c r="AF108" s="15">
        <v>0.649849141336305</v>
      </c>
      <c r="AG108" s="15">
        <v>0</v>
      </c>
      <c r="AH108" s="15">
        <v>1.8323394492391682</v>
      </c>
      <c r="AI108" s="15">
        <v>0.40659291729893776</v>
      </c>
      <c r="AJ108" s="15">
        <v>0</v>
      </c>
      <c r="AK108" s="15">
        <v>0</v>
      </c>
      <c r="AL108" s="15">
        <v>10.950199897782836</v>
      </c>
      <c r="AM108" s="15">
        <v>58.981493240219933</v>
      </c>
      <c r="AN108" s="35">
        <v>1.7901650154557654E-3</v>
      </c>
      <c r="AO108" s="15"/>
      <c r="AP108" t="s">
        <v>81</v>
      </c>
      <c r="AQ108" s="15">
        <v>0.92893615147963671</v>
      </c>
      <c r="AR108" s="15">
        <v>0.70148526692059776</v>
      </c>
      <c r="AS108" s="15">
        <v>0</v>
      </c>
      <c r="AT108" s="15">
        <v>0.91168057544682102</v>
      </c>
      <c r="AU108" s="15">
        <v>0</v>
      </c>
      <c r="AV108" s="15">
        <v>0.74014566038504492</v>
      </c>
      <c r="AW108" s="15">
        <v>2.6706626209419979E-2</v>
      </c>
      <c r="AX108" s="15">
        <v>2.4790401082378493</v>
      </c>
      <c r="AY108" s="15">
        <v>0</v>
      </c>
      <c r="AZ108" s="15">
        <v>0.19040408477477441</v>
      </c>
      <c r="BA108" s="15">
        <v>0</v>
      </c>
      <c r="BB108" s="15">
        <v>0.53687062679143516</v>
      </c>
      <c r="BC108" s="15">
        <v>0.11913065259271544</v>
      </c>
      <c r="BD108" s="15">
        <v>0</v>
      </c>
      <c r="BE108" s="15">
        <v>0</v>
      </c>
      <c r="BF108" s="15">
        <v>3.2083796946331193</v>
      </c>
      <c r="BG108" s="15">
        <v>9.842779447471413</v>
      </c>
      <c r="BH108" s="35">
        <v>1.7901650154557654E-3</v>
      </c>
      <c r="BI108" s="15"/>
      <c r="BJ108" t="s">
        <v>81</v>
      </c>
      <c r="BK108" s="15">
        <v>0</v>
      </c>
      <c r="BL108" s="15">
        <v>0</v>
      </c>
      <c r="BM108" s="3">
        <v>0.14070621110000001</v>
      </c>
      <c r="BN108" s="3">
        <v>0.1131746587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0.25388086980000002</v>
      </c>
      <c r="CB108" s="35">
        <v>1.7901650154557654E-3</v>
      </c>
      <c r="CD108" t="s">
        <v>81</v>
      </c>
      <c r="CE108" s="15">
        <v>9.7250325698403159</v>
      </c>
      <c r="CF108" s="15">
        <v>7.3438492593917379</v>
      </c>
      <c r="CG108" s="15">
        <v>15.37918887323</v>
      </c>
      <c r="CH108" s="15">
        <v>21.914374140262765</v>
      </c>
      <c r="CI108" s="15">
        <v>0</v>
      </c>
      <c r="CJ108" s="15">
        <v>7.7485849185710345</v>
      </c>
      <c r="CK108" s="15">
        <v>0.27959166978641775</v>
      </c>
      <c r="CL108" s="15">
        <v>25.953070893142044</v>
      </c>
      <c r="CM108" s="15">
        <v>0</v>
      </c>
      <c r="CN108" s="15">
        <v>1.9933403635071132</v>
      </c>
      <c r="CO108" s="15">
        <v>0</v>
      </c>
      <c r="CP108" s="15">
        <v>5.6204985918795343</v>
      </c>
      <c r="CQ108" s="15">
        <v>1.2471788019931378</v>
      </c>
      <c r="CR108" s="15">
        <v>0</v>
      </c>
      <c r="CS108" s="15">
        <v>0</v>
      </c>
      <c r="CT108" s="15">
        <v>33.588527023114125</v>
      </c>
      <c r="CU108" s="15">
        <v>130.79323710471823</v>
      </c>
      <c r="CV108" s="35">
        <v>1.7901650154557654E-3</v>
      </c>
    </row>
    <row r="109" spans="2:100" x14ac:dyDescent="0.25">
      <c r="B109" s="21" t="s">
        <v>82</v>
      </c>
      <c r="C109" s="22">
        <v>9.5867081574829288E-2</v>
      </c>
      <c r="D109" s="22">
        <v>7.2397335558137321E-2</v>
      </c>
      <c r="E109" s="22">
        <v>0.1495355334787557</v>
      </c>
      <c r="F109" s="22">
        <v>0.47433297621870263</v>
      </c>
      <c r="G109" s="22">
        <v>0</v>
      </c>
      <c r="H109" s="22">
        <v>5.6227475791919571E-2</v>
      </c>
      <c r="I109" s="22">
        <v>2.4978661051308802E-3</v>
      </c>
      <c r="J109" s="22">
        <v>0.24513412248672234</v>
      </c>
      <c r="K109" s="22">
        <v>0</v>
      </c>
      <c r="L109" s="22">
        <v>2.5026239448975723E-2</v>
      </c>
      <c r="M109" s="22">
        <v>0</v>
      </c>
      <c r="N109" s="22">
        <v>5.540504868487612E-2</v>
      </c>
      <c r="O109" s="22">
        <v>1.2297793472591046E-2</v>
      </c>
      <c r="P109" s="22">
        <v>0</v>
      </c>
      <c r="Q109" s="22">
        <v>0</v>
      </c>
      <c r="R109" s="22">
        <v>0.33110829527851537</v>
      </c>
      <c r="S109" s="22">
        <v>1.5198297680991559</v>
      </c>
      <c r="T109" s="36">
        <v>9.3874095772816931E-4</v>
      </c>
      <c r="U109" s="15"/>
      <c r="V109" s="21" t="s">
        <v>82</v>
      </c>
      <c r="W109" s="22">
        <v>3.1704590850000001</v>
      </c>
      <c r="X109" s="22">
        <v>2.394281608</v>
      </c>
      <c r="Y109" s="22">
        <v>15.10459934</v>
      </c>
      <c r="Z109" s="22">
        <v>33.551265600000001</v>
      </c>
      <c r="AA109" s="22">
        <v>0</v>
      </c>
      <c r="AB109" s="22">
        <v>1.8595216260432472</v>
      </c>
      <c r="AC109" s="22">
        <v>8.2607941684844463E-2</v>
      </c>
      <c r="AD109" s="22">
        <v>8.1069298534711685</v>
      </c>
      <c r="AE109" s="22">
        <v>0</v>
      </c>
      <c r="AF109" s="22">
        <v>0.8276529015316767</v>
      </c>
      <c r="AG109" s="22">
        <v>0</v>
      </c>
      <c r="AH109" s="22">
        <v>1.8323394492391682</v>
      </c>
      <c r="AI109" s="22">
        <v>0.40670530894347495</v>
      </c>
      <c r="AJ109" s="22">
        <v>0</v>
      </c>
      <c r="AK109" s="22">
        <v>0</v>
      </c>
      <c r="AL109" s="22">
        <v>10.950199897782836</v>
      </c>
      <c r="AM109" s="22">
        <v>78.286562611696425</v>
      </c>
      <c r="AN109" s="36">
        <v>9.3874095772816931E-4</v>
      </c>
      <c r="AO109" s="15"/>
      <c r="AP109" s="21" t="s">
        <v>82</v>
      </c>
      <c r="AQ109" s="22">
        <v>0.92893615147963671</v>
      </c>
      <c r="AR109" s="22">
        <v>0.7015181974802227</v>
      </c>
      <c r="AS109" s="22">
        <v>0</v>
      </c>
      <c r="AT109" s="22">
        <v>2.048276387342514</v>
      </c>
      <c r="AU109" s="22">
        <v>0</v>
      </c>
      <c r="AV109" s="22">
        <v>0.54483493291627527</v>
      </c>
      <c r="AW109" s="22">
        <v>2.4203909078477723E-2</v>
      </c>
      <c r="AX109" s="22">
        <v>2.3753090692854291</v>
      </c>
      <c r="AY109" s="22">
        <v>0</v>
      </c>
      <c r="AZ109" s="22">
        <v>0.24250011764772245</v>
      </c>
      <c r="BA109" s="22">
        <v>0</v>
      </c>
      <c r="BB109" s="22">
        <v>0.53687062679143516</v>
      </c>
      <c r="BC109" s="22">
        <v>0.11916358304819073</v>
      </c>
      <c r="BD109" s="22">
        <v>0</v>
      </c>
      <c r="BE109" s="22">
        <v>0</v>
      </c>
      <c r="BF109" s="22">
        <v>3.2083796946331193</v>
      </c>
      <c r="BG109" s="22">
        <v>10.729992669703023</v>
      </c>
      <c r="BH109" s="36">
        <v>9.3874095772816931E-4</v>
      </c>
      <c r="BI109" s="15"/>
      <c r="BJ109" s="21" t="s">
        <v>82</v>
      </c>
      <c r="BK109" s="22">
        <v>0</v>
      </c>
      <c r="BL109" s="22">
        <v>0</v>
      </c>
      <c r="BM109" s="37">
        <v>0.15104599339999999</v>
      </c>
      <c r="BN109" s="37">
        <v>0.26560498290000001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</v>
      </c>
      <c r="BY109" s="37">
        <v>0</v>
      </c>
      <c r="BZ109" s="37">
        <v>0</v>
      </c>
      <c r="CA109" s="37">
        <v>0.41665097630000003</v>
      </c>
      <c r="CB109" s="36">
        <v>9.3874095772816931E-4</v>
      </c>
      <c r="CD109" s="21" t="s">
        <v>82</v>
      </c>
      <c r="CE109" s="22">
        <v>9.7250325698403159</v>
      </c>
      <c r="CF109" s="22">
        <v>7.344194009420451</v>
      </c>
      <c r="CG109" s="22">
        <v>16.50932707862</v>
      </c>
      <c r="CH109" s="22">
        <v>50.474030130058779</v>
      </c>
      <c r="CI109" s="22">
        <v>0</v>
      </c>
      <c r="CJ109" s="22">
        <v>5.7038769127004851</v>
      </c>
      <c r="CK109" s="22">
        <v>0.25339072414258329</v>
      </c>
      <c r="CL109" s="22">
        <v>24.867110646349154</v>
      </c>
      <c r="CM109" s="22">
        <v>0</v>
      </c>
      <c r="CN109" s="22">
        <v>2.538733731654006</v>
      </c>
      <c r="CO109" s="22">
        <v>0</v>
      </c>
      <c r="CP109" s="22">
        <v>5.6204985918795343</v>
      </c>
      <c r="CQ109" s="22">
        <v>1.2475235509315088</v>
      </c>
      <c r="CR109" s="22">
        <v>0</v>
      </c>
      <c r="CS109" s="22">
        <v>0</v>
      </c>
      <c r="CT109" s="22">
        <v>33.588527023114125</v>
      </c>
      <c r="CU109" s="22">
        <v>157.8722449687109</v>
      </c>
      <c r="CV109" s="36">
        <v>9.3874095772816931E-4</v>
      </c>
    </row>
    <row r="110" spans="2:100" x14ac:dyDescent="0.25">
      <c r="B110" t="s">
        <v>83</v>
      </c>
      <c r="C110" s="15">
        <v>9.5867081574829288E-2</v>
      </c>
      <c r="D110" s="15">
        <v>7.1952137649374054E-2</v>
      </c>
      <c r="E110" s="15">
        <v>0.16343285482264797</v>
      </c>
      <c r="F110" s="15">
        <v>0.52116338118835359</v>
      </c>
      <c r="G110" s="15">
        <v>0</v>
      </c>
      <c r="H110" s="15">
        <v>5.0473887601953718E-2</v>
      </c>
      <c r="I110" s="15">
        <v>1.9405191103945372E-3</v>
      </c>
      <c r="J110" s="15">
        <v>0.2579055249430956</v>
      </c>
      <c r="K110" s="15">
        <v>0</v>
      </c>
      <c r="L110" s="15">
        <v>2.1349108663694993E-2</v>
      </c>
      <c r="M110" s="15">
        <v>0</v>
      </c>
      <c r="N110" s="15">
        <v>5.540504868487612E-2</v>
      </c>
      <c r="O110" s="15">
        <v>1.2297793472591046E-2</v>
      </c>
      <c r="P110" s="15">
        <v>0</v>
      </c>
      <c r="Q110" s="15">
        <v>0</v>
      </c>
      <c r="R110" s="15">
        <v>0.33110829527851537</v>
      </c>
      <c r="S110" s="15">
        <v>1.5828956329903261</v>
      </c>
      <c r="T110" s="35">
        <v>0</v>
      </c>
      <c r="U110" s="15"/>
      <c r="V110" t="s">
        <v>83</v>
      </c>
      <c r="W110" s="15">
        <v>3.1704590850000001</v>
      </c>
      <c r="X110" s="15">
        <v>2.3795582880000001</v>
      </c>
      <c r="Y110" s="15">
        <v>16.508369170000002</v>
      </c>
      <c r="Z110" s="15">
        <v>36.217020159999997</v>
      </c>
      <c r="AA110" s="15">
        <v>0</v>
      </c>
      <c r="AB110" s="15">
        <v>1.6692423807378605</v>
      </c>
      <c r="AC110" s="15">
        <v>6.4175693474962062E-2</v>
      </c>
      <c r="AD110" s="15">
        <v>8.5292980771054623</v>
      </c>
      <c r="AE110" s="15">
        <v>0</v>
      </c>
      <c r="AF110" s="15">
        <v>0.70604502003509106</v>
      </c>
      <c r="AG110" s="15">
        <v>0</v>
      </c>
      <c r="AH110" s="15">
        <v>1.8323394492391682</v>
      </c>
      <c r="AI110" s="15">
        <v>0.40670530894347495</v>
      </c>
      <c r="AJ110" s="15">
        <v>0</v>
      </c>
      <c r="AK110" s="15">
        <v>0</v>
      </c>
      <c r="AL110" s="15">
        <v>10.950199897782836</v>
      </c>
      <c r="AM110" s="15">
        <v>82.433412530318861</v>
      </c>
      <c r="AN110" s="35">
        <v>0</v>
      </c>
      <c r="AO110" s="15"/>
      <c r="AP110" t="s">
        <v>83</v>
      </c>
      <c r="AQ110" s="15">
        <v>0.92893615147963671</v>
      </c>
      <c r="AR110" s="15">
        <v>0.69720430354526819</v>
      </c>
      <c r="AS110" s="15">
        <v>0</v>
      </c>
      <c r="AT110" s="15">
        <v>2.3427408159976562</v>
      </c>
      <c r="AU110" s="15">
        <v>0</v>
      </c>
      <c r="AV110" s="15">
        <v>0.4890836158036509</v>
      </c>
      <c r="AW110" s="15">
        <v>1.8803308958383259E-2</v>
      </c>
      <c r="AX110" s="15">
        <v>2.4990618450352953</v>
      </c>
      <c r="AY110" s="15">
        <v>0</v>
      </c>
      <c r="AZ110" s="15">
        <v>0.20686932904632027</v>
      </c>
      <c r="BA110" s="15">
        <v>0</v>
      </c>
      <c r="BB110" s="15">
        <v>0.53687062679143516</v>
      </c>
      <c r="BC110" s="15">
        <v>0.11916358304819073</v>
      </c>
      <c r="BD110" s="15">
        <v>0</v>
      </c>
      <c r="BE110" s="15">
        <v>0</v>
      </c>
      <c r="BF110" s="15">
        <v>3.2083796946331193</v>
      </c>
      <c r="BG110" s="15">
        <v>11.047113274338956</v>
      </c>
      <c r="BH110" s="35">
        <v>0</v>
      </c>
      <c r="BI110" s="15"/>
      <c r="BJ110" t="s">
        <v>83</v>
      </c>
      <c r="BK110" s="15">
        <v>0</v>
      </c>
      <c r="BL110" s="15">
        <v>0</v>
      </c>
      <c r="BM110" s="3">
        <v>0.16508369170000001</v>
      </c>
      <c r="BN110" s="3">
        <v>0.28221245759999997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0.44729614929999995</v>
      </c>
      <c r="CB110" s="35">
        <v>0</v>
      </c>
      <c r="CD110" t="s">
        <v>83</v>
      </c>
      <c r="CE110" s="15">
        <v>9.7250325698403159</v>
      </c>
      <c r="CF110" s="15">
        <v>7.2990318538154124</v>
      </c>
      <c r="CG110" s="15">
        <v>18.04364750281</v>
      </c>
      <c r="CH110" s="15">
        <v>55.371975218359452</v>
      </c>
      <c r="CI110" s="15">
        <v>0</v>
      </c>
      <c r="CJ110" s="15">
        <v>5.1202163738484208</v>
      </c>
      <c r="CK110" s="15">
        <v>0.19685184148531434</v>
      </c>
      <c r="CL110" s="15">
        <v>26.162678455674506</v>
      </c>
      <c r="CM110" s="15">
        <v>0</v>
      </c>
      <c r="CN110" s="15">
        <v>2.1657150057859269</v>
      </c>
      <c r="CO110" s="15">
        <v>0</v>
      </c>
      <c r="CP110" s="15">
        <v>5.6204985918795343</v>
      </c>
      <c r="CQ110" s="15">
        <v>1.2475235509315088</v>
      </c>
      <c r="CR110" s="15">
        <v>0</v>
      </c>
      <c r="CS110" s="15">
        <v>0</v>
      </c>
      <c r="CT110" s="15">
        <v>33.588527023114125</v>
      </c>
      <c r="CU110" s="15">
        <v>164.54169798754452</v>
      </c>
      <c r="CV110" s="35">
        <v>0</v>
      </c>
    </row>
    <row r="111" spans="2:100" x14ac:dyDescent="0.25">
      <c r="B111" s="16" t="s">
        <v>42</v>
      </c>
      <c r="C111" s="38">
        <v>9.5867081574829288E-2</v>
      </c>
      <c r="D111" s="38">
        <v>7.2536448800014086E-2</v>
      </c>
      <c r="E111" s="38">
        <v>0.11331533606467316</v>
      </c>
      <c r="F111" s="38">
        <v>0.11392363095717874</v>
      </c>
      <c r="G111" s="38">
        <v>0</v>
      </c>
      <c r="H111" s="38">
        <v>0.24882932751942741</v>
      </c>
      <c r="I111" s="38">
        <v>1.210959614829194E-2</v>
      </c>
      <c r="J111" s="38">
        <v>0.23296088073444052</v>
      </c>
      <c r="K111" s="38">
        <v>0</v>
      </c>
      <c r="L111" s="38">
        <v>2.5252654963991629E-2</v>
      </c>
      <c r="M111" s="38">
        <v>0</v>
      </c>
      <c r="N111" s="38">
        <v>5.540504868487612E-2</v>
      </c>
      <c r="O111" s="38">
        <v>1.2293598614700967E-2</v>
      </c>
      <c r="P111" s="38">
        <v>0</v>
      </c>
      <c r="Q111" s="38">
        <v>0</v>
      </c>
      <c r="R111" s="38">
        <v>0.33110829527851532</v>
      </c>
      <c r="S111" s="38">
        <v>1.3136018993409393</v>
      </c>
      <c r="T111" s="39">
        <v>1.0000000000000002</v>
      </c>
      <c r="U111" s="15"/>
      <c r="V111" s="16" t="s">
        <v>42</v>
      </c>
      <c r="W111" s="38">
        <v>3.1704590850000001</v>
      </c>
      <c r="X111" s="38">
        <v>2.3988822781538888</v>
      </c>
      <c r="Y111" s="38">
        <v>11.445993543196106</v>
      </c>
      <c r="Z111" s="38">
        <v>7.9185346896368696</v>
      </c>
      <c r="AA111" s="38">
        <v>0</v>
      </c>
      <c r="AB111" s="38">
        <v>8.2291354762993372</v>
      </c>
      <c r="AC111" s="38">
        <v>0.40048135908017674</v>
      </c>
      <c r="AD111" s="38">
        <v>7.7043436453844052</v>
      </c>
      <c r="AE111" s="38">
        <v>0</v>
      </c>
      <c r="AF111" s="38">
        <v>0.83514078059217223</v>
      </c>
      <c r="AG111" s="38">
        <v>0</v>
      </c>
      <c r="AH111" s="38">
        <v>1.8323394492391682</v>
      </c>
      <c r="AI111" s="38">
        <v>0.40656657927849094</v>
      </c>
      <c r="AJ111" s="38">
        <v>0</v>
      </c>
      <c r="AK111" s="38">
        <v>0</v>
      </c>
      <c r="AL111" s="38">
        <v>10.950199897782838</v>
      </c>
      <c r="AM111" s="38">
        <v>55.292076783643445</v>
      </c>
      <c r="AN111" s="39">
        <v>1.0000000000000002</v>
      </c>
      <c r="AO111" s="15"/>
      <c r="AP111" s="16" t="s">
        <v>42</v>
      </c>
      <c r="AQ111" s="38">
        <v>0.9289361514796366</v>
      </c>
      <c r="AR111" s="38">
        <v>0.70286618170345427</v>
      </c>
      <c r="AS111" s="38">
        <v>0</v>
      </c>
      <c r="AT111" s="38">
        <v>0.51187137724390486</v>
      </c>
      <c r="AU111" s="38">
        <v>0</v>
      </c>
      <c r="AV111" s="38">
        <v>2.4111149945207551</v>
      </c>
      <c r="AW111" s="38">
        <v>0.11733998215065237</v>
      </c>
      <c r="AX111" s="38">
        <v>2.2573523719262836</v>
      </c>
      <c r="AY111" s="38">
        <v>0</v>
      </c>
      <c r="AZ111" s="38">
        <v>0.24469404646708823</v>
      </c>
      <c r="BA111" s="38">
        <v>0</v>
      </c>
      <c r="BB111" s="38">
        <v>0.53687062679143505</v>
      </c>
      <c r="BC111" s="38">
        <v>0.11912293562217727</v>
      </c>
      <c r="BD111" s="38">
        <v>0</v>
      </c>
      <c r="BE111" s="38">
        <v>0</v>
      </c>
      <c r="BF111" s="38">
        <v>3.2083796946331189</v>
      </c>
      <c r="BG111" s="38">
        <v>11.038548362538506</v>
      </c>
      <c r="BH111" s="39">
        <v>1.0000000000000002</v>
      </c>
      <c r="BI111" s="15"/>
      <c r="BJ111" s="16" t="s">
        <v>42</v>
      </c>
      <c r="BK111" s="38">
        <v>0</v>
      </c>
      <c r="BL111" s="38">
        <v>0</v>
      </c>
      <c r="BM111" s="40">
        <v>0.11445993543196106</v>
      </c>
      <c r="BN111" s="40">
        <v>6.1715176794573959E-2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0</v>
      </c>
      <c r="BY111" s="40">
        <v>0</v>
      </c>
      <c r="BZ111" s="40">
        <v>0</v>
      </c>
      <c r="CA111" s="40">
        <v>0.17617511222653504</v>
      </c>
      <c r="CB111" s="39">
        <v>1.0000000000000002</v>
      </c>
      <c r="CD111" s="16" t="s">
        <v>42</v>
      </c>
      <c r="CE111" s="38">
        <v>9.7250325698403159</v>
      </c>
      <c r="CF111" s="38">
        <v>7.3583060562534621</v>
      </c>
      <c r="CG111" s="38">
        <v>12.510470942713342</v>
      </c>
      <c r="CH111" s="38">
        <v>12.104250272013374</v>
      </c>
      <c r="CI111" s="38">
        <v>0</v>
      </c>
      <c r="CJ111" s="38">
        <v>25.241962877637786</v>
      </c>
      <c r="CK111" s="38">
        <v>1.22843227313518</v>
      </c>
      <c r="CL111" s="38">
        <v>23.632221981696258</v>
      </c>
      <c r="CM111" s="38">
        <v>0</v>
      </c>
      <c r="CN111" s="38">
        <v>2.561701972463946</v>
      </c>
      <c r="CO111" s="38">
        <v>0</v>
      </c>
      <c r="CP111" s="38">
        <v>5.6204985918795334</v>
      </c>
      <c r="CQ111" s="38">
        <v>1.2470980130285734</v>
      </c>
      <c r="CR111" s="38">
        <v>0</v>
      </c>
      <c r="CS111" s="38">
        <v>0</v>
      </c>
      <c r="CT111" s="38">
        <v>33.588527023114125</v>
      </c>
      <c r="CU111" s="38">
        <v>134.8185025737759</v>
      </c>
      <c r="CV111" s="39">
        <v>1.0000000000000002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96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96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96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96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84352</v>
      </c>
      <c r="AB114" s="11"/>
      <c r="AC114" s="12"/>
      <c r="AG114" s="11"/>
      <c r="AH114" s="12"/>
      <c r="AL114" t="s">
        <v>3</v>
      </c>
      <c r="AM114" s="6" t="s">
        <v>3</v>
      </c>
      <c r="AN114" s="7">
        <v>84352</v>
      </c>
      <c r="AV114" s="11"/>
      <c r="AW114" s="12"/>
      <c r="BA114" s="11"/>
      <c r="BB114" s="12"/>
      <c r="BF114" t="s">
        <v>3</v>
      </c>
      <c r="BG114" s="6" t="s">
        <v>3</v>
      </c>
      <c r="BH114" s="7">
        <v>84352</v>
      </c>
      <c r="BJ114" s="4" t="s">
        <v>1</v>
      </c>
      <c r="BK114" s="5" t="s">
        <v>96</v>
      </c>
      <c r="BP114" s="13"/>
      <c r="BV114" s="13"/>
      <c r="CA114" s="14" t="s">
        <v>3</v>
      </c>
      <c r="CB114" s="7">
        <v>84352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4.9277630643019821E-3</v>
      </c>
      <c r="D116" s="15">
        <v>1.7202990788600152E-2</v>
      </c>
      <c r="E116" s="15">
        <v>7.0081752655534735E-5</v>
      </c>
      <c r="F116" s="15">
        <v>9.3388195727427928E-4</v>
      </c>
      <c r="G116" s="15">
        <v>0</v>
      </c>
      <c r="H116" s="15">
        <v>0.1252977216900607</v>
      </c>
      <c r="I116" s="15">
        <v>5.7060097804438568E-3</v>
      </c>
      <c r="J116" s="15">
        <v>5.0249589339908945E-2</v>
      </c>
      <c r="K116" s="15">
        <v>0</v>
      </c>
      <c r="L116" s="15">
        <v>9.4103282198406621E-3</v>
      </c>
      <c r="M116" s="15">
        <v>0</v>
      </c>
      <c r="N116" s="15">
        <v>1.5700872534142596E-3</v>
      </c>
      <c r="O116" s="15">
        <v>5.2234288446035664E-3</v>
      </c>
      <c r="P116" s="15">
        <v>0</v>
      </c>
      <c r="Q116" s="15">
        <v>0</v>
      </c>
      <c r="R116" s="15">
        <v>6.5930066862673886E-4</v>
      </c>
      <c r="S116" s="15">
        <v>0.22125118335973068</v>
      </c>
      <c r="T116" s="35">
        <v>0.16967275041829513</v>
      </c>
      <c r="V116" t="s">
        <v>67</v>
      </c>
      <c r="W116" s="15">
        <v>0.16296804900000028</v>
      </c>
      <c r="X116" s="15">
        <v>0.56892707599999981</v>
      </c>
      <c r="Y116" s="15">
        <v>7.0789639999997434E-3</v>
      </c>
      <c r="Z116" s="15">
        <v>5.0232140000000002E-2</v>
      </c>
      <c r="AA116" s="15">
        <v>0</v>
      </c>
      <c r="AB116" s="15">
        <v>4.1437717066578159</v>
      </c>
      <c r="AC116" s="15">
        <v>0.18870576074070566</v>
      </c>
      <c r="AD116" s="15">
        <v>1.6618245246111547</v>
      </c>
      <c r="AE116" s="15">
        <v>0</v>
      </c>
      <c r="AF116" s="15">
        <v>0.31121277622344456</v>
      </c>
      <c r="AG116" s="15">
        <v>0</v>
      </c>
      <c r="AH116" s="15">
        <v>5.1925463138593919E-2</v>
      </c>
      <c r="AI116" s="15">
        <v>0.1727461312120637</v>
      </c>
      <c r="AJ116" s="15">
        <v>0</v>
      </c>
      <c r="AK116" s="15">
        <v>0</v>
      </c>
      <c r="AL116" s="15">
        <v>2.1803529653517728E-2</v>
      </c>
      <c r="AM116" s="15">
        <v>7.3411961212372958</v>
      </c>
      <c r="AN116" s="35">
        <v>0.16967275041829513</v>
      </c>
      <c r="AP116" t="s">
        <v>67</v>
      </c>
      <c r="AQ116" s="15">
        <v>4.7749208614122463E-2</v>
      </c>
      <c r="AR116" s="15">
        <v>0.16669413302080271</v>
      </c>
      <c r="AS116" s="15">
        <v>0</v>
      </c>
      <c r="AT116" s="15">
        <v>6.2897234104893071E-3</v>
      </c>
      <c r="AU116" s="15">
        <v>0</v>
      </c>
      <c r="AV116" s="15">
        <v>1.2141141830230926</v>
      </c>
      <c r="AW116" s="15">
        <v>5.5290290284414206E-2</v>
      </c>
      <c r="AX116" s="15">
        <v>0.48691020351923675</v>
      </c>
      <c r="AY116" s="15">
        <v>0</v>
      </c>
      <c r="AZ116" s="15">
        <v>9.1184522772764343E-2</v>
      </c>
      <c r="BA116" s="15">
        <v>0</v>
      </c>
      <c r="BB116" s="15">
        <v>1.5214023773393981E-2</v>
      </c>
      <c r="BC116" s="15">
        <v>5.0614160917686404E-2</v>
      </c>
      <c r="BD116" s="15">
        <v>0</v>
      </c>
      <c r="BE116" s="15">
        <v>0</v>
      </c>
      <c r="BF116" s="15">
        <v>6.3883766930903363E-3</v>
      </c>
      <c r="BG116" s="15">
        <v>2.1404488260290928</v>
      </c>
      <c r="BH116" s="35">
        <v>0.16967275041829513</v>
      </c>
      <c r="BJ116" t="s">
        <v>67</v>
      </c>
      <c r="BK116" s="15">
        <v>0</v>
      </c>
      <c r="BL116" s="15">
        <v>0</v>
      </c>
      <c r="BM116" s="3">
        <v>7.0789639999999099E-5</v>
      </c>
      <c r="BN116" s="3">
        <v>2.8765314E-4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3.584427799999991E-4</v>
      </c>
      <c r="CB116" s="35">
        <v>0.16967275041829513</v>
      </c>
      <c r="CD116" t="s">
        <v>67</v>
      </c>
      <c r="CE116" s="15">
        <v>0.49988646498124822</v>
      </c>
      <c r="CF116" s="15">
        <v>1.7451208785947836</v>
      </c>
      <c r="CG116" s="15">
        <v>7.7373076520004247E-3</v>
      </c>
      <c r="CH116" s="15">
        <v>9.7287602586412558E-2</v>
      </c>
      <c r="CI116" s="15">
        <v>0</v>
      </c>
      <c r="CJ116" s="15">
        <v>12.710561382068761</v>
      </c>
      <c r="CK116" s="15">
        <v>0.5788340489875321</v>
      </c>
      <c r="CL116" s="15">
        <v>5.0974629206428865</v>
      </c>
      <c r="CM116" s="15">
        <v>0</v>
      </c>
      <c r="CN116" s="15">
        <v>0.95461076890806984</v>
      </c>
      <c r="CO116" s="15">
        <v>0</v>
      </c>
      <c r="CP116" s="15">
        <v>0.15927561488366138</v>
      </c>
      <c r="CQ116" s="15">
        <v>0.52987965064725895</v>
      </c>
      <c r="CR116" s="15">
        <v>0</v>
      </c>
      <c r="CS116" s="15">
        <v>0</v>
      </c>
      <c r="CT116" s="15">
        <v>6.6879915599962203E-2</v>
      </c>
      <c r="CU116" s="15">
        <v>22.447536555552574</v>
      </c>
      <c r="CV116" s="35">
        <v>0.16967275041829513</v>
      </c>
    </row>
    <row r="117" spans="2:100" x14ac:dyDescent="0.25">
      <c r="B117" s="21" t="s">
        <v>68</v>
      </c>
      <c r="C117" s="22">
        <v>4.9277630643019821E-3</v>
      </c>
      <c r="D117" s="22">
        <v>1.7189396955614562E-2</v>
      </c>
      <c r="E117" s="22">
        <v>7.0081752655534735E-5</v>
      </c>
      <c r="F117" s="22">
        <v>1.7127002476526932E-3</v>
      </c>
      <c r="G117" s="22">
        <v>0</v>
      </c>
      <c r="H117" s="22">
        <v>0.10478463344081945</v>
      </c>
      <c r="I117" s="22">
        <v>3.3644727214529584E-3</v>
      </c>
      <c r="J117" s="22">
        <v>9.0354783881828549E-2</v>
      </c>
      <c r="K117" s="22">
        <v>0</v>
      </c>
      <c r="L117" s="22">
        <v>1.0076425858308043E-2</v>
      </c>
      <c r="M117" s="22">
        <v>0</v>
      </c>
      <c r="N117" s="22">
        <v>1.5700872534142596E-3</v>
      </c>
      <c r="O117" s="22">
        <v>5.2234288446035664E-3</v>
      </c>
      <c r="P117" s="22">
        <v>0</v>
      </c>
      <c r="Q117" s="22">
        <v>0</v>
      </c>
      <c r="R117" s="22">
        <v>6.5930066862673886E-4</v>
      </c>
      <c r="S117" s="22">
        <v>0.23993307468927833</v>
      </c>
      <c r="T117" s="36">
        <v>0</v>
      </c>
      <c r="V117" s="21" t="s">
        <v>68</v>
      </c>
      <c r="W117" s="22">
        <v>0.16296804900000028</v>
      </c>
      <c r="X117" s="22">
        <v>0.56847750900000027</v>
      </c>
      <c r="Y117" s="22">
        <v>7.0789639999997434E-3</v>
      </c>
      <c r="Z117" s="22">
        <v>8.2261529999999999E-2</v>
      </c>
      <c r="AA117" s="22">
        <v>0</v>
      </c>
      <c r="AB117" s="22">
        <v>3.4653750533478753</v>
      </c>
      <c r="AC117" s="22">
        <v>0.11126783976669202</v>
      </c>
      <c r="AD117" s="22">
        <v>2.9881596535944617</v>
      </c>
      <c r="AE117" s="22">
        <v>0</v>
      </c>
      <c r="AF117" s="22">
        <v>0.33324156072173738</v>
      </c>
      <c r="AG117" s="22">
        <v>0</v>
      </c>
      <c r="AH117" s="22">
        <v>5.1925463138593919E-2</v>
      </c>
      <c r="AI117" s="22">
        <v>0.1727461312120637</v>
      </c>
      <c r="AJ117" s="22">
        <v>0</v>
      </c>
      <c r="AK117" s="22">
        <v>0</v>
      </c>
      <c r="AL117" s="22">
        <v>2.1803529653517728E-2</v>
      </c>
      <c r="AM117" s="22">
        <v>7.9653052834349429</v>
      </c>
      <c r="AN117" s="36">
        <v>0</v>
      </c>
      <c r="AP117" s="21" t="s">
        <v>68</v>
      </c>
      <c r="AQ117" s="22">
        <v>4.7749208614122463E-2</v>
      </c>
      <c r="AR117" s="22">
        <v>0.16656241107530045</v>
      </c>
      <c r="AS117" s="22">
        <v>0</v>
      </c>
      <c r="AT117" s="22">
        <v>1.2941682097861121E-2</v>
      </c>
      <c r="AU117" s="22">
        <v>0</v>
      </c>
      <c r="AV117" s="22">
        <v>1.0153457525191549</v>
      </c>
      <c r="AW117" s="22">
        <v>3.2601183640987991E-2</v>
      </c>
      <c r="AX117" s="22">
        <v>0.875522898797088</v>
      </c>
      <c r="AY117" s="22">
        <v>0</v>
      </c>
      <c r="AZ117" s="22">
        <v>9.7638898541382163E-2</v>
      </c>
      <c r="BA117" s="22">
        <v>0</v>
      </c>
      <c r="BB117" s="22">
        <v>1.5214023773393981E-2</v>
      </c>
      <c r="BC117" s="22">
        <v>5.0614160917686404E-2</v>
      </c>
      <c r="BD117" s="22">
        <v>0</v>
      </c>
      <c r="BE117" s="22">
        <v>0</v>
      </c>
      <c r="BF117" s="22">
        <v>6.3883766930903363E-3</v>
      </c>
      <c r="BG117" s="22">
        <v>2.3205785966700678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7.0789639999999099E-5</v>
      </c>
      <c r="BN117" s="37">
        <v>3.8091569000000002E-4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4.5170532999999911E-4</v>
      </c>
      <c r="CB117" s="36">
        <v>0</v>
      </c>
      <c r="CD117" s="21" t="s">
        <v>68</v>
      </c>
      <c r="CE117" s="22">
        <v>0.49988646498124822</v>
      </c>
      <c r="CF117" s="22">
        <v>1.7437418815473205</v>
      </c>
      <c r="CG117" s="22">
        <v>7.7373076520004247E-3</v>
      </c>
      <c r="CH117" s="22">
        <v>0.17712055479950806</v>
      </c>
      <c r="CI117" s="22">
        <v>0</v>
      </c>
      <c r="CJ117" s="22">
        <v>10.629654683123029</v>
      </c>
      <c r="CK117" s="22">
        <v>0.34130179153750317</v>
      </c>
      <c r="CL117" s="22">
        <v>9.1658492275067154</v>
      </c>
      <c r="CM117" s="22">
        <v>0</v>
      </c>
      <c r="CN117" s="22">
        <v>1.0221816288297298</v>
      </c>
      <c r="CO117" s="22">
        <v>0</v>
      </c>
      <c r="CP117" s="22">
        <v>0.15927561488366138</v>
      </c>
      <c r="CQ117" s="22">
        <v>0.52987965064725895</v>
      </c>
      <c r="CR117" s="22">
        <v>0</v>
      </c>
      <c r="CS117" s="22">
        <v>0</v>
      </c>
      <c r="CT117" s="22">
        <v>6.6879915599962203E-2</v>
      </c>
      <c r="CU117" s="22">
        <v>24.343508721107941</v>
      </c>
      <c r="CV117" s="36">
        <v>0</v>
      </c>
    </row>
    <row r="118" spans="2:100" x14ac:dyDescent="0.25">
      <c r="B118" t="s">
        <v>69</v>
      </c>
      <c r="C118" s="15">
        <v>4.9277630643019821E-3</v>
      </c>
      <c r="D118" s="15">
        <v>1.7175803122628987E-2</v>
      </c>
      <c r="E118" s="15">
        <v>8.5655467564477172E-5</v>
      </c>
      <c r="F118" s="15">
        <v>2.914934293199924E-2</v>
      </c>
      <c r="G118" s="15">
        <v>0</v>
      </c>
      <c r="H118" s="15">
        <v>8.8641961305007566E-2</v>
      </c>
      <c r="I118" s="15">
        <v>4.4383852190819431E-3</v>
      </c>
      <c r="J118" s="15">
        <v>7.3484841853186655E-2</v>
      </c>
      <c r="K118" s="15">
        <v>0</v>
      </c>
      <c r="L118" s="15">
        <v>1.0749320395485588E-2</v>
      </c>
      <c r="M118" s="15">
        <v>0</v>
      </c>
      <c r="N118" s="15">
        <v>1.5700872534142596E-3</v>
      </c>
      <c r="O118" s="15">
        <v>5.2200303952484838E-3</v>
      </c>
      <c r="P118" s="15">
        <v>0</v>
      </c>
      <c r="Q118" s="15">
        <v>0</v>
      </c>
      <c r="R118" s="15">
        <v>6.5930066862673886E-4</v>
      </c>
      <c r="S118" s="15">
        <v>0.23610249167654593</v>
      </c>
      <c r="T118" s="35">
        <v>0.16860471976500627</v>
      </c>
      <c r="V118" t="s">
        <v>69</v>
      </c>
      <c r="W118" s="15">
        <v>0.16296804900000028</v>
      </c>
      <c r="X118" s="15">
        <v>0.56802794200000006</v>
      </c>
      <c r="Y118" s="15">
        <v>8.6520700000001227E-3</v>
      </c>
      <c r="Z118" s="15">
        <v>1.9552592100000001</v>
      </c>
      <c r="AA118" s="15">
        <v>0</v>
      </c>
      <c r="AB118" s="15">
        <v>2.9315142083175276</v>
      </c>
      <c r="AC118" s="15">
        <v>0.14678363512424125</v>
      </c>
      <c r="AD118" s="15">
        <v>2.4302469698406659</v>
      </c>
      <c r="AE118" s="15">
        <v>0</v>
      </c>
      <c r="AF118" s="15">
        <v>0.35549512862765553</v>
      </c>
      <c r="AG118" s="15">
        <v>0</v>
      </c>
      <c r="AH118" s="15">
        <v>5.1925463138593919E-2</v>
      </c>
      <c r="AI118" s="15">
        <v>0.17263373944897573</v>
      </c>
      <c r="AJ118" s="15">
        <v>0</v>
      </c>
      <c r="AK118" s="15">
        <v>0</v>
      </c>
      <c r="AL118" s="15">
        <v>2.1803529653517728E-2</v>
      </c>
      <c r="AM118" s="15">
        <v>8.8053099451511798</v>
      </c>
      <c r="AN118" s="35">
        <v>0.16860471976500627</v>
      </c>
      <c r="AP118" t="s">
        <v>69</v>
      </c>
      <c r="AQ118" s="15">
        <v>4.7749208614122463E-2</v>
      </c>
      <c r="AR118" s="15">
        <v>0.16643068912979786</v>
      </c>
      <c r="AS118" s="15">
        <v>0</v>
      </c>
      <c r="AT118" s="15">
        <v>0.14107421300908296</v>
      </c>
      <c r="AU118" s="15">
        <v>0</v>
      </c>
      <c r="AV118" s="15">
        <v>0.85892593270364115</v>
      </c>
      <c r="AW118" s="15">
        <v>4.3007218026440461E-2</v>
      </c>
      <c r="AX118" s="15">
        <v>0.71205595365973218</v>
      </c>
      <c r="AY118" s="15">
        <v>0</v>
      </c>
      <c r="AZ118" s="15">
        <v>0.10415913525568576</v>
      </c>
      <c r="BA118" s="15">
        <v>0</v>
      </c>
      <c r="BB118" s="15">
        <v>1.5214023773393981E-2</v>
      </c>
      <c r="BC118" s="15">
        <v>5.0581230427476045E-2</v>
      </c>
      <c r="BD118" s="15">
        <v>0</v>
      </c>
      <c r="BE118" s="15">
        <v>0</v>
      </c>
      <c r="BF118" s="15">
        <v>6.3883766930903363E-3</v>
      </c>
      <c r="BG118" s="15">
        <v>2.1455859812924634</v>
      </c>
      <c r="BH118" s="35">
        <v>0.16860471976500627</v>
      </c>
      <c r="BJ118" t="s">
        <v>69</v>
      </c>
      <c r="BK118" s="15">
        <v>0</v>
      </c>
      <c r="BL118" s="15">
        <v>0</v>
      </c>
      <c r="BM118" s="3">
        <v>8.6520699999995121E-5</v>
      </c>
      <c r="BN118" s="3">
        <v>1.4737729209999998E-2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1.4824249909999993E-2</v>
      </c>
      <c r="CB118" s="35">
        <v>0.16860471976500627</v>
      </c>
      <c r="CD118" t="s">
        <v>69</v>
      </c>
      <c r="CE118" s="15">
        <v>0.49988646498124822</v>
      </c>
      <c r="CF118" s="15">
        <v>1.7423628844998538</v>
      </c>
      <c r="CG118" s="15">
        <v>9.4567125099995764E-3</v>
      </c>
      <c r="CH118" s="15">
        <v>3.0877397386450891</v>
      </c>
      <c r="CI118" s="15">
        <v>0</v>
      </c>
      <c r="CJ118" s="15">
        <v>8.9920955894744203</v>
      </c>
      <c r="CK118" s="15">
        <v>0.45024256551880515</v>
      </c>
      <c r="CL118" s="15">
        <v>7.4545137788637348</v>
      </c>
      <c r="CM118" s="15">
        <v>0</v>
      </c>
      <c r="CN118" s="15">
        <v>1.0904419869917741</v>
      </c>
      <c r="CO118" s="15">
        <v>0</v>
      </c>
      <c r="CP118" s="15">
        <v>0.15927561488366138</v>
      </c>
      <c r="CQ118" s="15">
        <v>0.52953490134524683</v>
      </c>
      <c r="CR118" s="15">
        <v>0</v>
      </c>
      <c r="CS118" s="15">
        <v>0</v>
      </c>
      <c r="CT118" s="15">
        <v>6.6879915599962203E-2</v>
      </c>
      <c r="CU118" s="15">
        <v>24.082430153313794</v>
      </c>
      <c r="CV118" s="35">
        <v>0.16860471976500627</v>
      </c>
    </row>
    <row r="119" spans="2:100" x14ac:dyDescent="0.25">
      <c r="B119" s="21" t="s">
        <v>70</v>
      </c>
      <c r="C119" s="22">
        <v>4.9277630643019821E-3</v>
      </c>
      <c r="D119" s="22">
        <v>1.7162209301498491E-2</v>
      </c>
      <c r="E119" s="22">
        <v>7.8981008156286947E-5</v>
      </c>
      <c r="F119" s="22">
        <v>6.9504998695940814E-3</v>
      </c>
      <c r="G119" s="22">
        <v>0</v>
      </c>
      <c r="H119" s="22">
        <v>0.11160533727712435</v>
      </c>
      <c r="I119" s="22">
        <v>4.2820561812405167E-3</v>
      </c>
      <c r="J119" s="22">
        <v>0.11002165615515933</v>
      </c>
      <c r="K119" s="22">
        <v>0</v>
      </c>
      <c r="L119" s="22">
        <v>1.2706831788220786E-2</v>
      </c>
      <c r="M119" s="22">
        <v>0</v>
      </c>
      <c r="N119" s="22">
        <v>1.5700872534142596E-3</v>
      </c>
      <c r="O119" s="22">
        <v>5.2268273022572078E-3</v>
      </c>
      <c r="P119" s="22">
        <v>0</v>
      </c>
      <c r="Q119" s="22">
        <v>0</v>
      </c>
      <c r="R119" s="22">
        <v>6.5930066862673886E-4</v>
      </c>
      <c r="S119" s="22">
        <v>0.27519154986959404</v>
      </c>
      <c r="T119" s="36">
        <v>8.5051380432990698E-3</v>
      </c>
      <c r="V119" s="21" t="s">
        <v>70</v>
      </c>
      <c r="W119" s="22">
        <v>0.16296804900000028</v>
      </c>
      <c r="X119" s="22">
        <v>0.56757837500000008</v>
      </c>
      <c r="Y119" s="22">
        <v>7.9778810000004086E-3</v>
      </c>
      <c r="Z119" s="22">
        <v>0.395222195</v>
      </c>
      <c r="AA119" s="22">
        <v>0</v>
      </c>
      <c r="AB119" s="22">
        <v>3.6909453136855088</v>
      </c>
      <c r="AC119" s="22">
        <v>0.14161361437784525</v>
      </c>
      <c r="AD119" s="22">
        <v>3.6385707546946113</v>
      </c>
      <c r="AE119" s="22">
        <v>0</v>
      </c>
      <c r="AF119" s="22">
        <v>0.420232780965478</v>
      </c>
      <c r="AG119" s="22">
        <v>0</v>
      </c>
      <c r="AH119" s="22">
        <v>5.1925463138593919E-2</v>
      </c>
      <c r="AI119" s="22">
        <v>0.1728585229751517</v>
      </c>
      <c r="AJ119" s="22">
        <v>0</v>
      </c>
      <c r="AK119" s="22">
        <v>0</v>
      </c>
      <c r="AL119" s="22">
        <v>2.1803529653517728E-2</v>
      </c>
      <c r="AM119" s="22">
        <v>9.2716964794907071</v>
      </c>
      <c r="AN119" s="36">
        <v>8.5051380432990698E-3</v>
      </c>
      <c r="AP119" s="21" t="s">
        <v>70</v>
      </c>
      <c r="AQ119" s="22">
        <v>4.7749208614122463E-2</v>
      </c>
      <c r="AR119" s="22">
        <v>0.16629896718429538</v>
      </c>
      <c r="AS119" s="22">
        <v>0</v>
      </c>
      <c r="AT119" s="22">
        <v>4.3764619103428076E-2</v>
      </c>
      <c r="AU119" s="22">
        <v>0</v>
      </c>
      <c r="AV119" s="22">
        <v>1.0814372439746585</v>
      </c>
      <c r="AW119" s="22">
        <v>4.1492415580968445E-2</v>
      </c>
      <c r="AX119" s="22">
        <v>1.0660916363007944</v>
      </c>
      <c r="AY119" s="22">
        <v>0</v>
      </c>
      <c r="AZ119" s="22">
        <v>0.12312709667901495</v>
      </c>
      <c r="BA119" s="22">
        <v>0</v>
      </c>
      <c r="BB119" s="22">
        <v>1.5214023773393981E-2</v>
      </c>
      <c r="BC119" s="22">
        <v>5.0647091407896777E-2</v>
      </c>
      <c r="BD119" s="22">
        <v>0</v>
      </c>
      <c r="BE119" s="22">
        <v>0</v>
      </c>
      <c r="BF119" s="22">
        <v>6.3883766930903363E-3</v>
      </c>
      <c r="BG119" s="22">
        <v>2.6422106793116633</v>
      </c>
      <c r="BH119" s="36">
        <v>8.5051380432990698E-3</v>
      </c>
      <c r="BJ119" s="21" t="s">
        <v>70</v>
      </c>
      <c r="BK119" s="22">
        <v>0</v>
      </c>
      <c r="BL119" s="22">
        <v>0</v>
      </c>
      <c r="BM119" s="37">
        <v>7.97788100000002E-5</v>
      </c>
      <c r="BN119" s="37">
        <v>2.4585354900000002E-3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2.5383143000000004E-3</v>
      </c>
      <c r="CB119" s="36">
        <v>8.5051380432990698E-3</v>
      </c>
      <c r="CD119" s="21" t="s">
        <v>70</v>
      </c>
      <c r="CE119" s="22">
        <v>0.49988646498124822</v>
      </c>
      <c r="CF119" s="22">
        <v>1.740983887452388</v>
      </c>
      <c r="CG119" s="22">
        <v>8.7198239329993044E-3</v>
      </c>
      <c r="CH119" s="22">
        <v>0.72688972645078864</v>
      </c>
      <c r="CI119" s="22">
        <v>0</v>
      </c>
      <c r="CJ119" s="22">
        <v>11.321566507170701</v>
      </c>
      <c r="CK119" s="22">
        <v>0.43438409871715855</v>
      </c>
      <c r="CL119" s="22">
        <v>11.160913340433016</v>
      </c>
      <c r="CM119" s="22">
        <v>0</v>
      </c>
      <c r="CN119" s="22">
        <v>1.2890175751326074</v>
      </c>
      <c r="CO119" s="22">
        <v>0</v>
      </c>
      <c r="CP119" s="22">
        <v>0.15927561488366138</v>
      </c>
      <c r="CQ119" s="22">
        <v>0.53022439994927129</v>
      </c>
      <c r="CR119" s="22">
        <v>0</v>
      </c>
      <c r="CS119" s="22">
        <v>0</v>
      </c>
      <c r="CT119" s="22">
        <v>6.6879915599962203E-2</v>
      </c>
      <c r="CU119" s="22">
        <v>27.938741354703801</v>
      </c>
      <c r="CV119" s="36">
        <v>8.5051380432990698E-3</v>
      </c>
    </row>
    <row r="120" spans="2:100" x14ac:dyDescent="0.25">
      <c r="B120" t="s">
        <v>71</v>
      </c>
      <c r="C120" s="15">
        <v>4.9277630643019821E-3</v>
      </c>
      <c r="D120" s="15">
        <v>1.71859984944044E-2</v>
      </c>
      <c r="E120" s="15">
        <v>9.0105095314860217E-5</v>
      </c>
      <c r="F120" s="15">
        <v>1.5671128295713196E-2</v>
      </c>
      <c r="G120" s="15">
        <v>0</v>
      </c>
      <c r="H120" s="15">
        <v>8.0077849013657054E-2</v>
      </c>
      <c r="I120" s="15">
        <v>3.5208017474393036E-3</v>
      </c>
      <c r="J120" s="15">
        <v>5.8293737789264055E-2</v>
      </c>
      <c r="K120" s="15">
        <v>0</v>
      </c>
      <c r="L120" s="15">
        <v>1.0297325576157056E-2</v>
      </c>
      <c r="M120" s="15">
        <v>0</v>
      </c>
      <c r="N120" s="15">
        <v>1.5700872534142596E-3</v>
      </c>
      <c r="O120" s="15">
        <v>5.2234288446035664E-3</v>
      </c>
      <c r="P120" s="15">
        <v>0</v>
      </c>
      <c r="Q120" s="15">
        <v>0</v>
      </c>
      <c r="R120" s="15">
        <v>6.5930066862673886E-4</v>
      </c>
      <c r="S120" s="15">
        <v>0.19751752584289647</v>
      </c>
      <c r="T120" s="35">
        <v>7.2701938873450181E-2</v>
      </c>
      <c r="V120" t="s">
        <v>71</v>
      </c>
      <c r="W120" s="15">
        <v>0.16296804900000028</v>
      </c>
      <c r="X120" s="15">
        <v>0.56836511699999992</v>
      </c>
      <c r="Y120" s="15">
        <v>9.1015300000005794E-3</v>
      </c>
      <c r="Z120" s="15">
        <v>1.0352788650000004</v>
      </c>
      <c r="AA120" s="15">
        <v>0</v>
      </c>
      <c r="AB120" s="15">
        <v>2.6482869795618367</v>
      </c>
      <c r="AC120" s="15">
        <v>0.11643786075018969</v>
      </c>
      <c r="AD120" s="15">
        <v>1.9278558137329282</v>
      </c>
      <c r="AE120" s="15">
        <v>0</v>
      </c>
      <c r="AF120" s="15">
        <v>0.34054702496680578</v>
      </c>
      <c r="AG120" s="15">
        <v>0</v>
      </c>
      <c r="AH120" s="15">
        <v>5.1925463138593919E-2</v>
      </c>
      <c r="AI120" s="15">
        <v>0.1727461312120637</v>
      </c>
      <c r="AJ120" s="15">
        <v>0</v>
      </c>
      <c r="AK120" s="15">
        <v>0</v>
      </c>
      <c r="AL120" s="15">
        <v>2.1803529653517728E-2</v>
      </c>
      <c r="AM120" s="15">
        <v>7.0553163640159369</v>
      </c>
      <c r="AN120" s="35">
        <v>7.2701938873450181E-2</v>
      </c>
      <c r="AP120" t="s">
        <v>71</v>
      </c>
      <c r="AQ120" s="15">
        <v>4.7749208614122463E-2</v>
      </c>
      <c r="AR120" s="15">
        <v>0.1665294805156754</v>
      </c>
      <c r="AS120" s="15">
        <v>0</v>
      </c>
      <c r="AT120" s="15">
        <v>7.8111118956929404E-2</v>
      </c>
      <c r="AU120" s="15">
        <v>0</v>
      </c>
      <c r="AV120" s="15">
        <v>0.77594110154170437</v>
      </c>
      <c r="AW120" s="15">
        <v>3.4115986155930172E-2</v>
      </c>
      <c r="AX120" s="15">
        <v>0.56485666971372051</v>
      </c>
      <c r="AY120" s="15">
        <v>0</v>
      </c>
      <c r="AZ120" s="15">
        <v>9.9779380300851372E-2</v>
      </c>
      <c r="BA120" s="15">
        <v>0</v>
      </c>
      <c r="BB120" s="15">
        <v>1.5214023773393981E-2</v>
      </c>
      <c r="BC120" s="15">
        <v>5.0614160917686404E-2</v>
      </c>
      <c r="BD120" s="15">
        <v>0</v>
      </c>
      <c r="BE120" s="15">
        <v>0</v>
      </c>
      <c r="BF120" s="15">
        <v>6.3883766930903363E-3</v>
      </c>
      <c r="BG120" s="15">
        <v>1.8392995071831044</v>
      </c>
      <c r="BH120" s="35">
        <v>7.2701938873450181E-2</v>
      </c>
      <c r="BJ120" t="s">
        <v>71</v>
      </c>
      <c r="BK120" s="15">
        <v>0</v>
      </c>
      <c r="BL120" s="15">
        <v>0</v>
      </c>
      <c r="BM120" s="3">
        <v>9.1015299999996913E-5</v>
      </c>
      <c r="BN120" s="3">
        <v>7.6868561799999999E-3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7.7778714799999968E-3</v>
      </c>
      <c r="CB120" s="35">
        <v>7.2701938873450181E-2</v>
      </c>
      <c r="CD120" t="s">
        <v>71</v>
      </c>
      <c r="CE120" s="15">
        <v>0.49988646498124822</v>
      </c>
      <c r="CF120" s="15">
        <v>1.7433971315186056</v>
      </c>
      <c r="CG120" s="15">
        <v>9.9479722899999956E-3</v>
      </c>
      <c r="CH120" s="15">
        <v>1.6579186848340939</v>
      </c>
      <c r="CI120" s="15">
        <v>0</v>
      </c>
      <c r="CJ120" s="15">
        <v>8.1233273920401032</v>
      </c>
      <c r="CK120" s="15">
        <v>0.35716025906643301</v>
      </c>
      <c r="CL120" s="15">
        <v>5.9134844752329414</v>
      </c>
      <c r="CM120" s="15">
        <v>0</v>
      </c>
      <c r="CN120" s="15">
        <v>1.0445903323696129</v>
      </c>
      <c r="CO120" s="15">
        <v>0</v>
      </c>
      <c r="CP120" s="15">
        <v>0.15927561488366138</v>
      </c>
      <c r="CQ120" s="15">
        <v>0.52987965064725895</v>
      </c>
      <c r="CR120" s="15">
        <v>0</v>
      </c>
      <c r="CS120" s="15">
        <v>0</v>
      </c>
      <c r="CT120" s="15">
        <v>6.6879915599962203E-2</v>
      </c>
      <c r="CU120" s="15">
        <v>20.105747893463921</v>
      </c>
      <c r="CV120" s="35">
        <v>7.2701938873450181E-2</v>
      </c>
    </row>
    <row r="121" spans="2:100" x14ac:dyDescent="0.25">
      <c r="B121" s="21" t="s">
        <v>72</v>
      </c>
      <c r="C121" s="22">
        <v>4.9277630643019821E-3</v>
      </c>
      <c r="D121" s="22">
        <v>1.7185998494404393E-2</v>
      </c>
      <c r="E121" s="22">
        <v>9.2329915117594918E-5</v>
      </c>
      <c r="F121" s="22">
        <v>-4.8366331562973985E-4</v>
      </c>
      <c r="G121" s="22">
        <v>0</v>
      </c>
      <c r="H121" s="22">
        <v>9.1167015127086498E-2</v>
      </c>
      <c r="I121" s="22">
        <v>2.9974393268683607E-3</v>
      </c>
      <c r="J121" s="22">
        <v>6.929454405349017E-2</v>
      </c>
      <c r="K121" s="22">
        <v>0</v>
      </c>
      <c r="L121" s="22">
        <v>8.3024311456752643E-3</v>
      </c>
      <c r="M121" s="22">
        <v>0</v>
      </c>
      <c r="N121" s="22">
        <v>1.5700872534142596E-3</v>
      </c>
      <c r="O121" s="22">
        <v>5.2200303869499249E-3</v>
      </c>
      <c r="P121" s="22">
        <v>0</v>
      </c>
      <c r="Q121" s="22">
        <v>0</v>
      </c>
      <c r="R121" s="22">
        <v>6.5930066862673886E-4</v>
      </c>
      <c r="S121" s="22">
        <v>0.20093327612030545</v>
      </c>
      <c r="T121" s="36">
        <v>8.2600101746102009E-2</v>
      </c>
      <c r="V121" s="21" t="s">
        <v>72</v>
      </c>
      <c r="W121" s="22">
        <v>0.16296804900000028</v>
      </c>
      <c r="X121" s="22">
        <v>0.56836511800000022</v>
      </c>
      <c r="Y121" s="22">
        <v>9.3262499999990922E-3</v>
      </c>
      <c r="Z121" s="22">
        <v>-7.9101046000000008E-2</v>
      </c>
      <c r="AA121" s="22">
        <v>0</v>
      </c>
      <c r="AB121" s="22">
        <v>3.0150212846168429</v>
      </c>
      <c r="AC121" s="22">
        <v>9.9129529945940792E-2</v>
      </c>
      <c r="AD121" s="22">
        <v>2.2916679343702571</v>
      </c>
      <c r="AE121" s="22">
        <v>0</v>
      </c>
      <c r="AF121" s="22">
        <v>0.27457306335356602</v>
      </c>
      <c r="AG121" s="22">
        <v>0</v>
      </c>
      <c r="AH121" s="22">
        <v>5.1925463138593919E-2</v>
      </c>
      <c r="AI121" s="22">
        <v>0.1726337394489757</v>
      </c>
      <c r="AJ121" s="22">
        <v>0</v>
      </c>
      <c r="AK121" s="22">
        <v>0</v>
      </c>
      <c r="AL121" s="22">
        <v>2.1803529653517728E-2</v>
      </c>
      <c r="AM121" s="22">
        <v>6.5883129155276938</v>
      </c>
      <c r="AN121" s="36">
        <v>8.2600101746102009E-2</v>
      </c>
      <c r="AP121" s="21" t="s">
        <v>72</v>
      </c>
      <c r="AQ121" s="22">
        <v>4.7749208614122463E-2</v>
      </c>
      <c r="AR121" s="22">
        <v>0.1665294808086728</v>
      </c>
      <c r="AS121" s="22">
        <v>0</v>
      </c>
      <c r="AT121" s="22">
        <v>4.3138939349545713E-3</v>
      </c>
      <c r="AU121" s="22">
        <v>0</v>
      </c>
      <c r="AV121" s="22">
        <v>0.88339328585316235</v>
      </c>
      <c r="AW121" s="22">
        <v>2.9044690871942808E-2</v>
      </c>
      <c r="AX121" s="22">
        <v>0.6714526616965304</v>
      </c>
      <c r="AY121" s="22">
        <v>0</v>
      </c>
      <c r="AZ121" s="22">
        <v>8.0449183519943179E-2</v>
      </c>
      <c r="BA121" s="22">
        <v>0</v>
      </c>
      <c r="BB121" s="22">
        <v>1.5214023773393981E-2</v>
      </c>
      <c r="BC121" s="22">
        <v>5.0581230427476032E-2</v>
      </c>
      <c r="BD121" s="22">
        <v>0</v>
      </c>
      <c r="BE121" s="22">
        <v>0</v>
      </c>
      <c r="BF121" s="22">
        <v>6.3883766930903363E-3</v>
      </c>
      <c r="BG121" s="22">
        <v>1.9551160361932889</v>
      </c>
      <c r="BH121" s="36">
        <v>8.2600101746102009E-2</v>
      </c>
      <c r="BJ121" s="21" t="s">
        <v>72</v>
      </c>
      <c r="BK121" s="22">
        <v>0</v>
      </c>
      <c r="BL121" s="22">
        <v>0</v>
      </c>
      <c r="BM121" s="37">
        <v>9.3262499999982595E-5</v>
      </c>
      <c r="BN121" s="37">
        <v>-9.3824367000000086E-4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-8.4498117000001826E-4</v>
      </c>
      <c r="CB121" s="36">
        <v>8.2600101746102009E-2</v>
      </c>
      <c r="CD121" s="21" t="s">
        <v>72</v>
      </c>
      <c r="CE121" s="22">
        <v>0.49988646498124822</v>
      </c>
      <c r="CF121" s="22">
        <v>1.7433971345859955</v>
      </c>
      <c r="CG121" s="22">
        <v>1.0193591249997525E-2</v>
      </c>
      <c r="CH121" s="22">
        <v>-5.738787752596064E-2</v>
      </c>
      <c r="CI121" s="22">
        <v>0</v>
      </c>
      <c r="CJ121" s="22">
        <v>9.2482443095967533</v>
      </c>
      <c r="CK121" s="22">
        <v>0.30406886873836925</v>
      </c>
      <c r="CL121" s="22">
        <v>7.0294379153009778</v>
      </c>
      <c r="CM121" s="22">
        <v>0</v>
      </c>
      <c r="CN121" s="22">
        <v>0.84222250227028495</v>
      </c>
      <c r="CO121" s="22">
        <v>0</v>
      </c>
      <c r="CP121" s="22">
        <v>0.15927561488366138</v>
      </c>
      <c r="CQ121" s="22">
        <v>0.5295349013452465</v>
      </c>
      <c r="CR121" s="22">
        <v>0</v>
      </c>
      <c r="CS121" s="22">
        <v>0</v>
      </c>
      <c r="CT121" s="22">
        <v>6.6879915599962203E-2</v>
      </c>
      <c r="CU121" s="22">
        <v>20.375753341026538</v>
      </c>
      <c r="CV121" s="36">
        <v>8.2600101746102009E-2</v>
      </c>
    </row>
    <row r="122" spans="2:100" x14ac:dyDescent="0.25">
      <c r="B122" t="s">
        <v>73</v>
      </c>
      <c r="C122" s="15">
        <v>4.9277630643019821E-3</v>
      </c>
      <c r="D122" s="15">
        <v>1.716220928964339E-2</v>
      </c>
      <c r="E122" s="15">
        <v>1.0011677257208695E-4</v>
      </c>
      <c r="F122" s="15">
        <v>7.569079369783762E-3</v>
      </c>
      <c r="G122" s="15">
        <v>0</v>
      </c>
      <c r="H122" s="15">
        <v>4.1260669909427165E-2</v>
      </c>
      <c r="I122" s="15">
        <v>1.6618456123150608E-3</v>
      </c>
      <c r="J122" s="15">
        <v>0.11503438069044003</v>
      </c>
      <c r="K122" s="15">
        <v>0</v>
      </c>
      <c r="L122" s="15">
        <v>1.2700034871727998E-2</v>
      </c>
      <c r="M122" s="15">
        <v>0</v>
      </c>
      <c r="N122" s="15">
        <v>1.5700872534142596E-3</v>
      </c>
      <c r="O122" s="15">
        <v>5.2302257587253419E-3</v>
      </c>
      <c r="P122" s="15">
        <v>0</v>
      </c>
      <c r="Q122" s="15">
        <v>0</v>
      </c>
      <c r="R122" s="15">
        <v>6.5930066862673886E-4</v>
      </c>
      <c r="S122" s="15">
        <v>0.20787571326097778</v>
      </c>
      <c r="T122" s="35">
        <v>1.9311531528312081E-2</v>
      </c>
      <c r="V122" t="s">
        <v>73</v>
      </c>
      <c r="W122" s="15">
        <v>0.16296804900000028</v>
      </c>
      <c r="X122" s="15">
        <v>0.56757837499999986</v>
      </c>
      <c r="Y122" s="15">
        <v>1.0112809999998973E-2</v>
      </c>
      <c r="Z122" s="15">
        <v>0.31478607100000011</v>
      </c>
      <c r="AA122" s="15">
        <v>0</v>
      </c>
      <c r="AB122" s="15">
        <v>1.3645483268920711</v>
      </c>
      <c r="AC122" s="15">
        <v>5.4959569364093325E-2</v>
      </c>
      <c r="AD122" s="15">
        <v>3.8043485963581176</v>
      </c>
      <c r="AE122" s="15">
        <v>0</v>
      </c>
      <c r="AF122" s="15">
        <v>0.42000799743930201</v>
      </c>
      <c r="AG122" s="15">
        <v>0</v>
      </c>
      <c r="AH122" s="15">
        <v>5.1925463138593919E-2</v>
      </c>
      <c r="AI122" s="15">
        <v>0.17297091473823975</v>
      </c>
      <c r="AJ122" s="15">
        <v>0</v>
      </c>
      <c r="AK122" s="15">
        <v>0</v>
      </c>
      <c r="AL122" s="15">
        <v>2.1803529653517728E-2</v>
      </c>
      <c r="AM122" s="15">
        <v>6.9460097025839342</v>
      </c>
      <c r="AN122" s="35">
        <v>1.9311531528312081E-2</v>
      </c>
      <c r="AP122" t="s">
        <v>73</v>
      </c>
      <c r="AQ122" s="15">
        <v>4.7749208614122463E-2</v>
      </c>
      <c r="AR122" s="15">
        <v>0.16629896718429527</v>
      </c>
      <c r="AS122" s="15">
        <v>0</v>
      </c>
      <c r="AT122" s="15">
        <v>6.4148591854673323E-2</v>
      </c>
      <c r="AU122" s="15">
        <v>0</v>
      </c>
      <c r="AV122" s="15">
        <v>0.39980906149782336</v>
      </c>
      <c r="AW122" s="15">
        <v>1.6103008896599276E-2</v>
      </c>
      <c r="AX122" s="15">
        <v>1.1146641067559677</v>
      </c>
      <c r="AY122" s="15">
        <v>0</v>
      </c>
      <c r="AZ122" s="15">
        <v>0.1230612356985942</v>
      </c>
      <c r="BA122" s="15">
        <v>0</v>
      </c>
      <c r="BB122" s="15">
        <v>1.5214023773393981E-2</v>
      </c>
      <c r="BC122" s="15">
        <v>5.0680021898107164E-2</v>
      </c>
      <c r="BD122" s="15">
        <v>0</v>
      </c>
      <c r="BE122" s="15">
        <v>0</v>
      </c>
      <c r="BF122" s="15">
        <v>6.3883766930903363E-3</v>
      </c>
      <c r="BG122" s="15">
        <v>2.0041166028666675</v>
      </c>
      <c r="BH122" s="35">
        <v>1.9311531528312081E-2</v>
      </c>
      <c r="BJ122" t="s">
        <v>73</v>
      </c>
      <c r="BK122" s="15">
        <v>0</v>
      </c>
      <c r="BL122" s="15">
        <v>0</v>
      </c>
      <c r="BM122" s="3">
        <v>1.011280999999864E-4</v>
      </c>
      <c r="BN122" s="3">
        <v>9.584692800000006E-4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1.059597379999987E-3</v>
      </c>
      <c r="CB122" s="35">
        <v>1.9311531528312081E-2</v>
      </c>
      <c r="CD122" t="s">
        <v>73</v>
      </c>
      <c r="CE122" s="15">
        <v>0.49988646498124822</v>
      </c>
      <c r="CF122" s="15">
        <v>1.7409838874523871</v>
      </c>
      <c r="CG122" s="15">
        <v>1.1053301329999599E-2</v>
      </c>
      <c r="CH122" s="15">
        <v>0.77633230043057488</v>
      </c>
      <c r="CI122" s="15">
        <v>0</v>
      </c>
      <c r="CJ122" s="15">
        <v>4.1856010648207125</v>
      </c>
      <c r="CK122" s="15">
        <v>0.16858240013849782</v>
      </c>
      <c r="CL122" s="15">
        <v>11.669418533628225</v>
      </c>
      <c r="CM122" s="15">
        <v>0</v>
      </c>
      <c r="CN122" s="15">
        <v>1.2883280765285827</v>
      </c>
      <c r="CO122" s="15">
        <v>0</v>
      </c>
      <c r="CP122" s="15">
        <v>0.15927561488366138</v>
      </c>
      <c r="CQ122" s="15">
        <v>0.53056914925128384</v>
      </c>
      <c r="CR122" s="15">
        <v>0</v>
      </c>
      <c r="CS122" s="15">
        <v>0</v>
      </c>
      <c r="CT122" s="15">
        <v>6.6879915599962203E-2</v>
      </c>
      <c r="CU122" s="15">
        <v>21.096910709045137</v>
      </c>
      <c r="CV122" s="35">
        <v>1.9311531528312081E-2</v>
      </c>
    </row>
    <row r="123" spans="2:100" x14ac:dyDescent="0.25">
      <c r="B123" s="21" t="s">
        <v>74</v>
      </c>
      <c r="C123" s="22">
        <v>4.9277630643019821E-3</v>
      </c>
      <c r="D123" s="22">
        <v>1.7175803122628994E-2</v>
      </c>
      <c r="E123" s="22">
        <v>1.023414975341308E-4</v>
      </c>
      <c r="F123" s="22">
        <v>7.4599052150512143E-2</v>
      </c>
      <c r="G123" s="22">
        <v>0</v>
      </c>
      <c r="H123" s="22">
        <v>2.5848666066009079E-2</v>
      </c>
      <c r="I123" s="22">
        <v>9.6176341165591858E-4</v>
      </c>
      <c r="J123" s="22">
        <v>2.6820624881449207E-2</v>
      </c>
      <c r="K123" s="22">
        <v>0</v>
      </c>
      <c r="L123" s="22">
        <v>7.0687911608497724E-3</v>
      </c>
      <c r="M123" s="22">
        <v>0</v>
      </c>
      <c r="N123" s="22">
        <v>1.5700872534142596E-3</v>
      </c>
      <c r="O123" s="22">
        <v>5.2234288446035664E-3</v>
      </c>
      <c r="P123" s="22">
        <v>0</v>
      </c>
      <c r="Q123" s="22">
        <v>0</v>
      </c>
      <c r="R123" s="22">
        <v>6.5930066862673886E-4</v>
      </c>
      <c r="S123" s="22">
        <v>0.1649576221215858</v>
      </c>
      <c r="T123" s="36">
        <v>0.27946667242036716</v>
      </c>
      <c r="V123" s="21" t="s">
        <v>74</v>
      </c>
      <c r="W123" s="22">
        <v>0.16296804900000028</v>
      </c>
      <c r="X123" s="22">
        <v>0.5680279410000002</v>
      </c>
      <c r="Y123" s="22">
        <v>1.0337529999999262E-2</v>
      </c>
      <c r="Z123" s="22">
        <v>5.2792633029999996</v>
      </c>
      <c r="AA123" s="22">
        <v>0</v>
      </c>
      <c r="AB123" s="22">
        <v>0.85485170594650928</v>
      </c>
      <c r="AC123" s="22">
        <v>3.180686729419574E-2</v>
      </c>
      <c r="AD123" s="22">
        <v>0.88699574995258068</v>
      </c>
      <c r="AE123" s="22">
        <v>0</v>
      </c>
      <c r="AF123" s="22">
        <v>0.2337748553679817</v>
      </c>
      <c r="AG123" s="22">
        <v>0</v>
      </c>
      <c r="AH123" s="22">
        <v>5.1925463138593919E-2</v>
      </c>
      <c r="AI123" s="22">
        <v>0.1727461312120637</v>
      </c>
      <c r="AJ123" s="22">
        <v>0</v>
      </c>
      <c r="AK123" s="22">
        <v>0</v>
      </c>
      <c r="AL123" s="22">
        <v>2.1803529653517728E-2</v>
      </c>
      <c r="AM123" s="22">
        <v>8.2745011255654415</v>
      </c>
      <c r="AN123" s="36">
        <v>0.27946667242036716</v>
      </c>
      <c r="AP123" s="21" t="s">
        <v>74</v>
      </c>
      <c r="AQ123" s="22">
        <v>4.7749208614122463E-2</v>
      </c>
      <c r="AR123" s="22">
        <v>0.16643068883680057</v>
      </c>
      <c r="AS123" s="22">
        <v>0</v>
      </c>
      <c r="AT123" s="22">
        <v>0.32176380369176683</v>
      </c>
      <c r="AU123" s="22">
        <v>0</v>
      </c>
      <c r="AV123" s="22">
        <v>0.25046929561866671</v>
      </c>
      <c r="AW123" s="22">
        <v>9.3193282432451618E-3</v>
      </c>
      <c r="AX123" s="22">
        <v>0.25988741574936425</v>
      </c>
      <c r="AY123" s="22">
        <v>0</v>
      </c>
      <c r="AZ123" s="22">
        <v>6.8495416164073147E-2</v>
      </c>
      <c r="BA123" s="22">
        <v>0</v>
      </c>
      <c r="BB123" s="22">
        <v>1.5214023773393981E-2</v>
      </c>
      <c r="BC123" s="22">
        <v>5.0614160917686404E-2</v>
      </c>
      <c r="BD123" s="22">
        <v>0</v>
      </c>
      <c r="BE123" s="22">
        <v>0</v>
      </c>
      <c r="BF123" s="22">
        <v>6.3883766930903363E-3</v>
      </c>
      <c r="BG123" s="22">
        <v>1.19633171830221</v>
      </c>
      <c r="BH123" s="36">
        <v>0.27946667242036716</v>
      </c>
      <c r="BJ123" s="21" t="s">
        <v>74</v>
      </c>
      <c r="BK123" s="22">
        <v>0</v>
      </c>
      <c r="BL123" s="22">
        <v>0</v>
      </c>
      <c r="BM123" s="37">
        <v>1.0337529999998596E-4</v>
      </c>
      <c r="BN123" s="37">
        <v>4.1810834410000004E-2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4.191420970999999E-2</v>
      </c>
      <c r="CB123" s="36">
        <v>0.27946667242036716</v>
      </c>
      <c r="CD123" s="21" t="s">
        <v>74</v>
      </c>
      <c r="CE123" s="22">
        <v>0.49988646498124822</v>
      </c>
      <c r="CF123" s="22">
        <v>1.7423628814324648</v>
      </c>
      <c r="CG123" s="22">
        <v>1.1298920289997127E-2</v>
      </c>
      <c r="CH123" s="22">
        <v>7.9384694618621054</v>
      </c>
      <c r="CI123" s="22">
        <v>0</v>
      </c>
      <c r="CJ123" s="22">
        <v>2.6221630558318232</v>
      </c>
      <c r="CK123" s="22">
        <v>9.7564047378533525E-2</v>
      </c>
      <c r="CL123" s="22">
        <v>2.7207613554800929</v>
      </c>
      <c r="CM123" s="22">
        <v>0</v>
      </c>
      <c r="CN123" s="22">
        <v>0.71707851182168181</v>
      </c>
      <c r="CO123" s="22">
        <v>0</v>
      </c>
      <c r="CP123" s="22">
        <v>0.15927561488366138</v>
      </c>
      <c r="CQ123" s="22">
        <v>0.52987965064725895</v>
      </c>
      <c r="CR123" s="22">
        <v>0</v>
      </c>
      <c r="CS123" s="22">
        <v>0</v>
      </c>
      <c r="CT123" s="22">
        <v>6.6879915599962203E-2</v>
      </c>
      <c r="CU123" s="22">
        <v>17.105619880208831</v>
      </c>
      <c r="CV123" s="36">
        <v>0.27946667242036716</v>
      </c>
    </row>
    <row r="124" spans="2:100" x14ac:dyDescent="0.25">
      <c r="B124" t="s">
        <v>75</v>
      </c>
      <c r="C124" s="15">
        <v>4.9277630643019821E-3</v>
      </c>
      <c r="D124" s="15">
        <v>1.7172404673273904E-2</v>
      </c>
      <c r="E124" s="15">
        <v>1.0122913505311582E-4</v>
      </c>
      <c r="F124" s="15">
        <v>3.5090522192716245E-2</v>
      </c>
      <c r="G124" s="15">
        <v>0</v>
      </c>
      <c r="H124" s="15">
        <v>1.4327895841236726E-2</v>
      </c>
      <c r="I124" s="15">
        <v>1.1894600483687394E-4</v>
      </c>
      <c r="J124" s="15">
        <v>2.8764542512329266E-2</v>
      </c>
      <c r="K124" s="15">
        <v>0</v>
      </c>
      <c r="L124" s="15">
        <v>4.6253003722496223E-3</v>
      </c>
      <c r="M124" s="15">
        <v>0</v>
      </c>
      <c r="N124" s="15">
        <v>1.5700872534142596E-3</v>
      </c>
      <c r="O124" s="15">
        <v>5.2234288446035664E-3</v>
      </c>
      <c r="P124" s="15">
        <v>0</v>
      </c>
      <c r="Q124" s="15">
        <v>0</v>
      </c>
      <c r="R124" s="15">
        <v>6.5930066862673886E-4</v>
      </c>
      <c r="S124" s="15">
        <v>0.11258142056264231</v>
      </c>
      <c r="T124" s="35">
        <v>0</v>
      </c>
      <c r="V124" t="s">
        <v>75</v>
      </c>
      <c r="W124" s="15">
        <v>0.16296804900000028</v>
      </c>
      <c r="X124" s="15">
        <v>0.56791555000000016</v>
      </c>
      <c r="Y124" s="15">
        <v>1.0225170000000006E-2</v>
      </c>
      <c r="Z124" s="15">
        <v>2.4009150870000004</v>
      </c>
      <c r="AA124" s="15">
        <v>0</v>
      </c>
      <c r="AB124" s="15">
        <v>0.47384364923179056</v>
      </c>
      <c r="AC124" s="15">
        <v>3.9337114709787624E-3</v>
      </c>
      <c r="AD124" s="15">
        <v>0.9512838344081942</v>
      </c>
      <c r="AE124" s="15">
        <v>0</v>
      </c>
      <c r="AF124" s="15">
        <v>0.15296518173842943</v>
      </c>
      <c r="AG124" s="15">
        <v>0</v>
      </c>
      <c r="AH124" s="15">
        <v>5.1925463138593919E-2</v>
      </c>
      <c r="AI124" s="15">
        <v>0.1727461312120637</v>
      </c>
      <c r="AJ124" s="15">
        <v>0</v>
      </c>
      <c r="AK124" s="15">
        <v>0</v>
      </c>
      <c r="AL124" s="15">
        <v>2.1803529653517728E-2</v>
      </c>
      <c r="AM124" s="15">
        <v>4.9705253568535692</v>
      </c>
      <c r="AN124" s="35">
        <v>0</v>
      </c>
      <c r="AP124" t="s">
        <v>75</v>
      </c>
      <c r="AQ124" s="15">
        <v>4.7749208614122463E-2</v>
      </c>
      <c r="AR124" s="15">
        <v>0.16639775857017292</v>
      </c>
      <c r="AS124" s="15">
        <v>0</v>
      </c>
      <c r="AT124" s="15">
        <v>0.16310470963961327</v>
      </c>
      <c r="AU124" s="15">
        <v>0</v>
      </c>
      <c r="AV124" s="15">
        <v>0.13883493971045713</v>
      </c>
      <c r="AW124" s="15">
        <v>1.1525670878929847E-3</v>
      </c>
      <c r="AX124" s="15">
        <v>0.27872365496870621</v>
      </c>
      <c r="AY124" s="15">
        <v>0</v>
      </c>
      <c r="AZ124" s="15">
        <v>4.4818394883805873E-2</v>
      </c>
      <c r="BA124" s="15">
        <v>0</v>
      </c>
      <c r="BB124" s="15">
        <v>1.5214023773393981E-2</v>
      </c>
      <c r="BC124" s="15">
        <v>5.0614160917686404E-2</v>
      </c>
      <c r="BD124" s="15">
        <v>0</v>
      </c>
      <c r="BE124" s="15">
        <v>0</v>
      </c>
      <c r="BF124" s="15">
        <v>6.3883766930903363E-3</v>
      </c>
      <c r="BG124" s="15">
        <v>0.91299779485894172</v>
      </c>
      <c r="BH124" s="35">
        <v>0</v>
      </c>
      <c r="BJ124" t="s">
        <v>75</v>
      </c>
      <c r="BK124" s="15">
        <v>0</v>
      </c>
      <c r="BL124" s="15">
        <v>0</v>
      </c>
      <c r="BM124" s="3">
        <v>1.0225170000000006E-4</v>
      </c>
      <c r="BN124" s="3">
        <v>1.8442387120000001E-2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1.8544638820000001E-2</v>
      </c>
      <c r="CB124" s="35">
        <v>0</v>
      </c>
      <c r="CD124" t="s">
        <v>75</v>
      </c>
      <c r="CE124" s="15">
        <v>0.49988646498124822</v>
      </c>
      <c r="CF124" s="15">
        <v>1.7420181344711407</v>
      </c>
      <c r="CG124" s="15">
        <v>1.1176110810000139E-2</v>
      </c>
      <c r="CH124" s="15">
        <v>3.7232961174331116</v>
      </c>
      <c r="CI124" s="15">
        <v>0</v>
      </c>
      <c r="CJ124" s="15">
        <v>1.4534629838287749</v>
      </c>
      <c r="CK124" s="15">
        <v>1.2066224843151674E-2</v>
      </c>
      <c r="CL124" s="15">
        <v>2.9179579438673855</v>
      </c>
      <c r="CM124" s="15">
        <v>0</v>
      </c>
      <c r="CN124" s="15">
        <v>0.46920377603856367</v>
      </c>
      <c r="CO124" s="15">
        <v>0</v>
      </c>
      <c r="CP124" s="15">
        <v>0.15927561488366138</v>
      </c>
      <c r="CQ124" s="15">
        <v>0.52987965064725895</v>
      </c>
      <c r="CR124" s="15">
        <v>0</v>
      </c>
      <c r="CS124" s="15">
        <v>0</v>
      </c>
      <c r="CT124" s="15">
        <v>6.6879915599962203E-2</v>
      </c>
      <c r="CU124" s="15">
        <v>11.585102937404258</v>
      </c>
      <c r="CV124" s="35">
        <v>0</v>
      </c>
    </row>
    <row r="125" spans="2:100" x14ac:dyDescent="0.25">
      <c r="B125" s="21" t="s">
        <v>76</v>
      </c>
      <c r="C125" s="22">
        <v>4.9277630643019821E-3</v>
      </c>
      <c r="D125" s="22">
        <v>1.7169006212063728E-2</v>
      </c>
      <c r="E125" s="22">
        <v>1.0345397856600935E-4</v>
      </c>
      <c r="F125" s="22">
        <v>5.9295089043531868E-2</v>
      </c>
      <c r="G125" s="22">
        <v>0</v>
      </c>
      <c r="H125" s="22">
        <v>3.7654906700493179E-3</v>
      </c>
      <c r="I125" s="22">
        <v>-6.4570688306145492E-5</v>
      </c>
      <c r="J125" s="22">
        <v>2.2042393897003021E-2</v>
      </c>
      <c r="K125" s="22">
        <v>0</v>
      </c>
      <c r="L125" s="22">
        <v>5.2472180386949931E-3</v>
      </c>
      <c r="M125" s="22">
        <v>0</v>
      </c>
      <c r="N125" s="22">
        <v>1.5700872534142596E-3</v>
      </c>
      <c r="O125" s="22">
        <v>5.2234288529021252E-3</v>
      </c>
      <c r="P125" s="22">
        <v>0</v>
      </c>
      <c r="Q125" s="22">
        <v>0</v>
      </c>
      <c r="R125" s="22">
        <v>6.5930066862673886E-4</v>
      </c>
      <c r="S125" s="22">
        <v>0.11993866099084789</v>
      </c>
      <c r="T125" s="36">
        <v>3.9912083007018727E-2</v>
      </c>
      <c r="V125" s="21" t="s">
        <v>76</v>
      </c>
      <c r="W125" s="22">
        <v>0.16296804900000028</v>
      </c>
      <c r="X125" s="22">
        <v>0.56780315799999981</v>
      </c>
      <c r="Y125" s="22">
        <v>1.0449899999999346E-2</v>
      </c>
      <c r="Z125" s="22">
        <v>4.159163616999999</v>
      </c>
      <c r="AA125" s="22">
        <v>0</v>
      </c>
      <c r="AB125" s="22">
        <v>0.12453006686267054</v>
      </c>
      <c r="AC125" s="22">
        <v>-2.1354433919764659E-3</v>
      </c>
      <c r="AD125" s="22">
        <v>0.72897293840098509</v>
      </c>
      <c r="AE125" s="22">
        <v>0</v>
      </c>
      <c r="AF125" s="22">
        <v>0.17353287343512891</v>
      </c>
      <c r="AG125" s="22">
        <v>0</v>
      </c>
      <c r="AH125" s="22">
        <v>5.1925463138593919E-2</v>
      </c>
      <c r="AI125" s="22">
        <v>0.17274613121206372</v>
      </c>
      <c r="AJ125" s="22">
        <v>0</v>
      </c>
      <c r="AK125" s="22">
        <v>0</v>
      </c>
      <c r="AL125" s="22">
        <v>2.1803529653517728E-2</v>
      </c>
      <c r="AM125" s="22">
        <v>6.1717602833109817</v>
      </c>
      <c r="AN125" s="36">
        <v>3.9912083007018727E-2</v>
      </c>
      <c r="AP125" s="21" t="s">
        <v>76</v>
      </c>
      <c r="AQ125" s="22">
        <v>4.7749208614122463E-2</v>
      </c>
      <c r="AR125" s="22">
        <v>0.16636482801054786</v>
      </c>
      <c r="AS125" s="22">
        <v>0</v>
      </c>
      <c r="AT125" s="22">
        <v>0.26103998271315565</v>
      </c>
      <c r="AU125" s="22">
        <v>0</v>
      </c>
      <c r="AV125" s="22">
        <v>3.648698120793159E-2</v>
      </c>
      <c r="AW125" s="22">
        <v>-6.2567928273556117E-4</v>
      </c>
      <c r="AX125" s="22">
        <v>0.21358714866715078</v>
      </c>
      <c r="AY125" s="22">
        <v>0</v>
      </c>
      <c r="AZ125" s="22">
        <v>5.0844674314423938E-2</v>
      </c>
      <c r="BA125" s="22">
        <v>0</v>
      </c>
      <c r="BB125" s="22">
        <v>1.5214023773393981E-2</v>
      </c>
      <c r="BC125" s="22">
        <v>5.0614160917686418E-2</v>
      </c>
      <c r="BD125" s="22">
        <v>0</v>
      </c>
      <c r="BE125" s="22">
        <v>0</v>
      </c>
      <c r="BF125" s="22">
        <v>6.3883766930903363E-3</v>
      </c>
      <c r="BG125" s="22">
        <v>0.84766370562876747</v>
      </c>
      <c r="BH125" s="36">
        <v>3.9912083007018727E-2</v>
      </c>
      <c r="BJ125" s="21" t="s">
        <v>76</v>
      </c>
      <c r="BK125" s="22">
        <v>0</v>
      </c>
      <c r="BL125" s="22">
        <v>0</v>
      </c>
      <c r="BM125" s="37">
        <v>1.0449899999998014E-4</v>
      </c>
      <c r="BN125" s="37">
        <v>3.2682341559999994E-2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3.2786840559999975E-2</v>
      </c>
      <c r="CB125" s="36">
        <v>3.9912083007018727E-2</v>
      </c>
      <c r="CD125" s="21" t="s">
        <v>76</v>
      </c>
      <c r="CE125" s="22">
        <v>0.49988646498124822</v>
      </c>
      <c r="CF125" s="22">
        <v>1.7416733844424259</v>
      </c>
      <c r="CG125" s="22">
        <v>1.1421740699997684E-2</v>
      </c>
      <c r="CH125" s="22">
        <v>6.3050075115320272</v>
      </c>
      <c r="CI125" s="22">
        <v>0</v>
      </c>
      <c r="CJ125" s="22">
        <v>0.38198220626583623</v>
      </c>
      <c r="CK125" s="22">
        <v>-6.5502364109585876E-3</v>
      </c>
      <c r="CL125" s="22">
        <v>2.2360438593963998</v>
      </c>
      <c r="CM125" s="22">
        <v>0</v>
      </c>
      <c r="CN125" s="22">
        <v>0.53229289539770419</v>
      </c>
      <c r="CO125" s="22">
        <v>0</v>
      </c>
      <c r="CP125" s="22">
        <v>0.15927561488366138</v>
      </c>
      <c r="CQ125" s="22">
        <v>0.52987965064725917</v>
      </c>
      <c r="CR125" s="22">
        <v>0</v>
      </c>
      <c r="CS125" s="22">
        <v>0</v>
      </c>
      <c r="CT125" s="22">
        <v>6.6879915599962203E-2</v>
      </c>
      <c r="CU125" s="22">
        <v>12.457793007435564</v>
      </c>
      <c r="CV125" s="36">
        <v>3.9912083007018727E-2</v>
      </c>
    </row>
    <row r="126" spans="2:100" x14ac:dyDescent="0.25">
      <c r="B126" t="s">
        <v>77</v>
      </c>
      <c r="C126" s="15">
        <v>4.9277630643019821E-3</v>
      </c>
      <c r="D126" s="15">
        <v>1.7155412379078146E-2</v>
      </c>
      <c r="E126" s="15">
        <v>1.1124087158570495E-4</v>
      </c>
      <c r="F126" s="15">
        <v>0.12422255808990895</v>
      </c>
      <c r="G126" s="15">
        <v>0</v>
      </c>
      <c r="H126" s="15">
        <v>2.0397540591805749E-2</v>
      </c>
      <c r="I126" s="15">
        <v>7.9863746206373324E-4</v>
      </c>
      <c r="J126" s="15">
        <v>2.9308295594651007E-2</v>
      </c>
      <c r="K126" s="15">
        <v>0</v>
      </c>
      <c r="L126" s="15">
        <v>7.4630121988808786E-3</v>
      </c>
      <c r="M126" s="15">
        <v>0</v>
      </c>
      <c r="N126" s="15">
        <v>1.5700872534142596E-3</v>
      </c>
      <c r="O126" s="15">
        <v>5.2268273022572078E-3</v>
      </c>
      <c r="P126" s="15">
        <v>0</v>
      </c>
      <c r="Q126" s="15">
        <v>0</v>
      </c>
      <c r="R126" s="15">
        <v>6.5930066862673886E-4</v>
      </c>
      <c r="S126" s="15">
        <v>0.21184067547657437</v>
      </c>
      <c r="T126" s="35">
        <v>0.12973302267845771</v>
      </c>
      <c r="V126" t="s">
        <v>77</v>
      </c>
      <c r="W126" s="15">
        <v>0.16296804900000028</v>
      </c>
      <c r="X126" s="15">
        <v>0.56735359200000013</v>
      </c>
      <c r="Y126" s="15">
        <v>1.1236450000000175E-2</v>
      </c>
      <c r="Z126" s="15">
        <v>8.8653202600000007</v>
      </c>
      <c r="AA126" s="15">
        <v>0</v>
      </c>
      <c r="AB126" s="15">
        <v>0.6745753283858118</v>
      </c>
      <c r="AC126" s="15">
        <v>2.6412063021623716E-2</v>
      </c>
      <c r="AD126" s="15">
        <v>0.96926651531676633</v>
      </c>
      <c r="AE126" s="15">
        <v>0</v>
      </c>
      <c r="AF126" s="15">
        <v>0.24681229917488634</v>
      </c>
      <c r="AG126" s="15">
        <v>0</v>
      </c>
      <c r="AH126" s="15">
        <v>5.1925463138593919E-2</v>
      </c>
      <c r="AI126" s="15">
        <v>0.1728585229751517</v>
      </c>
      <c r="AJ126" s="15">
        <v>0</v>
      </c>
      <c r="AK126" s="15">
        <v>0</v>
      </c>
      <c r="AL126" s="15">
        <v>2.1803529653517728E-2</v>
      </c>
      <c r="AM126" s="15">
        <v>11.770532072666352</v>
      </c>
      <c r="AN126" s="35">
        <v>0.12973302267845771</v>
      </c>
      <c r="AP126" t="s">
        <v>77</v>
      </c>
      <c r="AQ126" s="15">
        <v>4.7749208614122463E-2</v>
      </c>
      <c r="AR126" s="15">
        <v>0.16623310635804289</v>
      </c>
      <c r="AS126" s="15">
        <v>0</v>
      </c>
      <c r="AT126" s="15">
        <v>0.52520836185174347</v>
      </c>
      <c r="AU126" s="15">
        <v>0</v>
      </c>
      <c r="AV126" s="15">
        <v>0.19764879237791155</v>
      </c>
      <c r="AW126" s="15">
        <v>7.7386648173523934E-3</v>
      </c>
      <c r="AX126" s="15">
        <v>0.28399253305501504</v>
      </c>
      <c r="AY126" s="15">
        <v>0</v>
      </c>
      <c r="AZ126" s="15">
        <v>7.231535282006632E-2</v>
      </c>
      <c r="BA126" s="15">
        <v>0</v>
      </c>
      <c r="BB126" s="15">
        <v>1.5214023773393981E-2</v>
      </c>
      <c r="BC126" s="15">
        <v>5.0647091407896777E-2</v>
      </c>
      <c r="BD126" s="15">
        <v>0</v>
      </c>
      <c r="BE126" s="15">
        <v>0</v>
      </c>
      <c r="BF126" s="15">
        <v>6.3883766930903363E-3</v>
      </c>
      <c r="BG126" s="15">
        <v>1.3731355117686352</v>
      </c>
      <c r="BH126" s="35">
        <v>0.12973302267845771</v>
      </c>
      <c r="BJ126" t="s">
        <v>77</v>
      </c>
      <c r="BK126" s="15">
        <v>0</v>
      </c>
      <c r="BL126" s="15">
        <v>0</v>
      </c>
      <c r="BM126" s="3">
        <v>1.123645000000173E-4</v>
      </c>
      <c r="BN126" s="3">
        <v>7.0727841220000004E-2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7.0840205720000021E-2</v>
      </c>
      <c r="CB126" s="35">
        <v>0.12973302267845771</v>
      </c>
      <c r="CD126" t="s">
        <v>77</v>
      </c>
      <c r="CE126" s="15">
        <v>0.49988646498124822</v>
      </c>
      <c r="CF126" s="15">
        <v>1.7402943904623509</v>
      </c>
      <c r="CG126" s="15">
        <v>1.2281439850001519E-2</v>
      </c>
      <c r="CH126" s="15">
        <v>13.228959385571905</v>
      </c>
      <c r="CI126" s="15">
        <v>0</v>
      </c>
      <c r="CJ126" s="15">
        <v>2.069185207404356</v>
      </c>
      <c r="CK126" s="15">
        <v>8.1016081972862142E-2</v>
      </c>
      <c r="CL126" s="15">
        <v>2.9731178285529545</v>
      </c>
      <c r="CM126" s="15">
        <v>0</v>
      </c>
      <c r="CN126" s="15">
        <v>0.75706942867327442</v>
      </c>
      <c r="CO126" s="15">
        <v>0</v>
      </c>
      <c r="CP126" s="15">
        <v>0.15927561488366138</v>
      </c>
      <c r="CQ126" s="15">
        <v>0.53022439994927129</v>
      </c>
      <c r="CR126" s="15">
        <v>0</v>
      </c>
      <c r="CS126" s="15">
        <v>0</v>
      </c>
      <c r="CT126" s="15">
        <v>6.6879915599962203E-2</v>
      </c>
      <c r="CU126" s="15">
        <v>22.11819015790185</v>
      </c>
      <c r="CV126" s="35">
        <v>0.12973302267845771</v>
      </c>
    </row>
    <row r="127" spans="2:100" x14ac:dyDescent="0.25">
      <c r="B127" s="21" t="s">
        <v>78</v>
      </c>
      <c r="C127" s="22">
        <v>4.9277630643019821E-3</v>
      </c>
      <c r="D127" s="22">
        <v>1.7148615468512894E-2</v>
      </c>
      <c r="E127" s="22">
        <v>1.112408715857327E-4</v>
      </c>
      <c r="F127" s="22">
        <v>6.3543652207416548E-2</v>
      </c>
      <c r="G127" s="22">
        <v>0</v>
      </c>
      <c r="H127" s="22">
        <v>8.9413411181714919E-3</v>
      </c>
      <c r="I127" s="22">
        <v>3.7383029448027558E-5</v>
      </c>
      <c r="J127" s="22">
        <v>3.210862445466614E-2</v>
      </c>
      <c r="K127" s="22">
        <v>0</v>
      </c>
      <c r="L127" s="22">
        <v>5.4579223966236753E-3</v>
      </c>
      <c r="M127" s="22">
        <v>0</v>
      </c>
      <c r="N127" s="22">
        <v>1.5700872534142596E-3</v>
      </c>
      <c r="O127" s="22">
        <v>5.2200303952484838E-3</v>
      </c>
      <c r="P127" s="22">
        <v>0</v>
      </c>
      <c r="Q127" s="22">
        <v>0</v>
      </c>
      <c r="R127" s="22">
        <v>6.5930066862673886E-4</v>
      </c>
      <c r="S127" s="22">
        <v>0.13972596092801598</v>
      </c>
      <c r="T127" s="36">
        <v>1.2865588949119195E-2</v>
      </c>
      <c r="V127" s="21" t="s">
        <v>78</v>
      </c>
      <c r="W127" s="22">
        <v>0.16296804900000028</v>
      </c>
      <c r="X127" s="22">
        <v>0.5671288080000001</v>
      </c>
      <c r="Y127" s="22">
        <v>1.1236450000000175E-2</v>
      </c>
      <c r="Z127" s="22">
        <v>4.474022462999999</v>
      </c>
      <c r="AA127" s="22">
        <v>0</v>
      </c>
      <c r="AB127" s="22">
        <v>0.29570271362860412</v>
      </c>
      <c r="AC127" s="22">
        <v>1.2363092754173188E-3</v>
      </c>
      <c r="AD127" s="22">
        <v>1.0618773247818662</v>
      </c>
      <c r="AE127" s="22">
        <v>0</v>
      </c>
      <c r="AF127" s="22">
        <v>0.18050116239093339</v>
      </c>
      <c r="AG127" s="22">
        <v>0</v>
      </c>
      <c r="AH127" s="22">
        <v>5.1925463138593919E-2</v>
      </c>
      <c r="AI127" s="22">
        <v>0.17263373944897573</v>
      </c>
      <c r="AJ127" s="22">
        <v>0</v>
      </c>
      <c r="AK127" s="22">
        <v>0</v>
      </c>
      <c r="AL127" s="22">
        <v>2.1803529653517728E-2</v>
      </c>
      <c r="AM127" s="22">
        <v>7.0010360123179085</v>
      </c>
      <c r="AN127" s="36">
        <v>1.2865588949119195E-2</v>
      </c>
      <c r="AP127" s="21" t="s">
        <v>78</v>
      </c>
      <c r="AQ127" s="22">
        <v>4.7749208614122463E-2</v>
      </c>
      <c r="AR127" s="22">
        <v>0.16616724523879289</v>
      </c>
      <c r="AS127" s="22">
        <v>0</v>
      </c>
      <c r="AT127" s="22">
        <v>0.27734057456782896</v>
      </c>
      <c r="AU127" s="22">
        <v>0</v>
      </c>
      <c r="AV127" s="22">
        <v>8.6640115332142997E-2</v>
      </c>
      <c r="AW127" s="22">
        <v>3.6223535757905212E-4</v>
      </c>
      <c r="AX127" s="22">
        <v>0.31112725601578273</v>
      </c>
      <c r="AY127" s="22">
        <v>0</v>
      </c>
      <c r="AZ127" s="22">
        <v>5.288636460326207E-2</v>
      </c>
      <c r="BA127" s="22">
        <v>0</v>
      </c>
      <c r="BB127" s="22">
        <v>1.5214023773393981E-2</v>
      </c>
      <c r="BC127" s="22">
        <v>5.0581230427476045E-2</v>
      </c>
      <c r="BD127" s="22">
        <v>0</v>
      </c>
      <c r="BE127" s="22">
        <v>0</v>
      </c>
      <c r="BF127" s="22">
        <v>6.3883766930903363E-3</v>
      </c>
      <c r="BG127" s="22">
        <v>1.0144566306234715</v>
      </c>
      <c r="BH127" s="36">
        <v>1.2865588949119195E-2</v>
      </c>
      <c r="BJ127" s="21" t="s">
        <v>78</v>
      </c>
      <c r="BK127" s="22">
        <v>0</v>
      </c>
      <c r="BL127" s="22">
        <v>0</v>
      </c>
      <c r="BM127" s="37">
        <v>1.1236449999998954E-4</v>
      </c>
      <c r="BN127" s="37">
        <v>3.5274590820000007E-2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3.5386955319999996E-2</v>
      </c>
      <c r="CB127" s="36">
        <v>1.2865588949119195E-2</v>
      </c>
      <c r="CD127" s="21" t="s">
        <v>78</v>
      </c>
      <c r="CE127" s="22">
        <v>0.49988646498124822</v>
      </c>
      <c r="CF127" s="22">
        <v>1.7396048904049231</v>
      </c>
      <c r="CG127" s="22">
        <v>1.2281439849999742E-2</v>
      </c>
      <c r="CH127" s="22">
        <v>6.7589912517766031</v>
      </c>
      <c r="CI127" s="22">
        <v>0</v>
      </c>
      <c r="CJ127" s="22">
        <v>0.90703536741220425</v>
      </c>
      <c r="CK127" s="22">
        <v>3.7922419584950906E-3</v>
      </c>
      <c r="CL127" s="22">
        <v>3.2571912432292294</v>
      </c>
      <c r="CM127" s="22">
        <v>0</v>
      </c>
      <c r="CN127" s="22">
        <v>0.55366735103155063</v>
      </c>
      <c r="CO127" s="22">
        <v>0</v>
      </c>
      <c r="CP127" s="22">
        <v>0.15927561488366138</v>
      </c>
      <c r="CQ127" s="22">
        <v>0.52953490134524683</v>
      </c>
      <c r="CR127" s="22">
        <v>0</v>
      </c>
      <c r="CS127" s="22">
        <v>0</v>
      </c>
      <c r="CT127" s="22">
        <v>6.6879915599962203E-2</v>
      </c>
      <c r="CU127" s="22">
        <v>14.488140682473125</v>
      </c>
      <c r="CV127" s="36">
        <v>1.2865588949119195E-2</v>
      </c>
    </row>
    <row r="128" spans="2:100" x14ac:dyDescent="0.25">
      <c r="B128" t="s">
        <v>79</v>
      </c>
      <c r="C128" s="15">
        <v>4.9277630643019821E-3</v>
      </c>
      <c r="D128" s="15">
        <v>1.7138420096737481E-2</v>
      </c>
      <c r="E128" s="15">
        <v>1.1124075303489689E-4</v>
      </c>
      <c r="F128" s="15">
        <v>8.7532646647382403E-2</v>
      </c>
      <c r="G128" s="15">
        <v>0</v>
      </c>
      <c r="H128" s="15">
        <v>-8.3839941198785989E-3</v>
      </c>
      <c r="I128" s="15">
        <v>-4.2140870281676774E-4</v>
      </c>
      <c r="J128" s="15">
        <v>8.2752435034142702E-3</v>
      </c>
      <c r="K128" s="15">
        <v>0</v>
      </c>
      <c r="L128" s="15">
        <v>3.7722875924696524E-3</v>
      </c>
      <c r="M128" s="15">
        <v>0</v>
      </c>
      <c r="N128" s="15">
        <v>1.5700872534142596E-3</v>
      </c>
      <c r="O128" s="15">
        <v>5.2268273058137318E-3</v>
      </c>
      <c r="P128" s="15">
        <v>0</v>
      </c>
      <c r="Q128" s="15">
        <v>0</v>
      </c>
      <c r="R128" s="15">
        <v>6.5930066862673886E-4</v>
      </c>
      <c r="S128" s="15">
        <v>0.12040841406250005</v>
      </c>
      <c r="T128" s="35">
        <v>0</v>
      </c>
      <c r="V128" t="s">
        <v>79</v>
      </c>
      <c r="W128" s="15">
        <v>0.16296804900000028</v>
      </c>
      <c r="X128" s="15">
        <v>0.56679163199999993</v>
      </c>
      <c r="Y128" s="15">
        <v>1.1236449999998399E-2</v>
      </c>
      <c r="Z128" s="15">
        <v>6.2305831510000012</v>
      </c>
      <c r="AA128" s="15">
        <v>0</v>
      </c>
      <c r="AB128" s="15">
        <v>-0.27727046531202582</v>
      </c>
      <c r="AC128" s="15">
        <v>-1.3936577923463582E-2</v>
      </c>
      <c r="AD128" s="15">
        <v>0.27367392830045567</v>
      </c>
      <c r="AE128" s="15">
        <v>0</v>
      </c>
      <c r="AF128" s="15">
        <v>0.12475485062594843</v>
      </c>
      <c r="AG128" s="15">
        <v>0</v>
      </c>
      <c r="AH128" s="15">
        <v>5.1925463138593919E-2</v>
      </c>
      <c r="AI128" s="15">
        <v>0.17285852285660089</v>
      </c>
      <c r="AJ128" s="15">
        <v>0</v>
      </c>
      <c r="AK128" s="15">
        <v>0</v>
      </c>
      <c r="AL128" s="15">
        <v>2.1803529653517728E-2</v>
      </c>
      <c r="AM128" s="15">
        <v>7.3253885333396269</v>
      </c>
      <c r="AN128" s="35">
        <v>0</v>
      </c>
      <c r="AP128" t="s">
        <v>79</v>
      </c>
      <c r="AQ128" s="15">
        <v>4.7749208614122463E-2</v>
      </c>
      <c r="AR128" s="15">
        <v>0.16606845355991795</v>
      </c>
      <c r="AS128" s="15">
        <v>0</v>
      </c>
      <c r="AT128" s="15">
        <v>0.37241089481394679</v>
      </c>
      <c r="AU128" s="15">
        <v>0</v>
      </c>
      <c r="AV128" s="15">
        <v>-8.1239515180786925E-2</v>
      </c>
      <c r="AW128" s="15">
        <v>-4.0833805811495982E-3</v>
      </c>
      <c r="AX128" s="15">
        <v>8.0185739320379534E-2</v>
      </c>
      <c r="AY128" s="15">
        <v>0</v>
      </c>
      <c r="AZ128" s="15">
        <v>3.6552842257822571E-2</v>
      </c>
      <c r="BA128" s="15">
        <v>0</v>
      </c>
      <c r="BB128" s="15">
        <v>1.5214023773393981E-2</v>
      </c>
      <c r="BC128" s="15">
        <v>5.0647091373161701E-2</v>
      </c>
      <c r="BD128" s="15">
        <v>0</v>
      </c>
      <c r="BE128" s="15">
        <v>0</v>
      </c>
      <c r="BF128" s="15">
        <v>6.3883766930903363E-3</v>
      </c>
      <c r="BG128" s="15">
        <v>0.6898937346438988</v>
      </c>
      <c r="BH128" s="35">
        <v>0</v>
      </c>
      <c r="BJ128" t="s">
        <v>79</v>
      </c>
      <c r="BK128" s="15">
        <v>0</v>
      </c>
      <c r="BL128" s="15">
        <v>0</v>
      </c>
      <c r="BM128" s="3">
        <v>1.1236449999998954E-4</v>
      </c>
      <c r="BN128" s="3">
        <v>4.9595447700000003E-2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4.9707812199999993E-2</v>
      </c>
      <c r="CB128" s="35">
        <v>0</v>
      </c>
      <c r="CD128" t="s">
        <v>79</v>
      </c>
      <c r="CE128" s="15">
        <v>0.49988646498124822</v>
      </c>
      <c r="CF128" s="15">
        <v>1.7385706403187804</v>
      </c>
      <c r="CG128" s="15">
        <v>1.2281439849997966E-2</v>
      </c>
      <c r="CH128" s="15">
        <v>9.3195520914172079</v>
      </c>
      <c r="CI128" s="15">
        <v>0</v>
      </c>
      <c r="CJ128" s="15">
        <v>-0.85049648442765813</v>
      </c>
      <c r="CK128" s="15">
        <v>-4.2748911304055143E-2</v>
      </c>
      <c r="CL128" s="15">
        <v>0.83946450494505243</v>
      </c>
      <c r="CM128" s="15">
        <v>0</v>
      </c>
      <c r="CN128" s="15">
        <v>0.38267170559714447</v>
      </c>
      <c r="CO128" s="15">
        <v>0</v>
      </c>
      <c r="CP128" s="15">
        <v>0.15927561488366138</v>
      </c>
      <c r="CQ128" s="15">
        <v>0.53022439958562995</v>
      </c>
      <c r="CR128" s="15">
        <v>0</v>
      </c>
      <c r="CS128" s="15">
        <v>0</v>
      </c>
      <c r="CT128" s="15">
        <v>6.6879915599962203E-2</v>
      </c>
      <c r="CU128" s="15">
        <v>12.655561381446972</v>
      </c>
      <c r="CV128" s="35">
        <v>0</v>
      </c>
    </row>
    <row r="129" spans="2:100" x14ac:dyDescent="0.25">
      <c r="B129" s="21" t="s">
        <v>80</v>
      </c>
      <c r="C129" s="22">
        <v>4.9277630643019821E-3</v>
      </c>
      <c r="D129" s="22">
        <v>1.7158810840288308E-2</v>
      </c>
      <c r="E129" s="22">
        <v>1.1457807757966898E-4</v>
      </c>
      <c r="F129" s="22">
        <v>0.14235212016312598</v>
      </c>
      <c r="G129" s="22">
        <v>0</v>
      </c>
      <c r="H129" s="22">
        <v>9.3287652456373327E-3</v>
      </c>
      <c r="I129" s="22">
        <v>2.2769663789833083E-4</v>
      </c>
      <c r="J129" s="22">
        <v>2.3670255002845253E-2</v>
      </c>
      <c r="K129" s="22">
        <v>0</v>
      </c>
      <c r="L129" s="22">
        <v>5.9642925360394554E-3</v>
      </c>
      <c r="M129" s="22">
        <v>0</v>
      </c>
      <c r="N129" s="22">
        <v>1.5700872534142596E-3</v>
      </c>
      <c r="O129" s="22">
        <v>5.2200303952484838E-3</v>
      </c>
      <c r="P129" s="22">
        <v>0</v>
      </c>
      <c r="Q129" s="22">
        <v>0</v>
      </c>
      <c r="R129" s="22">
        <v>6.5930066862673886E-4</v>
      </c>
      <c r="S129" s="22">
        <v>0.2111936998850058</v>
      </c>
      <c r="T129" s="36">
        <v>1.3897546597388517E-2</v>
      </c>
      <c r="V129" s="21" t="s">
        <v>80</v>
      </c>
      <c r="W129" s="22">
        <v>0.16296804900000028</v>
      </c>
      <c r="X129" s="22">
        <v>0.56746598299999973</v>
      </c>
      <c r="Y129" s="22">
        <v>1.1573549999999599E-2</v>
      </c>
      <c r="Z129" s="22">
        <v>10.203415049999998</v>
      </c>
      <c r="AA129" s="22">
        <v>0</v>
      </c>
      <c r="AB129" s="22">
        <v>0.30851537485773894</v>
      </c>
      <c r="AC129" s="22">
        <v>7.5302477475341356E-3</v>
      </c>
      <c r="AD129" s="22">
        <v>0.78280859019347471</v>
      </c>
      <c r="AE129" s="22">
        <v>0</v>
      </c>
      <c r="AF129" s="22">
        <v>0.1972475341426404</v>
      </c>
      <c r="AG129" s="22">
        <v>0</v>
      </c>
      <c r="AH129" s="22">
        <v>5.1925463138593919E-2</v>
      </c>
      <c r="AI129" s="22">
        <v>0.17263373944897573</v>
      </c>
      <c r="AJ129" s="22">
        <v>0</v>
      </c>
      <c r="AK129" s="22">
        <v>0</v>
      </c>
      <c r="AL129" s="22">
        <v>2.1803529653517728E-2</v>
      </c>
      <c r="AM129" s="22">
        <v>12.487887111182474</v>
      </c>
      <c r="AN129" s="36">
        <v>1.3897546597388517E-2</v>
      </c>
      <c r="AP129" s="21" t="s">
        <v>80</v>
      </c>
      <c r="AQ129" s="22">
        <v>4.7749208614122463E-2</v>
      </c>
      <c r="AR129" s="22">
        <v>0.16626603662467032</v>
      </c>
      <c r="AS129" s="22">
        <v>0</v>
      </c>
      <c r="AT129" s="22">
        <v>0.59554788543803128</v>
      </c>
      <c r="AU129" s="22">
        <v>0</v>
      </c>
      <c r="AV129" s="22">
        <v>9.0394191285595893E-2</v>
      </c>
      <c r="AW129" s="22">
        <v>2.2063427329429043E-3</v>
      </c>
      <c r="AX129" s="22">
        <v>0.22936085267901407</v>
      </c>
      <c r="AY129" s="22">
        <v>0</v>
      </c>
      <c r="AZ129" s="22">
        <v>5.779300736672735E-2</v>
      </c>
      <c r="BA129" s="22">
        <v>0</v>
      </c>
      <c r="BB129" s="22">
        <v>1.5214023773393981E-2</v>
      </c>
      <c r="BC129" s="22">
        <v>5.0581230427476045E-2</v>
      </c>
      <c r="BD129" s="22">
        <v>0</v>
      </c>
      <c r="BE129" s="22">
        <v>0</v>
      </c>
      <c r="BF129" s="22">
        <v>6.3883766930903363E-3</v>
      </c>
      <c r="BG129" s="22">
        <v>1.2615011556350646</v>
      </c>
      <c r="BH129" s="36">
        <v>1.3897546597388517E-2</v>
      </c>
      <c r="BJ129" s="21" t="s">
        <v>80</v>
      </c>
      <c r="BK129" s="22">
        <v>0</v>
      </c>
      <c r="BL129" s="22">
        <v>0</v>
      </c>
      <c r="BM129" s="37">
        <v>1.1573549999999155E-4</v>
      </c>
      <c r="BN129" s="37">
        <v>8.1708101199999994E-2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8.1823836699999986E-2</v>
      </c>
      <c r="CB129" s="36">
        <v>1.3897546597388517E-2</v>
      </c>
      <c r="CD129" s="21" t="s">
        <v>80</v>
      </c>
      <c r="CE129" s="22">
        <v>0.49988646498124822</v>
      </c>
      <c r="CF129" s="22">
        <v>1.7406391374236732</v>
      </c>
      <c r="CG129" s="22">
        <v>1.2649890149999621E-2</v>
      </c>
      <c r="CH129" s="22">
        <v>15.16548627381075</v>
      </c>
      <c r="CI129" s="22">
        <v>0</v>
      </c>
      <c r="CJ129" s="22">
        <v>0.94633678856890402</v>
      </c>
      <c r="CK129" s="22">
        <v>2.3098202071179241E-2</v>
      </c>
      <c r="CL129" s="22">
        <v>2.4011787666965958</v>
      </c>
      <c r="CM129" s="22">
        <v>0</v>
      </c>
      <c r="CN129" s="22">
        <v>0.60503499412226835</v>
      </c>
      <c r="CO129" s="22">
        <v>0</v>
      </c>
      <c r="CP129" s="22">
        <v>0.15927561488366138</v>
      </c>
      <c r="CQ129" s="22">
        <v>0.52953490134524683</v>
      </c>
      <c r="CR129" s="22">
        <v>0</v>
      </c>
      <c r="CS129" s="22">
        <v>0</v>
      </c>
      <c r="CT129" s="22">
        <v>6.6879915599962203E-2</v>
      </c>
      <c r="CU129" s="22">
        <v>22.150000949653485</v>
      </c>
      <c r="CV129" s="36">
        <v>1.3897546597388517E-2</v>
      </c>
    </row>
    <row r="130" spans="2:100" x14ac:dyDescent="0.25">
      <c r="B130" t="s">
        <v>81</v>
      </c>
      <c r="C130" s="15">
        <v>4.9277630643019821E-3</v>
      </c>
      <c r="D130" s="15">
        <v>1.7145217007302725E-2</v>
      </c>
      <c r="E130" s="15">
        <v>1.1680292109256252E-4</v>
      </c>
      <c r="F130" s="15">
        <v>9.4093947221168414E-2</v>
      </c>
      <c r="G130" s="15">
        <v>0</v>
      </c>
      <c r="H130" s="15">
        <v>2.0254805458080477E-3</v>
      </c>
      <c r="I130" s="15">
        <v>-1.2234446249051586E-4</v>
      </c>
      <c r="J130" s="15">
        <v>2.9590367626138092E-2</v>
      </c>
      <c r="K130" s="15">
        <v>0</v>
      </c>
      <c r="L130" s="15">
        <v>4.9821383843892258E-3</v>
      </c>
      <c r="M130" s="15">
        <v>0</v>
      </c>
      <c r="N130" s="15">
        <v>1.5700872534142596E-3</v>
      </c>
      <c r="O130" s="15">
        <v>5.2302257587253419E-3</v>
      </c>
      <c r="P130" s="15">
        <v>0</v>
      </c>
      <c r="Q130" s="15">
        <v>0</v>
      </c>
      <c r="R130" s="15">
        <v>6.5930066862673886E-4</v>
      </c>
      <c r="S130" s="15">
        <v>0.16021898598847686</v>
      </c>
      <c r="T130" s="35">
        <v>1.7901650154557654E-3</v>
      </c>
      <c r="V130" t="s">
        <v>81</v>
      </c>
      <c r="W130" s="15">
        <v>0.16296804900000028</v>
      </c>
      <c r="X130" s="15">
        <v>0.56701641599999997</v>
      </c>
      <c r="Y130" s="15">
        <v>1.1798269999999889E-2</v>
      </c>
      <c r="Z130" s="15">
        <v>6.6698424029999996</v>
      </c>
      <c r="AA130" s="15">
        <v>0</v>
      </c>
      <c r="AB130" s="15">
        <v>6.6985487006828937E-2</v>
      </c>
      <c r="AC130" s="15">
        <v>-4.0461032696320065E-3</v>
      </c>
      <c r="AD130" s="15">
        <v>0.97859503272002968</v>
      </c>
      <c r="AE130" s="15">
        <v>0</v>
      </c>
      <c r="AF130" s="15">
        <v>0.16476631638846739</v>
      </c>
      <c r="AG130" s="15">
        <v>0</v>
      </c>
      <c r="AH130" s="15">
        <v>5.1925463138593919E-2</v>
      </c>
      <c r="AI130" s="15">
        <v>0.17297091473823975</v>
      </c>
      <c r="AJ130" s="15">
        <v>0</v>
      </c>
      <c r="AK130" s="15">
        <v>0</v>
      </c>
      <c r="AL130" s="15">
        <v>2.1803529653517728E-2</v>
      </c>
      <c r="AM130" s="15">
        <v>8.8646257783760447</v>
      </c>
      <c r="AN130" s="35">
        <v>1.7901650154557654E-3</v>
      </c>
      <c r="AP130" t="s">
        <v>81</v>
      </c>
      <c r="AQ130" s="15">
        <v>4.7749208614122463E-2</v>
      </c>
      <c r="AR130" s="15">
        <v>0.16613431467916795</v>
      </c>
      <c r="AS130" s="15">
        <v>0</v>
      </c>
      <c r="AT130" s="15">
        <v>0.40428760796952823</v>
      </c>
      <c r="AU130" s="15">
        <v>0</v>
      </c>
      <c r="AV130" s="15">
        <v>1.9626571053861452E-2</v>
      </c>
      <c r="AW130" s="15">
        <v>-1.185497588523883E-3</v>
      </c>
      <c r="AX130" s="15">
        <v>0.2867257640550922</v>
      </c>
      <c r="AY130" s="15">
        <v>0</v>
      </c>
      <c r="AZ130" s="15">
        <v>4.8276096216955E-2</v>
      </c>
      <c r="BA130" s="15">
        <v>0</v>
      </c>
      <c r="BB130" s="15">
        <v>1.5214023773393981E-2</v>
      </c>
      <c r="BC130" s="15">
        <v>5.0680021898107164E-2</v>
      </c>
      <c r="BD130" s="15">
        <v>0</v>
      </c>
      <c r="BE130" s="15">
        <v>0</v>
      </c>
      <c r="BF130" s="15">
        <v>6.3883766930903363E-3</v>
      </c>
      <c r="BG130" s="15">
        <v>1.0438964873647949</v>
      </c>
      <c r="BH130" s="35">
        <v>1.7901650154557654E-3</v>
      </c>
      <c r="BJ130" t="s">
        <v>81</v>
      </c>
      <c r="BK130" s="15">
        <v>0</v>
      </c>
      <c r="BL130" s="15">
        <v>0</v>
      </c>
      <c r="BM130" s="3">
        <v>1.1798270000001887E-4</v>
      </c>
      <c r="BN130" s="3">
        <v>5.2900087909999997E-2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5.3018070610000016E-2</v>
      </c>
      <c r="CB130" s="35">
        <v>1.7901650154557654E-3</v>
      </c>
      <c r="CD130" t="s">
        <v>81</v>
      </c>
      <c r="CE130" s="15">
        <v>0.49988646498124822</v>
      </c>
      <c r="CF130" s="15">
        <v>1.7392601403762091</v>
      </c>
      <c r="CG130" s="15">
        <v>1.2895509110000702E-2</v>
      </c>
      <c r="CH130" s="15">
        <v>10.014466576395987</v>
      </c>
      <c r="CI130" s="15">
        <v>0</v>
      </c>
      <c r="CJ130" s="15">
        <v>0.20547057236287536</v>
      </c>
      <c r="CK130" s="15">
        <v>-1.2410974254256524E-2</v>
      </c>
      <c r="CL130" s="15">
        <v>3.0017320238927603</v>
      </c>
      <c r="CM130" s="15">
        <v>0</v>
      </c>
      <c r="CN130" s="15">
        <v>0.50540245129530192</v>
      </c>
      <c r="CO130" s="15">
        <v>0</v>
      </c>
      <c r="CP130" s="15">
        <v>0.15927561488366138</v>
      </c>
      <c r="CQ130" s="15">
        <v>0.53056914925128384</v>
      </c>
      <c r="CR130" s="15">
        <v>0</v>
      </c>
      <c r="CS130" s="15">
        <v>0</v>
      </c>
      <c r="CT130" s="15">
        <v>6.6879915599962203E-2</v>
      </c>
      <c r="CU130" s="15">
        <v>16.723427443895034</v>
      </c>
      <c r="CV130" s="35">
        <v>1.7901650154557654E-3</v>
      </c>
    </row>
    <row r="131" spans="2:100" x14ac:dyDescent="0.25">
      <c r="B131" s="21" t="s">
        <v>82</v>
      </c>
      <c r="C131" s="22">
        <v>4.9277630643019821E-3</v>
      </c>
      <c r="D131" s="22">
        <v>1.7145217007302718E-2</v>
      </c>
      <c r="E131" s="22">
        <v>1.2681453907437135E-4</v>
      </c>
      <c r="F131" s="22">
        <v>0.20459949888562218</v>
      </c>
      <c r="G131" s="22">
        <v>0</v>
      </c>
      <c r="H131" s="22">
        <v>8.1562974203336358E-5</v>
      </c>
      <c r="I131" s="22">
        <v>-5.777377418437037E-5</v>
      </c>
      <c r="J131" s="22">
        <v>4.1420397382397611E-2</v>
      </c>
      <c r="K131" s="22">
        <v>0</v>
      </c>
      <c r="L131" s="22">
        <v>7.93199930055008E-3</v>
      </c>
      <c r="M131" s="22">
        <v>0</v>
      </c>
      <c r="N131" s="22">
        <v>1.5700872534142596E-3</v>
      </c>
      <c r="O131" s="22">
        <v>5.2268273058137318E-3</v>
      </c>
      <c r="P131" s="22">
        <v>0</v>
      </c>
      <c r="Q131" s="22">
        <v>0</v>
      </c>
      <c r="R131" s="22">
        <v>6.5930066862673886E-4</v>
      </c>
      <c r="S131" s="22">
        <v>0.28363169460712262</v>
      </c>
      <c r="T131" s="36">
        <v>9.3874095772816931E-4</v>
      </c>
      <c r="V131" s="21" t="s">
        <v>82</v>
      </c>
      <c r="W131" s="22">
        <v>0.16296804900000028</v>
      </c>
      <c r="X131" s="22">
        <v>0.56701641599999997</v>
      </c>
      <c r="Y131" s="22">
        <v>1.2809550000000058E-2</v>
      </c>
      <c r="Z131" s="22">
        <v>14.44283265</v>
      </c>
      <c r="AA131" s="22">
        <v>0</v>
      </c>
      <c r="AB131" s="22">
        <v>2.6974025512138677E-3</v>
      </c>
      <c r="AC131" s="22">
        <v>-1.9106598776555406E-3</v>
      </c>
      <c r="AD131" s="22">
        <v>1.3698307390459021</v>
      </c>
      <c r="AE131" s="22">
        <v>0</v>
      </c>
      <c r="AF131" s="22">
        <v>0.26232236176972679</v>
      </c>
      <c r="AG131" s="22">
        <v>0</v>
      </c>
      <c r="AH131" s="22">
        <v>5.1925463138593919E-2</v>
      </c>
      <c r="AI131" s="22">
        <v>0.17285852285660089</v>
      </c>
      <c r="AJ131" s="22">
        <v>0</v>
      </c>
      <c r="AK131" s="22">
        <v>0</v>
      </c>
      <c r="AL131" s="22">
        <v>2.1803529653517728E-2</v>
      </c>
      <c r="AM131" s="22">
        <v>17.0651540241379</v>
      </c>
      <c r="AN131" s="36">
        <v>9.3874095772816931E-4</v>
      </c>
      <c r="AP131" s="21" t="s">
        <v>82</v>
      </c>
      <c r="AQ131" s="22">
        <v>4.7749208614122463E-2</v>
      </c>
      <c r="AR131" s="22">
        <v>0.16613431467916784</v>
      </c>
      <c r="AS131" s="22">
        <v>0</v>
      </c>
      <c r="AT131" s="22">
        <v>0.88767424904775849</v>
      </c>
      <c r="AU131" s="22">
        <v>0</v>
      </c>
      <c r="AV131" s="22">
        <v>7.9033183451915345E-4</v>
      </c>
      <c r="AW131" s="22">
        <v>-5.5981830578832187E-4</v>
      </c>
      <c r="AX131" s="22">
        <v>0.4013567943293006</v>
      </c>
      <c r="AY131" s="22">
        <v>0</v>
      </c>
      <c r="AZ131" s="22">
        <v>7.6859760260687582E-2</v>
      </c>
      <c r="BA131" s="22">
        <v>0</v>
      </c>
      <c r="BB131" s="22">
        <v>1.5214023773393981E-2</v>
      </c>
      <c r="BC131" s="22">
        <v>5.0647091373161701E-2</v>
      </c>
      <c r="BD131" s="22">
        <v>0</v>
      </c>
      <c r="BE131" s="22">
        <v>0</v>
      </c>
      <c r="BF131" s="22">
        <v>6.3883766930903363E-3</v>
      </c>
      <c r="BG131" s="22">
        <v>1.6522543322994139</v>
      </c>
      <c r="BH131" s="36">
        <v>9.3874095772816931E-4</v>
      </c>
      <c r="BJ131" s="21" t="s">
        <v>82</v>
      </c>
      <c r="BK131" s="22">
        <v>0</v>
      </c>
      <c r="BL131" s="22">
        <v>0</v>
      </c>
      <c r="BM131" s="37">
        <v>1.280954999999806E-4</v>
      </c>
      <c r="BN131" s="37">
        <v>0.11413200440000001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0.1142600999</v>
      </c>
      <c r="CB131" s="36">
        <v>9.3874095772816931E-4</v>
      </c>
      <c r="CD131" s="21" t="s">
        <v>82</v>
      </c>
      <c r="CE131" s="22">
        <v>0.49988646498124822</v>
      </c>
      <c r="CF131" s="22">
        <v>1.7392601403762082</v>
      </c>
      <c r="CG131" s="22">
        <v>1.4000838150000305E-2</v>
      </c>
      <c r="CH131" s="22">
        <v>21.767689794200983</v>
      </c>
      <c r="CI131" s="22">
        <v>0</v>
      </c>
      <c r="CJ131" s="22">
        <v>8.2739839755809896E-3</v>
      </c>
      <c r="CK131" s="22">
        <v>-5.8607378432979362E-3</v>
      </c>
      <c r="CL131" s="22">
        <v>4.2018042798334463</v>
      </c>
      <c r="CM131" s="22">
        <v>0</v>
      </c>
      <c r="CN131" s="22">
        <v>0.80464483016913801</v>
      </c>
      <c r="CO131" s="22">
        <v>0</v>
      </c>
      <c r="CP131" s="22">
        <v>0.15927561488366138</v>
      </c>
      <c r="CQ131" s="22">
        <v>0.53022439958562995</v>
      </c>
      <c r="CR131" s="22">
        <v>0</v>
      </c>
      <c r="CS131" s="22">
        <v>0</v>
      </c>
      <c r="CT131" s="22">
        <v>6.6879915599962203E-2</v>
      </c>
      <c r="CU131" s="22">
        <v>29.786079523912562</v>
      </c>
      <c r="CV131" s="36">
        <v>9.3874095772816931E-4</v>
      </c>
    </row>
    <row r="132" spans="2:100" x14ac:dyDescent="0.25">
      <c r="B132" t="s">
        <v>83</v>
      </c>
      <c r="C132" s="15">
        <v>4.9277630643019821E-3</v>
      </c>
      <c r="D132" s="15">
        <v>1.7039864828338393E-2</v>
      </c>
      <c r="E132" s="15">
        <v>1.4683801213963288E-4</v>
      </c>
      <c r="F132" s="15">
        <v>0.14861226811456757</v>
      </c>
      <c r="G132" s="15">
        <v>0</v>
      </c>
      <c r="H132" s="15">
        <v>-1.950714482169956E-3</v>
      </c>
      <c r="I132" s="15">
        <v>-1.9711052257207883E-4</v>
      </c>
      <c r="J132" s="15">
        <v>2.477135515459028E-2</v>
      </c>
      <c r="K132" s="15">
        <v>0</v>
      </c>
      <c r="L132" s="15">
        <v>5.2166319233687419E-3</v>
      </c>
      <c r="M132" s="15">
        <v>0</v>
      </c>
      <c r="N132" s="15">
        <v>1.5700872534142596E-3</v>
      </c>
      <c r="O132" s="15">
        <v>5.2268273058137318E-3</v>
      </c>
      <c r="P132" s="15">
        <v>0</v>
      </c>
      <c r="Q132" s="15">
        <v>0</v>
      </c>
      <c r="R132" s="15">
        <v>6.5930066862673886E-4</v>
      </c>
      <c r="S132" s="15">
        <v>0.20602311132041928</v>
      </c>
      <c r="T132" s="35">
        <v>0</v>
      </c>
      <c r="V132" t="s">
        <v>83</v>
      </c>
      <c r="W132" s="15">
        <v>0.16296804900000028</v>
      </c>
      <c r="X132" s="15">
        <v>0.56353227200000022</v>
      </c>
      <c r="Y132" s="15">
        <v>1.4832110000000398E-2</v>
      </c>
      <c r="Z132" s="15">
        <v>9.9609233099999983</v>
      </c>
      <c r="AA132" s="15">
        <v>0</v>
      </c>
      <c r="AB132" s="15">
        <v>-6.4512868693095804E-2</v>
      </c>
      <c r="AC132" s="15">
        <v>-6.5187219271623659E-3</v>
      </c>
      <c r="AD132" s="15">
        <v>0.81922351930007586</v>
      </c>
      <c r="AE132" s="15">
        <v>0</v>
      </c>
      <c r="AF132" s="15">
        <v>0.17252134768588767</v>
      </c>
      <c r="AG132" s="15">
        <v>0</v>
      </c>
      <c r="AH132" s="15">
        <v>5.1925463138593919E-2</v>
      </c>
      <c r="AI132" s="15">
        <v>0.17285852285660089</v>
      </c>
      <c r="AJ132" s="15">
        <v>0</v>
      </c>
      <c r="AK132" s="15">
        <v>0</v>
      </c>
      <c r="AL132" s="15">
        <v>2.1803529653517728E-2</v>
      </c>
      <c r="AM132" s="15">
        <v>11.869556533014414</v>
      </c>
      <c r="AN132" s="35">
        <v>0</v>
      </c>
      <c r="AP132" t="s">
        <v>83</v>
      </c>
      <c r="AQ132" s="15">
        <v>4.7749208614122463E-2</v>
      </c>
      <c r="AR132" s="15">
        <v>0.16511346967477303</v>
      </c>
      <c r="AS132" s="15">
        <v>0</v>
      </c>
      <c r="AT132" s="15">
        <v>0.72032150629944325</v>
      </c>
      <c r="AU132" s="15">
        <v>0</v>
      </c>
      <c r="AV132" s="15">
        <v>-1.8902100408173417E-2</v>
      </c>
      <c r="AW132" s="15">
        <v>-1.9099683349435605E-3</v>
      </c>
      <c r="AX132" s="15">
        <v>0.24003033088194448</v>
      </c>
      <c r="AY132" s="15">
        <v>0</v>
      </c>
      <c r="AZ132" s="15">
        <v>5.0548299937265645E-2</v>
      </c>
      <c r="BA132" s="15">
        <v>0</v>
      </c>
      <c r="BB132" s="15">
        <v>1.5214023773393981E-2</v>
      </c>
      <c r="BC132" s="15">
        <v>5.0647091373161701E-2</v>
      </c>
      <c r="BD132" s="15">
        <v>0</v>
      </c>
      <c r="BE132" s="15">
        <v>0</v>
      </c>
      <c r="BF132" s="15">
        <v>6.3883766930903363E-3</v>
      </c>
      <c r="BG132" s="15">
        <v>1.2752002385040782</v>
      </c>
      <c r="BH132" s="35">
        <v>0</v>
      </c>
      <c r="BJ132" t="s">
        <v>83</v>
      </c>
      <c r="BK132" s="15">
        <v>0</v>
      </c>
      <c r="BL132" s="15">
        <v>0</v>
      </c>
      <c r="BM132" s="3">
        <v>1.4832109999998733E-4</v>
      </c>
      <c r="BN132" s="3">
        <v>7.5024660099999974E-2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7.5172981199999961E-2</v>
      </c>
      <c r="CB132" s="35">
        <v>0</v>
      </c>
      <c r="CD132" t="s">
        <v>83</v>
      </c>
      <c r="CE132" s="15">
        <v>0.49988646498124822</v>
      </c>
      <c r="CF132" s="15">
        <v>1.7285729140251993</v>
      </c>
      <c r="CG132" s="15">
        <v>1.6211496229999511E-2</v>
      </c>
      <c r="CH132" s="15">
        <v>15.741241198378859</v>
      </c>
      <c r="CI132" s="15">
        <v>0</v>
      </c>
      <c r="CJ132" s="15">
        <v>-0.19788608917316797</v>
      </c>
      <c r="CK132" s="15">
        <v>-1.9995458498524132E-2</v>
      </c>
      <c r="CL132" s="15">
        <v>2.5128775340030778</v>
      </c>
      <c r="CM132" s="15">
        <v>0</v>
      </c>
      <c r="CN132" s="15">
        <v>0.52919015204323405</v>
      </c>
      <c r="CO132" s="15">
        <v>0</v>
      </c>
      <c r="CP132" s="15">
        <v>0.15927561488366138</v>
      </c>
      <c r="CQ132" s="15">
        <v>0.53022439958562995</v>
      </c>
      <c r="CR132" s="15">
        <v>0</v>
      </c>
      <c r="CS132" s="15">
        <v>0</v>
      </c>
      <c r="CT132" s="15">
        <v>6.6879915599962203E-2</v>
      </c>
      <c r="CU132" s="15">
        <v>21.566478142059182</v>
      </c>
      <c r="CV132" s="35">
        <v>0</v>
      </c>
    </row>
    <row r="133" spans="2:100" x14ac:dyDescent="0.25">
      <c r="B133" s="16" t="s">
        <v>42</v>
      </c>
      <c r="C133" s="38">
        <v>4.9277630643019829E-3</v>
      </c>
      <c r="D133" s="38">
        <v>1.717803532116886E-2</v>
      </c>
      <c r="E133" s="38">
        <v>9.3628700001932225E-5</v>
      </c>
      <c r="F133" s="38">
        <v>4.8864516051474155E-2</v>
      </c>
      <c r="G133" s="38">
        <v>0</v>
      </c>
      <c r="H133" s="38">
        <v>6.1572056187224292E-2</v>
      </c>
      <c r="I133" s="38">
        <v>2.6617426886655846E-3</v>
      </c>
      <c r="J133" s="38">
        <v>4.7046312711996302E-2</v>
      </c>
      <c r="K133" s="38">
        <v>0</v>
      </c>
      <c r="L133" s="38">
        <v>8.5194015370925191E-3</v>
      </c>
      <c r="M133" s="38">
        <v>0</v>
      </c>
      <c r="N133" s="38">
        <v>1.5700872534142594E-3</v>
      </c>
      <c r="O133" s="38">
        <v>5.2231005974542142E-3</v>
      </c>
      <c r="P133" s="38">
        <v>0</v>
      </c>
      <c r="Q133" s="38">
        <v>0</v>
      </c>
      <c r="R133" s="38">
        <v>6.5930066862673886E-4</v>
      </c>
      <c r="S133" s="38">
        <v>0.19831594478142084</v>
      </c>
      <c r="T133" s="39">
        <v>1.0000000000000002</v>
      </c>
      <c r="V133" s="16" t="s">
        <v>42</v>
      </c>
      <c r="W133" s="38">
        <v>0.16296804900000034</v>
      </c>
      <c r="X133" s="38">
        <v>0.56810176369006893</v>
      </c>
      <c r="Y133" s="38">
        <v>9.4574462405439524E-3</v>
      </c>
      <c r="Z133" s="38">
        <v>3.4327277964314069</v>
      </c>
      <c r="AA133" s="38">
        <v>0</v>
      </c>
      <c r="AB133" s="38">
        <v>2.0362744105934332</v>
      </c>
      <c r="AC133" s="38">
        <v>8.8027570549492687E-2</v>
      </c>
      <c r="AD133" s="38">
        <v>1.5558876643759407</v>
      </c>
      <c r="AE133" s="38">
        <v>0</v>
      </c>
      <c r="AF133" s="38">
        <v>0.28174857888475696</v>
      </c>
      <c r="AG133" s="38">
        <v>0</v>
      </c>
      <c r="AH133" s="38">
        <v>5.1925463138593919E-2</v>
      </c>
      <c r="AI133" s="38">
        <v>0.17273527555429499</v>
      </c>
      <c r="AJ133" s="38">
        <v>0</v>
      </c>
      <c r="AK133" s="38">
        <v>0</v>
      </c>
      <c r="AL133" s="38">
        <v>2.1803529653517732E-2</v>
      </c>
      <c r="AM133" s="38">
        <v>8.3816575481120523</v>
      </c>
      <c r="AN133" s="39">
        <v>1.0000000000000002</v>
      </c>
      <c r="AP133" s="16" t="s">
        <v>42</v>
      </c>
      <c r="AQ133" s="38">
        <v>4.7749208614122456E-2</v>
      </c>
      <c r="AR133" s="38">
        <v>0.16645231869032195</v>
      </c>
      <c r="AS133" s="38">
        <v>0</v>
      </c>
      <c r="AT133" s="38">
        <v>0.21437878170268029</v>
      </c>
      <c r="AU133" s="38">
        <v>0</v>
      </c>
      <c r="AV133" s="38">
        <v>0.5966230326965819</v>
      </c>
      <c r="AW133" s="38">
        <v>2.5791846044386956E-2</v>
      </c>
      <c r="AX133" s="38">
        <v>0.45587098282330518</v>
      </c>
      <c r="AY133" s="38">
        <v>0</v>
      </c>
      <c r="AZ133" s="38">
        <v>8.2551590648917927E-2</v>
      </c>
      <c r="BA133" s="38">
        <v>0</v>
      </c>
      <c r="BB133" s="38">
        <v>1.5214023773393983E-2</v>
      </c>
      <c r="BC133" s="38">
        <v>5.0610980238586303E-2</v>
      </c>
      <c r="BD133" s="38">
        <v>0</v>
      </c>
      <c r="BE133" s="38">
        <v>0</v>
      </c>
      <c r="BF133" s="38">
        <v>6.3883766930903372E-3</v>
      </c>
      <c r="BG133" s="38">
        <v>1.6616311419253873</v>
      </c>
      <c r="BH133" s="39">
        <v>1.0000000000000002</v>
      </c>
      <c r="BJ133" s="16" t="s">
        <v>42</v>
      </c>
      <c r="BK133" s="38">
        <v>0</v>
      </c>
      <c r="BL133" s="38">
        <v>0</v>
      </c>
      <c r="BM133" s="40">
        <v>9.4574462405436769E-5</v>
      </c>
      <c r="BN133" s="40">
        <v>2.7010530147163321E-2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2.7105104609568758E-2</v>
      </c>
      <c r="CB133" s="39">
        <v>1.0000000000000002</v>
      </c>
      <c r="CD133" s="16" t="s">
        <v>42</v>
      </c>
      <c r="CE133" s="38">
        <v>0.49988646498124822</v>
      </c>
      <c r="CF133" s="38">
        <v>1.7425893243689803</v>
      </c>
      <c r="CG133" s="38">
        <v>1.0336988740913928E-2</v>
      </c>
      <c r="CH133" s="38">
        <v>5.1965824107303096</v>
      </c>
      <c r="CI133" s="38">
        <v>0</v>
      </c>
      <c r="CJ133" s="38">
        <v>6.2460465293005152</v>
      </c>
      <c r="CK133" s="38">
        <v>0.27001483623868699</v>
      </c>
      <c r="CL133" s="38">
        <v>4.7725133191771807</v>
      </c>
      <c r="CM133" s="38">
        <v>0</v>
      </c>
      <c r="CN133" s="38">
        <v>0.86423260250352196</v>
      </c>
      <c r="CO133" s="38">
        <v>0</v>
      </c>
      <c r="CP133" s="38">
        <v>0.15927561488366138</v>
      </c>
      <c r="CQ133" s="38">
        <v>0.52984635211775999</v>
      </c>
      <c r="CR133" s="38">
        <v>0</v>
      </c>
      <c r="CS133" s="38">
        <v>0</v>
      </c>
      <c r="CT133" s="38">
        <v>6.6879915599962217E-2</v>
      </c>
      <c r="CU133" s="38">
        <v>20.358204358642741</v>
      </c>
      <c r="CV133" s="39">
        <v>1.0000000000000002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96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96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96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96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84352</v>
      </c>
      <c r="AB136" s="11"/>
      <c r="AC136" s="12"/>
      <c r="AG136" s="11"/>
      <c r="AH136" s="12"/>
      <c r="AM136" s="6" t="s">
        <v>3</v>
      </c>
      <c r="AN136" s="7">
        <v>84352</v>
      </c>
      <c r="AV136" s="11"/>
      <c r="AW136" s="12"/>
      <c r="BA136" s="11"/>
      <c r="BB136" s="12"/>
      <c r="BG136" s="6" t="s">
        <v>3</v>
      </c>
      <c r="BH136" s="7">
        <v>84352</v>
      </c>
      <c r="BJ136" t="s">
        <v>1</v>
      </c>
      <c r="BK136" t="s">
        <v>96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84352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5.1402034810620625E-2</v>
      </c>
      <c r="D138" s="29">
        <v>0.23680763483674747</v>
      </c>
      <c r="E138" s="29">
        <v>7.7600550142657449E-4</v>
      </c>
      <c r="F138" s="29">
        <v>0.82775060507083176</v>
      </c>
      <c r="G138" s="29">
        <v>0</v>
      </c>
      <c r="H138" s="29">
        <v>0.25736623509858492</v>
      </c>
      <c r="I138" s="29">
        <v>0.22744513676065348</v>
      </c>
      <c r="J138" s="29">
        <v>0.2262655318794683</v>
      </c>
      <c r="K138" s="29">
        <v>0</v>
      </c>
      <c r="L138" s="29">
        <v>0.34869663758157993</v>
      </c>
      <c r="M138" s="29">
        <v>0</v>
      </c>
      <c r="N138" s="29">
        <v>2.8338342636324499E-2</v>
      </c>
      <c r="O138" s="29">
        <v>0.42486261745846426</v>
      </c>
      <c r="P138" s="29">
        <v>0</v>
      </c>
      <c r="Q138" s="29">
        <v>0</v>
      </c>
      <c r="R138" s="29">
        <v>1.9911934494790018E-3</v>
      </c>
      <c r="S138" s="29">
        <v>0.15583677839542451</v>
      </c>
      <c r="T138" s="35">
        <v>0.16967275041829513</v>
      </c>
      <c r="V138" t="s">
        <v>67</v>
      </c>
      <c r="W138" s="29">
        <v>5.1402035046290553E-2</v>
      </c>
      <c r="X138" s="29">
        <v>0.23680763476566652</v>
      </c>
      <c r="Y138" s="29">
        <v>7.7600540116096119E-4</v>
      </c>
      <c r="Z138" s="29">
        <v>0.85795850885819369</v>
      </c>
      <c r="AA138" s="29">
        <v>0</v>
      </c>
      <c r="AB138" s="29">
        <v>0.25736623524870966</v>
      </c>
      <c r="AC138" s="29">
        <v>0.22744513689296023</v>
      </c>
      <c r="AD138" s="29">
        <v>0.22626553218821516</v>
      </c>
      <c r="AE138" s="29">
        <v>0</v>
      </c>
      <c r="AF138" s="29">
        <v>0.34869663768358977</v>
      </c>
      <c r="AG138" s="29">
        <v>0</v>
      </c>
      <c r="AH138" s="29">
        <v>2.8338342636324634E-2</v>
      </c>
      <c r="AI138" s="29">
        <v>0.42486261777417095</v>
      </c>
      <c r="AJ138" s="29">
        <v>0</v>
      </c>
      <c r="AK138" s="29">
        <v>0</v>
      </c>
      <c r="AL138" s="29">
        <v>1.9911535731811109E-3</v>
      </c>
      <c r="AM138" s="29">
        <v>0.13822527249906449</v>
      </c>
      <c r="AN138" s="35">
        <v>0.16967275041829513</v>
      </c>
      <c r="AP138" t="s">
        <v>67</v>
      </c>
      <c r="AQ138" s="29">
        <v>5.1402035046290449E-2</v>
      </c>
      <c r="AR138" s="29">
        <v>0.23680763476566644</v>
      </c>
      <c r="AS138" s="29">
        <v>0</v>
      </c>
      <c r="AT138" s="29">
        <v>0.79583333920317856</v>
      </c>
      <c r="AU138" s="29">
        <v>0</v>
      </c>
      <c r="AV138" s="29">
        <v>0.25736623524870955</v>
      </c>
      <c r="AW138" s="29">
        <v>0.22744513689296025</v>
      </c>
      <c r="AX138" s="29">
        <v>0.22626553218821518</v>
      </c>
      <c r="AY138" s="29">
        <v>0</v>
      </c>
      <c r="AZ138" s="29">
        <v>0.34869663768358983</v>
      </c>
      <c r="BA138" s="29">
        <v>0</v>
      </c>
      <c r="BB138" s="29">
        <v>2.8338342636324492E-2</v>
      </c>
      <c r="BC138" s="29">
        <v>0.42486261777417095</v>
      </c>
      <c r="BD138" s="29">
        <v>0</v>
      </c>
      <c r="BE138" s="29">
        <v>0</v>
      </c>
      <c r="BF138" s="29">
        <v>1.9911535731810732E-3</v>
      </c>
      <c r="BG138" s="29">
        <v>0.16619507461059443</v>
      </c>
      <c r="BH138" s="35">
        <v>0.16967275041829513</v>
      </c>
      <c r="BJ138" t="s">
        <v>67</v>
      </c>
      <c r="BK138" s="29">
        <v>0</v>
      </c>
      <c r="BL138" s="29">
        <v>0</v>
      </c>
      <c r="BM138" s="29">
        <v>7.760054011609794E-4</v>
      </c>
      <c r="BN138" s="29">
        <v>0.91103201967845682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3.9157438944466723E-3</v>
      </c>
      <c r="CB138" s="35">
        <v>0.16967275041829513</v>
      </c>
      <c r="CD138" t="s">
        <v>67</v>
      </c>
      <c r="CE138" s="29">
        <v>5.140203504629047E-2</v>
      </c>
      <c r="CF138" s="29">
        <v>0.23680763476566644</v>
      </c>
      <c r="CG138" s="29">
        <v>7.7600540116103188E-4</v>
      </c>
      <c r="CH138" s="29">
        <v>0.82974021557940214</v>
      </c>
      <c r="CI138" s="29">
        <v>0</v>
      </c>
      <c r="CJ138" s="29">
        <v>0.25736623524870966</v>
      </c>
      <c r="CK138" s="29">
        <v>0.22744513689296017</v>
      </c>
      <c r="CL138" s="29">
        <v>0.22626553218821507</v>
      </c>
      <c r="CM138" s="29">
        <v>0</v>
      </c>
      <c r="CN138" s="29">
        <v>0.34869663768358988</v>
      </c>
      <c r="CO138" s="29">
        <v>0</v>
      </c>
      <c r="CP138" s="29">
        <v>2.8338342636324457E-2</v>
      </c>
      <c r="CQ138" s="29">
        <v>0.42486261777417095</v>
      </c>
      <c r="CR138" s="29">
        <v>0</v>
      </c>
      <c r="CS138" s="29">
        <v>0</v>
      </c>
      <c r="CT138" s="29">
        <v>1.9911535731810576E-3</v>
      </c>
      <c r="CU138" s="29">
        <v>0.15498496619477212</v>
      </c>
      <c r="CV138" s="35">
        <v>0.16967275041829513</v>
      </c>
    </row>
    <row r="139" spans="2:100" x14ac:dyDescent="0.25">
      <c r="B139" s="21" t="s">
        <v>68</v>
      </c>
      <c r="C139" s="28">
        <v>5.1402034810620625E-2</v>
      </c>
      <c r="D139" s="28">
        <v>0.23681992701120921</v>
      </c>
      <c r="E139" s="28">
        <v>8.2335729300438436E-4</v>
      </c>
      <c r="F139" s="28">
        <v>0.76568953826873365</v>
      </c>
      <c r="G139" s="28">
        <v>0</v>
      </c>
      <c r="H139" s="28">
        <v>0.24014923156308837</v>
      </c>
      <c r="I139" s="28">
        <v>0.21140294733144194</v>
      </c>
      <c r="J139" s="28">
        <v>0.26321938093144631</v>
      </c>
      <c r="K139" s="28">
        <v>0</v>
      </c>
      <c r="L139" s="28">
        <v>0.36951645083746998</v>
      </c>
      <c r="M139" s="28">
        <v>0</v>
      </c>
      <c r="N139" s="28">
        <v>2.8338342636324499E-2</v>
      </c>
      <c r="O139" s="28">
        <v>0.42486261745846426</v>
      </c>
      <c r="P139" s="28">
        <v>0</v>
      </c>
      <c r="Q139" s="28">
        <v>0</v>
      </c>
      <c r="R139" s="28">
        <v>1.9911934494790018E-3</v>
      </c>
      <c r="S139" s="28">
        <v>0.16240263485189019</v>
      </c>
      <c r="T139" s="36">
        <v>0</v>
      </c>
      <c r="V139" s="21" t="s">
        <v>68</v>
      </c>
      <c r="W139" s="28">
        <v>5.1402035046290553E-2</v>
      </c>
      <c r="X139" s="28">
        <v>0.23681992694447343</v>
      </c>
      <c r="Y139" s="28">
        <v>8.2335718663414871E-4</v>
      </c>
      <c r="Z139" s="28">
        <v>0.8142252301078855</v>
      </c>
      <c r="AA139" s="28">
        <v>0</v>
      </c>
      <c r="AB139" s="28">
        <v>0.24014923149938405</v>
      </c>
      <c r="AC139" s="28">
        <v>0.21140294673112575</v>
      </c>
      <c r="AD139" s="28">
        <v>0.26321938080732626</v>
      </c>
      <c r="AE139" s="28">
        <v>0</v>
      </c>
      <c r="AF139" s="28">
        <v>0.36951645068273814</v>
      </c>
      <c r="AG139" s="28">
        <v>0</v>
      </c>
      <c r="AH139" s="28">
        <v>2.8338342636324634E-2</v>
      </c>
      <c r="AI139" s="28">
        <v>0.42486261777417095</v>
      </c>
      <c r="AJ139" s="28">
        <v>0</v>
      </c>
      <c r="AK139" s="28">
        <v>0</v>
      </c>
      <c r="AL139" s="28">
        <v>1.9911535731811109E-3</v>
      </c>
      <c r="AM139" s="28">
        <v>0.1456995875936441</v>
      </c>
      <c r="AN139" s="36">
        <v>0</v>
      </c>
      <c r="AP139" s="21" t="s">
        <v>68</v>
      </c>
      <c r="AQ139" s="28">
        <v>5.1402035046290449E-2</v>
      </c>
      <c r="AR139" s="28">
        <v>0.23681992694447351</v>
      </c>
      <c r="AS139" s="28">
        <v>0</v>
      </c>
      <c r="AT139" s="28">
        <v>0.72643253502268879</v>
      </c>
      <c r="AU139" s="28">
        <v>0</v>
      </c>
      <c r="AV139" s="28">
        <v>0.24014923149938408</v>
      </c>
      <c r="AW139" s="28">
        <v>0.21140294673112572</v>
      </c>
      <c r="AX139" s="28">
        <v>0.26321938080732621</v>
      </c>
      <c r="AY139" s="28">
        <v>0</v>
      </c>
      <c r="AZ139" s="28">
        <v>0.36951645068273808</v>
      </c>
      <c r="BA139" s="28">
        <v>0</v>
      </c>
      <c r="BB139" s="28">
        <v>2.8338342636324492E-2</v>
      </c>
      <c r="BC139" s="28">
        <v>0.42486261777417095</v>
      </c>
      <c r="BD139" s="28">
        <v>0</v>
      </c>
      <c r="BE139" s="28">
        <v>0</v>
      </c>
      <c r="BF139" s="28">
        <v>1.9911535731810732E-3</v>
      </c>
      <c r="BG139" s="28">
        <v>0.17205915069393152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8.2335718663416812E-4</v>
      </c>
      <c r="BN139" s="28">
        <v>0.94692736714943726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5.2293362850382849E-3</v>
      </c>
      <c r="CB139" s="36">
        <v>0</v>
      </c>
      <c r="CD139" s="21" t="s">
        <v>68</v>
      </c>
      <c r="CE139" s="28">
        <v>5.140203504629047E-2</v>
      </c>
      <c r="CF139" s="28">
        <v>0.23681992694447351</v>
      </c>
      <c r="CG139" s="28">
        <v>8.2335718663422374E-4</v>
      </c>
      <c r="CH139" s="28">
        <v>0.76849583330498328</v>
      </c>
      <c r="CI139" s="28">
        <v>0</v>
      </c>
      <c r="CJ139" s="28">
        <v>0.240149231499384</v>
      </c>
      <c r="CK139" s="28">
        <v>0.21140294673112567</v>
      </c>
      <c r="CL139" s="28">
        <v>0.26321938080732626</v>
      </c>
      <c r="CM139" s="28">
        <v>0</v>
      </c>
      <c r="CN139" s="28">
        <v>0.36951645068273808</v>
      </c>
      <c r="CO139" s="28">
        <v>0</v>
      </c>
      <c r="CP139" s="28">
        <v>2.8338342636324457E-2</v>
      </c>
      <c r="CQ139" s="28">
        <v>0.42486261777417095</v>
      </c>
      <c r="CR139" s="28">
        <v>0</v>
      </c>
      <c r="CS139" s="28">
        <v>0</v>
      </c>
      <c r="CT139" s="28">
        <v>1.9911535731810576E-3</v>
      </c>
      <c r="CU139" s="28">
        <v>0.16160307048731445</v>
      </c>
      <c r="CV139" s="36">
        <v>0</v>
      </c>
    </row>
    <row r="140" spans="2:100" x14ac:dyDescent="0.25">
      <c r="B140" t="s">
        <v>69</v>
      </c>
      <c r="C140" s="29">
        <v>5.1402034810620625E-2</v>
      </c>
      <c r="D140" s="29">
        <v>0.23683223992223518</v>
      </c>
      <c r="E140" s="29">
        <v>8.376393908395139E-4</v>
      </c>
      <c r="F140" s="29">
        <v>0.58671065451859161</v>
      </c>
      <c r="G140" s="29">
        <v>0</v>
      </c>
      <c r="H140" s="29">
        <v>0.27580628085857378</v>
      </c>
      <c r="I140" s="29">
        <v>0.26669389444235148</v>
      </c>
      <c r="J140" s="29">
        <v>0.29870560429242909</v>
      </c>
      <c r="K140" s="29">
        <v>0</v>
      </c>
      <c r="L140" s="29">
        <v>0.40380441723812527</v>
      </c>
      <c r="M140" s="29">
        <v>0</v>
      </c>
      <c r="N140" s="29">
        <v>2.8338342636324499E-2</v>
      </c>
      <c r="O140" s="29">
        <v>0.42470359249601158</v>
      </c>
      <c r="P140" s="29">
        <v>0</v>
      </c>
      <c r="Q140" s="29">
        <v>0</v>
      </c>
      <c r="R140" s="29">
        <v>1.9911934494790018E-3</v>
      </c>
      <c r="S140" s="29">
        <v>0.17754727419635513</v>
      </c>
      <c r="T140" s="35">
        <v>0.16860471976500627</v>
      </c>
      <c r="V140" t="s">
        <v>69</v>
      </c>
      <c r="W140" s="29">
        <v>5.1402035046290553E-2</v>
      </c>
      <c r="X140" s="29">
        <v>0.23683223995858949</v>
      </c>
      <c r="Y140" s="29">
        <v>8.3763963950714748E-4</v>
      </c>
      <c r="Z140" s="29">
        <v>0.58917099625307001</v>
      </c>
      <c r="AA140" s="29">
        <v>0</v>
      </c>
      <c r="AB140" s="29">
        <v>0.27580628107459154</v>
      </c>
      <c r="AC140" s="29">
        <v>0.26669389415053069</v>
      </c>
      <c r="AD140" s="29">
        <v>0.29870560439027366</v>
      </c>
      <c r="AE140" s="29">
        <v>0</v>
      </c>
      <c r="AF140" s="29">
        <v>0.40380441718641263</v>
      </c>
      <c r="AG140" s="29">
        <v>0</v>
      </c>
      <c r="AH140" s="29">
        <v>2.8338342636324634E-2</v>
      </c>
      <c r="AI140" s="29">
        <v>0.42470359243262246</v>
      </c>
      <c r="AJ140" s="29">
        <v>0</v>
      </c>
      <c r="AK140" s="29">
        <v>0</v>
      </c>
      <c r="AL140" s="29">
        <v>1.9911535731811109E-3</v>
      </c>
      <c r="AM140" s="29">
        <v>0.16739734888542737</v>
      </c>
      <c r="AN140" s="35">
        <v>0.16860471976500627</v>
      </c>
      <c r="AP140" t="s">
        <v>69</v>
      </c>
      <c r="AQ140" s="29">
        <v>5.1402035046290449E-2</v>
      </c>
      <c r="AR140" s="29">
        <v>0.23683223995858949</v>
      </c>
      <c r="AS140" s="29">
        <v>0</v>
      </c>
      <c r="AT140" s="29">
        <v>0.58190709081027392</v>
      </c>
      <c r="AU140" s="29">
        <v>0</v>
      </c>
      <c r="AV140" s="29">
        <v>0.27580628107459149</v>
      </c>
      <c r="AW140" s="29">
        <v>0.26669389415053074</v>
      </c>
      <c r="AX140" s="29">
        <v>0.29870560439027366</v>
      </c>
      <c r="AY140" s="29">
        <v>0</v>
      </c>
      <c r="AZ140" s="29">
        <v>0.40380441718641263</v>
      </c>
      <c r="BA140" s="29">
        <v>0</v>
      </c>
      <c r="BB140" s="29">
        <v>2.8338342636324492E-2</v>
      </c>
      <c r="BC140" s="29">
        <v>0.42470359243262246</v>
      </c>
      <c r="BD140" s="29">
        <v>0</v>
      </c>
      <c r="BE140" s="29">
        <v>0</v>
      </c>
      <c r="BF140" s="29">
        <v>1.9911535731810732E-3</v>
      </c>
      <c r="BG140" s="29">
        <v>0.18408037961467213</v>
      </c>
      <c r="BH140" s="35">
        <v>0.16860471976500627</v>
      </c>
      <c r="BJ140" t="s">
        <v>69</v>
      </c>
      <c r="BK140" s="29">
        <v>0</v>
      </c>
      <c r="BL140" s="29">
        <v>0</v>
      </c>
      <c r="BM140" s="29">
        <v>8.3763963950708839E-4</v>
      </c>
      <c r="BN140" s="29">
        <v>0.59158360007083477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0.11563069713166807</v>
      </c>
      <c r="CB140" s="35">
        <v>0.16860471976500627</v>
      </c>
      <c r="CD140" t="s">
        <v>69</v>
      </c>
      <c r="CE140" s="29">
        <v>5.140203504629047E-2</v>
      </c>
      <c r="CF140" s="29">
        <v>0.23683223995858949</v>
      </c>
      <c r="CG140" s="29">
        <v>8.3763963950709804E-4</v>
      </c>
      <c r="CH140" s="29">
        <v>0.58691536523105725</v>
      </c>
      <c r="CI140" s="29">
        <v>0</v>
      </c>
      <c r="CJ140" s="29">
        <v>0.27580628107459149</v>
      </c>
      <c r="CK140" s="29">
        <v>0.26669389415053074</v>
      </c>
      <c r="CL140" s="29">
        <v>0.2987056043902736</v>
      </c>
      <c r="CM140" s="29">
        <v>0</v>
      </c>
      <c r="CN140" s="29">
        <v>0.40380441718641258</v>
      </c>
      <c r="CO140" s="29">
        <v>0</v>
      </c>
      <c r="CP140" s="29">
        <v>2.8338342636324457E-2</v>
      </c>
      <c r="CQ140" s="29">
        <v>0.42470359243262251</v>
      </c>
      <c r="CR140" s="29">
        <v>0</v>
      </c>
      <c r="CS140" s="29">
        <v>0</v>
      </c>
      <c r="CT140" s="29">
        <v>1.9911535731810576E-3</v>
      </c>
      <c r="CU140" s="29">
        <v>0.17702960589921568</v>
      </c>
      <c r="CV140" s="35">
        <v>0.16860471976500627</v>
      </c>
    </row>
    <row r="141" spans="2:100" x14ac:dyDescent="0.25">
      <c r="B141" s="21" t="s">
        <v>70</v>
      </c>
      <c r="C141" s="28">
        <v>5.1402034810620625E-2</v>
      </c>
      <c r="D141" s="28">
        <v>0.23681125450268198</v>
      </c>
      <c r="E141" s="28">
        <v>8.2875178631029744E-4</v>
      </c>
      <c r="F141" s="28">
        <v>0.78963028679266323</v>
      </c>
      <c r="G141" s="28">
        <v>0</v>
      </c>
      <c r="H141" s="28">
        <v>0.28330860281496045</v>
      </c>
      <c r="I141" s="28">
        <v>0.26376386854453476</v>
      </c>
      <c r="J141" s="28">
        <v>0.32520668208512704</v>
      </c>
      <c r="K141" s="28">
        <v>0</v>
      </c>
      <c r="L141" s="28">
        <v>0.42162832652839838</v>
      </c>
      <c r="M141" s="28">
        <v>0</v>
      </c>
      <c r="N141" s="28">
        <v>2.8338342636324499E-2</v>
      </c>
      <c r="O141" s="28">
        <v>0.42513904079206427</v>
      </c>
      <c r="P141" s="28">
        <v>0</v>
      </c>
      <c r="Q141" s="28">
        <v>0</v>
      </c>
      <c r="R141" s="28">
        <v>1.9911934494790018E-3</v>
      </c>
      <c r="S141" s="28">
        <v>0.18980418100526275</v>
      </c>
      <c r="T141" s="36">
        <v>8.5051380432990698E-3</v>
      </c>
      <c r="V141" s="21" t="s">
        <v>70</v>
      </c>
      <c r="W141" s="28">
        <v>5.1402035046290553E-2</v>
      </c>
      <c r="X141" s="28">
        <v>0.23681125440652034</v>
      </c>
      <c r="Y141" s="28">
        <v>8.2875193045443124E-4</v>
      </c>
      <c r="Z141" s="28">
        <v>0.82499811781780652</v>
      </c>
      <c r="AA141" s="28">
        <v>0</v>
      </c>
      <c r="AB141" s="28">
        <v>0.28330860280798076</v>
      </c>
      <c r="AC141" s="28">
        <v>0.26376386862548706</v>
      </c>
      <c r="AD141" s="28">
        <v>0.3252066821810593</v>
      </c>
      <c r="AE141" s="28">
        <v>0</v>
      </c>
      <c r="AF141" s="28">
        <v>0.42162832659027544</v>
      </c>
      <c r="AG141" s="28">
        <v>0</v>
      </c>
      <c r="AH141" s="28">
        <v>2.8338342636324634E-2</v>
      </c>
      <c r="AI141" s="28">
        <v>0.42513904109171086</v>
      </c>
      <c r="AJ141" s="28">
        <v>0</v>
      </c>
      <c r="AK141" s="28">
        <v>0</v>
      </c>
      <c r="AL141" s="28">
        <v>1.9911535731811109E-3</v>
      </c>
      <c r="AM141" s="28">
        <v>0.16977441494453155</v>
      </c>
      <c r="AN141" s="36">
        <v>8.5051380432990698E-3</v>
      </c>
      <c r="AP141" s="21" t="s">
        <v>70</v>
      </c>
      <c r="AQ141" s="28">
        <v>5.1402035046290449E-2</v>
      </c>
      <c r="AR141" s="28">
        <v>0.23681125440652037</v>
      </c>
      <c r="AS141" s="28">
        <v>0</v>
      </c>
      <c r="AT141" s="28">
        <v>0.74831080841591135</v>
      </c>
      <c r="AU141" s="28">
        <v>0</v>
      </c>
      <c r="AV141" s="28">
        <v>0.28330860280798076</v>
      </c>
      <c r="AW141" s="28">
        <v>0.26376386862548712</v>
      </c>
      <c r="AX141" s="28">
        <v>0.3252066821810593</v>
      </c>
      <c r="AY141" s="28">
        <v>0</v>
      </c>
      <c r="AZ141" s="28">
        <v>0.42162832659027538</v>
      </c>
      <c r="BA141" s="28">
        <v>0</v>
      </c>
      <c r="BB141" s="28">
        <v>2.8338342636324492E-2</v>
      </c>
      <c r="BC141" s="28">
        <v>0.42513904109171086</v>
      </c>
      <c r="BD141" s="28">
        <v>0</v>
      </c>
      <c r="BE141" s="28">
        <v>0</v>
      </c>
      <c r="BF141" s="28">
        <v>1.9911535731810732E-3</v>
      </c>
      <c r="BG141" s="28">
        <v>0.20171474127869254</v>
      </c>
      <c r="BH141" s="36">
        <v>8.5051380432990698E-3</v>
      </c>
      <c r="BJ141" s="21" t="s">
        <v>70</v>
      </c>
      <c r="BK141" s="28">
        <v>0</v>
      </c>
      <c r="BL141" s="28">
        <v>0</v>
      </c>
      <c r="BM141" s="28">
        <v>8.2875193045439091E-4</v>
      </c>
      <c r="BN141" s="28">
        <v>0.87977482798762763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2.5624447065040686E-2</v>
      </c>
      <c r="CB141" s="36">
        <v>8.5051380432990698E-3</v>
      </c>
      <c r="CD141" s="21" t="s">
        <v>70</v>
      </c>
      <c r="CE141" s="28">
        <v>5.140203504629047E-2</v>
      </c>
      <c r="CF141" s="28">
        <v>0.23681125440652034</v>
      </c>
      <c r="CG141" s="28">
        <v>8.2875193045432271E-4</v>
      </c>
      <c r="CH141" s="28">
        <v>0.79206549555516081</v>
      </c>
      <c r="CI141" s="28">
        <v>0</v>
      </c>
      <c r="CJ141" s="28">
        <v>0.28330860280798081</v>
      </c>
      <c r="CK141" s="28">
        <v>0.26376386862548706</v>
      </c>
      <c r="CL141" s="28">
        <v>0.3252066821810593</v>
      </c>
      <c r="CM141" s="28">
        <v>0</v>
      </c>
      <c r="CN141" s="28">
        <v>0.42162832659027538</v>
      </c>
      <c r="CO141" s="28">
        <v>0</v>
      </c>
      <c r="CP141" s="28">
        <v>2.8338342636324457E-2</v>
      </c>
      <c r="CQ141" s="28">
        <v>0.4251390410917108</v>
      </c>
      <c r="CR141" s="28">
        <v>0</v>
      </c>
      <c r="CS141" s="28">
        <v>0</v>
      </c>
      <c r="CT141" s="28">
        <v>1.9911535731810576E-3</v>
      </c>
      <c r="CU141" s="28">
        <v>0.18882902990145278</v>
      </c>
      <c r="CV141" s="36">
        <v>8.5051380432990698E-3</v>
      </c>
    </row>
    <row r="142" spans="2:100" x14ac:dyDescent="0.25">
      <c r="B142" t="s">
        <v>71</v>
      </c>
      <c r="C142" s="29">
        <v>5.1402034810620625E-2</v>
      </c>
      <c r="D142" s="29">
        <v>0.23683964031187824</v>
      </c>
      <c r="E142" s="29">
        <v>8.0724723522412444E-4</v>
      </c>
      <c r="F142" s="29">
        <v>0.16401877946569271</v>
      </c>
      <c r="G142" s="29">
        <v>0</v>
      </c>
      <c r="H142" s="29">
        <v>0.31643478720877</v>
      </c>
      <c r="I142" s="29">
        <v>0.28508530540786231</v>
      </c>
      <c r="J142" s="29">
        <v>0.25299036876427416</v>
      </c>
      <c r="K142" s="29">
        <v>0</v>
      </c>
      <c r="L142" s="29">
        <v>0.38712150250555455</v>
      </c>
      <c r="M142" s="29">
        <v>0</v>
      </c>
      <c r="N142" s="29">
        <v>2.8338342636324499E-2</v>
      </c>
      <c r="O142" s="29">
        <v>0.42486261745846426</v>
      </c>
      <c r="P142" s="29">
        <v>0</v>
      </c>
      <c r="Q142" s="29">
        <v>0</v>
      </c>
      <c r="R142" s="29">
        <v>1.9911934494790018E-3</v>
      </c>
      <c r="S142" s="29">
        <v>0.15230738679423164</v>
      </c>
      <c r="T142" s="35">
        <v>7.2701938873450181E-2</v>
      </c>
      <c r="V142" t="s">
        <v>71</v>
      </c>
      <c r="W142" s="29">
        <v>5.1402035046290553E-2</v>
      </c>
      <c r="X142" s="29">
        <v>0.23683964024360868</v>
      </c>
      <c r="Y142" s="29">
        <v>8.0724769827983215E-4</v>
      </c>
      <c r="Z142" s="29">
        <v>0.15762031184663883</v>
      </c>
      <c r="AA142" s="29">
        <v>0</v>
      </c>
      <c r="AB142" s="29">
        <v>0.31643478725198593</v>
      </c>
      <c r="AC142" s="29">
        <v>0.28508530562410256</v>
      </c>
      <c r="AD142" s="29">
        <v>0.25299036876455305</v>
      </c>
      <c r="AE142" s="29">
        <v>0</v>
      </c>
      <c r="AF142" s="29">
        <v>0.38712150251436189</v>
      </c>
      <c r="AG142" s="29">
        <v>0</v>
      </c>
      <c r="AH142" s="29">
        <v>2.8338342636324634E-2</v>
      </c>
      <c r="AI142" s="29">
        <v>0.42486261777417095</v>
      </c>
      <c r="AJ142" s="29">
        <v>0</v>
      </c>
      <c r="AK142" s="29">
        <v>0</v>
      </c>
      <c r="AL142" s="29">
        <v>1.9911535731811109E-3</v>
      </c>
      <c r="AM142" s="29">
        <v>0.13094532463467137</v>
      </c>
      <c r="AN142" s="35">
        <v>7.2701938873450181E-2</v>
      </c>
      <c r="AP142" t="s">
        <v>71</v>
      </c>
      <c r="AQ142" s="29">
        <v>5.1402035046290449E-2</v>
      </c>
      <c r="AR142" s="29">
        <v>0.23683964024360876</v>
      </c>
      <c r="AS142" s="29">
        <v>0</v>
      </c>
      <c r="AT142" s="29">
        <v>0.17765128847141987</v>
      </c>
      <c r="AU142" s="29">
        <v>0</v>
      </c>
      <c r="AV142" s="29">
        <v>0.31643478725198598</v>
      </c>
      <c r="AW142" s="29">
        <v>0.2850853056241025</v>
      </c>
      <c r="AX142" s="29">
        <v>0.252990368764553</v>
      </c>
      <c r="AY142" s="29">
        <v>0</v>
      </c>
      <c r="AZ142" s="29">
        <v>0.38712150251436184</v>
      </c>
      <c r="BA142" s="29">
        <v>0</v>
      </c>
      <c r="BB142" s="29">
        <v>2.8338342636324492E-2</v>
      </c>
      <c r="BC142" s="29">
        <v>0.42486261777417095</v>
      </c>
      <c r="BD142" s="29">
        <v>0</v>
      </c>
      <c r="BE142" s="29">
        <v>0</v>
      </c>
      <c r="BF142" s="29">
        <v>1.9911535731810732E-3</v>
      </c>
      <c r="BG142" s="29">
        <v>0.16723323286879638</v>
      </c>
      <c r="BH142" s="35">
        <v>7.2701938873450181E-2</v>
      </c>
      <c r="BJ142" t="s">
        <v>71</v>
      </c>
      <c r="BK142" s="29">
        <v>0</v>
      </c>
      <c r="BL142" s="29">
        <v>0</v>
      </c>
      <c r="BM142" s="29">
        <v>8.0724769827975333E-4</v>
      </c>
      <c r="BN142" s="29">
        <v>0.15168850765674202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4.759350968552873E-2</v>
      </c>
      <c r="CB142" s="35">
        <v>7.2701938873450181E-2</v>
      </c>
      <c r="CD142" t="s">
        <v>71</v>
      </c>
      <c r="CE142" s="29">
        <v>5.140203504629047E-2</v>
      </c>
      <c r="CF142" s="29">
        <v>0.23683964024360873</v>
      </c>
      <c r="CG142" s="29">
        <v>8.0724769827978033E-4</v>
      </c>
      <c r="CH142" s="29">
        <v>0.16347220556704617</v>
      </c>
      <c r="CI142" s="29">
        <v>0</v>
      </c>
      <c r="CJ142" s="29">
        <v>0.31643478725198598</v>
      </c>
      <c r="CK142" s="29">
        <v>0.28508530562410256</v>
      </c>
      <c r="CL142" s="29">
        <v>0.25299036876455311</v>
      </c>
      <c r="CM142" s="29">
        <v>0</v>
      </c>
      <c r="CN142" s="29">
        <v>0.38712150251436178</v>
      </c>
      <c r="CO142" s="29">
        <v>0</v>
      </c>
      <c r="CP142" s="29">
        <v>2.8338342636324457E-2</v>
      </c>
      <c r="CQ142" s="29">
        <v>0.42486261777417095</v>
      </c>
      <c r="CR142" s="29">
        <v>0</v>
      </c>
      <c r="CS142" s="29">
        <v>0</v>
      </c>
      <c r="CT142" s="29">
        <v>1.9911535731810576E-3</v>
      </c>
      <c r="CU142" s="29">
        <v>0.15116595342843483</v>
      </c>
      <c r="CV142" s="35">
        <v>7.2701938873450181E-2</v>
      </c>
    </row>
    <row r="143" spans="2:100" x14ac:dyDescent="0.25">
      <c r="B143" s="21" t="s">
        <v>72</v>
      </c>
      <c r="C143" s="28">
        <v>5.1402034810620625E-2</v>
      </c>
      <c r="D143" s="28">
        <v>0.2368174580977058</v>
      </c>
      <c r="E143" s="28">
        <v>8.506712829031433E-4</v>
      </c>
      <c r="F143" s="28">
        <v>-3.1861634473438219E-2</v>
      </c>
      <c r="G143" s="28">
        <v>0</v>
      </c>
      <c r="H143" s="28">
        <v>0.36119563752935052</v>
      </c>
      <c r="I143" s="28">
        <v>0.31455064202207705</v>
      </c>
      <c r="J143" s="28">
        <v>0.25875306151340532</v>
      </c>
      <c r="K143" s="28">
        <v>0</v>
      </c>
      <c r="L143" s="28">
        <v>0.38005600484753033</v>
      </c>
      <c r="M143" s="28">
        <v>0</v>
      </c>
      <c r="N143" s="28">
        <v>2.8338342636324499E-2</v>
      </c>
      <c r="O143" s="28">
        <v>0.42458619412486426</v>
      </c>
      <c r="P143" s="28">
        <v>0</v>
      </c>
      <c r="Q143" s="28">
        <v>0</v>
      </c>
      <c r="R143" s="28">
        <v>1.9911934494790018E-3</v>
      </c>
      <c r="S143" s="28">
        <v>0.16171131050152518</v>
      </c>
      <c r="T143" s="36">
        <v>8.2600101746102009E-2</v>
      </c>
      <c r="V143" s="21" t="s">
        <v>72</v>
      </c>
      <c r="W143" s="28">
        <v>5.1402035046290553E-2</v>
      </c>
      <c r="X143" s="28">
        <v>0.23681745838515653</v>
      </c>
      <c r="Y143" s="28">
        <v>8.5067091335199406E-4</v>
      </c>
      <c r="Z143" s="28">
        <v>-8.9635420973267335E-2</v>
      </c>
      <c r="AA143" s="28">
        <v>0</v>
      </c>
      <c r="AB143" s="28">
        <v>0.36119563759348056</v>
      </c>
      <c r="AC143" s="28">
        <v>0.31455064173858133</v>
      </c>
      <c r="AD143" s="28">
        <v>0.25875306160722467</v>
      </c>
      <c r="AE143" s="28">
        <v>0</v>
      </c>
      <c r="AF143" s="28">
        <v>0.38005600498761466</v>
      </c>
      <c r="AG143" s="28">
        <v>0</v>
      </c>
      <c r="AH143" s="28">
        <v>2.8338342636324634E-2</v>
      </c>
      <c r="AI143" s="28">
        <v>0.42458619445663104</v>
      </c>
      <c r="AJ143" s="28">
        <v>0</v>
      </c>
      <c r="AK143" s="28">
        <v>0</v>
      </c>
      <c r="AL143" s="28">
        <v>1.9911535731811109E-3</v>
      </c>
      <c r="AM143" s="28">
        <v>0.13487649697680032</v>
      </c>
      <c r="AN143" s="36">
        <v>8.2600101746102009E-2</v>
      </c>
      <c r="AP143" s="21" t="s">
        <v>72</v>
      </c>
      <c r="AQ143" s="28">
        <v>5.1402035046290449E-2</v>
      </c>
      <c r="AR143" s="28">
        <v>0.23681745838515653</v>
      </c>
      <c r="AS143" s="28">
        <v>0</v>
      </c>
      <c r="AT143" s="28">
        <v>4.6470378890964413E-2</v>
      </c>
      <c r="AU143" s="28">
        <v>0</v>
      </c>
      <c r="AV143" s="28">
        <v>0.36119563759348056</v>
      </c>
      <c r="AW143" s="28">
        <v>0.31455064173858133</v>
      </c>
      <c r="AX143" s="28">
        <v>0.25875306160722478</v>
      </c>
      <c r="AY143" s="28">
        <v>0</v>
      </c>
      <c r="AZ143" s="28">
        <v>0.38005600498761472</v>
      </c>
      <c r="BA143" s="28">
        <v>0</v>
      </c>
      <c r="BB143" s="28">
        <v>2.8338342636324492E-2</v>
      </c>
      <c r="BC143" s="28">
        <v>0.42458619445663104</v>
      </c>
      <c r="BD143" s="28">
        <v>0</v>
      </c>
      <c r="BE143" s="28">
        <v>0</v>
      </c>
      <c r="BF143" s="28">
        <v>1.9911535731810732E-3</v>
      </c>
      <c r="BG143" s="28">
        <v>0.17880965682420091</v>
      </c>
      <c r="BH143" s="36">
        <v>8.2600101746102009E-2</v>
      </c>
      <c r="BJ143" s="21" t="s">
        <v>72</v>
      </c>
      <c r="BK143" s="28">
        <v>0</v>
      </c>
      <c r="BL143" s="28">
        <v>0</v>
      </c>
      <c r="BM143" s="28">
        <v>8.5067091335191817E-4</v>
      </c>
      <c r="BN143" s="28">
        <v>-0.16587207117756594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-7.3291493969867309E-3</v>
      </c>
      <c r="CB143" s="36">
        <v>8.2600101746102009E-2</v>
      </c>
      <c r="CD143" s="21" t="s">
        <v>72</v>
      </c>
      <c r="CE143" s="28">
        <v>5.140203504629047E-2</v>
      </c>
      <c r="CF143" s="28">
        <v>0.23681745838515655</v>
      </c>
      <c r="CG143" s="28">
        <v>8.5067091335187036E-4</v>
      </c>
      <c r="CH143" s="28">
        <v>-3.6090826281326212E-2</v>
      </c>
      <c r="CI143" s="28">
        <v>0</v>
      </c>
      <c r="CJ143" s="28">
        <v>0.3611956375934805</v>
      </c>
      <c r="CK143" s="28">
        <v>0.31455064173858133</v>
      </c>
      <c r="CL143" s="28">
        <v>0.25875306160722483</v>
      </c>
      <c r="CM143" s="28">
        <v>0</v>
      </c>
      <c r="CN143" s="28">
        <v>0.38005600498761466</v>
      </c>
      <c r="CO143" s="28">
        <v>0</v>
      </c>
      <c r="CP143" s="28">
        <v>2.8338342636324457E-2</v>
      </c>
      <c r="CQ143" s="28">
        <v>0.42458619445663098</v>
      </c>
      <c r="CR143" s="28">
        <v>0</v>
      </c>
      <c r="CS143" s="28">
        <v>0</v>
      </c>
      <c r="CT143" s="28">
        <v>1.9911535731810576E-3</v>
      </c>
      <c r="CU143" s="28">
        <v>0.16035067810753773</v>
      </c>
      <c r="CV143" s="36">
        <v>8.2600101746102009E-2</v>
      </c>
    </row>
    <row r="144" spans="2:100" x14ac:dyDescent="0.25">
      <c r="B144" t="s">
        <v>73</v>
      </c>
      <c r="C144" s="29">
        <v>5.1402034810620625E-2</v>
      </c>
      <c r="D144" s="29">
        <v>0.23683346617869294</v>
      </c>
      <c r="E144" s="29">
        <v>8.2214300060022105E-4</v>
      </c>
      <c r="F144" s="29">
        <v>0.29909685510104767</v>
      </c>
      <c r="G144" s="29">
        <v>0</v>
      </c>
      <c r="H144" s="29">
        <v>0.85379746836048565</v>
      </c>
      <c r="I144" s="29">
        <v>0.84455958544446641</v>
      </c>
      <c r="J144" s="29">
        <v>0.46157307675448389</v>
      </c>
      <c r="K144" s="29">
        <v>0</v>
      </c>
      <c r="L144" s="29">
        <v>0.59487424378165776</v>
      </c>
      <c r="M144" s="29">
        <v>0</v>
      </c>
      <c r="N144" s="29">
        <v>2.8338342636324499E-2</v>
      </c>
      <c r="O144" s="29">
        <v>0.42541546402923769</v>
      </c>
      <c r="P144" s="29">
        <v>0</v>
      </c>
      <c r="Q144" s="29">
        <v>0</v>
      </c>
      <c r="R144" s="29">
        <v>1.9911934494790018E-3</v>
      </c>
      <c r="S144" s="29">
        <v>0.20082916133163256</v>
      </c>
      <c r="T144" s="35">
        <v>1.9311531528312081E-2</v>
      </c>
      <c r="V144" t="s">
        <v>73</v>
      </c>
      <c r="W144" s="29">
        <v>5.1402035046290553E-2</v>
      </c>
      <c r="X144" s="29">
        <v>0.23683346626841331</v>
      </c>
      <c r="Y144" s="29">
        <v>8.2214338151103089E-4</v>
      </c>
      <c r="Z144" s="29">
        <v>0.22323905405166708</v>
      </c>
      <c r="AA144" s="29">
        <v>0</v>
      </c>
      <c r="AB144" s="29">
        <v>0.85379746839762216</v>
      </c>
      <c r="AC144" s="29">
        <v>0.84455958545352727</v>
      </c>
      <c r="AD144" s="29">
        <v>0.46157307662010377</v>
      </c>
      <c r="AE144" s="29">
        <v>0</v>
      </c>
      <c r="AF144" s="29">
        <v>0.5948742438809741</v>
      </c>
      <c r="AG144" s="29">
        <v>0</v>
      </c>
      <c r="AH144" s="29">
        <v>2.8338342636324634E-2</v>
      </c>
      <c r="AI144" s="29">
        <v>0.42541546440925088</v>
      </c>
      <c r="AJ144" s="29">
        <v>0</v>
      </c>
      <c r="AK144" s="29">
        <v>0</v>
      </c>
      <c r="AL144" s="29">
        <v>1.9911535731811109E-3</v>
      </c>
      <c r="AM144" s="29">
        <v>0.16124181170828486</v>
      </c>
      <c r="AN144" s="35">
        <v>1.9311531528312081E-2</v>
      </c>
      <c r="AP144" t="s">
        <v>73</v>
      </c>
      <c r="AQ144" s="29">
        <v>5.1402035046290449E-2</v>
      </c>
      <c r="AR144" s="29">
        <v>0.23683346626841328</v>
      </c>
      <c r="AS144" s="29">
        <v>0</v>
      </c>
      <c r="AT144" s="29">
        <v>0.39242546419683122</v>
      </c>
      <c r="AU144" s="29">
        <v>0</v>
      </c>
      <c r="AV144" s="29">
        <v>0.85379746839762216</v>
      </c>
      <c r="AW144" s="29">
        <v>0.84455958545352738</v>
      </c>
      <c r="AX144" s="29">
        <v>0.46157307662010377</v>
      </c>
      <c r="AY144" s="29">
        <v>0</v>
      </c>
      <c r="AZ144" s="29">
        <v>0.5948742438809741</v>
      </c>
      <c r="BA144" s="29">
        <v>0</v>
      </c>
      <c r="BB144" s="29">
        <v>2.8338342636324492E-2</v>
      </c>
      <c r="BC144" s="29">
        <v>0.42541546440925088</v>
      </c>
      <c r="BD144" s="29">
        <v>0</v>
      </c>
      <c r="BE144" s="29">
        <v>0</v>
      </c>
      <c r="BF144" s="29">
        <v>1.9911535731810732E-3</v>
      </c>
      <c r="BG144" s="29">
        <v>0.22856926966975116</v>
      </c>
      <c r="BH144" s="35">
        <v>1.9311531528312081E-2</v>
      </c>
      <c r="BJ144" t="s">
        <v>73</v>
      </c>
      <c r="BK144" s="29">
        <v>0</v>
      </c>
      <c r="BL144" s="29">
        <v>0</v>
      </c>
      <c r="BM144" s="29">
        <v>8.2214338151100389E-4</v>
      </c>
      <c r="BN144" s="29">
        <v>0.11247362914920998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8.0561111940711094E-3</v>
      </c>
      <c r="CB144" s="35">
        <v>1.9311531528312081E-2</v>
      </c>
      <c r="CD144" t="s">
        <v>73</v>
      </c>
      <c r="CE144" s="29">
        <v>5.140203504629047E-2</v>
      </c>
      <c r="CF144" s="29">
        <v>0.23683346626841328</v>
      </c>
      <c r="CG144" s="29">
        <v>8.2214338151108456E-4</v>
      </c>
      <c r="CH144" s="29">
        <v>0.29375816161343099</v>
      </c>
      <c r="CI144" s="29">
        <v>0</v>
      </c>
      <c r="CJ144" s="29">
        <v>0.85379746839762205</v>
      </c>
      <c r="CK144" s="29">
        <v>0.84455958545352727</v>
      </c>
      <c r="CL144" s="29">
        <v>0.46157307662010377</v>
      </c>
      <c r="CM144" s="29">
        <v>0</v>
      </c>
      <c r="CN144" s="29">
        <v>0.5948742438809741</v>
      </c>
      <c r="CO144" s="29">
        <v>0</v>
      </c>
      <c r="CP144" s="29">
        <v>2.8338342636324457E-2</v>
      </c>
      <c r="CQ144" s="29">
        <v>0.42541546440925088</v>
      </c>
      <c r="CR144" s="29">
        <v>0</v>
      </c>
      <c r="CS144" s="29">
        <v>0</v>
      </c>
      <c r="CT144" s="29">
        <v>1.9911535731810576E-3</v>
      </c>
      <c r="CU144" s="29">
        <v>0.19871049173083313</v>
      </c>
      <c r="CV144" s="35">
        <v>1.9311531528312081E-2</v>
      </c>
    </row>
    <row r="145" spans="2:100" x14ac:dyDescent="0.25">
      <c r="B145" s="21" t="s">
        <v>74</v>
      </c>
      <c r="C145" s="28">
        <v>5.1402034810620625E-2</v>
      </c>
      <c r="D145" s="28">
        <v>0.23681004592913882</v>
      </c>
      <c r="E145" s="28">
        <v>8.3124688299621174E-4</v>
      </c>
      <c r="F145" s="28">
        <v>0.4551097645907724</v>
      </c>
      <c r="G145" s="28">
        <v>0</v>
      </c>
      <c r="H145" s="28">
        <v>0.15679241365382582</v>
      </c>
      <c r="I145" s="28">
        <v>0.12363477499634128</v>
      </c>
      <c r="J145" s="28">
        <v>0.12110238147833581</v>
      </c>
      <c r="K145" s="28">
        <v>0</v>
      </c>
      <c r="L145" s="28">
        <v>0.28295470024428815</v>
      </c>
      <c r="M145" s="28">
        <v>0</v>
      </c>
      <c r="N145" s="28">
        <v>2.8338342636324499E-2</v>
      </c>
      <c r="O145" s="28">
        <v>0.42486261745846426</v>
      </c>
      <c r="P145" s="28">
        <v>0</v>
      </c>
      <c r="Q145" s="28">
        <v>0</v>
      </c>
      <c r="R145" s="28">
        <v>1.9911934494790018E-3</v>
      </c>
      <c r="S145" s="28">
        <v>0.12954840096985573</v>
      </c>
      <c r="T145" s="36">
        <v>0.27946667242036716</v>
      </c>
      <c r="V145" s="21" t="s">
        <v>74</v>
      </c>
      <c r="W145" s="28">
        <v>5.1402035046290553E-2</v>
      </c>
      <c r="X145" s="28">
        <v>0.23681004558633464</v>
      </c>
      <c r="Y145" s="28">
        <v>8.3124728462347758E-4</v>
      </c>
      <c r="Z145" s="28">
        <v>0.46215093468069735</v>
      </c>
      <c r="AA145" s="28">
        <v>0</v>
      </c>
      <c r="AB145" s="28">
        <v>0.15679241379015876</v>
      </c>
      <c r="AC145" s="28">
        <v>0.12363477482651618</v>
      </c>
      <c r="AD145" s="28">
        <v>0.12110238161085614</v>
      </c>
      <c r="AE145" s="28">
        <v>0</v>
      </c>
      <c r="AF145" s="28">
        <v>0.28295470002402356</v>
      </c>
      <c r="AG145" s="28">
        <v>0</v>
      </c>
      <c r="AH145" s="28">
        <v>2.8338342636324634E-2</v>
      </c>
      <c r="AI145" s="28">
        <v>0.42486261777417095</v>
      </c>
      <c r="AJ145" s="28">
        <v>0</v>
      </c>
      <c r="AK145" s="28">
        <v>0</v>
      </c>
      <c r="AL145" s="28">
        <v>1.9911535731811109E-3</v>
      </c>
      <c r="AM145" s="28">
        <v>0.1465094459894363</v>
      </c>
      <c r="AN145" s="36">
        <v>0.27946667242036716</v>
      </c>
      <c r="AP145" s="21" t="s">
        <v>74</v>
      </c>
      <c r="AQ145" s="28">
        <v>5.1402035046290449E-2</v>
      </c>
      <c r="AR145" s="28">
        <v>0.23681004558633467</v>
      </c>
      <c r="AS145" s="28">
        <v>0</v>
      </c>
      <c r="AT145" s="28">
        <v>0.43944232080642298</v>
      </c>
      <c r="AU145" s="28">
        <v>0</v>
      </c>
      <c r="AV145" s="28">
        <v>0.15679241379015879</v>
      </c>
      <c r="AW145" s="28">
        <v>0.12363477482651616</v>
      </c>
      <c r="AX145" s="28">
        <v>0.12110238161085607</v>
      </c>
      <c r="AY145" s="28">
        <v>0</v>
      </c>
      <c r="AZ145" s="28">
        <v>0.28295470002402351</v>
      </c>
      <c r="BA145" s="28">
        <v>0</v>
      </c>
      <c r="BB145" s="28">
        <v>2.8338342636324492E-2</v>
      </c>
      <c r="BC145" s="28">
        <v>0.42486261777417095</v>
      </c>
      <c r="BD145" s="28">
        <v>0</v>
      </c>
      <c r="BE145" s="28">
        <v>0</v>
      </c>
      <c r="BF145" s="28">
        <v>1.9911535731810732E-3</v>
      </c>
      <c r="BG145" s="28">
        <v>0.11627004891202726</v>
      </c>
      <c r="BH145" s="36">
        <v>0.27946667242036716</v>
      </c>
      <c r="BJ145" s="21" t="s">
        <v>74</v>
      </c>
      <c r="BK145" s="28">
        <v>0</v>
      </c>
      <c r="BL145" s="28">
        <v>0</v>
      </c>
      <c r="BM145" s="28">
        <v>8.3124728462342402E-4</v>
      </c>
      <c r="BN145" s="28">
        <v>0.46850998470373667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0.1962240725382623</v>
      </c>
      <c r="CB145" s="36">
        <v>0.27946667242036716</v>
      </c>
      <c r="CD145" s="21" t="s">
        <v>74</v>
      </c>
      <c r="CE145" s="28">
        <v>5.140203504629047E-2</v>
      </c>
      <c r="CF145" s="28">
        <v>0.23681004558633464</v>
      </c>
      <c r="CG145" s="28">
        <v>8.3124728462332569E-4</v>
      </c>
      <c r="CH145" s="28">
        <v>0.45571879903108509</v>
      </c>
      <c r="CI145" s="28">
        <v>0</v>
      </c>
      <c r="CJ145" s="28">
        <v>0.15679241379015887</v>
      </c>
      <c r="CK145" s="28">
        <v>0.12363477482651608</v>
      </c>
      <c r="CL145" s="28">
        <v>0.12110238161085601</v>
      </c>
      <c r="CM145" s="28">
        <v>0</v>
      </c>
      <c r="CN145" s="28">
        <v>0.28295470002402351</v>
      </c>
      <c r="CO145" s="28">
        <v>0</v>
      </c>
      <c r="CP145" s="28">
        <v>2.8338342636324457E-2</v>
      </c>
      <c r="CQ145" s="28">
        <v>0.42486261777417095</v>
      </c>
      <c r="CR145" s="28">
        <v>0</v>
      </c>
      <c r="CS145" s="28">
        <v>0</v>
      </c>
      <c r="CT145" s="28">
        <v>1.9911535731810576E-3</v>
      </c>
      <c r="CU145" s="28">
        <v>0.13051242778404171</v>
      </c>
      <c r="CV145" s="36">
        <v>0.27946667242036716</v>
      </c>
    </row>
    <row r="146" spans="2:100" x14ac:dyDescent="0.25">
      <c r="B146" t="s">
        <v>75</v>
      </c>
      <c r="C146" s="29">
        <v>5.1402034810620625E-2</v>
      </c>
      <c r="D146" s="29">
        <v>0.23681867189709968</v>
      </c>
      <c r="E146" s="29">
        <v>8.3397441968689149E-4</v>
      </c>
      <c r="F146" s="29">
        <v>0.61697791181515826</v>
      </c>
      <c r="G146" s="29">
        <v>0</v>
      </c>
      <c r="H146" s="29">
        <v>8.6718637089094525E-2</v>
      </c>
      <c r="I146" s="29">
        <v>2.0278099625911771E-2</v>
      </c>
      <c r="J146" s="29">
        <v>0.11245001278208498</v>
      </c>
      <c r="K146" s="29">
        <v>0</v>
      </c>
      <c r="L146" s="29">
        <v>0.24682626071770297</v>
      </c>
      <c r="M146" s="29">
        <v>0</v>
      </c>
      <c r="N146" s="29">
        <v>2.8338342636324499E-2</v>
      </c>
      <c r="O146" s="29">
        <v>0.42486261745846426</v>
      </c>
      <c r="P146" s="29">
        <v>0</v>
      </c>
      <c r="Q146" s="29">
        <v>0</v>
      </c>
      <c r="R146" s="29">
        <v>1.9911934494790018E-3</v>
      </c>
      <c r="S146" s="29">
        <v>9.4521227029925964E-2</v>
      </c>
      <c r="T146" s="35">
        <v>0</v>
      </c>
      <c r="V146" t="s">
        <v>75</v>
      </c>
      <c r="W146" s="29">
        <v>5.1402035046290553E-2</v>
      </c>
      <c r="X146" s="29">
        <v>0.23681867169631349</v>
      </c>
      <c r="Y146" s="29">
        <v>8.3397481446416107E-4</v>
      </c>
      <c r="Z146" s="29">
        <v>0.63885504126469417</v>
      </c>
      <c r="AA146" s="29">
        <v>0</v>
      </c>
      <c r="AB146" s="29">
        <v>8.6718637512926286E-2</v>
      </c>
      <c r="AC146" s="29">
        <v>2.0278099458699426E-2</v>
      </c>
      <c r="AD146" s="29">
        <v>0.11245001259732085</v>
      </c>
      <c r="AE146" s="29">
        <v>0</v>
      </c>
      <c r="AF146" s="29">
        <v>0.24682626031493832</v>
      </c>
      <c r="AG146" s="29">
        <v>0</v>
      </c>
      <c r="AH146" s="29">
        <v>2.8338342636324634E-2</v>
      </c>
      <c r="AI146" s="29">
        <v>0.42486261777417095</v>
      </c>
      <c r="AJ146" s="29">
        <v>0</v>
      </c>
      <c r="AK146" s="29">
        <v>0</v>
      </c>
      <c r="AL146" s="29">
        <v>1.9911535731811109E-3</v>
      </c>
      <c r="AM146" s="29">
        <v>0.10038606909489638</v>
      </c>
      <c r="AN146" s="35">
        <v>0</v>
      </c>
      <c r="AP146" t="s">
        <v>75</v>
      </c>
      <c r="AQ146" s="29">
        <v>5.1402035046290449E-2</v>
      </c>
      <c r="AR146" s="29">
        <v>0.23681867169631349</v>
      </c>
      <c r="AS146" s="29">
        <v>0</v>
      </c>
      <c r="AT146" s="29">
        <v>0.57559558380107556</v>
      </c>
      <c r="AU146" s="29">
        <v>0</v>
      </c>
      <c r="AV146" s="29">
        <v>8.6718637512926217E-2</v>
      </c>
      <c r="AW146" s="29">
        <v>2.0278099458699399E-2</v>
      </c>
      <c r="AX146" s="29">
        <v>0.11245001259732085</v>
      </c>
      <c r="AY146" s="29">
        <v>0</v>
      </c>
      <c r="AZ146" s="29">
        <v>0.24682626031493832</v>
      </c>
      <c r="BA146" s="29">
        <v>0</v>
      </c>
      <c r="BB146" s="29">
        <v>2.8338342636324492E-2</v>
      </c>
      <c r="BC146" s="29">
        <v>0.42486261777417095</v>
      </c>
      <c r="BD146" s="29">
        <v>0</v>
      </c>
      <c r="BE146" s="29">
        <v>0</v>
      </c>
      <c r="BF146" s="29">
        <v>1.9911535731810732E-3</v>
      </c>
      <c r="BG146" s="29">
        <v>9.0419410405532516E-2</v>
      </c>
      <c r="BH146" s="35">
        <v>0</v>
      </c>
      <c r="BJ146" t="s">
        <v>75</v>
      </c>
      <c r="BK146" s="29">
        <v>0</v>
      </c>
      <c r="BL146" s="29">
        <v>0</v>
      </c>
      <c r="BM146" s="29">
        <v>8.3397481446416096E-4</v>
      </c>
      <c r="BN146" s="29">
        <v>0.66077539331425683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0.12320555402847119</v>
      </c>
      <c r="CB146" s="35">
        <v>0</v>
      </c>
      <c r="CD146" t="s">
        <v>75</v>
      </c>
      <c r="CE146" s="29">
        <v>5.140203504629047E-2</v>
      </c>
      <c r="CF146" s="29">
        <v>0.23681867169631357</v>
      </c>
      <c r="CG146" s="29">
        <v>8.3397481446417093E-4</v>
      </c>
      <c r="CH146" s="29">
        <v>0.61878018561448245</v>
      </c>
      <c r="CI146" s="29">
        <v>0</v>
      </c>
      <c r="CJ146" s="29">
        <v>8.6718637512926175E-2</v>
      </c>
      <c r="CK146" s="29">
        <v>2.027809945869943E-2</v>
      </c>
      <c r="CL146" s="29">
        <v>0.11245001259732085</v>
      </c>
      <c r="CM146" s="29">
        <v>0</v>
      </c>
      <c r="CN146" s="29">
        <v>0.24682626031493832</v>
      </c>
      <c r="CO146" s="29">
        <v>0</v>
      </c>
      <c r="CP146" s="29">
        <v>2.8338342636324457E-2</v>
      </c>
      <c r="CQ146" s="29">
        <v>0.42486261777417095</v>
      </c>
      <c r="CR146" s="29">
        <v>0</v>
      </c>
      <c r="CS146" s="29">
        <v>0</v>
      </c>
      <c r="CT146" s="29">
        <v>1.9911535731810576E-3</v>
      </c>
      <c r="CU146" s="29">
        <v>9.4834772255477928E-2</v>
      </c>
      <c r="CV146" s="35">
        <v>0</v>
      </c>
    </row>
    <row r="147" spans="2:100" x14ac:dyDescent="0.25">
      <c r="B147" s="21" t="s">
        <v>76</v>
      </c>
      <c r="C147" s="28">
        <v>5.1402034810620625E-2</v>
      </c>
      <c r="D147" s="28">
        <v>0.23683840425213196</v>
      </c>
      <c r="E147" s="28">
        <v>8.0840723140373377E-4</v>
      </c>
      <c r="F147" s="28">
        <v>0.50119747508430268</v>
      </c>
      <c r="G147" s="28">
        <v>0</v>
      </c>
      <c r="H147" s="28">
        <v>4.9202895303023408E-2</v>
      </c>
      <c r="I147" s="28">
        <v>-2.0629750233609231E-2</v>
      </c>
      <c r="J147" s="28">
        <v>9.6797301482082446E-2</v>
      </c>
      <c r="K147" s="28">
        <v>0</v>
      </c>
      <c r="L147" s="28">
        <v>0.25109773903584115</v>
      </c>
      <c r="M147" s="28">
        <v>0</v>
      </c>
      <c r="N147" s="28">
        <v>2.8338342636324499E-2</v>
      </c>
      <c r="O147" s="28">
        <v>0.42498009226041161</v>
      </c>
      <c r="P147" s="28">
        <v>0</v>
      </c>
      <c r="Q147" s="28">
        <v>0</v>
      </c>
      <c r="R147" s="28">
        <v>1.9911934494790018E-3</v>
      </c>
      <c r="S147" s="28">
        <v>0.10505109879472697</v>
      </c>
      <c r="T147" s="36">
        <v>3.9912083007018727E-2</v>
      </c>
      <c r="V147" s="21" t="s">
        <v>76</v>
      </c>
      <c r="W147" s="28">
        <v>5.1402035046290553E-2</v>
      </c>
      <c r="X147" s="28">
        <v>0.23683840404977363</v>
      </c>
      <c r="Y147" s="28">
        <v>8.0840747674772119E-4</v>
      </c>
      <c r="Z147" s="28">
        <v>0.51058589576853486</v>
      </c>
      <c r="AA147" s="28">
        <v>0</v>
      </c>
      <c r="AB147" s="28">
        <v>4.9202895205739471E-2</v>
      </c>
      <c r="AC147" s="28">
        <v>-2.062975028499826E-2</v>
      </c>
      <c r="AD147" s="28">
        <v>9.6797301717060427E-2</v>
      </c>
      <c r="AE147" s="28">
        <v>0</v>
      </c>
      <c r="AF147" s="28">
        <v>0.25109773948249775</v>
      </c>
      <c r="AG147" s="28">
        <v>0</v>
      </c>
      <c r="AH147" s="28">
        <v>2.8338342636324634E-2</v>
      </c>
      <c r="AI147" s="28">
        <v>0.42498009218114013</v>
      </c>
      <c r="AJ147" s="28">
        <v>0</v>
      </c>
      <c r="AK147" s="28">
        <v>0</v>
      </c>
      <c r="AL147" s="28">
        <v>1.9911535731811109E-3</v>
      </c>
      <c r="AM147" s="28">
        <v>0.12176512466355363</v>
      </c>
      <c r="AN147" s="36">
        <v>3.9912083007018727E-2</v>
      </c>
      <c r="AP147" s="21" t="s">
        <v>76</v>
      </c>
      <c r="AQ147" s="28">
        <v>5.1402035046290449E-2</v>
      </c>
      <c r="AR147" s="28">
        <v>0.23683840404977363</v>
      </c>
      <c r="AS147" s="28">
        <v>0</v>
      </c>
      <c r="AT147" s="28">
        <v>0.48109485946664615</v>
      </c>
      <c r="AU147" s="28">
        <v>0</v>
      </c>
      <c r="AV147" s="28">
        <v>4.9202895205739457E-2</v>
      </c>
      <c r="AW147" s="28">
        <v>-2.0629750284998302E-2</v>
      </c>
      <c r="AX147" s="28">
        <v>9.6797301717060497E-2</v>
      </c>
      <c r="AY147" s="28">
        <v>0</v>
      </c>
      <c r="AZ147" s="28">
        <v>0.25109773948249775</v>
      </c>
      <c r="BA147" s="28">
        <v>0</v>
      </c>
      <c r="BB147" s="28">
        <v>2.8338342636324492E-2</v>
      </c>
      <c r="BC147" s="28">
        <v>0.42498009218114013</v>
      </c>
      <c r="BD147" s="28">
        <v>0</v>
      </c>
      <c r="BE147" s="28">
        <v>0</v>
      </c>
      <c r="BF147" s="28">
        <v>1.9911535731810732E-3</v>
      </c>
      <c r="BG147" s="28">
        <v>9.1945067723072316E-2</v>
      </c>
      <c r="BH147" s="36">
        <v>3.9912083007018727E-2</v>
      </c>
      <c r="BJ147" s="21" t="s">
        <v>76</v>
      </c>
      <c r="BK147" s="28">
        <v>0</v>
      </c>
      <c r="BL147" s="28">
        <v>0</v>
      </c>
      <c r="BM147" s="28">
        <v>8.0840747674761808E-4</v>
      </c>
      <c r="BN147" s="28">
        <v>0.51926304138862689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0.17058256116216761</v>
      </c>
      <c r="CB147" s="36">
        <v>3.9912083007018727E-2</v>
      </c>
      <c r="CD147" s="21" t="s">
        <v>76</v>
      </c>
      <c r="CE147" s="28">
        <v>5.140203504629047E-2</v>
      </c>
      <c r="CF147" s="28">
        <v>0.23683840404977369</v>
      </c>
      <c r="CG147" s="28">
        <v>8.0840747674760789E-4</v>
      </c>
      <c r="CH147" s="28">
        <v>0.50200062306389714</v>
      </c>
      <c r="CI147" s="28">
        <v>0</v>
      </c>
      <c r="CJ147" s="28">
        <v>4.9202895205739512E-2</v>
      </c>
      <c r="CK147" s="28">
        <v>-2.0629750284998295E-2</v>
      </c>
      <c r="CL147" s="28">
        <v>9.6797301717060427E-2</v>
      </c>
      <c r="CM147" s="28">
        <v>0</v>
      </c>
      <c r="CN147" s="28">
        <v>0.25109773948249775</v>
      </c>
      <c r="CO147" s="28">
        <v>0</v>
      </c>
      <c r="CP147" s="28">
        <v>2.8338342636324457E-2</v>
      </c>
      <c r="CQ147" s="28">
        <v>0.42498009218114019</v>
      </c>
      <c r="CR147" s="28">
        <v>0</v>
      </c>
      <c r="CS147" s="28">
        <v>0</v>
      </c>
      <c r="CT147" s="28">
        <v>1.9911535731810576E-3</v>
      </c>
      <c r="CU147" s="28">
        <v>0.10600189395974607</v>
      </c>
      <c r="CV147" s="36">
        <v>3.9912083007018727E-2</v>
      </c>
    </row>
    <row r="148" spans="2:100" x14ac:dyDescent="0.25">
      <c r="B148" t="s">
        <v>77</v>
      </c>
      <c r="C148" s="29">
        <v>5.1402034810620625E-2</v>
      </c>
      <c r="D148" s="29">
        <v>0.23681741414632432</v>
      </c>
      <c r="E148" s="29">
        <v>8.4825560898928404E-4</v>
      </c>
      <c r="F148" s="29">
        <v>0.41581371300840014</v>
      </c>
      <c r="G148" s="29">
        <v>0</v>
      </c>
      <c r="H148" s="29">
        <v>0.15917046756494146</v>
      </c>
      <c r="I148" s="29">
        <v>0.1329185520307308</v>
      </c>
      <c r="J148" s="29">
        <v>0.12974469284540488</v>
      </c>
      <c r="K148" s="29">
        <v>0</v>
      </c>
      <c r="L148" s="29">
        <v>0.29116945109716713</v>
      </c>
      <c r="M148" s="29">
        <v>0</v>
      </c>
      <c r="N148" s="29">
        <v>2.8338342636324499E-2</v>
      </c>
      <c r="O148" s="29">
        <v>0.42513904079206427</v>
      </c>
      <c r="P148" s="29">
        <v>0</v>
      </c>
      <c r="Q148" s="29">
        <v>0</v>
      </c>
      <c r="R148" s="29">
        <v>1.9911934494790018E-3</v>
      </c>
      <c r="S148" s="29">
        <v>0.15320980935384806</v>
      </c>
      <c r="T148" s="35">
        <v>0.12973302267845771</v>
      </c>
      <c r="V148" t="s">
        <v>77</v>
      </c>
      <c r="W148" s="29">
        <v>5.1402035046290553E-2</v>
      </c>
      <c r="X148" s="29">
        <v>0.23681741439228124</v>
      </c>
      <c r="Y148" s="29">
        <v>8.482554824228687E-4</v>
      </c>
      <c r="Z148" s="29">
        <v>0.42054963523414052</v>
      </c>
      <c r="AA148" s="29">
        <v>0</v>
      </c>
      <c r="AB148" s="29">
        <v>0.15917046790207845</v>
      </c>
      <c r="AC148" s="29">
        <v>0.1329185522140339</v>
      </c>
      <c r="AD148" s="29">
        <v>0.12974469295567334</v>
      </c>
      <c r="AE148" s="29">
        <v>0</v>
      </c>
      <c r="AF148" s="29">
        <v>0.29116945099053904</v>
      </c>
      <c r="AG148" s="29">
        <v>0</v>
      </c>
      <c r="AH148" s="29">
        <v>2.8338342636324634E-2</v>
      </c>
      <c r="AI148" s="29">
        <v>0.42513904109171086</v>
      </c>
      <c r="AJ148" s="29">
        <v>0</v>
      </c>
      <c r="AK148" s="29">
        <v>0</v>
      </c>
      <c r="AL148" s="29">
        <v>1.9911535731811109E-3</v>
      </c>
      <c r="AM148" s="29">
        <v>0.17878240322265485</v>
      </c>
      <c r="AN148" s="35">
        <v>0.12973302267845771</v>
      </c>
      <c r="AP148" t="s">
        <v>77</v>
      </c>
      <c r="AQ148" s="29">
        <v>5.1402035046290449E-2</v>
      </c>
      <c r="AR148" s="29">
        <v>0.23681741439228132</v>
      </c>
      <c r="AS148" s="29">
        <v>0</v>
      </c>
      <c r="AT148" s="29">
        <v>0.40483805463325645</v>
      </c>
      <c r="AU148" s="29">
        <v>0</v>
      </c>
      <c r="AV148" s="29">
        <v>0.15917046790207851</v>
      </c>
      <c r="AW148" s="29">
        <v>0.1329185522140339</v>
      </c>
      <c r="AX148" s="29">
        <v>0.12974469295567331</v>
      </c>
      <c r="AY148" s="29">
        <v>0</v>
      </c>
      <c r="AZ148" s="29">
        <v>0.29116945099053898</v>
      </c>
      <c r="BA148" s="29">
        <v>0</v>
      </c>
      <c r="BB148" s="29">
        <v>2.8338342636324492E-2</v>
      </c>
      <c r="BC148" s="29">
        <v>0.42513904109171086</v>
      </c>
      <c r="BD148" s="29">
        <v>0</v>
      </c>
      <c r="BE148" s="29">
        <v>0</v>
      </c>
      <c r="BF148" s="29">
        <v>1.9911535731810732E-3</v>
      </c>
      <c r="BG148" s="29">
        <v>0.13040501555918366</v>
      </c>
      <c r="BH148" s="35">
        <v>0.12973302267845771</v>
      </c>
      <c r="BJ148" t="s">
        <v>77</v>
      </c>
      <c r="BK148" s="29">
        <v>0</v>
      </c>
      <c r="BL148" s="29">
        <v>0</v>
      </c>
      <c r="BM148" s="29">
        <v>8.4825548242298602E-4</v>
      </c>
      <c r="BN148" s="29">
        <v>0.42472722858176332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0.23693111353868776</v>
      </c>
      <c r="CB148" s="35">
        <v>0.12973302267845771</v>
      </c>
      <c r="CD148" t="s">
        <v>77</v>
      </c>
      <c r="CE148" s="29">
        <v>5.140203504629047E-2</v>
      </c>
      <c r="CF148" s="29">
        <v>0.23681741439228132</v>
      </c>
      <c r="CG148" s="29">
        <v>8.4825548242296032E-4</v>
      </c>
      <c r="CH148" s="29">
        <v>0.41622803168165867</v>
      </c>
      <c r="CI148" s="29">
        <v>0</v>
      </c>
      <c r="CJ148" s="29">
        <v>0.15917046790207853</v>
      </c>
      <c r="CK148" s="29">
        <v>0.13291855221403379</v>
      </c>
      <c r="CL148" s="29">
        <v>0.12974469295567342</v>
      </c>
      <c r="CM148" s="29">
        <v>0</v>
      </c>
      <c r="CN148" s="29">
        <v>0.29116945099053904</v>
      </c>
      <c r="CO148" s="29">
        <v>0</v>
      </c>
      <c r="CP148" s="29">
        <v>2.8338342636324457E-2</v>
      </c>
      <c r="CQ148" s="29">
        <v>0.4251390410917108</v>
      </c>
      <c r="CR148" s="29">
        <v>0</v>
      </c>
      <c r="CS148" s="29">
        <v>0</v>
      </c>
      <c r="CT148" s="29">
        <v>1.9911535731810576E-3</v>
      </c>
      <c r="CU148" s="29">
        <v>0.15476367247856754</v>
      </c>
      <c r="CV148" s="35">
        <v>0.12973302267845771</v>
      </c>
    </row>
    <row r="149" spans="2:100" x14ac:dyDescent="0.25">
      <c r="B149" s="21" t="s">
        <v>78</v>
      </c>
      <c r="C149" s="28">
        <v>5.1402034810620625E-2</v>
      </c>
      <c r="D149" s="28">
        <v>0.23682357915730878</v>
      </c>
      <c r="E149" s="28">
        <v>8.5760355942796171E-4</v>
      </c>
      <c r="F149" s="28">
        <v>0.48057123365133869</v>
      </c>
      <c r="G149" s="28">
        <v>0</v>
      </c>
      <c r="H149" s="28">
        <v>7.6267501519330191E-2</v>
      </c>
      <c r="I149" s="28">
        <v>8.9942762035288455E-3</v>
      </c>
      <c r="J149" s="28">
        <v>0.12369730300765833</v>
      </c>
      <c r="K149" s="28">
        <v>0</v>
      </c>
      <c r="L149" s="28">
        <v>0.25795052983141364</v>
      </c>
      <c r="M149" s="28">
        <v>0</v>
      </c>
      <c r="N149" s="28">
        <v>2.8338342636324499E-2</v>
      </c>
      <c r="O149" s="28">
        <v>0.42470359249601158</v>
      </c>
      <c r="P149" s="28">
        <v>0</v>
      </c>
      <c r="Q149" s="28">
        <v>0</v>
      </c>
      <c r="R149" s="28">
        <v>1.9911934494790018E-3</v>
      </c>
      <c r="S149" s="28">
        <v>0.11349271476788404</v>
      </c>
      <c r="T149" s="36">
        <v>1.2865588949119195E-2</v>
      </c>
      <c r="V149" s="21" t="s">
        <v>78</v>
      </c>
      <c r="W149" s="28">
        <v>5.1402035046290553E-2</v>
      </c>
      <c r="X149" s="28">
        <v>0.23682357916437116</v>
      </c>
      <c r="Y149" s="28">
        <v>8.5760343144868371E-4</v>
      </c>
      <c r="Z149" s="28">
        <v>0.48990253733384381</v>
      </c>
      <c r="AA149" s="28">
        <v>0</v>
      </c>
      <c r="AB149" s="28">
        <v>7.6267501507432806E-2</v>
      </c>
      <c r="AC149" s="28">
        <v>8.9942759647937357E-3</v>
      </c>
      <c r="AD149" s="28">
        <v>0.12369730305185975</v>
      </c>
      <c r="AE149" s="28">
        <v>0</v>
      </c>
      <c r="AF149" s="28">
        <v>0.25795053005688734</v>
      </c>
      <c r="AG149" s="28">
        <v>0</v>
      </c>
      <c r="AH149" s="28">
        <v>2.8338342636324634E-2</v>
      </c>
      <c r="AI149" s="28">
        <v>0.42470359243262246</v>
      </c>
      <c r="AJ149" s="28">
        <v>0</v>
      </c>
      <c r="AK149" s="28">
        <v>0</v>
      </c>
      <c r="AL149" s="28">
        <v>1.9911535731811109E-3</v>
      </c>
      <c r="AM149" s="28">
        <v>0.12896172800387512</v>
      </c>
      <c r="AN149" s="36">
        <v>1.2865588949119195E-2</v>
      </c>
      <c r="AP149" s="21" t="s">
        <v>78</v>
      </c>
      <c r="AQ149" s="28">
        <v>5.1402035046290449E-2</v>
      </c>
      <c r="AR149" s="28">
        <v>0.23682357916437119</v>
      </c>
      <c r="AS149" s="28">
        <v>0</v>
      </c>
      <c r="AT149" s="28">
        <v>0.4603946866047568</v>
      </c>
      <c r="AU149" s="28">
        <v>0</v>
      </c>
      <c r="AV149" s="28">
        <v>7.6267501507432778E-2</v>
      </c>
      <c r="AW149" s="28">
        <v>8.9942759647936334E-3</v>
      </c>
      <c r="AX149" s="28">
        <v>0.12369730305185977</v>
      </c>
      <c r="AY149" s="28">
        <v>0</v>
      </c>
      <c r="AZ149" s="28">
        <v>0.25795053005688739</v>
      </c>
      <c r="BA149" s="28">
        <v>0</v>
      </c>
      <c r="BB149" s="28">
        <v>2.8338342636324492E-2</v>
      </c>
      <c r="BC149" s="28">
        <v>0.42470359243262246</v>
      </c>
      <c r="BD149" s="28">
        <v>0</v>
      </c>
      <c r="BE149" s="28">
        <v>0</v>
      </c>
      <c r="BF149" s="28">
        <v>1.9911535731810732E-3</v>
      </c>
      <c r="BG149" s="28">
        <v>0.10150794296870272</v>
      </c>
      <c r="BH149" s="36">
        <v>1.2865588949119195E-2</v>
      </c>
      <c r="BJ149" s="21" t="s">
        <v>78</v>
      </c>
      <c r="BK149" s="28">
        <v>0</v>
      </c>
      <c r="BL149" s="28">
        <v>0</v>
      </c>
      <c r="BM149" s="28">
        <v>8.5760343144859047E-4</v>
      </c>
      <c r="BN149" s="28">
        <v>0.49847565816913969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0.17536835532237741</v>
      </c>
      <c r="CB149" s="36">
        <v>1.2865588949119195E-2</v>
      </c>
      <c r="CD149" s="21" t="s">
        <v>78</v>
      </c>
      <c r="CE149" s="28">
        <v>5.140203504629047E-2</v>
      </c>
      <c r="CF149" s="28">
        <v>0.23682357916437122</v>
      </c>
      <c r="CG149" s="28">
        <v>8.5760343144865227E-4</v>
      </c>
      <c r="CH149" s="28">
        <v>0.48137176190366537</v>
      </c>
      <c r="CI149" s="28">
        <v>0</v>
      </c>
      <c r="CJ149" s="28">
        <v>7.6267501507432722E-2</v>
      </c>
      <c r="CK149" s="28">
        <v>8.9942759647936195E-3</v>
      </c>
      <c r="CL149" s="28">
        <v>0.12369730305185979</v>
      </c>
      <c r="CM149" s="28">
        <v>0</v>
      </c>
      <c r="CN149" s="28">
        <v>0.25795053005688745</v>
      </c>
      <c r="CO149" s="28">
        <v>0</v>
      </c>
      <c r="CP149" s="28">
        <v>2.8338342636324457E-2</v>
      </c>
      <c r="CQ149" s="28">
        <v>0.42470359243262251</v>
      </c>
      <c r="CR149" s="28">
        <v>0</v>
      </c>
      <c r="CS149" s="28">
        <v>0</v>
      </c>
      <c r="CT149" s="28">
        <v>1.9911535731810576E-3</v>
      </c>
      <c r="CU149" s="28">
        <v>0.11436709377040133</v>
      </c>
      <c r="CV149" s="36">
        <v>1.2865588949119195E-2</v>
      </c>
    </row>
    <row r="150" spans="2:100" x14ac:dyDescent="0.25">
      <c r="B150" t="s">
        <v>79</v>
      </c>
      <c r="C150" s="29">
        <v>5.1402034810620625E-2</v>
      </c>
      <c r="D150" s="29">
        <v>0.23682727535359838</v>
      </c>
      <c r="E150" s="29">
        <v>8.47643539478692E-4</v>
      </c>
      <c r="F150" s="29">
        <v>0.48074962127805981</v>
      </c>
      <c r="G150" s="29">
        <v>0</v>
      </c>
      <c r="H150" s="29">
        <v>-0.27778403320587358</v>
      </c>
      <c r="I150" s="29">
        <v>-0.3254593170397968</v>
      </c>
      <c r="J150" s="29">
        <v>4.3956242406390518E-2</v>
      </c>
      <c r="K150" s="29">
        <v>0</v>
      </c>
      <c r="L150" s="29">
        <v>0.21248085783374776</v>
      </c>
      <c r="M150" s="29">
        <v>0</v>
      </c>
      <c r="N150" s="29">
        <v>2.8338342636324499E-2</v>
      </c>
      <c r="O150" s="29">
        <v>0.42502155508328615</v>
      </c>
      <c r="P150" s="29">
        <v>0</v>
      </c>
      <c r="Q150" s="29">
        <v>0</v>
      </c>
      <c r="R150" s="29">
        <v>1.9911934494790018E-3</v>
      </c>
      <c r="S150" s="29">
        <v>0.10771461404509781</v>
      </c>
      <c r="T150" s="35">
        <v>0</v>
      </c>
      <c r="V150" t="s">
        <v>79</v>
      </c>
      <c r="W150" s="29">
        <v>5.1402035046290553E-2</v>
      </c>
      <c r="X150" s="29">
        <v>0.23682727505887902</v>
      </c>
      <c r="Y150" s="29">
        <v>8.4764431584545921E-4</v>
      </c>
      <c r="Z150" s="29">
        <v>0.48878976601469587</v>
      </c>
      <c r="AA150" s="29">
        <v>0</v>
      </c>
      <c r="AB150" s="29">
        <v>-0.27778403313194577</v>
      </c>
      <c r="AC150" s="29">
        <v>-0.32545931774007653</v>
      </c>
      <c r="AD150" s="29">
        <v>4.3956242175856586E-2</v>
      </c>
      <c r="AE150" s="29">
        <v>0</v>
      </c>
      <c r="AF150" s="29">
        <v>0.21248085744565987</v>
      </c>
      <c r="AG150" s="29">
        <v>0</v>
      </c>
      <c r="AH150" s="29">
        <v>2.8338342636324634E-2</v>
      </c>
      <c r="AI150" s="29">
        <v>0.4250215550557892</v>
      </c>
      <c r="AJ150" s="29">
        <v>0</v>
      </c>
      <c r="AK150" s="29">
        <v>0</v>
      </c>
      <c r="AL150" s="29">
        <v>1.9911535731811109E-3</v>
      </c>
      <c r="AM150" s="29">
        <v>0.13923898205863108</v>
      </c>
      <c r="AN150" s="35">
        <v>0</v>
      </c>
      <c r="AP150" t="s">
        <v>79</v>
      </c>
      <c r="AQ150" s="29">
        <v>5.1402035046290449E-2</v>
      </c>
      <c r="AR150" s="29">
        <v>0.23682727505887902</v>
      </c>
      <c r="AS150" s="29">
        <v>0</v>
      </c>
      <c r="AT150" s="29">
        <v>0.46259254701046604</v>
      </c>
      <c r="AU150" s="29">
        <v>0</v>
      </c>
      <c r="AV150" s="29">
        <v>-0.27778403313194572</v>
      </c>
      <c r="AW150" s="29">
        <v>-0.32545931774007641</v>
      </c>
      <c r="AX150" s="29">
        <v>4.395624217585653E-2</v>
      </c>
      <c r="AY150" s="29">
        <v>0</v>
      </c>
      <c r="AZ150" s="29">
        <v>0.21248085744565984</v>
      </c>
      <c r="BA150" s="29">
        <v>0</v>
      </c>
      <c r="BB150" s="29">
        <v>2.8338342636324492E-2</v>
      </c>
      <c r="BC150" s="29">
        <v>0.42502155505578915</v>
      </c>
      <c r="BD150" s="29">
        <v>0</v>
      </c>
      <c r="BE150" s="29">
        <v>0</v>
      </c>
      <c r="BF150" s="29">
        <v>1.9911535731810732E-3</v>
      </c>
      <c r="BG150" s="29">
        <v>8.0212069200386607E-2</v>
      </c>
      <c r="BH150" s="35">
        <v>0</v>
      </c>
      <c r="BJ150" t="s">
        <v>79</v>
      </c>
      <c r="BK150" s="29">
        <v>0</v>
      </c>
      <c r="BL150" s="29">
        <v>0</v>
      </c>
      <c r="BM150" s="29">
        <v>8.4764431584550117E-4</v>
      </c>
      <c r="BN150" s="29">
        <v>0.49598831332273491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0.21374731830233015</v>
      </c>
      <c r="CB150" s="35">
        <v>0</v>
      </c>
      <c r="CD150" t="s">
        <v>79</v>
      </c>
      <c r="CE150" s="29">
        <v>5.140203504629047E-2</v>
      </c>
      <c r="CF150" s="29">
        <v>0.23682727505887893</v>
      </c>
      <c r="CG150" s="29">
        <v>8.4764431584543969E-4</v>
      </c>
      <c r="CH150" s="29">
        <v>0.48144796941137319</v>
      </c>
      <c r="CI150" s="29">
        <v>0</v>
      </c>
      <c r="CJ150" s="29">
        <v>-0.27778403313194566</v>
      </c>
      <c r="CK150" s="29">
        <v>-0.32545931774007641</v>
      </c>
      <c r="CL150" s="29">
        <v>4.3956242175856482E-2</v>
      </c>
      <c r="CM150" s="29">
        <v>0</v>
      </c>
      <c r="CN150" s="29">
        <v>0.21248085744565984</v>
      </c>
      <c r="CO150" s="29">
        <v>0</v>
      </c>
      <c r="CP150" s="29">
        <v>2.8338342636324457E-2</v>
      </c>
      <c r="CQ150" s="29">
        <v>0.42502155505578926</v>
      </c>
      <c r="CR150" s="29">
        <v>0</v>
      </c>
      <c r="CS150" s="29">
        <v>0</v>
      </c>
      <c r="CT150" s="29">
        <v>1.9911535731810576E-3</v>
      </c>
      <c r="CU150" s="29">
        <v>0.10960926527385409</v>
      </c>
      <c r="CV150" s="35">
        <v>0</v>
      </c>
    </row>
    <row r="151" spans="2:100" x14ac:dyDescent="0.25">
      <c r="B151" s="21" t="s">
        <v>80</v>
      </c>
      <c r="C151" s="28">
        <v>5.1402034810620625E-2</v>
      </c>
      <c r="D151" s="28">
        <v>0.2368421053277506</v>
      </c>
      <c r="E151" s="28">
        <v>8.2870695586098814E-4</v>
      </c>
      <c r="F151" s="28">
        <v>0.41313397328548435</v>
      </c>
      <c r="G151" s="28">
        <v>0</v>
      </c>
      <c r="H151" s="28">
        <v>0.12276386399583795</v>
      </c>
      <c r="I151" s="28">
        <v>6.7676767598109352E-2</v>
      </c>
      <c r="J151" s="28">
        <v>0.11255474221765888</v>
      </c>
      <c r="K151" s="28">
        <v>0</v>
      </c>
      <c r="L151" s="28">
        <v>0.27024946106048231</v>
      </c>
      <c r="M151" s="28">
        <v>0</v>
      </c>
      <c r="N151" s="28">
        <v>2.8338342636324499E-2</v>
      </c>
      <c r="O151" s="28">
        <v>0.42470359249601158</v>
      </c>
      <c r="P151" s="28">
        <v>0</v>
      </c>
      <c r="Q151" s="28">
        <v>0</v>
      </c>
      <c r="R151" s="28">
        <v>1.9911934494790018E-3</v>
      </c>
      <c r="S151" s="28">
        <v>0.15509892067775363</v>
      </c>
      <c r="T151" s="36">
        <v>1.3897546597388517E-2</v>
      </c>
      <c r="V151" s="21" t="s">
        <v>80</v>
      </c>
      <c r="W151" s="28">
        <v>5.1402035046290553E-2</v>
      </c>
      <c r="X151" s="28">
        <v>0.23684210524119106</v>
      </c>
      <c r="Y151" s="28">
        <v>8.2870744287831847E-4</v>
      </c>
      <c r="Z151" s="28">
        <v>0.41685503092939324</v>
      </c>
      <c r="AA151" s="28">
        <v>0</v>
      </c>
      <c r="AB151" s="28">
        <v>0.12276386434283169</v>
      </c>
      <c r="AC151" s="28">
        <v>6.7676767692372755E-2</v>
      </c>
      <c r="AD151" s="28">
        <v>0.11255474214851688</v>
      </c>
      <c r="AE151" s="28">
        <v>0</v>
      </c>
      <c r="AF151" s="28">
        <v>0.2702494609301585</v>
      </c>
      <c r="AG151" s="28">
        <v>0</v>
      </c>
      <c r="AH151" s="28">
        <v>2.8338342636324634E-2</v>
      </c>
      <c r="AI151" s="28">
        <v>0.42470359243262246</v>
      </c>
      <c r="AJ151" s="28">
        <v>0</v>
      </c>
      <c r="AK151" s="28">
        <v>0</v>
      </c>
      <c r="AL151" s="28">
        <v>1.9911535731811109E-3</v>
      </c>
      <c r="AM151" s="28">
        <v>0.18498519186903192</v>
      </c>
      <c r="AN151" s="36">
        <v>1.3897546597388517E-2</v>
      </c>
      <c r="AP151" s="21" t="s">
        <v>80</v>
      </c>
      <c r="AQ151" s="28">
        <v>5.1402035046290449E-2</v>
      </c>
      <c r="AR151" s="28">
        <v>0.23684210524119106</v>
      </c>
      <c r="AS151" s="28">
        <v>0</v>
      </c>
      <c r="AT151" s="28">
        <v>0.40431477759790607</v>
      </c>
      <c r="AU151" s="28">
        <v>0</v>
      </c>
      <c r="AV151" s="28">
        <v>0.12276386434283164</v>
      </c>
      <c r="AW151" s="28">
        <v>6.7676767692372727E-2</v>
      </c>
      <c r="AX151" s="28">
        <v>0.11255474214851692</v>
      </c>
      <c r="AY151" s="28">
        <v>0</v>
      </c>
      <c r="AZ151" s="28">
        <v>0.27024946093015856</v>
      </c>
      <c r="BA151" s="28">
        <v>0</v>
      </c>
      <c r="BB151" s="28">
        <v>2.8338342636324492E-2</v>
      </c>
      <c r="BC151" s="28">
        <v>0.42470359243262246</v>
      </c>
      <c r="BD151" s="28">
        <v>0</v>
      </c>
      <c r="BE151" s="28">
        <v>0</v>
      </c>
      <c r="BF151" s="28">
        <v>1.9911535731810732E-3</v>
      </c>
      <c r="BG151" s="28">
        <v>0.12629123131099632</v>
      </c>
      <c r="BH151" s="36">
        <v>1.3897546597388517E-2</v>
      </c>
      <c r="BJ151" s="21" t="s">
        <v>80</v>
      </c>
      <c r="BK151" s="28">
        <v>0</v>
      </c>
      <c r="BL151" s="28">
        <v>0</v>
      </c>
      <c r="BM151" s="28">
        <v>8.2870744287828659E-4</v>
      </c>
      <c r="BN151" s="28">
        <v>0.42009636278209284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0.24486694077334523</v>
      </c>
      <c r="CB151" s="36">
        <v>1.3897546597388517E-2</v>
      </c>
      <c r="CD151" s="21" t="s">
        <v>80</v>
      </c>
      <c r="CE151" s="28">
        <v>5.140203504629047E-2</v>
      </c>
      <c r="CF151" s="28">
        <v>0.23684210524119104</v>
      </c>
      <c r="CG151" s="28">
        <v>8.2870744287832226E-4</v>
      </c>
      <c r="CH151" s="28">
        <v>0.4134615047253673</v>
      </c>
      <c r="CI151" s="28">
        <v>0</v>
      </c>
      <c r="CJ151" s="28">
        <v>0.12276386434283172</v>
      </c>
      <c r="CK151" s="28">
        <v>6.7676767692372672E-2</v>
      </c>
      <c r="CL151" s="28">
        <v>0.11255474214851681</v>
      </c>
      <c r="CM151" s="28">
        <v>0</v>
      </c>
      <c r="CN151" s="28">
        <v>0.27024946093015845</v>
      </c>
      <c r="CO151" s="28">
        <v>0</v>
      </c>
      <c r="CP151" s="28">
        <v>2.8338342636324457E-2</v>
      </c>
      <c r="CQ151" s="28">
        <v>0.42470359243262251</v>
      </c>
      <c r="CR151" s="28">
        <v>0</v>
      </c>
      <c r="CS151" s="28">
        <v>0</v>
      </c>
      <c r="CT151" s="28">
        <v>1.9911535731810576E-3</v>
      </c>
      <c r="CU151" s="28">
        <v>0.15698497980687037</v>
      </c>
      <c r="CV151" s="36">
        <v>1.3897546597388517E-2</v>
      </c>
    </row>
    <row r="152" spans="2:100" x14ac:dyDescent="0.25">
      <c r="B152" t="s">
        <v>81</v>
      </c>
      <c r="C152" s="29">
        <v>5.1402034810620625E-2</v>
      </c>
      <c r="D152" s="29">
        <v>0.23683222234960438</v>
      </c>
      <c r="E152" s="29">
        <v>8.3850419687239968E-4</v>
      </c>
      <c r="F152" s="29">
        <v>0.45648043187680054</v>
      </c>
      <c r="G152" s="29">
        <v>0</v>
      </c>
      <c r="H152" s="29">
        <v>2.651717391901864E-2</v>
      </c>
      <c r="I152" s="29">
        <v>-4.4389642496855654E-2</v>
      </c>
      <c r="J152" s="29">
        <v>0.11565999402394385</v>
      </c>
      <c r="K152" s="29">
        <v>0</v>
      </c>
      <c r="L152" s="29">
        <v>0.25354548616359118</v>
      </c>
      <c r="M152" s="29">
        <v>0</v>
      </c>
      <c r="N152" s="29">
        <v>2.8338342636324499E-2</v>
      </c>
      <c r="O152" s="29">
        <v>0.42541546402923769</v>
      </c>
      <c r="P152" s="29">
        <v>0</v>
      </c>
      <c r="Q152" s="29">
        <v>0</v>
      </c>
      <c r="R152" s="29">
        <v>1.9911934494790018E-3</v>
      </c>
      <c r="S152" s="29">
        <v>0.12644280835056393</v>
      </c>
      <c r="T152" s="35">
        <v>1.7901650154557654E-3</v>
      </c>
      <c r="V152" t="s">
        <v>81</v>
      </c>
      <c r="W152" s="29">
        <v>5.1402035046290553E-2</v>
      </c>
      <c r="X152" s="29">
        <v>0.23683222230520903</v>
      </c>
      <c r="Y152" s="29">
        <v>8.3850385194544474E-4</v>
      </c>
      <c r="Z152" s="29">
        <v>0.46225155997439737</v>
      </c>
      <c r="AA152" s="29">
        <v>0</v>
      </c>
      <c r="AB152" s="29">
        <v>2.6517173719090771E-2</v>
      </c>
      <c r="AC152" s="29">
        <v>-4.4389642451570004E-2</v>
      </c>
      <c r="AD152" s="29">
        <v>0.11565999400425293</v>
      </c>
      <c r="AE152" s="29">
        <v>0</v>
      </c>
      <c r="AF152" s="29">
        <v>0.25354548603334814</v>
      </c>
      <c r="AG152" s="29">
        <v>0</v>
      </c>
      <c r="AH152" s="29">
        <v>2.8338342636324634E-2</v>
      </c>
      <c r="AI152" s="29">
        <v>0.42541546440925088</v>
      </c>
      <c r="AJ152" s="29">
        <v>0</v>
      </c>
      <c r="AK152" s="29">
        <v>0</v>
      </c>
      <c r="AL152" s="29">
        <v>1.9911535731811109E-3</v>
      </c>
      <c r="AM152" s="29">
        <v>0.15029503817870771</v>
      </c>
      <c r="AN152" s="35">
        <v>1.7901650154557654E-3</v>
      </c>
      <c r="AP152" t="s">
        <v>81</v>
      </c>
      <c r="AQ152" s="29">
        <v>5.1402035046290449E-2</v>
      </c>
      <c r="AR152" s="29">
        <v>0.23683222230520909</v>
      </c>
      <c r="AS152" s="29">
        <v>0</v>
      </c>
      <c r="AT152" s="29">
        <v>0.4434531335400933</v>
      </c>
      <c r="AU152" s="29">
        <v>0</v>
      </c>
      <c r="AV152" s="29">
        <v>2.6517173719090847E-2</v>
      </c>
      <c r="AW152" s="29">
        <v>-4.4389642451570073E-2</v>
      </c>
      <c r="AX152" s="29">
        <v>0.11565999400425293</v>
      </c>
      <c r="AY152" s="29">
        <v>0</v>
      </c>
      <c r="AZ152" s="29">
        <v>0.25354548603334814</v>
      </c>
      <c r="BA152" s="29">
        <v>0</v>
      </c>
      <c r="BB152" s="29">
        <v>2.8338342636324492E-2</v>
      </c>
      <c r="BC152" s="29">
        <v>0.42541546440925088</v>
      </c>
      <c r="BD152" s="29">
        <v>0</v>
      </c>
      <c r="BE152" s="29">
        <v>0</v>
      </c>
      <c r="BF152" s="29">
        <v>1.9911535731810732E-3</v>
      </c>
      <c r="BG152" s="29">
        <v>0.10605708407222002</v>
      </c>
      <c r="BH152" s="35">
        <v>1.7901650154557654E-3</v>
      </c>
      <c r="BJ152" t="s">
        <v>81</v>
      </c>
      <c r="BK152" s="29">
        <v>0</v>
      </c>
      <c r="BL152" s="29">
        <v>0</v>
      </c>
      <c r="BM152" s="29">
        <v>8.3850385194558666E-4</v>
      </c>
      <c r="BN152" s="29">
        <v>0.46741990227888353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0.20883050641730555</v>
      </c>
      <c r="CB152" s="35">
        <v>1.7901650154557654E-3</v>
      </c>
      <c r="CD152" t="s">
        <v>81</v>
      </c>
      <c r="CE152" s="29">
        <v>5.140203504629047E-2</v>
      </c>
      <c r="CF152" s="29">
        <v>0.23683222230520909</v>
      </c>
      <c r="CG152" s="29">
        <v>8.385038519454983E-4</v>
      </c>
      <c r="CH152" s="29">
        <v>0.45698163736269531</v>
      </c>
      <c r="CI152" s="29">
        <v>0</v>
      </c>
      <c r="CJ152" s="29">
        <v>2.6517173719090827E-2</v>
      </c>
      <c r="CK152" s="29">
        <v>-4.4389642451570045E-2</v>
      </c>
      <c r="CL152" s="29">
        <v>0.11565999400425293</v>
      </c>
      <c r="CM152" s="29">
        <v>0</v>
      </c>
      <c r="CN152" s="29">
        <v>0.25354548603334814</v>
      </c>
      <c r="CO152" s="29">
        <v>0</v>
      </c>
      <c r="CP152" s="29">
        <v>2.8338342636324457E-2</v>
      </c>
      <c r="CQ152" s="29">
        <v>0.42541546440925088</v>
      </c>
      <c r="CR152" s="29">
        <v>0</v>
      </c>
      <c r="CS152" s="29">
        <v>0</v>
      </c>
      <c r="CT152" s="29">
        <v>1.9911535731810576E-3</v>
      </c>
      <c r="CU152" s="29">
        <v>0.12786156084282552</v>
      </c>
      <c r="CV152" s="35">
        <v>1.7901650154557654E-3</v>
      </c>
    </row>
    <row r="153" spans="2:100" x14ac:dyDescent="0.25">
      <c r="B153" s="21" t="s">
        <v>82</v>
      </c>
      <c r="C153" s="28">
        <v>5.1402034810620625E-2</v>
      </c>
      <c r="D153" s="28">
        <v>0.23682110501890741</v>
      </c>
      <c r="E153" s="28">
        <v>8.4805621864041906E-4</v>
      </c>
      <c r="F153" s="28">
        <v>0.43134150300207391</v>
      </c>
      <c r="G153" s="28">
        <v>0</v>
      </c>
      <c r="H153" s="28">
        <v>1.4505892902817762E-3</v>
      </c>
      <c r="I153" s="28">
        <v>-2.3129251830471195E-2</v>
      </c>
      <c r="J153" s="28">
        <v>0.16897034554885823</v>
      </c>
      <c r="K153" s="28">
        <v>0</v>
      </c>
      <c r="L153" s="28">
        <v>0.31694731111008856</v>
      </c>
      <c r="M153" s="28">
        <v>0</v>
      </c>
      <c r="N153" s="28">
        <v>2.8338342636324499E-2</v>
      </c>
      <c r="O153" s="28">
        <v>0.42502155508328615</v>
      </c>
      <c r="P153" s="28">
        <v>0</v>
      </c>
      <c r="Q153" s="28">
        <v>0</v>
      </c>
      <c r="R153" s="28">
        <v>1.9911934494790018E-3</v>
      </c>
      <c r="S153" s="28">
        <v>0.18662069960760111</v>
      </c>
      <c r="T153" s="36">
        <v>9.3874095772816931E-4</v>
      </c>
      <c r="V153" s="21" t="s">
        <v>82</v>
      </c>
      <c r="W153" s="28">
        <v>5.1402035046290553E-2</v>
      </c>
      <c r="X153" s="28">
        <v>0.23682110496335565</v>
      </c>
      <c r="Y153" s="28">
        <v>8.4805625833965742E-4</v>
      </c>
      <c r="Z153" s="28">
        <v>0.43047057664495375</v>
      </c>
      <c r="AA153" s="28">
        <v>0</v>
      </c>
      <c r="AB153" s="28">
        <v>1.4505895029322631E-3</v>
      </c>
      <c r="AC153" s="28">
        <v>-2.3129251724305785E-2</v>
      </c>
      <c r="AD153" s="28">
        <v>0.16897034559382273</v>
      </c>
      <c r="AE153" s="28">
        <v>0</v>
      </c>
      <c r="AF153" s="28">
        <v>0.31694731122704456</v>
      </c>
      <c r="AG153" s="28">
        <v>0</v>
      </c>
      <c r="AH153" s="28">
        <v>2.8338342636324634E-2</v>
      </c>
      <c r="AI153" s="28">
        <v>0.4250215550557892</v>
      </c>
      <c r="AJ153" s="28">
        <v>0</v>
      </c>
      <c r="AK153" s="28">
        <v>0</v>
      </c>
      <c r="AL153" s="28">
        <v>1.9911535731811109E-3</v>
      </c>
      <c r="AM153" s="28">
        <v>0.21798318197698308</v>
      </c>
      <c r="AN153" s="36">
        <v>9.3874095772816931E-4</v>
      </c>
      <c r="AP153" s="21" t="s">
        <v>82</v>
      </c>
      <c r="AQ153" s="28">
        <v>5.1402035046290449E-2</v>
      </c>
      <c r="AR153" s="28">
        <v>0.23682110496335559</v>
      </c>
      <c r="AS153" s="28">
        <v>0</v>
      </c>
      <c r="AT153" s="28">
        <v>0.43337620573727831</v>
      </c>
      <c r="AU153" s="28">
        <v>0</v>
      </c>
      <c r="AV153" s="28">
        <v>1.4505895029322646E-3</v>
      </c>
      <c r="AW153" s="28">
        <v>-2.3129251724305806E-2</v>
      </c>
      <c r="AX153" s="28">
        <v>0.16897034559382282</v>
      </c>
      <c r="AY153" s="28">
        <v>0</v>
      </c>
      <c r="AZ153" s="28">
        <v>0.31694731122704445</v>
      </c>
      <c r="BA153" s="28">
        <v>0</v>
      </c>
      <c r="BB153" s="28">
        <v>2.8338342636324492E-2</v>
      </c>
      <c r="BC153" s="28">
        <v>0.42502155505578915</v>
      </c>
      <c r="BD153" s="28">
        <v>0</v>
      </c>
      <c r="BE153" s="28">
        <v>0</v>
      </c>
      <c r="BF153" s="28">
        <v>1.9911535731810732E-3</v>
      </c>
      <c r="BG153" s="28">
        <v>0.15398466552215676</v>
      </c>
      <c r="BH153" s="36">
        <v>9.3874095772816931E-4</v>
      </c>
      <c r="BJ153" s="21" t="s">
        <v>82</v>
      </c>
      <c r="BK153" s="28">
        <v>0</v>
      </c>
      <c r="BL153" s="28">
        <v>0</v>
      </c>
      <c r="BM153" s="28">
        <v>8.4805625833952515E-4</v>
      </c>
      <c r="BN153" s="28">
        <v>0.42970581031219052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0.27423456657816547</v>
      </c>
      <c r="CB153" s="36">
        <v>9.3874095772816931E-4</v>
      </c>
      <c r="CD153" s="21" t="s">
        <v>82</v>
      </c>
      <c r="CE153" s="28">
        <v>5.140203504629047E-2</v>
      </c>
      <c r="CF153" s="28">
        <v>0.23682110496335562</v>
      </c>
      <c r="CG153" s="28">
        <v>8.4805625833967206E-4</v>
      </c>
      <c r="CH153" s="28">
        <v>0.43126514245268638</v>
      </c>
      <c r="CI153" s="28">
        <v>0</v>
      </c>
      <c r="CJ153" s="28">
        <v>1.4505895029322598E-3</v>
      </c>
      <c r="CK153" s="28">
        <v>-2.3129251724305785E-2</v>
      </c>
      <c r="CL153" s="28">
        <v>0.16897034559382279</v>
      </c>
      <c r="CM153" s="28">
        <v>0</v>
      </c>
      <c r="CN153" s="28">
        <v>0.31694731122704439</v>
      </c>
      <c r="CO153" s="28">
        <v>0</v>
      </c>
      <c r="CP153" s="28">
        <v>2.8338342636324457E-2</v>
      </c>
      <c r="CQ153" s="28">
        <v>0.42502155505578926</v>
      </c>
      <c r="CR153" s="28">
        <v>0</v>
      </c>
      <c r="CS153" s="28">
        <v>0</v>
      </c>
      <c r="CT153" s="28">
        <v>1.9911535731810576E-3</v>
      </c>
      <c r="CU153" s="28">
        <v>0.18867204637405352</v>
      </c>
      <c r="CV153" s="36">
        <v>9.3874095772816931E-4</v>
      </c>
    </row>
    <row r="154" spans="2:100" x14ac:dyDescent="0.25">
      <c r="B154" t="s">
        <v>83</v>
      </c>
      <c r="C154" s="29">
        <v>5.1402034810620625E-2</v>
      </c>
      <c r="D154" s="29">
        <v>0.23682221800517458</v>
      </c>
      <c r="E154" s="29">
        <v>8.9846079173601129E-4</v>
      </c>
      <c r="F154" s="29">
        <v>0.28515485446368616</v>
      </c>
      <c r="G154" s="29">
        <v>0</v>
      </c>
      <c r="H154" s="29">
        <v>-3.8647993543783392E-2</v>
      </c>
      <c r="I154" s="29">
        <v>-0.10157618212376339</v>
      </c>
      <c r="J154" s="29">
        <v>9.6048175625767784E-2</v>
      </c>
      <c r="K154" s="29">
        <v>0</v>
      </c>
      <c r="L154" s="29">
        <v>0.24434893304186658</v>
      </c>
      <c r="M154" s="29">
        <v>0</v>
      </c>
      <c r="N154" s="29">
        <v>2.8338342636324499E-2</v>
      </c>
      <c r="O154" s="29">
        <v>0.42502155508328615</v>
      </c>
      <c r="P154" s="29">
        <v>0</v>
      </c>
      <c r="Q154" s="29">
        <v>0</v>
      </c>
      <c r="R154" s="29">
        <v>1.9911934494790018E-3</v>
      </c>
      <c r="S154" s="29">
        <v>0.13015584036403643</v>
      </c>
      <c r="T154" s="35">
        <v>0</v>
      </c>
      <c r="V154" t="s">
        <v>83</v>
      </c>
      <c r="W154" s="29">
        <v>5.1402035046290553E-2</v>
      </c>
      <c r="X154" s="29">
        <v>0.23682221815782653</v>
      </c>
      <c r="Y154" s="29">
        <v>8.9846003849697027E-4</v>
      </c>
      <c r="Z154" s="29">
        <v>0.27503431441887016</v>
      </c>
      <c r="AA154" s="29">
        <v>0</v>
      </c>
      <c r="AB154" s="29">
        <v>-3.8647993507437174E-2</v>
      </c>
      <c r="AC154" s="29">
        <v>-0.10157618210554474</v>
      </c>
      <c r="AD154" s="29">
        <v>9.6048175581886913E-2</v>
      </c>
      <c r="AE154" s="29">
        <v>0</v>
      </c>
      <c r="AF154" s="29">
        <v>0.2443489335528678</v>
      </c>
      <c r="AG154" s="29">
        <v>0</v>
      </c>
      <c r="AH154" s="29">
        <v>2.8338342636324634E-2</v>
      </c>
      <c r="AI154" s="29">
        <v>0.4250215550557892</v>
      </c>
      <c r="AJ154" s="29">
        <v>0</v>
      </c>
      <c r="AK154" s="29">
        <v>0</v>
      </c>
      <c r="AL154" s="29">
        <v>1.9911535731811109E-3</v>
      </c>
      <c r="AM154" s="29">
        <v>0.143989629552808</v>
      </c>
      <c r="AN154" s="35">
        <v>0</v>
      </c>
      <c r="AP154" t="s">
        <v>83</v>
      </c>
      <c r="AQ154" s="29">
        <v>5.1402035046290449E-2</v>
      </c>
      <c r="AR154" s="29">
        <v>0.23682221815782656</v>
      </c>
      <c r="AS154" s="29">
        <v>0</v>
      </c>
      <c r="AT154" s="29">
        <v>0.30746956785857438</v>
      </c>
      <c r="AU154" s="29">
        <v>0</v>
      </c>
      <c r="AV154" s="29">
        <v>-3.8647993507437216E-2</v>
      </c>
      <c r="AW154" s="29">
        <v>-0.10157618210554484</v>
      </c>
      <c r="AX154" s="29">
        <v>9.6048175581886983E-2</v>
      </c>
      <c r="AY154" s="29">
        <v>0</v>
      </c>
      <c r="AZ154" s="29">
        <v>0.24434893355286774</v>
      </c>
      <c r="BA154" s="29">
        <v>0</v>
      </c>
      <c r="BB154" s="29">
        <v>2.8338342636324492E-2</v>
      </c>
      <c r="BC154" s="29">
        <v>0.42502155505578915</v>
      </c>
      <c r="BD154" s="29">
        <v>0</v>
      </c>
      <c r="BE154" s="29">
        <v>0</v>
      </c>
      <c r="BF154" s="29">
        <v>1.9911535731810732E-3</v>
      </c>
      <c r="BG154" s="29">
        <v>0.11543289245220348</v>
      </c>
      <c r="BH154" s="35">
        <v>0</v>
      </c>
      <c r="BJ154" t="s">
        <v>83</v>
      </c>
      <c r="BK154" s="29">
        <v>0</v>
      </c>
      <c r="BL154" s="29">
        <v>0</v>
      </c>
      <c r="BM154" s="29">
        <v>8.9846003849686944E-4</v>
      </c>
      <c r="BN154" s="29">
        <v>0.26584460777538682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0.16806087268500428</v>
      </c>
      <c r="CB154" s="35">
        <v>0</v>
      </c>
      <c r="CD154" t="s">
        <v>83</v>
      </c>
      <c r="CE154" s="29">
        <v>5.140203504629047E-2</v>
      </c>
      <c r="CF154" s="29">
        <v>0.23682221815782661</v>
      </c>
      <c r="CG154" s="29">
        <v>8.984600384969191E-4</v>
      </c>
      <c r="CH154" s="29">
        <v>0.28428173523345074</v>
      </c>
      <c r="CI154" s="29">
        <v>0</v>
      </c>
      <c r="CJ154" s="29">
        <v>-3.8647993507437306E-2</v>
      </c>
      <c r="CK154" s="29">
        <v>-0.10157618210554482</v>
      </c>
      <c r="CL154" s="29">
        <v>9.6048175581887024E-2</v>
      </c>
      <c r="CM154" s="29">
        <v>0</v>
      </c>
      <c r="CN154" s="29">
        <v>0.24434893355286774</v>
      </c>
      <c r="CO154" s="29">
        <v>0</v>
      </c>
      <c r="CP154" s="29">
        <v>2.8338342636324457E-2</v>
      </c>
      <c r="CQ154" s="29">
        <v>0.42502155505578926</v>
      </c>
      <c r="CR154" s="29">
        <v>0</v>
      </c>
      <c r="CS154" s="29">
        <v>0</v>
      </c>
      <c r="CT154" s="29">
        <v>1.9911535731810576E-3</v>
      </c>
      <c r="CU154" s="29">
        <v>0.13106998654949897</v>
      </c>
      <c r="CV154" s="35">
        <v>0</v>
      </c>
    </row>
    <row r="155" spans="2:100" x14ac:dyDescent="0.25">
      <c r="B155" s="16" t="s">
        <v>42</v>
      </c>
      <c r="C155" s="46">
        <v>5.1402034810620632E-2</v>
      </c>
      <c r="D155" s="46">
        <v>0.23681935916837335</v>
      </c>
      <c r="E155" s="46">
        <v>8.2626679894851074E-4</v>
      </c>
      <c r="F155" s="46">
        <v>0.42892344319539111</v>
      </c>
      <c r="G155" s="46">
        <v>0</v>
      </c>
      <c r="H155" s="46">
        <v>0.24744694205073975</v>
      </c>
      <c r="I155" s="46">
        <v>0.21980441429015152</v>
      </c>
      <c r="J155" s="46">
        <v>0.20194941126457142</v>
      </c>
      <c r="K155" s="46">
        <v>0</v>
      </c>
      <c r="L155" s="46">
        <v>0.33736656796049919</v>
      </c>
      <c r="M155" s="46">
        <v>0</v>
      </c>
      <c r="N155" s="46">
        <v>2.8338342636324496E-2</v>
      </c>
      <c r="O155" s="46">
        <v>0.42486344000269466</v>
      </c>
      <c r="P155" s="46">
        <v>0</v>
      </c>
      <c r="Q155" s="46">
        <v>0</v>
      </c>
      <c r="R155" s="46">
        <v>1.9911934494790018E-3</v>
      </c>
      <c r="S155" s="46">
        <v>0.15097111604430533</v>
      </c>
      <c r="T155" s="39">
        <v>1.0000000000000002</v>
      </c>
      <c r="V155" s="16" t="s">
        <v>42</v>
      </c>
      <c r="W155" s="46">
        <v>5.1402035046290567E-2</v>
      </c>
      <c r="X155" s="46">
        <v>0.23681935910888624</v>
      </c>
      <c r="Y155" s="46">
        <v>8.2626695575639079E-4</v>
      </c>
      <c r="Z155" s="46">
        <v>0.43350543136773528</v>
      </c>
      <c r="AA155" s="46">
        <v>0</v>
      </c>
      <c r="AB155" s="46">
        <v>0.24744694220408567</v>
      </c>
      <c r="AC155" s="46">
        <v>0.2198044142470798</v>
      </c>
      <c r="AD155" s="46">
        <v>0.20194941139574651</v>
      </c>
      <c r="AE155" s="46">
        <v>0</v>
      </c>
      <c r="AF155" s="46">
        <v>0.33736656792759878</v>
      </c>
      <c r="AG155" s="46">
        <v>0</v>
      </c>
      <c r="AH155" s="46">
        <v>2.8338342636324634E-2</v>
      </c>
      <c r="AI155" s="46">
        <v>0.42486344022875128</v>
      </c>
      <c r="AJ155" s="46">
        <v>0</v>
      </c>
      <c r="AK155" s="46">
        <v>0</v>
      </c>
      <c r="AL155" s="46">
        <v>1.9911535731811109E-3</v>
      </c>
      <c r="AM155" s="46">
        <v>0.15158876344813879</v>
      </c>
      <c r="AN155" s="39">
        <v>1.0000000000000002</v>
      </c>
      <c r="AP155" s="16" t="s">
        <v>42</v>
      </c>
      <c r="AQ155" s="46">
        <v>5.1402035046290449E-2</v>
      </c>
      <c r="AR155" s="46">
        <v>0.23681935910888613</v>
      </c>
      <c r="AS155" s="46">
        <v>0</v>
      </c>
      <c r="AT155" s="46">
        <v>0.41881377086753879</v>
      </c>
      <c r="AU155" s="46">
        <v>0</v>
      </c>
      <c r="AV155" s="46">
        <v>0.24744694220408578</v>
      </c>
      <c r="AW155" s="46">
        <v>0.21980441424707989</v>
      </c>
      <c r="AX155" s="46">
        <v>0.20194941139574649</v>
      </c>
      <c r="AY155" s="46">
        <v>0</v>
      </c>
      <c r="AZ155" s="46">
        <v>0.33736656792759878</v>
      </c>
      <c r="BA155" s="46">
        <v>0</v>
      </c>
      <c r="BB155" s="46">
        <v>2.8338342636324503E-2</v>
      </c>
      <c r="BC155" s="46">
        <v>0.42486344022875133</v>
      </c>
      <c r="BD155" s="46">
        <v>0</v>
      </c>
      <c r="BE155" s="46">
        <v>0</v>
      </c>
      <c r="BF155" s="46">
        <v>1.9911535731810736E-3</v>
      </c>
      <c r="BG155" s="46">
        <v>0.15052986020919751</v>
      </c>
      <c r="BH155" s="39">
        <v>1.0000000000000002</v>
      </c>
      <c r="BJ155" s="16" t="s">
        <v>42</v>
      </c>
      <c r="BK155" s="46">
        <v>0</v>
      </c>
      <c r="BL155" s="46">
        <v>0</v>
      </c>
      <c r="BM155" s="46">
        <v>8.2626695575636672E-4</v>
      </c>
      <c r="BN155" s="46">
        <v>0.43766430803675677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0.1538531990529719</v>
      </c>
      <c r="CB155" s="39">
        <v>1.0000000000000002</v>
      </c>
      <c r="CD155" s="16" t="s">
        <v>42</v>
      </c>
      <c r="CE155" s="46">
        <v>5.140203504629047E-2</v>
      </c>
      <c r="CF155" s="46">
        <v>0.23681935910888613</v>
      </c>
      <c r="CG155" s="46">
        <v>8.26266955756342E-4</v>
      </c>
      <c r="CH155" s="46">
        <v>0.42931881727078086</v>
      </c>
      <c r="CI155" s="46">
        <v>0</v>
      </c>
      <c r="CJ155" s="46">
        <v>0.24744694220408575</v>
      </c>
      <c r="CK155" s="46">
        <v>0.2198044142470798</v>
      </c>
      <c r="CL155" s="46">
        <v>0.20194941139574649</v>
      </c>
      <c r="CM155" s="46">
        <v>0</v>
      </c>
      <c r="CN155" s="46">
        <v>0.33736656792759889</v>
      </c>
      <c r="CO155" s="46">
        <v>0</v>
      </c>
      <c r="CP155" s="46">
        <v>2.8338342636324461E-2</v>
      </c>
      <c r="CQ155" s="46">
        <v>0.42486344022875144</v>
      </c>
      <c r="CR155" s="46">
        <v>0</v>
      </c>
      <c r="CS155" s="46">
        <v>0</v>
      </c>
      <c r="CT155" s="46">
        <v>1.991153573181058E-3</v>
      </c>
      <c r="CU155" s="46">
        <v>0.15100452808769513</v>
      </c>
      <c r="CV155" s="39">
        <v>1.0000000000000002</v>
      </c>
    </row>
  </sheetData>
  <conditionalFormatting sqref="C138:S155">
    <cfRule type="cellIs" dxfId="671" priority="42" operator="equal">
      <formula>0</formula>
    </cfRule>
  </conditionalFormatting>
  <conditionalFormatting sqref="B27:AN46 B48:AN68 B47:U47 B70:AN90 B69:U69 B92:AN133 B91:U91">
    <cfRule type="cellIs" dxfId="670" priority="39" operator="equal">
      <formula>0</formula>
    </cfRule>
  </conditionalFormatting>
  <conditionalFormatting sqref="W138:AL155">
    <cfRule type="cellIs" dxfId="669" priority="41" operator="equal">
      <formula>0</formula>
    </cfRule>
  </conditionalFormatting>
  <conditionalFormatting sqref="AM138:AM155">
    <cfRule type="cellIs" dxfId="668" priority="40" operator="equal">
      <formula>0</formula>
    </cfRule>
  </conditionalFormatting>
  <conditionalFormatting sqref="AP28:BF44 AP50:BF66 AP72:BF88 AP94:BF110">
    <cfRule type="cellIs" dxfId="667" priority="38" operator="equal">
      <formula>0</formula>
    </cfRule>
  </conditionalFormatting>
  <conditionalFormatting sqref="BJ27:BZ27">
    <cfRule type="cellIs" dxfId="666" priority="26" operator="equal">
      <formula>0</formula>
    </cfRule>
  </conditionalFormatting>
  <conditionalFormatting sqref="AP27:BF27">
    <cfRule type="cellIs" dxfId="665" priority="37" operator="equal">
      <formula>0</formula>
    </cfRule>
  </conditionalFormatting>
  <conditionalFormatting sqref="BG27:BH44 BG50:BH66 BG72:BH88 BG94:BH110">
    <cfRule type="cellIs" dxfId="664" priority="36" operator="equal">
      <formula>0</formula>
    </cfRule>
  </conditionalFormatting>
  <conditionalFormatting sqref="AP45:BH46 AP48:BH48 AQ49:BH49">
    <cfRule type="cellIs" dxfId="663" priority="35" operator="equal">
      <formula>0</formula>
    </cfRule>
  </conditionalFormatting>
  <conditionalFormatting sqref="AP67:BH68 AP70:BH70 AQ71:BH71">
    <cfRule type="cellIs" dxfId="662" priority="34" operator="equal">
      <formula>0</formula>
    </cfRule>
  </conditionalFormatting>
  <conditionalFormatting sqref="AP89:BH90 AP92:BH92 AQ93:BH93">
    <cfRule type="cellIs" dxfId="661" priority="33" operator="equal">
      <formula>0</formula>
    </cfRule>
  </conditionalFormatting>
  <conditionalFormatting sqref="AP111:BH112">
    <cfRule type="cellIs" dxfId="660" priority="32" operator="equal">
      <formula>0</formula>
    </cfRule>
  </conditionalFormatting>
  <conditionalFormatting sqref="AP93 AP71 AP49">
    <cfRule type="cellIs" dxfId="659" priority="31" operator="equal">
      <formula>0</formula>
    </cfRule>
  </conditionalFormatting>
  <conditionalFormatting sqref="AP113:BH133">
    <cfRule type="cellIs" dxfId="658" priority="28" operator="equal">
      <formula>0</formula>
    </cfRule>
  </conditionalFormatting>
  <conditionalFormatting sqref="AQ138:BF155">
    <cfRule type="cellIs" dxfId="657" priority="30" operator="equal">
      <formula>0</formula>
    </cfRule>
  </conditionalFormatting>
  <conditionalFormatting sqref="BG138:BG155">
    <cfRule type="cellIs" dxfId="656" priority="29" operator="equal">
      <formula>0</formula>
    </cfRule>
  </conditionalFormatting>
  <conditionalFormatting sqref="BJ28:BZ44 BJ50:BZ66 BJ72:BZ88 BJ94:BZ110">
    <cfRule type="cellIs" dxfId="655" priority="27" operator="equal">
      <formula>0</formula>
    </cfRule>
  </conditionalFormatting>
  <conditionalFormatting sqref="BJ49">
    <cfRule type="cellIs" dxfId="654" priority="23" operator="equal">
      <formula>0</formula>
    </cfRule>
  </conditionalFormatting>
  <conditionalFormatting sqref="CA27:CB44 CA50:CB66 CA72:CB88 CA94:CB110">
    <cfRule type="cellIs" dxfId="653" priority="25" operator="equal">
      <formula>0</formula>
    </cfRule>
  </conditionalFormatting>
  <conditionalFormatting sqref="BJ45:CB46 BK49:CB49">
    <cfRule type="cellIs" dxfId="652" priority="24" operator="equal">
      <formula>0</formula>
    </cfRule>
  </conditionalFormatting>
  <conditionalFormatting sqref="BJ71">
    <cfRule type="cellIs" dxfId="651" priority="21" operator="equal">
      <formula>0</formula>
    </cfRule>
  </conditionalFormatting>
  <conditionalFormatting sqref="BJ67:CB68 BK71:CB71">
    <cfRule type="cellIs" dxfId="650" priority="22" operator="equal">
      <formula>0</formula>
    </cfRule>
  </conditionalFormatting>
  <conditionalFormatting sqref="BJ93">
    <cfRule type="cellIs" dxfId="649" priority="19" operator="equal">
      <formula>0</formula>
    </cfRule>
  </conditionalFormatting>
  <conditionalFormatting sqref="BJ89:CB90 BK93:CB93">
    <cfRule type="cellIs" dxfId="648" priority="20" operator="equal">
      <formula>0</formula>
    </cfRule>
  </conditionalFormatting>
  <conditionalFormatting sqref="BJ115">
    <cfRule type="cellIs" dxfId="647" priority="17" operator="equal">
      <formula>0</formula>
    </cfRule>
  </conditionalFormatting>
  <conditionalFormatting sqref="BJ111:CB112 BK115:CB115">
    <cfRule type="cellIs" dxfId="646" priority="18" operator="equal">
      <formula>0</formula>
    </cfRule>
  </conditionalFormatting>
  <conditionalFormatting sqref="BJ133:CB134">
    <cfRule type="cellIs" dxfId="645" priority="16" operator="equal">
      <formula>0</formula>
    </cfRule>
  </conditionalFormatting>
  <conditionalFormatting sqref="BJ116:CB132">
    <cfRule type="cellIs" dxfId="644" priority="15" operator="equal">
      <formula>0</formula>
    </cfRule>
  </conditionalFormatting>
  <conditionalFormatting sqref="BJ113">
    <cfRule type="cellIs" dxfId="643" priority="14" operator="equal">
      <formula>0</formula>
    </cfRule>
  </conditionalFormatting>
  <conditionalFormatting sqref="BK138:BZ155">
    <cfRule type="cellIs" dxfId="642" priority="13" operator="equal">
      <formula>0</formula>
    </cfRule>
  </conditionalFormatting>
  <conditionalFormatting sqref="CA138:CA155">
    <cfRule type="cellIs" dxfId="641" priority="12" operator="equal">
      <formula>0</formula>
    </cfRule>
  </conditionalFormatting>
  <conditionalFormatting sqref="B5:S6 U5:U6">
    <cfRule type="cellIs" dxfId="640" priority="11" operator="equal">
      <formula>0</formula>
    </cfRule>
  </conditionalFormatting>
  <conditionalFormatting sqref="V5:AM6">
    <cfRule type="cellIs" dxfId="639" priority="10" operator="equal">
      <formula>0</formula>
    </cfRule>
  </conditionalFormatting>
  <conditionalFormatting sqref="B7:AM20">
    <cfRule type="cellIs" dxfId="638" priority="9" operator="equal">
      <formula>0</formula>
    </cfRule>
  </conditionalFormatting>
  <conditionalFormatting sqref="BJ5:CA6 AP5:BG6">
    <cfRule type="cellIs" dxfId="637" priority="8" operator="equal">
      <formula>0</formula>
    </cfRule>
  </conditionalFormatting>
  <conditionalFormatting sqref="BJ7:CA20 AP7:BG20">
    <cfRule type="cellIs" dxfId="636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635" priority="4" operator="equal">
      <formula>0</formula>
    </cfRule>
  </conditionalFormatting>
  <conditionalFormatting sqref="CE138:CT155">
    <cfRule type="cellIs" dxfId="634" priority="6" operator="equal">
      <formula>0</formula>
    </cfRule>
  </conditionalFormatting>
  <conditionalFormatting sqref="CU138:CU155">
    <cfRule type="cellIs" dxfId="633" priority="5" operator="equal">
      <formula>0</formula>
    </cfRule>
  </conditionalFormatting>
  <conditionalFormatting sqref="CD5:CU6">
    <cfRule type="cellIs" dxfId="632" priority="3" operator="equal">
      <formula>0</formula>
    </cfRule>
  </conditionalFormatting>
  <conditionalFormatting sqref="CD7:CU20">
    <cfRule type="cellIs" dxfId="631" priority="2" operator="equal">
      <formula>0</formula>
    </cfRule>
  </conditionalFormatting>
  <conditionalFormatting sqref="BJ135">
    <cfRule type="cellIs" dxfId="630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activeCell="X159" sqref="X159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52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33741</v>
      </c>
      <c r="V3" s="4" t="s">
        <v>1</v>
      </c>
      <c r="W3" s="5" t="s">
        <v>52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33741</v>
      </c>
      <c r="AP3" s="4" t="s">
        <v>1</v>
      </c>
      <c r="AQ3" s="5" t="s">
        <v>52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33741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52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52</v>
      </c>
      <c r="BP4" s="13"/>
      <c r="BV4" s="13"/>
      <c r="BZ4" s="14" t="s">
        <v>3</v>
      </c>
      <c r="CA4" s="7">
        <v>33741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9.4051747873507022E-2</v>
      </c>
      <c r="D7" s="15">
        <v>3.4080307339577037E-2</v>
      </c>
      <c r="E7" s="15">
        <v>0.32238931461699788</v>
      </c>
      <c r="F7" s="15">
        <v>4.8910548686194967E-2</v>
      </c>
      <c r="G7" s="15">
        <v>0</v>
      </c>
      <c r="H7" s="15">
        <v>0.12062558870406831</v>
      </c>
      <c r="I7" s="15">
        <v>0</v>
      </c>
      <c r="J7" s="15">
        <v>0.17132288370683713</v>
      </c>
      <c r="K7" s="15">
        <v>0</v>
      </c>
      <c r="L7" s="15">
        <v>0</v>
      </c>
      <c r="M7" s="15">
        <v>0</v>
      </c>
      <c r="N7" s="15">
        <v>0.10616717544431611</v>
      </c>
      <c r="O7" s="15">
        <v>0</v>
      </c>
      <c r="P7" s="15">
        <v>0</v>
      </c>
      <c r="Q7" s="15">
        <v>0</v>
      </c>
      <c r="R7" s="15">
        <v>0.32805963407525951</v>
      </c>
      <c r="S7" s="15">
        <v>1.225607200446758</v>
      </c>
      <c r="V7" t="s">
        <v>58</v>
      </c>
      <c r="W7" s="15">
        <v>3.1104234490000002</v>
      </c>
      <c r="X7" s="15">
        <v>1.1270836478206068</v>
      </c>
      <c r="Y7" s="15">
        <v>10.661867604539982</v>
      </c>
      <c r="Z7" s="15">
        <v>4.9404594635927408</v>
      </c>
      <c r="AA7" s="15">
        <v>0</v>
      </c>
      <c r="AB7" s="15">
        <v>3.9892577025104954</v>
      </c>
      <c r="AC7" s="15">
        <v>0</v>
      </c>
      <c r="AD7" s="15">
        <v>5.6658884800000928</v>
      </c>
      <c r="AE7" s="15">
        <v>0</v>
      </c>
      <c r="AF7" s="15">
        <v>0</v>
      </c>
      <c r="AG7" s="15">
        <v>0</v>
      </c>
      <c r="AH7" s="15">
        <v>3.5111295522427413</v>
      </c>
      <c r="AI7" s="15">
        <v>0</v>
      </c>
      <c r="AJ7" s="15">
        <v>0</v>
      </c>
      <c r="AK7" s="15">
        <v>0</v>
      </c>
      <c r="AL7" s="15">
        <v>10.849361147499415</v>
      </c>
      <c r="AM7" s="15">
        <v>43.855471047206073</v>
      </c>
      <c r="AP7" t="s">
        <v>58</v>
      </c>
      <c r="AQ7" s="15">
        <v>0.91134586844418386</v>
      </c>
      <c r="AR7" s="15">
        <v>0.33023253671860742</v>
      </c>
      <c r="AS7" s="15">
        <v>3.1238990930383781</v>
      </c>
      <c r="AT7" s="15">
        <v>0</v>
      </c>
      <c r="AU7" s="15">
        <v>0</v>
      </c>
      <c r="AV7" s="15">
        <v>1.1688419872576901</v>
      </c>
      <c r="AW7" s="15">
        <v>0</v>
      </c>
      <c r="AX7" s="15">
        <v>1.660090383826573</v>
      </c>
      <c r="AY7" s="15">
        <v>0</v>
      </c>
      <c r="AZ7" s="15">
        <v>0</v>
      </c>
      <c r="BA7" s="15">
        <v>0</v>
      </c>
      <c r="BB7" s="15">
        <v>1.0287517000418227</v>
      </c>
      <c r="BC7" s="15">
        <v>0</v>
      </c>
      <c r="BD7" s="15">
        <v>0</v>
      </c>
      <c r="BE7" s="15">
        <v>0</v>
      </c>
      <c r="BF7" s="15">
        <v>3.1788342067094688</v>
      </c>
      <c r="BG7" s="15">
        <v>11.401995776036726</v>
      </c>
      <c r="BJ7" t="s">
        <v>58</v>
      </c>
      <c r="BK7" s="15">
        <v>0</v>
      </c>
      <c r="BL7" s="15">
        <v>0</v>
      </c>
      <c r="BM7" s="15">
        <v>0</v>
      </c>
      <c r="BN7" s="15">
        <v>4.9404594635927411E-2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0</v>
      </c>
      <c r="BY7" s="15">
        <v>0</v>
      </c>
      <c r="BZ7" s="15">
        <v>0</v>
      </c>
      <c r="CA7" s="15">
        <v>4.9404594635927411E-2</v>
      </c>
      <c r="CD7" t="s">
        <v>58</v>
      </c>
      <c r="CE7" s="15">
        <v>9.5408798967421635</v>
      </c>
      <c r="CF7" s="15">
        <v>3.4572044269071012</v>
      </c>
      <c r="CG7" s="15">
        <v>32.704099605018776</v>
      </c>
      <c r="CH7" s="15">
        <v>5.3999221937068667</v>
      </c>
      <c r="CI7" s="15">
        <v>0</v>
      </c>
      <c r="CJ7" s="15">
        <v>12.236606764600754</v>
      </c>
      <c r="CK7" s="15">
        <v>0</v>
      </c>
      <c r="CL7" s="15">
        <v>17.379486228280388</v>
      </c>
      <c r="CM7" s="15">
        <v>0</v>
      </c>
      <c r="CN7" s="15">
        <v>0</v>
      </c>
      <c r="CO7" s="15">
        <v>0</v>
      </c>
      <c r="CP7" s="15">
        <v>10.77000154773784</v>
      </c>
      <c r="CQ7" s="15">
        <v>0</v>
      </c>
      <c r="CR7" s="15">
        <v>0</v>
      </c>
      <c r="CS7" s="15">
        <v>0</v>
      </c>
      <c r="CT7" s="15">
        <v>33.279215310041423</v>
      </c>
      <c r="CU7" s="15">
        <v>124.7674159730353</v>
      </c>
    </row>
    <row r="8" spans="2:99" x14ac:dyDescent="0.25">
      <c r="B8" s="21" t="s">
        <v>59</v>
      </c>
      <c r="C8" s="22">
        <v>0.11435740979816841</v>
      </c>
      <c r="D8" s="22">
        <v>3.4080307339577037E-2</v>
      </c>
      <c r="E8" s="22">
        <v>0.32260967398889129</v>
      </c>
      <c r="F8" s="22">
        <v>5.3638620115598022E-2</v>
      </c>
      <c r="G8" s="22">
        <v>0</v>
      </c>
      <c r="H8" s="22">
        <v>0.14794435590696631</v>
      </c>
      <c r="I8" s="22">
        <v>0</v>
      </c>
      <c r="J8" s="22">
        <v>0.18395083653211738</v>
      </c>
      <c r="K8" s="22">
        <v>0</v>
      </c>
      <c r="L8" s="22">
        <v>0</v>
      </c>
      <c r="M8" s="22">
        <v>0</v>
      </c>
      <c r="N8" s="22">
        <v>0.10644754650622892</v>
      </c>
      <c r="O8" s="22">
        <v>0</v>
      </c>
      <c r="P8" s="22">
        <v>0</v>
      </c>
      <c r="Q8" s="22">
        <v>0</v>
      </c>
      <c r="R8" s="22">
        <v>0.32805963407525951</v>
      </c>
      <c r="S8" s="22">
        <v>1.2910883842628069</v>
      </c>
      <c r="V8" s="21" t="s">
        <v>59</v>
      </c>
      <c r="W8" s="22">
        <v>3.7819602190000001</v>
      </c>
      <c r="X8" s="22">
        <v>1.1270836478206068</v>
      </c>
      <c r="Y8" s="22">
        <v>10.669155197410548</v>
      </c>
      <c r="Z8" s="22">
        <v>5.4180424357496371</v>
      </c>
      <c r="AA8" s="22">
        <v>0</v>
      </c>
      <c r="AB8" s="22">
        <v>4.8927277170857852</v>
      </c>
      <c r="AC8" s="22">
        <v>0</v>
      </c>
      <c r="AD8" s="22">
        <v>6.0835126217179667</v>
      </c>
      <c r="AE8" s="22">
        <v>0</v>
      </c>
      <c r="AF8" s="22">
        <v>0</v>
      </c>
      <c r="AG8" s="22">
        <v>0</v>
      </c>
      <c r="AH8" s="22">
        <v>3.520401901412396</v>
      </c>
      <c r="AI8" s="22">
        <v>0</v>
      </c>
      <c r="AJ8" s="22">
        <v>0</v>
      </c>
      <c r="AK8" s="22">
        <v>0</v>
      </c>
      <c r="AL8" s="22">
        <v>10.849361063526402</v>
      </c>
      <c r="AM8" s="22">
        <v>46.342244803723339</v>
      </c>
      <c r="AP8" s="21" t="s">
        <v>59</v>
      </c>
      <c r="AQ8" s="22">
        <v>1.1081043712276595</v>
      </c>
      <c r="AR8" s="22">
        <v>0.33023253671860742</v>
      </c>
      <c r="AS8" s="22">
        <v>3.1260343385322447</v>
      </c>
      <c r="AT8" s="22">
        <v>0</v>
      </c>
      <c r="AU8" s="22">
        <v>0</v>
      </c>
      <c r="AV8" s="22">
        <v>1.4335563190992633</v>
      </c>
      <c r="AW8" s="22">
        <v>0</v>
      </c>
      <c r="AX8" s="22">
        <v>1.7824531560849592</v>
      </c>
      <c r="AY8" s="22">
        <v>0</v>
      </c>
      <c r="AZ8" s="22">
        <v>0</v>
      </c>
      <c r="BA8" s="22">
        <v>0</v>
      </c>
      <c r="BB8" s="22">
        <v>1.0314684738975672</v>
      </c>
      <c r="BC8" s="22">
        <v>0</v>
      </c>
      <c r="BD8" s="22">
        <v>0</v>
      </c>
      <c r="BE8" s="22">
        <v>0</v>
      </c>
      <c r="BF8" s="22">
        <v>3.178834182105597</v>
      </c>
      <c r="BG8" s="22">
        <v>11.990683377665899</v>
      </c>
      <c r="BJ8" s="21" t="s">
        <v>59</v>
      </c>
      <c r="BK8" s="22">
        <v>0</v>
      </c>
      <c r="BL8" s="22">
        <v>0</v>
      </c>
      <c r="BM8" s="22">
        <v>0</v>
      </c>
      <c r="BN8" s="22">
        <v>5.4180424357496371E-2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</v>
      </c>
      <c r="BY8" s="22">
        <v>0</v>
      </c>
      <c r="BZ8" s="22">
        <v>0</v>
      </c>
      <c r="CA8" s="22">
        <v>5.4180424357496371E-2</v>
      </c>
      <c r="CD8" s="21" t="s">
        <v>59</v>
      </c>
      <c r="CE8" s="22">
        <v>11.600744662382363</v>
      </c>
      <c r="CF8" s="22">
        <v>3.4572044269071012</v>
      </c>
      <c r="CG8" s="22">
        <v>32.726453490094066</v>
      </c>
      <c r="CH8" s="22">
        <v>5.9219203822743536</v>
      </c>
      <c r="CI8" s="22">
        <v>0</v>
      </c>
      <c r="CJ8" s="22">
        <v>15.007901104650189</v>
      </c>
      <c r="CK8" s="22">
        <v>0</v>
      </c>
      <c r="CL8" s="22">
        <v>18.660502091053434</v>
      </c>
      <c r="CM8" s="22">
        <v>0</v>
      </c>
      <c r="CN8" s="22">
        <v>0</v>
      </c>
      <c r="CO8" s="22">
        <v>0</v>
      </c>
      <c r="CP8" s="22">
        <v>10.798443453233627</v>
      </c>
      <c r="CQ8" s="22">
        <v>0</v>
      </c>
      <c r="CR8" s="22">
        <v>0</v>
      </c>
      <c r="CS8" s="22">
        <v>0</v>
      </c>
      <c r="CT8" s="22">
        <v>33.279215052463492</v>
      </c>
      <c r="CU8" s="22">
        <v>131.45238466305864</v>
      </c>
    </row>
    <row r="9" spans="2:99" x14ac:dyDescent="0.25">
      <c r="B9" t="s">
        <v>60</v>
      </c>
      <c r="C9" s="15">
        <v>0.10282821178981061</v>
      </c>
      <c r="D9" s="15">
        <v>6.1966193754103643E-2</v>
      </c>
      <c r="E9" s="15">
        <v>0.32269471612220468</v>
      </c>
      <c r="F9" s="15">
        <v>6.9956253823915085E-2</v>
      </c>
      <c r="G9" s="15">
        <v>0</v>
      </c>
      <c r="H9" s="15">
        <v>0.14965812494406078</v>
      </c>
      <c r="I9" s="15">
        <v>0</v>
      </c>
      <c r="J9" s="15">
        <v>0.19820628413230759</v>
      </c>
      <c r="K9" s="15">
        <v>0</v>
      </c>
      <c r="L9" s="15">
        <v>0</v>
      </c>
      <c r="M9" s="15">
        <v>0</v>
      </c>
      <c r="N9" s="15">
        <v>0.11009237031109542</v>
      </c>
      <c r="O9" s="15">
        <v>0</v>
      </c>
      <c r="P9" s="15">
        <v>0</v>
      </c>
      <c r="Q9" s="15">
        <v>0</v>
      </c>
      <c r="R9" s="15">
        <v>0.32970787627317893</v>
      </c>
      <c r="S9" s="15">
        <v>1.3451100311506767</v>
      </c>
      <c r="V9" t="s">
        <v>60</v>
      </c>
      <c r="W9" s="15">
        <v>3.400673442</v>
      </c>
      <c r="X9" s="15">
        <v>2.0493090924795969</v>
      </c>
      <c r="Y9" s="15">
        <v>10.671967659099797</v>
      </c>
      <c r="Z9" s="15">
        <v>7.0662882652307495</v>
      </c>
      <c r="AA9" s="15">
        <v>0</v>
      </c>
      <c r="AB9" s="15">
        <v>4.9494044671929576</v>
      </c>
      <c r="AC9" s="15">
        <v>0</v>
      </c>
      <c r="AD9" s="15">
        <v>6.5549603034111321</v>
      </c>
      <c r="AE9" s="15">
        <v>0</v>
      </c>
      <c r="AF9" s="15">
        <v>0</v>
      </c>
      <c r="AG9" s="15">
        <v>0</v>
      </c>
      <c r="AH9" s="15">
        <v>3.6409424406179132</v>
      </c>
      <c r="AI9" s="15">
        <v>0</v>
      </c>
      <c r="AJ9" s="15">
        <v>0</v>
      </c>
      <c r="AK9" s="15">
        <v>0</v>
      </c>
      <c r="AL9" s="15">
        <v>10.90386964853179</v>
      </c>
      <c r="AM9" s="15">
        <v>49.237415318563933</v>
      </c>
      <c r="AP9" t="s">
        <v>60</v>
      </c>
      <c r="AQ9" s="15">
        <v>0.996388351010841</v>
      </c>
      <c r="AR9" s="15">
        <v>0.60044216011708085</v>
      </c>
      <c r="AS9" s="15">
        <v>3.1268583823907989</v>
      </c>
      <c r="AT9" s="15">
        <v>0</v>
      </c>
      <c r="AU9" s="15">
        <v>0</v>
      </c>
      <c r="AV9" s="15">
        <v>1.4501624574254197</v>
      </c>
      <c r="AW9" s="15">
        <v>0</v>
      </c>
      <c r="AX9" s="15">
        <v>1.9205860836247095</v>
      </c>
      <c r="AY9" s="15">
        <v>0</v>
      </c>
      <c r="AZ9" s="15">
        <v>0</v>
      </c>
      <c r="BA9" s="15">
        <v>0</v>
      </c>
      <c r="BB9" s="15">
        <v>1.0667865340222422</v>
      </c>
      <c r="BC9" s="15">
        <v>0</v>
      </c>
      <c r="BD9" s="15">
        <v>0</v>
      </c>
      <c r="BE9" s="15">
        <v>0</v>
      </c>
      <c r="BF9" s="15">
        <v>3.19480505377433</v>
      </c>
      <c r="BG9" s="15">
        <v>12.356029022365423</v>
      </c>
      <c r="BJ9" t="s">
        <v>60</v>
      </c>
      <c r="BK9" s="15">
        <v>0</v>
      </c>
      <c r="BL9" s="15">
        <v>0</v>
      </c>
      <c r="BM9" s="15">
        <v>0</v>
      </c>
      <c r="BN9" s="15">
        <v>7.0662882652307468E-2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0</v>
      </c>
      <c r="BY9" s="15">
        <v>0</v>
      </c>
      <c r="BZ9" s="15">
        <v>0</v>
      </c>
      <c r="CA9" s="15">
        <v>7.0662882652307468E-2</v>
      </c>
      <c r="CD9" t="s">
        <v>60</v>
      </c>
      <c r="CE9" s="15">
        <v>10.431189646732495</v>
      </c>
      <c r="CF9" s="15">
        <v>6.2860289742657196</v>
      </c>
      <c r="CG9" s="15">
        <v>32.735080405249271</v>
      </c>
      <c r="CH9" s="15">
        <v>7.7234530738972067</v>
      </c>
      <c r="CI9" s="15">
        <v>0</v>
      </c>
      <c r="CJ9" s="15">
        <v>15.181750766786713</v>
      </c>
      <c r="CK9" s="15">
        <v>0</v>
      </c>
      <c r="CL9" s="15">
        <v>20.106615709467082</v>
      </c>
      <c r="CM9" s="15">
        <v>0</v>
      </c>
      <c r="CN9" s="15">
        <v>0</v>
      </c>
      <c r="CO9" s="15">
        <v>0</v>
      </c>
      <c r="CP9" s="15">
        <v>11.168188224678856</v>
      </c>
      <c r="CQ9" s="15">
        <v>0</v>
      </c>
      <c r="CR9" s="15">
        <v>0</v>
      </c>
      <c r="CS9" s="15">
        <v>0</v>
      </c>
      <c r="CT9" s="15">
        <v>33.44641410796347</v>
      </c>
      <c r="CU9" s="15">
        <v>137.07872090904081</v>
      </c>
    </row>
    <row r="10" spans="2:99" x14ac:dyDescent="0.25">
      <c r="B10" s="21" t="s">
        <v>61</v>
      </c>
      <c r="C10" s="22">
        <v>0.10282821178981061</v>
      </c>
      <c r="D10" s="22">
        <v>6.1966193754103643E-2</v>
      </c>
      <c r="E10" s="22">
        <v>0.32272541109094405</v>
      </c>
      <c r="F10" s="22">
        <v>7.9532779905727588E-2</v>
      </c>
      <c r="G10" s="22">
        <v>0</v>
      </c>
      <c r="H10" s="22">
        <v>0.19094058316957493</v>
      </c>
      <c r="I10" s="22">
        <v>0</v>
      </c>
      <c r="J10" s="22">
        <v>0.21473544746385195</v>
      </c>
      <c r="K10" s="22">
        <v>0</v>
      </c>
      <c r="L10" s="22">
        <v>0</v>
      </c>
      <c r="M10" s="22">
        <v>0</v>
      </c>
      <c r="N10" s="22">
        <v>0.11009237031109542</v>
      </c>
      <c r="O10" s="22">
        <v>0</v>
      </c>
      <c r="P10" s="22">
        <v>0</v>
      </c>
      <c r="Q10" s="22">
        <v>0</v>
      </c>
      <c r="R10" s="22">
        <v>0.32970787627317893</v>
      </c>
      <c r="S10" s="22">
        <v>1.4125288737582871</v>
      </c>
      <c r="V10" s="21" t="s">
        <v>61</v>
      </c>
      <c r="W10" s="22">
        <v>3.400673442</v>
      </c>
      <c r="X10" s="22">
        <v>2.0493090924795969</v>
      </c>
      <c r="Y10" s="22">
        <v>10.672982786095188</v>
      </c>
      <c r="Z10" s="22">
        <v>8.0336141321672176</v>
      </c>
      <c r="AA10" s="22">
        <v>0</v>
      </c>
      <c r="AB10" s="22">
        <v>6.314673363563478</v>
      </c>
      <c r="AC10" s="22">
        <v>0</v>
      </c>
      <c r="AD10" s="22">
        <v>7.1016029592288961</v>
      </c>
      <c r="AE10" s="22">
        <v>0</v>
      </c>
      <c r="AF10" s="22">
        <v>0</v>
      </c>
      <c r="AG10" s="22">
        <v>0</v>
      </c>
      <c r="AH10" s="22">
        <v>3.6409424406179132</v>
      </c>
      <c r="AI10" s="22">
        <v>0</v>
      </c>
      <c r="AJ10" s="22">
        <v>0</v>
      </c>
      <c r="AK10" s="22">
        <v>0</v>
      </c>
      <c r="AL10" s="22">
        <v>10.90386964853179</v>
      </c>
      <c r="AM10" s="22">
        <v>52.11766786468408</v>
      </c>
      <c r="AP10" s="21" t="s">
        <v>61</v>
      </c>
      <c r="AQ10" s="22">
        <v>0.996388351010841</v>
      </c>
      <c r="AR10" s="22">
        <v>0.60044216011708085</v>
      </c>
      <c r="AS10" s="22">
        <v>3.1271558119235827</v>
      </c>
      <c r="AT10" s="22">
        <v>0</v>
      </c>
      <c r="AU10" s="22">
        <v>0</v>
      </c>
      <c r="AV10" s="22">
        <v>1.850182643880304</v>
      </c>
      <c r="AW10" s="22">
        <v>0</v>
      </c>
      <c r="AX10" s="22">
        <v>2.0807509402956046</v>
      </c>
      <c r="AY10" s="22">
        <v>0</v>
      </c>
      <c r="AZ10" s="22">
        <v>0</v>
      </c>
      <c r="BA10" s="22">
        <v>0</v>
      </c>
      <c r="BB10" s="22">
        <v>1.0667865340222422</v>
      </c>
      <c r="BC10" s="22">
        <v>0</v>
      </c>
      <c r="BD10" s="22">
        <v>0</v>
      </c>
      <c r="BE10" s="22">
        <v>0</v>
      </c>
      <c r="BF10" s="22">
        <v>3.19480505377433</v>
      </c>
      <c r="BG10" s="22">
        <v>12.916511495023984</v>
      </c>
      <c r="BJ10" s="21" t="s">
        <v>61</v>
      </c>
      <c r="BK10" s="22">
        <v>0</v>
      </c>
      <c r="BL10" s="22">
        <v>0</v>
      </c>
      <c r="BM10" s="22">
        <v>0</v>
      </c>
      <c r="BN10" s="22">
        <v>8.0336141321672175E-2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0</v>
      </c>
      <c r="CA10" s="22">
        <v>8.0336141321672175E-2</v>
      </c>
      <c r="CD10" s="21" t="s">
        <v>61</v>
      </c>
      <c r="CE10" s="22">
        <v>10.431189646732495</v>
      </c>
      <c r="CF10" s="22">
        <v>6.2860289742657196</v>
      </c>
      <c r="CG10" s="22">
        <v>32.738194195027987</v>
      </c>
      <c r="CH10" s="22">
        <v>8.7807402464587696</v>
      </c>
      <c r="CI10" s="22">
        <v>0</v>
      </c>
      <c r="CJ10" s="22">
        <v>19.3695620987829</v>
      </c>
      <c r="CK10" s="22">
        <v>0</v>
      </c>
      <c r="CL10" s="22">
        <v>21.78338159395468</v>
      </c>
      <c r="CM10" s="22">
        <v>0</v>
      </c>
      <c r="CN10" s="22">
        <v>0</v>
      </c>
      <c r="CO10" s="22">
        <v>0</v>
      </c>
      <c r="CP10" s="22">
        <v>11.168188224678856</v>
      </c>
      <c r="CQ10" s="22">
        <v>0</v>
      </c>
      <c r="CR10" s="22">
        <v>0</v>
      </c>
      <c r="CS10" s="22">
        <v>0</v>
      </c>
      <c r="CT10" s="22">
        <v>33.44641410796347</v>
      </c>
      <c r="CU10" s="22">
        <v>144.00369908786487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3.0694968739364281E-5</v>
      </c>
      <c r="F12" s="22">
        <v>9.5765260818125031E-3</v>
      </c>
      <c r="G12" s="22">
        <v>0</v>
      </c>
      <c r="H12" s="22">
        <v>4.1282458225514157E-2</v>
      </c>
      <c r="I12" s="22">
        <v>0</v>
      </c>
      <c r="J12" s="22">
        <v>1.6529163331544361E-2</v>
      </c>
      <c r="K12" s="22">
        <v>0</v>
      </c>
      <c r="L12" s="22">
        <v>0</v>
      </c>
      <c r="M12" s="22">
        <v>0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6.741884260761033E-2</v>
      </c>
      <c r="V12" s="24" t="s">
        <v>35</v>
      </c>
      <c r="W12" s="22">
        <v>0</v>
      </c>
      <c r="X12" s="22">
        <v>0</v>
      </c>
      <c r="Y12" s="22">
        <v>1.0151269953908582E-3</v>
      </c>
      <c r="Z12" s="22">
        <v>0.96732586693646816</v>
      </c>
      <c r="AA12" s="22">
        <v>0</v>
      </c>
      <c r="AB12" s="22">
        <v>1.3652688963705204</v>
      </c>
      <c r="AC12" s="22">
        <v>0</v>
      </c>
      <c r="AD12" s="22">
        <v>0.54664265581776394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2.8802525461201469</v>
      </c>
      <c r="AP12" s="24" t="s">
        <v>35</v>
      </c>
      <c r="AQ12" s="22">
        <v>0</v>
      </c>
      <c r="AR12" s="22">
        <v>0</v>
      </c>
      <c r="AS12" s="22">
        <v>2.9742953278377726E-4</v>
      </c>
      <c r="AT12" s="22">
        <v>0</v>
      </c>
      <c r="AU12" s="22">
        <v>0</v>
      </c>
      <c r="AV12" s="22">
        <v>0.40002018645488424</v>
      </c>
      <c r="AW12" s="22">
        <v>0</v>
      </c>
      <c r="AX12" s="22">
        <v>0.16016485667089508</v>
      </c>
      <c r="AY12" s="22">
        <v>0</v>
      </c>
      <c r="AZ12" s="22">
        <v>0</v>
      </c>
      <c r="BA12" s="22">
        <v>0</v>
      </c>
      <c r="BB12" s="22">
        <v>0</v>
      </c>
      <c r="BC12" s="22">
        <v>0</v>
      </c>
      <c r="BD12" s="22">
        <v>0</v>
      </c>
      <c r="BE12" s="22">
        <v>0</v>
      </c>
      <c r="BF12" s="22">
        <v>0</v>
      </c>
      <c r="BG12" s="22">
        <v>0.56048247265856155</v>
      </c>
      <c r="BJ12" s="24" t="s">
        <v>35</v>
      </c>
      <c r="BK12" s="22">
        <v>0</v>
      </c>
      <c r="BL12" s="22">
        <v>0</v>
      </c>
      <c r="BM12" s="22">
        <v>0</v>
      </c>
      <c r="BN12" s="22">
        <v>9.6732586693647066E-3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9.6732586693647066E-3</v>
      </c>
      <c r="CD12" s="24" t="s">
        <v>35</v>
      </c>
      <c r="CE12" s="22">
        <v>0</v>
      </c>
      <c r="CF12" s="22">
        <v>0</v>
      </c>
      <c r="CG12" s="22">
        <v>3.1137897787161251E-3</v>
      </c>
      <c r="CH12" s="22">
        <v>1.0572871725615629</v>
      </c>
      <c r="CI12" s="22">
        <v>0</v>
      </c>
      <c r="CJ12" s="22">
        <v>4.1878113319961869</v>
      </c>
      <c r="CK12" s="22">
        <v>0</v>
      </c>
      <c r="CL12" s="22">
        <v>1.6767658844875974</v>
      </c>
      <c r="CM12" s="22">
        <v>0</v>
      </c>
      <c r="CN12" s="22">
        <v>0</v>
      </c>
      <c r="CO12" s="22">
        <v>0</v>
      </c>
      <c r="CP12" s="22">
        <v>0</v>
      </c>
      <c r="CQ12" s="22">
        <v>0</v>
      </c>
      <c r="CR12" s="22">
        <v>0</v>
      </c>
      <c r="CS12" s="22">
        <v>0</v>
      </c>
      <c r="CT12" s="22">
        <v>0</v>
      </c>
      <c r="CU12" s="22">
        <v>6.9249781788240625</v>
      </c>
    </row>
    <row r="13" spans="2:99" x14ac:dyDescent="0.25">
      <c r="B13" s="25" t="s">
        <v>36</v>
      </c>
      <c r="C13" s="15">
        <v>-1.1529198008357805E-2</v>
      </c>
      <c r="D13" s="15">
        <v>2.7885886414526606E-2</v>
      </c>
      <c r="E13" s="15">
        <v>8.5042133313395496E-5</v>
      </c>
      <c r="F13" s="15">
        <v>1.6317633708317063E-2</v>
      </c>
      <c r="G13" s="15">
        <v>0</v>
      </c>
      <c r="H13" s="15">
        <v>1.7137690370944703E-3</v>
      </c>
      <c r="I13" s="15">
        <v>0</v>
      </c>
      <c r="J13" s="15">
        <v>1.4255447600190208E-2</v>
      </c>
      <c r="K13" s="15">
        <v>0</v>
      </c>
      <c r="L13" s="15">
        <v>0</v>
      </c>
      <c r="M13" s="15">
        <v>0</v>
      </c>
      <c r="N13" s="15">
        <v>3.6448238048664983E-3</v>
      </c>
      <c r="O13" s="15">
        <v>0</v>
      </c>
      <c r="P13" s="15">
        <v>0</v>
      </c>
      <c r="Q13" s="15">
        <v>0</v>
      </c>
      <c r="R13" s="15">
        <v>1.6482421979194251E-3</v>
      </c>
      <c r="S13" s="15">
        <v>5.4021646887869812E-2</v>
      </c>
      <c r="V13" s="25" t="s">
        <v>36</v>
      </c>
      <c r="W13" s="15">
        <v>-0.38128677700000013</v>
      </c>
      <c r="X13" s="15">
        <v>0.92222544465899015</v>
      </c>
      <c r="Y13" s="15">
        <v>2.8124616892490906E-3</v>
      </c>
      <c r="Z13" s="15">
        <v>1.6482458294811124</v>
      </c>
      <c r="AA13" s="15">
        <v>0</v>
      </c>
      <c r="AB13" s="15">
        <v>5.6676750107172325E-2</v>
      </c>
      <c r="AC13" s="15">
        <v>0</v>
      </c>
      <c r="AD13" s="15">
        <v>0.47144768169316542</v>
      </c>
      <c r="AE13" s="15">
        <v>0</v>
      </c>
      <c r="AF13" s="15">
        <v>0</v>
      </c>
      <c r="AG13" s="15">
        <v>0</v>
      </c>
      <c r="AH13" s="15">
        <v>0.12054053920551722</v>
      </c>
      <c r="AI13" s="15">
        <v>0</v>
      </c>
      <c r="AJ13" s="15">
        <v>0</v>
      </c>
      <c r="AK13" s="15">
        <v>0</v>
      </c>
      <c r="AL13" s="15">
        <v>5.4508585005388355E-2</v>
      </c>
      <c r="AM13" s="15">
        <v>2.8951705148405935</v>
      </c>
      <c r="AP13" s="25" t="s">
        <v>36</v>
      </c>
      <c r="AQ13" s="15">
        <v>-0.11171602021681848</v>
      </c>
      <c r="AR13" s="15">
        <v>0.27020962339847343</v>
      </c>
      <c r="AS13" s="15">
        <v>8.2404385855427975E-4</v>
      </c>
      <c r="AT13" s="15">
        <v>0</v>
      </c>
      <c r="AU13" s="15">
        <v>0</v>
      </c>
      <c r="AV13" s="15">
        <v>1.6606138326156428E-2</v>
      </c>
      <c r="AW13" s="15">
        <v>0</v>
      </c>
      <c r="AX13" s="15">
        <v>0.13813292753975026</v>
      </c>
      <c r="AY13" s="15">
        <v>0</v>
      </c>
      <c r="AZ13" s="15">
        <v>0</v>
      </c>
      <c r="BA13" s="15">
        <v>0</v>
      </c>
      <c r="BB13" s="15">
        <v>3.5318060124674977E-2</v>
      </c>
      <c r="BC13" s="15">
        <v>0</v>
      </c>
      <c r="BD13" s="15">
        <v>0</v>
      </c>
      <c r="BE13" s="15">
        <v>0</v>
      </c>
      <c r="BF13" s="15">
        <v>1.5970871668733011E-2</v>
      </c>
      <c r="BG13" s="15">
        <v>0.36534564469952358</v>
      </c>
      <c r="BJ13" s="25" t="s">
        <v>36</v>
      </c>
      <c r="BK13" s="15">
        <v>0</v>
      </c>
      <c r="BL13" s="15">
        <v>0</v>
      </c>
      <c r="BM13" s="15">
        <v>0</v>
      </c>
      <c r="BN13" s="15">
        <v>1.6482458294811098E-2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1.6482458294811098E-2</v>
      </c>
      <c r="CD13" s="25" t="s">
        <v>36</v>
      </c>
      <c r="CE13" s="15">
        <v>-1.169555015649868</v>
      </c>
      <c r="CF13" s="15">
        <v>2.8288245473586184</v>
      </c>
      <c r="CG13" s="15">
        <v>8.6269151552045287E-3</v>
      </c>
      <c r="CH13" s="15">
        <v>1.8015326916228531</v>
      </c>
      <c r="CI13" s="15">
        <v>0</v>
      </c>
      <c r="CJ13" s="15">
        <v>0.17384966213652397</v>
      </c>
      <c r="CK13" s="15">
        <v>0</v>
      </c>
      <c r="CL13" s="15">
        <v>1.4461136184136478</v>
      </c>
      <c r="CM13" s="15">
        <v>0</v>
      </c>
      <c r="CN13" s="15">
        <v>0</v>
      </c>
      <c r="CO13" s="15">
        <v>0</v>
      </c>
      <c r="CP13" s="15">
        <v>0.36974477144522844</v>
      </c>
      <c r="CQ13" s="15">
        <v>0</v>
      </c>
      <c r="CR13" s="15">
        <v>0</v>
      </c>
      <c r="CS13" s="15">
        <v>0</v>
      </c>
      <c r="CT13" s="15">
        <v>0.16719905549997804</v>
      </c>
      <c r="CU13" s="15">
        <v>5.6263362459821735</v>
      </c>
    </row>
    <row r="14" spans="2:99" x14ac:dyDescent="0.25">
      <c r="B14" s="24" t="s">
        <v>37</v>
      </c>
      <c r="C14" s="22">
        <v>2.0305661924661392E-2</v>
      </c>
      <c r="D14" s="22">
        <v>0</v>
      </c>
      <c r="E14" s="22">
        <v>2.2035937189340826E-4</v>
      </c>
      <c r="F14" s="22">
        <v>4.7280714294030551E-3</v>
      </c>
      <c r="G14" s="22">
        <v>0</v>
      </c>
      <c r="H14" s="22">
        <v>2.7318767202897998E-2</v>
      </c>
      <c r="I14" s="22">
        <v>0</v>
      </c>
      <c r="J14" s="22">
        <v>1.2627952825280259E-2</v>
      </c>
      <c r="K14" s="22">
        <v>0</v>
      </c>
      <c r="L14" s="22">
        <v>0</v>
      </c>
      <c r="M14" s="22">
        <v>0</v>
      </c>
      <c r="N14" s="22">
        <v>2.8037106191280969E-4</v>
      </c>
      <c r="O14" s="22">
        <v>0</v>
      </c>
      <c r="P14" s="22">
        <v>0</v>
      </c>
      <c r="Q14" s="22">
        <v>0</v>
      </c>
      <c r="R14" s="22">
        <v>0</v>
      </c>
      <c r="S14" s="22">
        <v>6.5481183816048949E-2</v>
      </c>
      <c r="V14" s="24" t="s">
        <v>37</v>
      </c>
      <c r="W14" s="22">
        <v>0.67153676999999989</v>
      </c>
      <c r="X14" s="22">
        <v>0</v>
      </c>
      <c r="Y14" s="22">
        <v>7.2875928705666837E-3</v>
      </c>
      <c r="Z14" s="22">
        <v>0.47758297215689627</v>
      </c>
      <c r="AA14" s="22">
        <v>0</v>
      </c>
      <c r="AB14" s="22">
        <v>0.90347001457528986</v>
      </c>
      <c r="AC14" s="22">
        <v>0</v>
      </c>
      <c r="AD14" s="22">
        <v>0.41762414171787388</v>
      </c>
      <c r="AE14" s="22">
        <v>0</v>
      </c>
      <c r="AF14" s="22">
        <v>0</v>
      </c>
      <c r="AG14" s="22">
        <v>0</v>
      </c>
      <c r="AH14" s="22">
        <v>9.2723491696546922E-3</v>
      </c>
      <c r="AI14" s="22">
        <v>0</v>
      </c>
      <c r="AJ14" s="22">
        <v>0</v>
      </c>
      <c r="AK14" s="22">
        <v>0</v>
      </c>
      <c r="AL14" s="22">
        <v>-8.3973013431659638E-8</v>
      </c>
      <c r="AM14" s="22">
        <v>2.4867737565172661</v>
      </c>
      <c r="AP14" s="24" t="s">
        <v>37</v>
      </c>
      <c r="AQ14" s="22">
        <v>0.19675850278347562</v>
      </c>
      <c r="AR14" s="22">
        <v>0</v>
      </c>
      <c r="AS14" s="22">
        <v>2.1352454938665666E-3</v>
      </c>
      <c r="AT14" s="22">
        <v>0</v>
      </c>
      <c r="AU14" s="22">
        <v>0</v>
      </c>
      <c r="AV14" s="22">
        <v>0.26471433184157322</v>
      </c>
      <c r="AW14" s="22">
        <v>0</v>
      </c>
      <c r="AX14" s="22">
        <v>0.12236277225838621</v>
      </c>
      <c r="AY14" s="22">
        <v>0</v>
      </c>
      <c r="AZ14" s="22">
        <v>0</v>
      </c>
      <c r="BA14" s="22">
        <v>0</v>
      </c>
      <c r="BB14" s="22">
        <v>2.7167738557445364E-3</v>
      </c>
      <c r="BC14" s="22">
        <v>0</v>
      </c>
      <c r="BD14" s="22">
        <v>0</v>
      </c>
      <c r="BE14" s="22">
        <v>0</v>
      </c>
      <c r="BF14" s="22">
        <v>-2.460387182878776E-8</v>
      </c>
      <c r="BG14" s="22">
        <v>0.58868760162917333</v>
      </c>
      <c r="BJ14" s="24" t="s">
        <v>37</v>
      </c>
      <c r="BK14" s="22">
        <v>0</v>
      </c>
      <c r="BL14" s="22">
        <v>0</v>
      </c>
      <c r="BM14" s="22">
        <v>0</v>
      </c>
      <c r="BN14" s="22">
        <v>4.7758297215689596E-3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4.7758297215689596E-3</v>
      </c>
      <c r="CD14" s="24" t="s">
        <v>37</v>
      </c>
      <c r="CE14" s="22">
        <v>2.0598647656401994</v>
      </c>
      <c r="CF14" s="22">
        <v>0</v>
      </c>
      <c r="CG14" s="22">
        <v>2.2353885075290236E-2</v>
      </c>
      <c r="CH14" s="22">
        <v>0.52199818856748692</v>
      </c>
      <c r="CI14" s="22">
        <v>0</v>
      </c>
      <c r="CJ14" s="22">
        <v>2.771294340049435</v>
      </c>
      <c r="CK14" s="22">
        <v>0</v>
      </c>
      <c r="CL14" s="22">
        <v>1.2810158627730459</v>
      </c>
      <c r="CM14" s="22">
        <v>0</v>
      </c>
      <c r="CN14" s="22">
        <v>0</v>
      </c>
      <c r="CO14" s="22">
        <v>0</v>
      </c>
      <c r="CP14" s="22">
        <v>2.8441905495787623E-2</v>
      </c>
      <c r="CQ14" s="22">
        <v>0</v>
      </c>
      <c r="CR14" s="22">
        <v>0</v>
      </c>
      <c r="CS14" s="22">
        <v>0</v>
      </c>
      <c r="CT14" s="22">
        <v>-2.5757793054026479E-7</v>
      </c>
      <c r="CU14" s="22">
        <v>6.6849686900233394</v>
      </c>
    </row>
    <row r="15" spans="2:99" x14ac:dyDescent="0.25">
      <c r="B15" s="26" t="s">
        <v>38</v>
      </c>
      <c r="C15" s="27">
        <v>8.7764639163035868E-3</v>
      </c>
      <c r="D15" s="27">
        <v>2.7885886414526606E-2</v>
      </c>
      <c r="E15" s="27">
        <v>3.3609647394616804E-4</v>
      </c>
      <c r="F15" s="27">
        <v>3.0622231219532621E-2</v>
      </c>
      <c r="G15" s="27">
        <v>0</v>
      </c>
      <c r="H15" s="27">
        <v>7.0314994465506625E-2</v>
      </c>
      <c r="I15" s="27">
        <v>0</v>
      </c>
      <c r="J15" s="27">
        <v>4.3412563757014827E-2</v>
      </c>
      <c r="K15" s="27">
        <v>0</v>
      </c>
      <c r="L15" s="27">
        <v>0</v>
      </c>
      <c r="M15" s="27">
        <v>0</v>
      </c>
      <c r="N15" s="27">
        <v>3.925194866779308E-3</v>
      </c>
      <c r="O15" s="27">
        <v>0</v>
      </c>
      <c r="P15" s="27">
        <v>0</v>
      </c>
      <c r="Q15" s="27">
        <v>0</v>
      </c>
      <c r="R15" s="27">
        <v>1.6482421979194251E-3</v>
      </c>
      <c r="S15" s="27">
        <v>0.18692167331152909</v>
      </c>
      <c r="V15" s="26" t="s">
        <v>38</v>
      </c>
      <c r="W15" s="27">
        <v>0.29024999299999976</v>
      </c>
      <c r="X15" s="27">
        <v>0.92222544465899015</v>
      </c>
      <c r="Y15" s="27">
        <v>1.1115181555206632E-2</v>
      </c>
      <c r="Z15" s="27">
        <v>3.0931546685744769</v>
      </c>
      <c r="AA15" s="27">
        <v>0</v>
      </c>
      <c r="AB15" s="27">
        <v>2.3254156610529826</v>
      </c>
      <c r="AC15" s="27">
        <v>0</v>
      </c>
      <c r="AD15" s="27">
        <v>1.4357144792288032</v>
      </c>
      <c r="AE15" s="27">
        <v>0</v>
      </c>
      <c r="AF15" s="27">
        <v>0</v>
      </c>
      <c r="AG15" s="27">
        <v>0</v>
      </c>
      <c r="AH15" s="27">
        <v>0.12981288837517191</v>
      </c>
      <c r="AI15" s="27">
        <v>0</v>
      </c>
      <c r="AJ15" s="27">
        <v>0</v>
      </c>
      <c r="AK15" s="27">
        <v>0</v>
      </c>
      <c r="AL15" s="27">
        <v>5.4508501032374923E-2</v>
      </c>
      <c r="AM15" s="27">
        <v>8.2621968174780065</v>
      </c>
      <c r="AP15" s="26" t="s">
        <v>38</v>
      </c>
      <c r="AQ15" s="27">
        <v>8.504248256665714E-2</v>
      </c>
      <c r="AR15" s="27">
        <v>0.27020962339847343</v>
      </c>
      <c r="AS15" s="27">
        <v>3.2567188852046236E-3</v>
      </c>
      <c r="AT15" s="27">
        <v>0</v>
      </c>
      <c r="AU15" s="27">
        <v>0</v>
      </c>
      <c r="AV15" s="27">
        <v>0.68134065662261389</v>
      </c>
      <c r="AW15" s="27">
        <v>0</v>
      </c>
      <c r="AX15" s="27">
        <v>0.42066055646903155</v>
      </c>
      <c r="AY15" s="27">
        <v>0</v>
      </c>
      <c r="AZ15" s="27">
        <v>0</v>
      </c>
      <c r="BA15" s="27">
        <v>0</v>
      </c>
      <c r="BB15" s="27">
        <v>3.8034833980419513E-2</v>
      </c>
      <c r="BC15" s="27">
        <v>0</v>
      </c>
      <c r="BD15" s="27">
        <v>0</v>
      </c>
      <c r="BE15" s="27">
        <v>0</v>
      </c>
      <c r="BF15" s="27">
        <v>1.5970847064861182E-2</v>
      </c>
      <c r="BG15" s="27">
        <v>1.5145157189872585</v>
      </c>
      <c r="BJ15" s="26" t="s">
        <v>38</v>
      </c>
      <c r="BK15" s="27">
        <v>0</v>
      </c>
      <c r="BL15" s="27">
        <v>0</v>
      </c>
      <c r="BM15" s="27">
        <v>0</v>
      </c>
      <c r="BN15" s="27">
        <v>3.0931546685744764E-2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3.0931546685744764E-2</v>
      </c>
      <c r="CD15" s="26" t="s">
        <v>38</v>
      </c>
      <c r="CE15" s="27">
        <v>0.89030974999033141</v>
      </c>
      <c r="CF15" s="27">
        <v>2.8288245473586184</v>
      </c>
      <c r="CG15" s="27">
        <v>3.409459000921089E-2</v>
      </c>
      <c r="CH15" s="27">
        <v>3.3808180527519029</v>
      </c>
      <c r="CI15" s="27">
        <v>0</v>
      </c>
      <c r="CJ15" s="27">
        <v>7.1329553341821459</v>
      </c>
      <c r="CK15" s="27">
        <v>0</v>
      </c>
      <c r="CL15" s="27">
        <v>4.4038953656742912</v>
      </c>
      <c r="CM15" s="27">
        <v>0</v>
      </c>
      <c r="CN15" s="27">
        <v>0</v>
      </c>
      <c r="CO15" s="27">
        <v>0</v>
      </c>
      <c r="CP15" s="27">
        <v>0.39818667694101606</v>
      </c>
      <c r="CQ15" s="27">
        <v>0</v>
      </c>
      <c r="CR15" s="27">
        <v>0</v>
      </c>
      <c r="CS15" s="27">
        <v>0</v>
      </c>
      <c r="CT15" s="27">
        <v>0.1671987979220475</v>
      </c>
      <c r="CU15" s="27">
        <v>19.236283114829575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9.511171938894653E-5</v>
      </c>
      <c r="F17" s="28">
        <v>0.12040979949605465</v>
      </c>
      <c r="G17" s="28" t="s">
        <v>62</v>
      </c>
      <c r="H17" s="28">
        <v>0.21620578265884458</v>
      </c>
      <c r="I17" s="28" t="s">
        <v>62</v>
      </c>
      <c r="J17" s="28">
        <v>7.6974544849316692E-2</v>
      </c>
      <c r="K17" s="28" t="s">
        <v>62</v>
      </c>
      <c r="L17" s="28" t="s">
        <v>62</v>
      </c>
      <c r="M17" s="28" t="s">
        <v>62</v>
      </c>
      <c r="N17" s="28">
        <v>0</v>
      </c>
      <c r="O17" s="28" t="s">
        <v>62</v>
      </c>
      <c r="P17" s="28" t="s">
        <v>62</v>
      </c>
      <c r="Q17" s="28" t="s">
        <v>62</v>
      </c>
      <c r="R17" s="28">
        <v>0</v>
      </c>
      <c r="S17" s="28">
        <v>4.7729178397769932E-2</v>
      </c>
      <c r="V17" s="21" t="s">
        <v>35</v>
      </c>
      <c r="W17" s="28">
        <v>0</v>
      </c>
      <c r="X17" s="28">
        <v>0</v>
      </c>
      <c r="Y17" s="28">
        <v>9.5111836656700156E-5</v>
      </c>
      <c r="Z17" s="28">
        <v>0.12040979950271945</v>
      </c>
      <c r="AA17" s="28" t="s">
        <v>62</v>
      </c>
      <c r="AB17" s="28">
        <v>0.21620578259016646</v>
      </c>
      <c r="AC17" s="28" t="s">
        <v>62</v>
      </c>
      <c r="AD17" s="28">
        <v>7.6974544895863806E-2</v>
      </c>
      <c r="AE17" s="28" t="s">
        <v>62</v>
      </c>
      <c r="AF17" s="28" t="s">
        <v>62</v>
      </c>
      <c r="AG17" s="28" t="s">
        <v>62</v>
      </c>
      <c r="AH17" s="28">
        <v>0</v>
      </c>
      <c r="AI17" s="28" t="s">
        <v>62</v>
      </c>
      <c r="AJ17" s="28" t="s">
        <v>62</v>
      </c>
      <c r="AK17" s="28" t="s">
        <v>62</v>
      </c>
      <c r="AL17" s="28">
        <v>0</v>
      </c>
      <c r="AM17" s="28">
        <v>5.5264417310427291E-2</v>
      </c>
      <c r="AP17" s="21" t="s">
        <v>35</v>
      </c>
      <c r="AQ17" s="28">
        <v>0</v>
      </c>
      <c r="AR17" s="28">
        <v>0</v>
      </c>
      <c r="AS17" s="28">
        <v>9.5111836656716433E-5</v>
      </c>
      <c r="AT17" s="28" t="s">
        <v>62</v>
      </c>
      <c r="AU17" s="28" t="s">
        <v>62</v>
      </c>
      <c r="AV17" s="28">
        <v>0.2162057825901664</v>
      </c>
      <c r="AW17" s="28" t="s">
        <v>62</v>
      </c>
      <c r="AX17" s="28">
        <v>7.6974544895863917E-2</v>
      </c>
      <c r="AY17" s="28" t="s">
        <v>62</v>
      </c>
      <c r="AZ17" s="28" t="s">
        <v>62</v>
      </c>
      <c r="BA17" s="28" t="s">
        <v>62</v>
      </c>
      <c r="BB17" s="28">
        <v>0</v>
      </c>
      <c r="BC17" s="28" t="s">
        <v>62</v>
      </c>
      <c r="BD17" s="28" t="s">
        <v>62</v>
      </c>
      <c r="BE17" s="28" t="s">
        <v>62</v>
      </c>
      <c r="BF17" s="28">
        <v>0</v>
      </c>
      <c r="BG17" s="28">
        <v>4.3392712720805797E-2</v>
      </c>
      <c r="BJ17" s="21" t="s">
        <v>35</v>
      </c>
      <c r="BK17" s="28" t="s">
        <v>62</v>
      </c>
      <c r="BL17" s="28" t="s">
        <v>62</v>
      </c>
      <c r="BM17" s="28" t="s">
        <v>62</v>
      </c>
      <c r="BN17" s="28">
        <v>0.12040979950271977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 t="s">
        <v>62</v>
      </c>
      <c r="BY17" s="28" t="s">
        <v>62</v>
      </c>
      <c r="BZ17" s="28" t="s">
        <v>62</v>
      </c>
      <c r="CA17" s="28">
        <v>0.12040979950271977</v>
      </c>
      <c r="CD17" s="21" t="s">
        <v>35</v>
      </c>
      <c r="CE17" s="28">
        <v>0</v>
      </c>
      <c r="CF17" s="28">
        <v>0</v>
      </c>
      <c r="CG17" s="28">
        <v>9.511183665680077E-5</v>
      </c>
      <c r="CH17" s="28">
        <v>0.12040979950271981</v>
      </c>
      <c r="CI17" s="28" t="s">
        <v>62</v>
      </c>
      <c r="CJ17" s="28">
        <v>0.2162057825901666</v>
      </c>
      <c r="CK17" s="28" t="s">
        <v>62</v>
      </c>
      <c r="CL17" s="28">
        <v>7.6974544895863792E-2</v>
      </c>
      <c r="CM17" s="28" t="s">
        <v>62</v>
      </c>
      <c r="CN17" s="28" t="s">
        <v>62</v>
      </c>
      <c r="CO17" s="28" t="s">
        <v>62</v>
      </c>
      <c r="CP17" s="28">
        <v>0</v>
      </c>
      <c r="CQ17" s="28" t="s">
        <v>62</v>
      </c>
      <c r="CR17" s="28" t="s">
        <v>62</v>
      </c>
      <c r="CS17" s="28" t="s">
        <v>62</v>
      </c>
      <c r="CT17" s="28">
        <v>0</v>
      </c>
      <c r="CU17" s="28">
        <v>4.8088890929105496E-2</v>
      </c>
    </row>
    <row r="18" spans="2:100" x14ac:dyDescent="0.25">
      <c r="B18" t="s">
        <v>36</v>
      </c>
      <c r="C18" s="29">
        <v>-0.11212096182246602</v>
      </c>
      <c r="D18" s="29">
        <v>0.45001773911085013</v>
      </c>
      <c r="E18" s="29">
        <v>2.635374211742283E-4</v>
      </c>
      <c r="F18" s="29">
        <v>0.23325482449917515</v>
      </c>
      <c r="G18" s="29" t="s">
        <v>62</v>
      </c>
      <c r="H18" s="29">
        <v>1.1451226171215516E-2</v>
      </c>
      <c r="I18" s="29" t="s">
        <v>62</v>
      </c>
      <c r="J18" s="29">
        <v>7.1922278663346231E-2</v>
      </c>
      <c r="K18" s="29" t="s">
        <v>62</v>
      </c>
      <c r="L18" s="29" t="s">
        <v>62</v>
      </c>
      <c r="M18" s="29" t="s">
        <v>62</v>
      </c>
      <c r="N18" s="29">
        <v>3.3106960950764111E-2</v>
      </c>
      <c r="O18" s="29" t="s">
        <v>62</v>
      </c>
      <c r="P18" s="29" t="s">
        <v>62</v>
      </c>
      <c r="Q18" s="29" t="s">
        <v>62</v>
      </c>
      <c r="R18" s="29">
        <v>4.9990986462021209E-3</v>
      </c>
      <c r="S18" s="29">
        <v>4.0161507710753518E-2</v>
      </c>
      <c r="V18" t="s">
        <v>36</v>
      </c>
      <c r="W18" s="29">
        <v>-0.11212096177507659</v>
      </c>
      <c r="X18" s="29">
        <v>0.45001773917038917</v>
      </c>
      <c r="Y18" s="29">
        <v>2.6353731374466398E-4</v>
      </c>
      <c r="Z18" s="29">
        <v>0.23325482454363033</v>
      </c>
      <c r="AA18" s="29" t="s">
        <v>62</v>
      </c>
      <c r="AB18" s="29">
        <v>1.1451226199607081E-2</v>
      </c>
      <c r="AC18" s="29" t="s">
        <v>62</v>
      </c>
      <c r="AD18" s="29">
        <v>7.1922278682271967E-2</v>
      </c>
      <c r="AE18" s="29" t="s">
        <v>62</v>
      </c>
      <c r="AF18" s="29" t="s">
        <v>62</v>
      </c>
      <c r="AG18" s="29" t="s">
        <v>62</v>
      </c>
      <c r="AH18" s="29">
        <v>3.310696095076416E-2</v>
      </c>
      <c r="AI18" s="29" t="s">
        <v>62</v>
      </c>
      <c r="AJ18" s="29" t="s">
        <v>62</v>
      </c>
      <c r="AK18" s="29" t="s">
        <v>62</v>
      </c>
      <c r="AL18" s="29">
        <v>4.9990128974742422E-3</v>
      </c>
      <c r="AM18" s="29">
        <v>5.8800213132817115E-2</v>
      </c>
      <c r="AP18" t="s">
        <v>36</v>
      </c>
      <c r="AQ18" s="29">
        <v>-0.11212096177507697</v>
      </c>
      <c r="AR18" s="29">
        <v>0.45001773917038901</v>
      </c>
      <c r="AS18" s="29">
        <v>2.6353731374435162E-4</v>
      </c>
      <c r="AT18" s="29" t="s">
        <v>62</v>
      </c>
      <c r="AU18" s="29" t="s">
        <v>62</v>
      </c>
      <c r="AV18" s="29">
        <v>1.1451226199606994E-2</v>
      </c>
      <c r="AW18" s="29" t="s">
        <v>62</v>
      </c>
      <c r="AX18" s="29">
        <v>7.1922278682272286E-2</v>
      </c>
      <c r="AY18" s="29" t="s">
        <v>62</v>
      </c>
      <c r="AZ18" s="29" t="s">
        <v>62</v>
      </c>
      <c r="BA18" s="29" t="s">
        <v>62</v>
      </c>
      <c r="BB18" s="29">
        <v>3.310696095076375E-2</v>
      </c>
      <c r="BC18" s="29" t="s">
        <v>62</v>
      </c>
      <c r="BD18" s="29" t="s">
        <v>62</v>
      </c>
      <c r="BE18" s="29" t="s">
        <v>62</v>
      </c>
      <c r="BF18" s="29">
        <v>4.9990128974740063E-3</v>
      </c>
      <c r="BG18" s="29">
        <v>2.9568208688909525E-2</v>
      </c>
      <c r="BJ18" t="s">
        <v>36</v>
      </c>
      <c r="BK18" s="29" t="s">
        <v>62</v>
      </c>
      <c r="BL18" s="29" t="s">
        <v>62</v>
      </c>
      <c r="BM18" s="29" t="s">
        <v>62</v>
      </c>
      <c r="BN18" s="29">
        <v>0.23325482454363003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 t="s">
        <v>62</v>
      </c>
      <c r="BY18" s="29" t="s">
        <v>62</v>
      </c>
      <c r="BZ18" s="29" t="s">
        <v>62</v>
      </c>
      <c r="CA18" s="29">
        <v>0.23325482454363003</v>
      </c>
      <c r="CD18" t="s">
        <v>36</v>
      </c>
      <c r="CE18" s="29">
        <v>-0.11212096177507652</v>
      </c>
      <c r="CF18" s="29">
        <v>0.45001773917038901</v>
      </c>
      <c r="CG18" s="29">
        <v>2.6353731374434473E-4</v>
      </c>
      <c r="CH18" s="29">
        <v>0.23325482454363006</v>
      </c>
      <c r="CI18" s="29" t="s">
        <v>62</v>
      </c>
      <c r="CJ18" s="29">
        <v>1.1451226199606493E-2</v>
      </c>
      <c r="CK18" s="29" t="s">
        <v>62</v>
      </c>
      <c r="CL18" s="29">
        <v>7.1922278682272411E-2</v>
      </c>
      <c r="CM18" s="29" t="s">
        <v>62</v>
      </c>
      <c r="CN18" s="29" t="s">
        <v>62</v>
      </c>
      <c r="CO18" s="29" t="s">
        <v>62</v>
      </c>
      <c r="CP18" s="29">
        <v>3.3106960950764291E-2</v>
      </c>
      <c r="CQ18" s="29" t="s">
        <v>62</v>
      </c>
      <c r="CR18" s="29" t="s">
        <v>62</v>
      </c>
      <c r="CS18" s="29" t="s">
        <v>62</v>
      </c>
      <c r="CT18" s="29">
        <v>4.999012897474368E-3</v>
      </c>
      <c r="CU18" s="29">
        <v>4.1044563362358434E-2</v>
      </c>
    </row>
    <row r="19" spans="2:100" x14ac:dyDescent="0.25">
      <c r="B19" s="21" t="s">
        <v>37</v>
      </c>
      <c r="C19" s="28">
        <v>0.17756315013167265</v>
      </c>
      <c r="D19" s="28">
        <v>0</v>
      </c>
      <c r="E19" s="28">
        <v>6.8305258540075919E-4</v>
      </c>
      <c r="F19" s="28">
        <v>8.8146775946388298E-2</v>
      </c>
      <c r="G19" s="28" t="s">
        <v>62</v>
      </c>
      <c r="H19" s="28">
        <v>0.18465569054947387</v>
      </c>
      <c r="I19" s="28" t="s">
        <v>62</v>
      </c>
      <c r="J19" s="28">
        <v>6.8648520786016909E-2</v>
      </c>
      <c r="K19" s="28" t="s">
        <v>62</v>
      </c>
      <c r="L19" s="28" t="s">
        <v>62</v>
      </c>
      <c r="M19" s="28" t="s">
        <v>62</v>
      </c>
      <c r="N19" s="28">
        <v>2.6338893766462094E-3</v>
      </c>
      <c r="O19" s="28" t="s">
        <v>62</v>
      </c>
      <c r="P19" s="28" t="s">
        <v>62</v>
      </c>
      <c r="Q19" s="28" t="s">
        <v>62</v>
      </c>
      <c r="R19" s="28">
        <v>0</v>
      </c>
      <c r="S19" s="28">
        <v>5.0717816544711442E-2</v>
      </c>
      <c r="V19" s="21" t="s">
        <v>37</v>
      </c>
      <c r="W19" s="28">
        <v>0.17756315008981322</v>
      </c>
      <c r="X19" s="28">
        <v>0</v>
      </c>
      <c r="Y19" s="28">
        <v>6.8305247563887862E-4</v>
      </c>
      <c r="Z19" s="28">
        <v>8.814677585499904E-2</v>
      </c>
      <c r="AA19" s="28" t="s">
        <v>62</v>
      </c>
      <c r="AB19" s="28">
        <v>0.18465569040768454</v>
      </c>
      <c r="AC19" s="28" t="s">
        <v>62</v>
      </c>
      <c r="AD19" s="28">
        <v>6.8648520630493579E-2</v>
      </c>
      <c r="AE19" s="28" t="s">
        <v>62</v>
      </c>
      <c r="AF19" s="28" t="s">
        <v>62</v>
      </c>
      <c r="AG19" s="28" t="s">
        <v>62</v>
      </c>
      <c r="AH19" s="28">
        <v>2.633889376646058E-3</v>
      </c>
      <c r="AI19" s="28" t="s">
        <v>62</v>
      </c>
      <c r="AJ19" s="28" t="s">
        <v>62</v>
      </c>
      <c r="AK19" s="28" t="s">
        <v>62</v>
      </c>
      <c r="AL19" s="28">
        <v>-7.7399040312117357E-9</v>
      </c>
      <c r="AM19" s="28">
        <v>5.3661055200275233E-2</v>
      </c>
      <c r="AP19" s="21" t="s">
        <v>37</v>
      </c>
      <c r="AQ19" s="28">
        <v>0.17756315008981377</v>
      </c>
      <c r="AR19" s="28">
        <v>0</v>
      </c>
      <c r="AS19" s="28">
        <v>6.8305247563886983E-4</v>
      </c>
      <c r="AT19" s="28" t="s">
        <v>62</v>
      </c>
      <c r="AU19" s="28" t="s">
        <v>62</v>
      </c>
      <c r="AV19" s="28">
        <v>0.18465569040768443</v>
      </c>
      <c r="AW19" s="28" t="s">
        <v>62</v>
      </c>
      <c r="AX19" s="28">
        <v>6.8648520630493301E-2</v>
      </c>
      <c r="AY19" s="28" t="s">
        <v>62</v>
      </c>
      <c r="AZ19" s="28" t="s">
        <v>62</v>
      </c>
      <c r="BA19" s="28" t="s">
        <v>62</v>
      </c>
      <c r="BB19" s="28">
        <v>2.6338893766464579E-3</v>
      </c>
      <c r="BC19" s="28" t="s">
        <v>62</v>
      </c>
      <c r="BD19" s="28" t="s">
        <v>62</v>
      </c>
      <c r="BE19" s="28" t="s">
        <v>62</v>
      </c>
      <c r="BF19" s="28">
        <v>-7.7399041344429745E-9</v>
      </c>
      <c r="BG19" s="28">
        <v>4.9095417090711885E-2</v>
      </c>
      <c r="BJ19" s="21" t="s">
        <v>37</v>
      </c>
      <c r="BK19" s="28" t="s">
        <v>62</v>
      </c>
      <c r="BL19" s="28" t="s">
        <v>62</v>
      </c>
      <c r="BM19" s="28" t="s">
        <v>62</v>
      </c>
      <c r="BN19" s="28">
        <v>8.8146775854998985E-2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 t="s">
        <v>62</v>
      </c>
      <c r="BY19" s="28" t="s">
        <v>62</v>
      </c>
      <c r="BZ19" s="28" t="s">
        <v>62</v>
      </c>
      <c r="CA19" s="28">
        <v>8.8146775854998985E-2</v>
      </c>
      <c r="CD19" s="21" t="s">
        <v>37</v>
      </c>
      <c r="CE19" s="28">
        <v>0.17756315008981324</v>
      </c>
      <c r="CF19" s="28">
        <v>0</v>
      </c>
      <c r="CG19" s="28">
        <v>6.8305247563890507E-4</v>
      </c>
      <c r="CH19" s="28">
        <v>8.8146775854998916E-2</v>
      </c>
      <c r="CI19" s="28" t="s">
        <v>62</v>
      </c>
      <c r="CJ19" s="28">
        <v>0.18465569040768473</v>
      </c>
      <c r="CK19" s="28" t="s">
        <v>62</v>
      </c>
      <c r="CL19" s="28">
        <v>6.8648520630493343E-2</v>
      </c>
      <c r="CM19" s="28" t="s">
        <v>62</v>
      </c>
      <c r="CN19" s="28" t="s">
        <v>62</v>
      </c>
      <c r="CO19" s="28" t="s">
        <v>62</v>
      </c>
      <c r="CP19" s="28">
        <v>2.6338893766462801E-3</v>
      </c>
      <c r="CQ19" s="28" t="s">
        <v>62</v>
      </c>
      <c r="CR19" s="28" t="s">
        <v>62</v>
      </c>
      <c r="CS19" s="28" t="s">
        <v>62</v>
      </c>
      <c r="CT19" s="28">
        <v>-7.739904025206196E-9</v>
      </c>
      <c r="CU19" s="28">
        <v>5.085467796691847E-2</v>
      </c>
    </row>
    <row r="20" spans="2:100" x14ac:dyDescent="0.25">
      <c r="B20" s="30" t="s">
        <v>38</v>
      </c>
      <c r="C20" s="31">
        <v>8.5350739486196717E-2</v>
      </c>
      <c r="D20" s="31">
        <v>0.45001773911085013</v>
      </c>
      <c r="E20" s="31">
        <v>1.041431701365022E-3</v>
      </c>
      <c r="F20" s="31">
        <v>0.38502654195955432</v>
      </c>
      <c r="G20" s="31" t="s">
        <v>62</v>
      </c>
      <c r="H20" s="31">
        <v>0.36825589038376222</v>
      </c>
      <c r="I20" s="31" t="s">
        <v>62</v>
      </c>
      <c r="J20" s="31">
        <v>0.20216766383818766</v>
      </c>
      <c r="K20" s="31" t="s">
        <v>62</v>
      </c>
      <c r="L20" s="31" t="s">
        <v>62</v>
      </c>
      <c r="M20" s="31" t="s">
        <v>62</v>
      </c>
      <c r="N20" s="31">
        <v>3.5653650254669059E-2</v>
      </c>
      <c r="O20" s="31" t="s">
        <v>62</v>
      </c>
      <c r="P20" s="31" t="s">
        <v>62</v>
      </c>
      <c r="Q20" s="31" t="s">
        <v>62</v>
      </c>
      <c r="R20" s="31">
        <v>4.9990986462021209E-3</v>
      </c>
      <c r="S20" s="31">
        <v>0.13233122294639568</v>
      </c>
      <c r="V20" s="30" t="s">
        <v>38</v>
      </c>
      <c r="W20" s="31">
        <v>8.5350739478618765E-2</v>
      </c>
      <c r="X20" s="31">
        <v>0.45001773917038917</v>
      </c>
      <c r="Y20" s="31">
        <v>1.0414316014533017E-3</v>
      </c>
      <c r="Z20" s="31">
        <v>0.38502654193823477</v>
      </c>
      <c r="AA20" s="31" t="s">
        <v>62</v>
      </c>
      <c r="AB20" s="31">
        <v>0.36825589023669009</v>
      </c>
      <c r="AC20" s="31" t="s">
        <v>62</v>
      </c>
      <c r="AD20" s="31">
        <v>0.20216766376146372</v>
      </c>
      <c r="AE20" s="31" t="s">
        <v>62</v>
      </c>
      <c r="AF20" s="31" t="s">
        <v>62</v>
      </c>
      <c r="AG20" s="31" t="s">
        <v>62</v>
      </c>
      <c r="AH20" s="31">
        <v>3.5653650254668968E-2</v>
      </c>
      <c r="AI20" s="31" t="s">
        <v>62</v>
      </c>
      <c r="AJ20" s="31" t="s">
        <v>62</v>
      </c>
      <c r="AK20" s="31" t="s">
        <v>62</v>
      </c>
      <c r="AL20" s="31">
        <v>4.9990051962620916E-3</v>
      </c>
      <c r="AM20" s="31">
        <v>0.15852967248898386</v>
      </c>
      <c r="AP20" s="30" t="s">
        <v>38</v>
      </c>
      <c r="AQ20" s="31">
        <v>8.535073947861907E-2</v>
      </c>
      <c r="AR20" s="31">
        <v>0.45001773917038901</v>
      </c>
      <c r="AS20" s="31">
        <v>1.041431601452997E-3</v>
      </c>
      <c r="AT20" s="31" t="s">
        <v>62</v>
      </c>
      <c r="AU20" s="31" t="s">
        <v>62</v>
      </c>
      <c r="AV20" s="31">
        <v>0.36825589023668986</v>
      </c>
      <c r="AW20" s="31" t="s">
        <v>62</v>
      </c>
      <c r="AX20" s="31">
        <v>0.20216766376146386</v>
      </c>
      <c r="AY20" s="31" t="s">
        <v>62</v>
      </c>
      <c r="AZ20" s="31" t="s">
        <v>62</v>
      </c>
      <c r="BA20" s="31" t="s">
        <v>62</v>
      </c>
      <c r="BB20" s="31">
        <v>3.5653650254668941E-2</v>
      </c>
      <c r="BC20" s="31" t="s">
        <v>62</v>
      </c>
      <c r="BD20" s="31" t="s">
        <v>62</v>
      </c>
      <c r="BE20" s="31" t="s">
        <v>62</v>
      </c>
      <c r="BF20" s="31">
        <v>4.9990051962617525E-3</v>
      </c>
      <c r="BG20" s="31">
        <v>0.1172542384660686</v>
      </c>
      <c r="BJ20" s="30" t="s">
        <v>38</v>
      </c>
      <c r="BK20" s="31" t="s">
        <v>62</v>
      </c>
      <c r="BL20" s="31" t="s">
        <v>62</v>
      </c>
      <c r="BM20" s="31" t="s">
        <v>62</v>
      </c>
      <c r="BN20" s="31">
        <v>0.38502654193823471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 t="s">
        <v>62</v>
      </c>
      <c r="BY20" s="31" t="s">
        <v>62</v>
      </c>
      <c r="BZ20" s="31" t="s">
        <v>62</v>
      </c>
      <c r="CA20" s="31">
        <v>0.38502654193823471</v>
      </c>
      <c r="CD20" s="30" t="s">
        <v>38</v>
      </c>
      <c r="CE20" s="31">
        <v>8.5350739478618848E-2</v>
      </c>
      <c r="CF20" s="31">
        <v>0.45001773917038901</v>
      </c>
      <c r="CG20" s="31">
        <v>1.0414316014531095E-3</v>
      </c>
      <c r="CH20" s="31">
        <v>0.38502654193823471</v>
      </c>
      <c r="CI20" s="31" t="s">
        <v>62</v>
      </c>
      <c r="CJ20" s="31">
        <v>0.36825589023668998</v>
      </c>
      <c r="CK20" s="31" t="s">
        <v>62</v>
      </c>
      <c r="CL20" s="31">
        <v>0.20216766376146389</v>
      </c>
      <c r="CM20" s="31" t="s">
        <v>62</v>
      </c>
      <c r="CN20" s="31" t="s">
        <v>62</v>
      </c>
      <c r="CO20" s="31" t="s">
        <v>62</v>
      </c>
      <c r="CP20" s="31">
        <v>3.5653650254669308E-2</v>
      </c>
      <c r="CQ20" s="31" t="s">
        <v>62</v>
      </c>
      <c r="CR20" s="31" t="s">
        <v>62</v>
      </c>
      <c r="CS20" s="31" t="s">
        <v>62</v>
      </c>
      <c r="CT20" s="31">
        <v>4.9990051962622226E-3</v>
      </c>
      <c r="CU20" s="31">
        <v>0.13358186794279792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52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33741</v>
      </c>
      <c r="V25" s="4" t="s">
        <v>1</v>
      </c>
      <c r="W25" s="5" t="s">
        <v>52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33741</v>
      </c>
      <c r="AP25" s="4" t="s">
        <v>1</v>
      </c>
      <c r="AQ25" s="5" t="s">
        <v>52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33741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52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52</v>
      </c>
      <c r="BP26" s="13"/>
      <c r="BV26" s="13"/>
      <c r="CA26" s="14" t="s">
        <v>3</v>
      </c>
      <c r="CB26" s="7">
        <v>33741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9.4051747873507008E-2</v>
      </c>
      <c r="D28" s="15">
        <v>3.4145797190361871E-2</v>
      </c>
      <c r="E28" s="15">
        <v>0.25519714104501939</v>
      </c>
      <c r="F28" s="15">
        <v>1.4739327313950386E-4</v>
      </c>
      <c r="G28" s="15">
        <v>0</v>
      </c>
      <c r="H28" s="15">
        <v>0.27504401392964051</v>
      </c>
      <c r="I28" s="15">
        <v>0</v>
      </c>
      <c r="J28" s="15">
        <v>0.1671776190687887</v>
      </c>
      <c r="K28" s="15">
        <v>0</v>
      </c>
      <c r="L28" s="15">
        <v>0</v>
      </c>
      <c r="M28" s="15">
        <v>0</v>
      </c>
      <c r="N28" s="15">
        <v>0.1061671754443161</v>
      </c>
      <c r="O28" s="15">
        <v>0</v>
      </c>
      <c r="P28" s="15">
        <v>0</v>
      </c>
      <c r="Q28" s="15">
        <v>0</v>
      </c>
      <c r="R28" s="15">
        <v>0.32805963407525951</v>
      </c>
      <c r="S28" s="15">
        <v>1.2599905219000327</v>
      </c>
      <c r="T28" s="35">
        <v>3.5094529025176978E-2</v>
      </c>
      <c r="U28" s="15"/>
      <c r="V28" t="s">
        <v>67</v>
      </c>
      <c r="W28" s="15">
        <v>3.1104234489999998</v>
      </c>
      <c r="X28" s="15">
        <v>1.129249489</v>
      </c>
      <c r="Y28" s="15">
        <v>8.4397280160000001</v>
      </c>
      <c r="Z28" s="15">
        <v>1.4888208999999999E-2</v>
      </c>
      <c r="AA28" s="15">
        <v>0</v>
      </c>
      <c r="AB28" s="15">
        <v>9.0960919889748375</v>
      </c>
      <c r="AC28" s="15">
        <v>0</v>
      </c>
      <c r="AD28" s="15">
        <v>5.5287987552236144</v>
      </c>
      <c r="AE28" s="15">
        <v>0</v>
      </c>
      <c r="AF28" s="15">
        <v>0</v>
      </c>
      <c r="AG28" s="15">
        <v>0</v>
      </c>
      <c r="AH28" s="15">
        <v>3.5111295522427404</v>
      </c>
      <c r="AI28" s="15">
        <v>0</v>
      </c>
      <c r="AJ28" s="15">
        <v>0</v>
      </c>
      <c r="AK28" s="15">
        <v>0</v>
      </c>
      <c r="AL28" s="15">
        <v>10.849361147499414</v>
      </c>
      <c r="AM28" s="15">
        <v>41.679670606940604</v>
      </c>
      <c r="AN28" s="35">
        <v>3.5094529025176978E-2</v>
      </c>
      <c r="AO28" s="15"/>
      <c r="AP28" t="s">
        <v>67</v>
      </c>
      <c r="AQ28" s="15">
        <v>0.91134586844418397</v>
      </c>
      <c r="AR28" s="15">
        <v>0.33086712247289779</v>
      </c>
      <c r="AS28" s="15">
        <v>2.4728180533255202</v>
      </c>
      <c r="AT28" s="15">
        <v>0</v>
      </c>
      <c r="AU28" s="15">
        <v>0</v>
      </c>
      <c r="AV28" s="15">
        <v>2.6651309665909282</v>
      </c>
      <c r="AW28" s="15">
        <v>0</v>
      </c>
      <c r="AX28" s="15">
        <v>1.6199234559694153</v>
      </c>
      <c r="AY28" s="15">
        <v>0</v>
      </c>
      <c r="AZ28" s="15">
        <v>0</v>
      </c>
      <c r="BA28" s="15">
        <v>0</v>
      </c>
      <c r="BB28" s="15">
        <v>1.0287517000418227</v>
      </c>
      <c r="BC28" s="15">
        <v>0</v>
      </c>
      <c r="BD28" s="15">
        <v>0</v>
      </c>
      <c r="BE28" s="15">
        <v>0</v>
      </c>
      <c r="BF28" s="15">
        <v>3.1788342067094679</v>
      </c>
      <c r="BG28" s="15">
        <v>12.207671373554236</v>
      </c>
      <c r="BH28" s="35">
        <v>3.5094529025176978E-2</v>
      </c>
      <c r="BI28" s="15"/>
      <c r="BJ28" t="s">
        <v>67</v>
      </c>
      <c r="BK28" s="15">
        <v>0</v>
      </c>
      <c r="BL28" s="15">
        <v>0</v>
      </c>
      <c r="BM28" s="3">
        <v>0</v>
      </c>
      <c r="BN28" s="3">
        <v>1.4888208999999999E-4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1.4888208999999999E-4</v>
      </c>
      <c r="CB28" s="35">
        <v>3.5094529025176978E-2</v>
      </c>
      <c r="CD28" t="s">
        <v>67</v>
      </c>
      <c r="CE28" s="15">
        <v>9.5408798967421617</v>
      </c>
      <c r="CF28" s="15">
        <v>3.4638479051687669</v>
      </c>
      <c r="CG28" s="15">
        <v>25.887932200264871</v>
      </c>
      <c r="CH28" s="15">
        <v>1.6272812437E-2</v>
      </c>
      <c r="CI28" s="15">
        <v>0</v>
      </c>
      <c r="CJ28" s="15">
        <v>27.901256089240427</v>
      </c>
      <c r="CK28" s="15">
        <v>0</v>
      </c>
      <c r="CL28" s="15">
        <v>16.95897866054381</v>
      </c>
      <c r="CM28" s="15">
        <v>0</v>
      </c>
      <c r="CN28" s="15">
        <v>0</v>
      </c>
      <c r="CO28" s="15">
        <v>0</v>
      </c>
      <c r="CP28" s="15">
        <v>10.770001547737841</v>
      </c>
      <c r="CQ28" s="15">
        <v>0</v>
      </c>
      <c r="CR28" s="15">
        <v>0</v>
      </c>
      <c r="CS28" s="15">
        <v>0</v>
      </c>
      <c r="CT28" s="15">
        <v>33.279215310041415</v>
      </c>
      <c r="CU28" s="15">
        <v>127.81838442217631</v>
      </c>
      <c r="CV28" s="35">
        <v>3.5094529025176978E-2</v>
      </c>
    </row>
    <row r="29" spans="2:100" x14ac:dyDescent="0.25">
      <c r="B29" s="21" t="s">
        <v>68</v>
      </c>
      <c r="C29" s="22">
        <v>9.4051747873507008E-2</v>
      </c>
      <c r="D29" s="22">
        <v>3.4111812809341752E-2</v>
      </c>
      <c r="E29" s="22">
        <v>0.24312419308852729</v>
      </c>
      <c r="F29" s="22">
        <v>7.1193731928514276E-4</v>
      </c>
      <c r="G29" s="22">
        <v>0</v>
      </c>
      <c r="H29" s="22">
        <v>0.27959791971192322</v>
      </c>
      <c r="I29" s="22">
        <v>0</v>
      </c>
      <c r="J29" s="22">
        <v>0.23376999484306926</v>
      </c>
      <c r="K29" s="22">
        <v>0</v>
      </c>
      <c r="L29" s="22">
        <v>0</v>
      </c>
      <c r="M29" s="22">
        <v>0</v>
      </c>
      <c r="N29" s="22">
        <v>0.1061671754443161</v>
      </c>
      <c r="O29" s="22">
        <v>0</v>
      </c>
      <c r="P29" s="22">
        <v>0</v>
      </c>
      <c r="Q29" s="22">
        <v>0</v>
      </c>
      <c r="R29" s="22">
        <v>0.32805963407525951</v>
      </c>
      <c r="S29" s="22">
        <v>1.3195944151652292</v>
      </c>
      <c r="T29" s="36">
        <v>0</v>
      </c>
      <c r="U29" s="15"/>
      <c r="V29" s="21" t="s">
        <v>68</v>
      </c>
      <c r="W29" s="22">
        <v>3.1104234489999998</v>
      </c>
      <c r="X29" s="22">
        <v>1.1281255779999999</v>
      </c>
      <c r="Y29" s="22">
        <v>8.0404586640000009</v>
      </c>
      <c r="Z29" s="22">
        <v>7.1912860999999995E-2</v>
      </c>
      <c r="AA29" s="22">
        <v>0</v>
      </c>
      <c r="AB29" s="22">
        <v>9.2466960493168546</v>
      </c>
      <c r="AC29" s="22">
        <v>0</v>
      </c>
      <c r="AD29" s="22">
        <v>7.7311021872499328</v>
      </c>
      <c r="AE29" s="22">
        <v>0</v>
      </c>
      <c r="AF29" s="22">
        <v>0</v>
      </c>
      <c r="AG29" s="22">
        <v>0</v>
      </c>
      <c r="AH29" s="22">
        <v>3.5111295522427404</v>
      </c>
      <c r="AI29" s="22">
        <v>0</v>
      </c>
      <c r="AJ29" s="22">
        <v>0</v>
      </c>
      <c r="AK29" s="22">
        <v>0</v>
      </c>
      <c r="AL29" s="22">
        <v>10.849361147499414</v>
      </c>
      <c r="AM29" s="22">
        <v>43.689209488308947</v>
      </c>
      <c r="AN29" s="36">
        <v>0</v>
      </c>
      <c r="AO29" s="15"/>
      <c r="AP29" s="21" t="s">
        <v>68</v>
      </c>
      <c r="AQ29" s="22">
        <v>0.91134586844418397</v>
      </c>
      <c r="AR29" s="22">
        <v>0.33053781951362438</v>
      </c>
      <c r="AS29" s="22">
        <v>2.3558331860533257</v>
      </c>
      <c r="AT29" s="22">
        <v>0</v>
      </c>
      <c r="AU29" s="22">
        <v>0</v>
      </c>
      <c r="AV29" s="22">
        <v>2.7092575591318062</v>
      </c>
      <c r="AW29" s="22">
        <v>0</v>
      </c>
      <c r="AX29" s="22">
        <v>2.2651925541312434</v>
      </c>
      <c r="AY29" s="22">
        <v>0</v>
      </c>
      <c r="AZ29" s="22">
        <v>0</v>
      </c>
      <c r="BA29" s="22">
        <v>0</v>
      </c>
      <c r="BB29" s="22">
        <v>1.0287517000418227</v>
      </c>
      <c r="BC29" s="22">
        <v>0</v>
      </c>
      <c r="BD29" s="22">
        <v>0</v>
      </c>
      <c r="BE29" s="22">
        <v>0</v>
      </c>
      <c r="BF29" s="22">
        <v>3.1788342067094679</v>
      </c>
      <c r="BG29" s="22">
        <v>12.779752894025474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0</v>
      </c>
      <c r="BN29" s="37">
        <v>7.1912860999999992E-4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0</v>
      </c>
      <c r="CA29" s="37">
        <v>7.1912860999999992E-4</v>
      </c>
      <c r="CB29" s="36">
        <v>0</v>
      </c>
      <c r="CD29" s="21" t="s">
        <v>68</v>
      </c>
      <c r="CE29" s="22">
        <v>9.5408798967421617</v>
      </c>
      <c r="CF29" s="22">
        <v>3.4604004324881332</v>
      </c>
      <c r="CG29" s="22">
        <v>24.663217624792264</v>
      </c>
      <c r="CH29" s="22">
        <v>7.8600757072999988E-2</v>
      </c>
      <c r="CI29" s="22">
        <v>0</v>
      </c>
      <c r="CJ29" s="22">
        <v>28.363217386550879</v>
      </c>
      <c r="CK29" s="22">
        <v>0</v>
      </c>
      <c r="CL29" s="22">
        <v>23.714300849199986</v>
      </c>
      <c r="CM29" s="22">
        <v>0</v>
      </c>
      <c r="CN29" s="22">
        <v>0</v>
      </c>
      <c r="CO29" s="22">
        <v>0</v>
      </c>
      <c r="CP29" s="22">
        <v>10.770001547737841</v>
      </c>
      <c r="CQ29" s="22">
        <v>0</v>
      </c>
      <c r="CR29" s="22">
        <v>0</v>
      </c>
      <c r="CS29" s="22">
        <v>0</v>
      </c>
      <c r="CT29" s="22">
        <v>33.279215310041415</v>
      </c>
      <c r="CU29" s="22">
        <v>133.8698338046257</v>
      </c>
      <c r="CV29" s="36">
        <v>0</v>
      </c>
    </row>
    <row r="30" spans="2:100" x14ac:dyDescent="0.25">
      <c r="B30" t="s">
        <v>69</v>
      </c>
      <c r="C30" s="15">
        <v>9.4051747873507008E-2</v>
      </c>
      <c r="D30" s="15">
        <v>3.4086324530986041E-2</v>
      </c>
      <c r="E30" s="15">
        <v>0.28423678640229988</v>
      </c>
      <c r="F30" s="15">
        <v>1.0826453063039032E-2</v>
      </c>
      <c r="G30" s="15">
        <v>0</v>
      </c>
      <c r="H30" s="15">
        <v>0.18523181639548322</v>
      </c>
      <c r="I30" s="15">
        <v>0</v>
      </c>
      <c r="J30" s="15">
        <v>0.16078006114223053</v>
      </c>
      <c r="K30" s="15">
        <v>0</v>
      </c>
      <c r="L30" s="15">
        <v>0</v>
      </c>
      <c r="M30" s="15">
        <v>0</v>
      </c>
      <c r="N30" s="15">
        <v>0.1061671754443161</v>
      </c>
      <c r="O30" s="15">
        <v>0</v>
      </c>
      <c r="P30" s="15">
        <v>0</v>
      </c>
      <c r="Q30" s="15">
        <v>0</v>
      </c>
      <c r="R30" s="15">
        <v>0.32805963407525951</v>
      </c>
      <c r="S30" s="15">
        <v>1.2034399989271214</v>
      </c>
      <c r="T30" s="35">
        <v>0.14940415197237167</v>
      </c>
      <c r="U30" s="15"/>
      <c r="V30" t="s">
        <v>69</v>
      </c>
      <c r="W30" s="15">
        <v>3.1104234489999998</v>
      </c>
      <c r="X30" s="15">
        <v>1.127282645</v>
      </c>
      <c r="Y30" s="15">
        <v>9.4001098899999995</v>
      </c>
      <c r="Z30" s="15">
        <v>1.093581117</v>
      </c>
      <c r="AA30" s="15">
        <v>0</v>
      </c>
      <c r="AB30" s="15">
        <v>6.1258764263062737</v>
      </c>
      <c r="AC30" s="15">
        <v>0</v>
      </c>
      <c r="AD30" s="15">
        <v>5.3172225245250591</v>
      </c>
      <c r="AE30" s="15">
        <v>0</v>
      </c>
      <c r="AF30" s="15">
        <v>0</v>
      </c>
      <c r="AG30" s="15">
        <v>0</v>
      </c>
      <c r="AH30" s="15">
        <v>3.5111295522427404</v>
      </c>
      <c r="AI30" s="15">
        <v>0</v>
      </c>
      <c r="AJ30" s="15">
        <v>0</v>
      </c>
      <c r="AK30" s="15">
        <v>0</v>
      </c>
      <c r="AL30" s="15">
        <v>10.849361147499414</v>
      </c>
      <c r="AM30" s="15">
        <v>40.534986751573484</v>
      </c>
      <c r="AN30" s="35">
        <v>0.14940415197237167</v>
      </c>
      <c r="AO30" s="15"/>
      <c r="AP30" t="s">
        <v>69</v>
      </c>
      <c r="AQ30" s="15">
        <v>0.91134586844418397</v>
      </c>
      <c r="AR30" s="15">
        <v>0.33029084236741868</v>
      </c>
      <c r="AS30" s="15">
        <v>2.7542074099033109</v>
      </c>
      <c r="AT30" s="15">
        <v>0</v>
      </c>
      <c r="AU30" s="15">
        <v>0</v>
      </c>
      <c r="AV30" s="15">
        <v>1.7948656391169862</v>
      </c>
      <c r="AW30" s="15">
        <v>0</v>
      </c>
      <c r="AX30" s="15">
        <v>1.5579321782962376</v>
      </c>
      <c r="AY30" s="15">
        <v>0</v>
      </c>
      <c r="AZ30" s="15">
        <v>0</v>
      </c>
      <c r="BA30" s="15">
        <v>0</v>
      </c>
      <c r="BB30" s="15">
        <v>1.0287517000418227</v>
      </c>
      <c r="BC30" s="15">
        <v>0</v>
      </c>
      <c r="BD30" s="15">
        <v>0</v>
      </c>
      <c r="BE30" s="15">
        <v>0</v>
      </c>
      <c r="BF30" s="15">
        <v>3.1788342067094679</v>
      </c>
      <c r="BG30" s="15">
        <v>11.556227844879428</v>
      </c>
      <c r="BH30" s="35">
        <v>0.14940415197237167</v>
      </c>
      <c r="BI30" s="15"/>
      <c r="BJ30" t="s">
        <v>69</v>
      </c>
      <c r="BK30" s="15">
        <v>0</v>
      </c>
      <c r="BL30" s="15">
        <v>0</v>
      </c>
      <c r="BM30" s="3">
        <v>0</v>
      </c>
      <c r="BN30" s="3">
        <v>1.093581117E-2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1.093581117E-2</v>
      </c>
      <c r="CB30" s="35">
        <v>0.14940415197237167</v>
      </c>
      <c r="CD30" t="s">
        <v>69</v>
      </c>
      <c r="CE30" s="15">
        <v>9.5408798967421617</v>
      </c>
      <c r="CF30" s="15">
        <v>3.4578148287445059</v>
      </c>
      <c r="CG30" s="15">
        <v>28.833797374277761</v>
      </c>
      <c r="CH30" s="15">
        <v>1.1952841608810001</v>
      </c>
      <c r="CI30" s="15">
        <v>0</v>
      </c>
      <c r="CJ30" s="15">
        <v>18.790448375915727</v>
      </c>
      <c r="CK30" s="15">
        <v>0</v>
      </c>
      <c r="CL30" s="15">
        <v>16.309991974583312</v>
      </c>
      <c r="CM30" s="15">
        <v>0</v>
      </c>
      <c r="CN30" s="15">
        <v>0</v>
      </c>
      <c r="CO30" s="15">
        <v>0</v>
      </c>
      <c r="CP30" s="15">
        <v>10.770001547737841</v>
      </c>
      <c r="CQ30" s="15">
        <v>0</v>
      </c>
      <c r="CR30" s="15">
        <v>0</v>
      </c>
      <c r="CS30" s="15">
        <v>0</v>
      </c>
      <c r="CT30" s="15">
        <v>33.279215310041415</v>
      </c>
      <c r="CU30" s="15">
        <v>122.17743346892374</v>
      </c>
      <c r="CV30" s="35">
        <v>0.14940415197237167</v>
      </c>
    </row>
    <row r="31" spans="2:100" x14ac:dyDescent="0.25">
      <c r="B31" s="21" t="s">
        <v>70</v>
      </c>
      <c r="C31" s="22">
        <v>9.4051747873507008E-2</v>
      </c>
      <c r="D31" s="22">
        <v>3.406083625263033E-2</v>
      </c>
      <c r="E31" s="22">
        <v>0.26747399519871967</v>
      </c>
      <c r="F31" s="22">
        <v>2.2665192000829852E-3</v>
      </c>
      <c r="G31" s="22">
        <v>0</v>
      </c>
      <c r="H31" s="22">
        <v>0.2345516353990694</v>
      </c>
      <c r="I31" s="22">
        <v>0</v>
      </c>
      <c r="J31" s="22">
        <v>0.20541003689872855</v>
      </c>
      <c r="K31" s="22">
        <v>0</v>
      </c>
      <c r="L31" s="22">
        <v>0</v>
      </c>
      <c r="M31" s="22">
        <v>0</v>
      </c>
      <c r="N31" s="22">
        <v>0.1061671754443161</v>
      </c>
      <c r="O31" s="22">
        <v>0</v>
      </c>
      <c r="P31" s="22">
        <v>0</v>
      </c>
      <c r="Q31" s="22">
        <v>0</v>
      </c>
      <c r="R31" s="22">
        <v>0.32805963407525951</v>
      </c>
      <c r="S31" s="22">
        <v>1.2720415803423135</v>
      </c>
      <c r="T31" s="36">
        <v>1.2755002495131037E-2</v>
      </c>
      <c r="U31" s="15"/>
      <c r="V31" s="21" t="s">
        <v>70</v>
      </c>
      <c r="W31" s="22">
        <v>3.1104234489999998</v>
      </c>
      <c r="X31" s="22">
        <v>1.126439712</v>
      </c>
      <c r="Y31" s="22">
        <v>8.8457408330000007</v>
      </c>
      <c r="Z31" s="22">
        <v>0.228941333</v>
      </c>
      <c r="AA31" s="22">
        <v>0</v>
      </c>
      <c r="AB31" s="22">
        <v>7.7569521353842514</v>
      </c>
      <c r="AC31" s="22">
        <v>0</v>
      </c>
      <c r="AD31" s="22">
        <v>6.7931985299783655</v>
      </c>
      <c r="AE31" s="22">
        <v>0</v>
      </c>
      <c r="AF31" s="22">
        <v>0</v>
      </c>
      <c r="AG31" s="22">
        <v>0</v>
      </c>
      <c r="AH31" s="22">
        <v>3.5111295522427404</v>
      </c>
      <c r="AI31" s="22">
        <v>0</v>
      </c>
      <c r="AJ31" s="22">
        <v>0</v>
      </c>
      <c r="AK31" s="22">
        <v>0</v>
      </c>
      <c r="AL31" s="22">
        <v>10.849361147499414</v>
      </c>
      <c r="AM31" s="22">
        <v>42.222186692104771</v>
      </c>
      <c r="AN31" s="36">
        <v>1.2755002495131037E-2</v>
      </c>
      <c r="AO31" s="15"/>
      <c r="AP31" s="21" t="s">
        <v>70</v>
      </c>
      <c r="AQ31" s="22">
        <v>0.91134586844418397</v>
      </c>
      <c r="AR31" s="22">
        <v>0.33004386522121304</v>
      </c>
      <c r="AS31" s="22">
        <v>2.5917787380603579</v>
      </c>
      <c r="AT31" s="22">
        <v>0</v>
      </c>
      <c r="AU31" s="22">
        <v>0</v>
      </c>
      <c r="AV31" s="22">
        <v>2.272766520768899</v>
      </c>
      <c r="AW31" s="22">
        <v>0</v>
      </c>
      <c r="AX31" s="22">
        <v>1.9903892557803591</v>
      </c>
      <c r="AY31" s="22">
        <v>0</v>
      </c>
      <c r="AZ31" s="22">
        <v>0</v>
      </c>
      <c r="BA31" s="22">
        <v>0</v>
      </c>
      <c r="BB31" s="22">
        <v>1.0287517000418227</v>
      </c>
      <c r="BC31" s="22">
        <v>0</v>
      </c>
      <c r="BD31" s="22">
        <v>0</v>
      </c>
      <c r="BE31" s="22">
        <v>0</v>
      </c>
      <c r="BF31" s="22">
        <v>3.1788342067094679</v>
      </c>
      <c r="BG31" s="22">
        <v>12.303910155026305</v>
      </c>
      <c r="BH31" s="36">
        <v>1.2755002495131037E-2</v>
      </c>
      <c r="BI31" s="15"/>
      <c r="BJ31" s="21" t="s">
        <v>70</v>
      </c>
      <c r="BK31" s="22">
        <v>0</v>
      </c>
      <c r="BL31" s="22">
        <v>0</v>
      </c>
      <c r="BM31" s="37">
        <v>0</v>
      </c>
      <c r="BN31" s="37">
        <v>2.2894133300000001E-3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0</v>
      </c>
      <c r="CA31" s="37">
        <v>2.2894133300000001E-3</v>
      </c>
      <c r="CB31" s="36">
        <v>1.2755002495131037E-2</v>
      </c>
      <c r="CD31" s="21" t="s">
        <v>70</v>
      </c>
      <c r="CE31" s="22">
        <v>9.5408798967421617</v>
      </c>
      <c r="CF31" s="22">
        <v>3.4552292250008789</v>
      </c>
      <c r="CG31" s="22">
        <v>27.133331608753885</v>
      </c>
      <c r="CH31" s="22">
        <v>0.25023287696899998</v>
      </c>
      <c r="CI31" s="22">
        <v>0</v>
      </c>
      <c r="CJ31" s="22">
        <v>23.793592705929601</v>
      </c>
      <c r="CK31" s="22">
        <v>0</v>
      </c>
      <c r="CL31" s="22">
        <v>20.83738511876458</v>
      </c>
      <c r="CM31" s="22">
        <v>0</v>
      </c>
      <c r="CN31" s="22">
        <v>0</v>
      </c>
      <c r="CO31" s="22">
        <v>0</v>
      </c>
      <c r="CP31" s="22">
        <v>10.770001547737841</v>
      </c>
      <c r="CQ31" s="22">
        <v>0</v>
      </c>
      <c r="CR31" s="22">
        <v>0</v>
      </c>
      <c r="CS31" s="22">
        <v>0</v>
      </c>
      <c r="CT31" s="22">
        <v>33.279215310041415</v>
      </c>
      <c r="CU31" s="22">
        <v>129.05986828993937</v>
      </c>
      <c r="CV31" s="36">
        <v>1.2755002495131037E-2</v>
      </c>
    </row>
    <row r="32" spans="2:100" x14ac:dyDescent="0.25">
      <c r="B32" t="s">
        <v>71</v>
      </c>
      <c r="C32" s="15">
        <v>9.4051747873507008E-2</v>
      </c>
      <c r="D32" s="15">
        <v>3.4103316706677336E-2</v>
      </c>
      <c r="E32" s="15">
        <v>0.30698932307874693</v>
      </c>
      <c r="F32" s="15">
        <v>4.3202915058830497E-2</v>
      </c>
      <c r="G32" s="15">
        <v>0</v>
      </c>
      <c r="H32" s="15">
        <v>0.14071228982543493</v>
      </c>
      <c r="I32" s="15">
        <v>0</v>
      </c>
      <c r="J32" s="15">
        <v>0.1601938307400492</v>
      </c>
      <c r="K32" s="15">
        <v>0</v>
      </c>
      <c r="L32" s="15">
        <v>0</v>
      </c>
      <c r="M32" s="15">
        <v>0</v>
      </c>
      <c r="N32" s="15">
        <v>0.1061671754443161</v>
      </c>
      <c r="O32" s="15">
        <v>0</v>
      </c>
      <c r="P32" s="15">
        <v>0</v>
      </c>
      <c r="Q32" s="15">
        <v>0</v>
      </c>
      <c r="R32" s="15">
        <v>0.32805963407525951</v>
      </c>
      <c r="S32" s="15">
        <v>1.2134802328028216</v>
      </c>
      <c r="T32" s="35">
        <v>0.11269568506470515</v>
      </c>
      <c r="U32" s="15"/>
      <c r="V32" t="s">
        <v>71</v>
      </c>
      <c r="W32" s="15">
        <v>3.1104234489999998</v>
      </c>
      <c r="X32" s="15">
        <v>1.1278446</v>
      </c>
      <c r="Y32" s="15">
        <v>10.15256825</v>
      </c>
      <c r="Z32" s="15">
        <v>4.3639308139999997</v>
      </c>
      <c r="AA32" s="15">
        <v>0</v>
      </c>
      <c r="AB32" s="15">
        <v>4.6535531312053582</v>
      </c>
      <c r="AC32" s="15">
        <v>0</v>
      </c>
      <c r="AD32" s="15">
        <v>5.2978350612015053</v>
      </c>
      <c r="AE32" s="15">
        <v>0</v>
      </c>
      <c r="AF32" s="15">
        <v>0</v>
      </c>
      <c r="AG32" s="15">
        <v>0</v>
      </c>
      <c r="AH32" s="15">
        <v>3.5111295522427404</v>
      </c>
      <c r="AI32" s="15">
        <v>0</v>
      </c>
      <c r="AJ32" s="15">
        <v>0</v>
      </c>
      <c r="AK32" s="15">
        <v>0</v>
      </c>
      <c r="AL32" s="15">
        <v>10.849361147499414</v>
      </c>
      <c r="AM32" s="15">
        <v>43.066646005149018</v>
      </c>
      <c r="AN32" s="35">
        <v>0.11269568506470515</v>
      </c>
      <c r="AO32" s="15"/>
      <c r="AP32" t="s">
        <v>71</v>
      </c>
      <c r="AQ32" s="15">
        <v>0.91134586844418397</v>
      </c>
      <c r="AR32" s="15">
        <v>0.33045549370055671</v>
      </c>
      <c r="AS32" s="15">
        <v>2.9746757251684737</v>
      </c>
      <c r="AT32" s="15">
        <v>0</v>
      </c>
      <c r="AU32" s="15">
        <v>0</v>
      </c>
      <c r="AV32" s="15">
        <v>1.3634787961340049</v>
      </c>
      <c r="AW32" s="15">
        <v>0</v>
      </c>
      <c r="AX32" s="15">
        <v>1.5522517026667171</v>
      </c>
      <c r="AY32" s="15">
        <v>0</v>
      </c>
      <c r="AZ32" s="15">
        <v>0</v>
      </c>
      <c r="BA32" s="15">
        <v>0</v>
      </c>
      <c r="BB32" s="15">
        <v>1.0287517000418227</v>
      </c>
      <c r="BC32" s="15">
        <v>0</v>
      </c>
      <c r="BD32" s="15">
        <v>0</v>
      </c>
      <c r="BE32" s="15">
        <v>0</v>
      </c>
      <c r="BF32" s="15">
        <v>3.1788342067094679</v>
      </c>
      <c r="BG32" s="15">
        <v>11.339793492865226</v>
      </c>
      <c r="BH32" s="35">
        <v>0.11269568506470515</v>
      </c>
      <c r="BI32" s="15"/>
      <c r="BJ32" t="s">
        <v>71</v>
      </c>
      <c r="BK32" s="15">
        <v>0</v>
      </c>
      <c r="BL32" s="15">
        <v>0</v>
      </c>
      <c r="BM32" s="3">
        <v>0</v>
      </c>
      <c r="BN32" s="3">
        <v>4.3639308139999999E-2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4.3639308139999999E-2</v>
      </c>
      <c r="CB32" s="35">
        <v>0.11269568506470515</v>
      </c>
      <c r="CD32" t="s">
        <v>71</v>
      </c>
      <c r="CE32" s="15">
        <v>9.5408798967421617</v>
      </c>
      <c r="CF32" s="15">
        <v>3.4595385635511282</v>
      </c>
      <c r="CG32" s="15">
        <v>31.141880166788749</v>
      </c>
      <c r="CH32" s="15">
        <v>4.7697763797019999</v>
      </c>
      <c r="CI32" s="15">
        <v>0</v>
      </c>
      <c r="CJ32" s="15">
        <v>14.274259516726897</v>
      </c>
      <c r="CK32" s="15">
        <v>0</v>
      </c>
      <c r="CL32" s="15">
        <v>16.25052307521786</v>
      </c>
      <c r="CM32" s="15">
        <v>0</v>
      </c>
      <c r="CN32" s="15">
        <v>0</v>
      </c>
      <c r="CO32" s="15">
        <v>0</v>
      </c>
      <c r="CP32" s="15">
        <v>10.770001547737841</v>
      </c>
      <c r="CQ32" s="15">
        <v>0</v>
      </c>
      <c r="CR32" s="15">
        <v>0</v>
      </c>
      <c r="CS32" s="15">
        <v>0</v>
      </c>
      <c r="CT32" s="15">
        <v>33.279215310041415</v>
      </c>
      <c r="CU32" s="15">
        <v>123.48607445650805</v>
      </c>
      <c r="CV32" s="35">
        <v>0.11269568506470515</v>
      </c>
    </row>
    <row r="33" spans="2:100" x14ac:dyDescent="0.25">
      <c r="B33" s="21" t="s">
        <v>72</v>
      </c>
      <c r="C33" s="22">
        <v>9.4051747873507008E-2</v>
      </c>
      <c r="D33" s="22">
        <v>3.4111812809341752E-2</v>
      </c>
      <c r="E33" s="22">
        <v>0.299334343380457</v>
      </c>
      <c r="F33" s="22">
        <v>1.1268632882842831E-2</v>
      </c>
      <c r="G33" s="22">
        <v>0</v>
      </c>
      <c r="H33" s="22">
        <v>0.13191033763077561</v>
      </c>
      <c r="I33" s="22">
        <v>0</v>
      </c>
      <c r="J33" s="22">
        <v>0.18525730467383897</v>
      </c>
      <c r="K33" s="22">
        <v>0</v>
      </c>
      <c r="L33" s="22">
        <v>0</v>
      </c>
      <c r="M33" s="22">
        <v>0</v>
      </c>
      <c r="N33" s="22">
        <v>0.1061671754443161</v>
      </c>
      <c r="O33" s="22">
        <v>0</v>
      </c>
      <c r="P33" s="22">
        <v>0</v>
      </c>
      <c r="Q33" s="22">
        <v>0</v>
      </c>
      <c r="R33" s="22">
        <v>0.32805963407525951</v>
      </c>
      <c r="S33" s="22">
        <v>1.1901609887703388</v>
      </c>
      <c r="T33" s="36">
        <v>0.11776110044259931</v>
      </c>
      <c r="U33" s="15"/>
      <c r="V33" s="21" t="s">
        <v>72</v>
      </c>
      <c r="W33" s="22">
        <v>3.1104234489999998</v>
      </c>
      <c r="X33" s="22">
        <v>1.1281255779999999</v>
      </c>
      <c r="Y33" s="22">
        <v>9.8994073129999993</v>
      </c>
      <c r="Z33" s="22">
        <v>1.1382457459999999</v>
      </c>
      <c r="AA33" s="22">
        <v>0</v>
      </c>
      <c r="AB33" s="22">
        <v>4.3624602056844788</v>
      </c>
      <c r="AC33" s="22">
        <v>0</v>
      </c>
      <c r="AD33" s="22">
        <v>6.126719359236537</v>
      </c>
      <c r="AE33" s="22">
        <v>0</v>
      </c>
      <c r="AF33" s="22">
        <v>0</v>
      </c>
      <c r="AG33" s="22">
        <v>0</v>
      </c>
      <c r="AH33" s="22">
        <v>3.5111295522427404</v>
      </c>
      <c r="AI33" s="22">
        <v>0</v>
      </c>
      <c r="AJ33" s="22">
        <v>0</v>
      </c>
      <c r="AK33" s="22">
        <v>0</v>
      </c>
      <c r="AL33" s="22">
        <v>10.849361147499414</v>
      </c>
      <c r="AM33" s="22">
        <v>40.125872350663165</v>
      </c>
      <c r="AN33" s="36">
        <v>0.11776110044259931</v>
      </c>
      <c r="AO33" s="15"/>
      <c r="AP33" s="21" t="s">
        <v>72</v>
      </c>
      <c r="AQ33" s="22">
        <v>0.91134586844418397</v>
      </c>
      <c r="AR33" s="22">
        <v>0.33053781951362438</v>
      </c>
      <c r="AS33" s="22">
        <v>2.9005002382068561</v>
      </c>
      <c r="AT33" s="22">
        <v>0</v>
      </c>
      <c r="AU33" s="22">
        <v>0</v>
      </c>
      <c r="AV33" s="22">
        <v>1.2781893365615233</v>
      </c>
      <c r="AW33" s="22">
        <v>0</v>
      </c>
      <c r="AX33" s="22">
        <v>1.7951126162427593</v>
      </c>
      <c r="AY33" s="22">
        <v>0</v>
      </c>
      <c r="AZ33" s="22">
        <v>0</v>
      </c>
      <c r="BA33" s="22">
        <v>0</v>
      </c>
      <c r="BB33" s="22">
        <v>1.0287517000418227</v>
      </c>
      <c r="BC33" s="22">
        <v>0</v>
      </c>
      <c r="BD33" s="22">
        <v>0</v>
      </c>
      <c r="BE33" s="22">
        <v>0</v>
      </c>
      <c r="BF33" s="22">
        <v>3.1788342067094679</v>
      </c>
      <c r="BG33" s="22">
        <v>11.423271785720239</v>
      </c>
      <c r="BH33" s="36">
        <v>0.11776110044259931</v>
      </c>
      <c r="BI33" s="15"/>
      <c r="BJ33" s="21" t="s">
        <v>72</v>
      </c>
      <c r="BK33" s="22">
        <v>0</v>
      </c>
      <c r="BL33" s="22">
        <v>0</v>
      </c>
      <c r="BM33" s="37">
        <v>0</v>
      </c>
      <c r="BN33" s="37">
        <v>1.138245746E-2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1.138245746E-2</v>
      </c>
      <c r="CB33" s="36">
        <v>0.11776110044259931</v>
      </c>
      <c r="CD33" s="21" t="s">
        <v>72</v>
      </c>
      <c r="CE33" s="22">
        <v>9.5408798967421617</v>
      </c>
      <c r="CF33" s="22">
        <v>3.4604004324881332</v>
      </c>
      <c r="CG33" s="22">
        <v>30.365336993787576</v>
      </c>
      <c r="CH33" s="22">
        <v>1.244102600378</v>
      </c>
      <c r="CI33" s="22">
        <v>0</v>
      </c>
      <c r="CJ33" s="22">
        <v>13.381364164462587</v>
      </c>
      <c r="CK33" s="22">
        <v>0</v>
      </c>
      <c r="CL33" s="22">
        <v>18.793033979445447</v>
      </c>
      <c r="CM33" s="22">
        <v>0</v>
      </c>
      <c r="CN33" s="22">
        <v>0</v>
      </c>
      <c r="CO33" s="22">
        <v>0</v>
      </c>
      <c r="CP33" s="22">
        <v>10.770001547737841</v>
      </c>
      <c r="CQ33" s="22">
        <v>0</v>
      </c>
      <c r="CR33" s="22">
        <v>0</v>
      </c>
      <c r="CS33" s="22">
        <v>0</v>
      </c>
      <c r="CT33" s="22">
        <v>33.279215310041415</v>
      </c>
      <c r="CU33" s="22">
        <v>120.83433492508317</v>
      </c>
      <c r="CV33" s="36">
        <v>0.11776110044259931</v>
      </c>
    </row>
    <row r="34" spans="2:100" x14ac:dyDescent="0.25">
      <c r="B34" t="s">
        <v>73</v>
      </c>
      <c r="C34" s="15">
        <v>9.4051747873507008E-2</v>
      </c>
      <c r="D34" s="15">
        <v>3.406083625263033E-2</v>
      </c>
      <c r="E34" s="15">
        <v>0.33141558993509379</v>
      </c>
      <c r="F34" s="15">
        <v>1.0181259867816603E-2</v>
      </c>
      <c r="G34" s="15">
        <v>0</v>
      </c>
      <c r="H34" s="15">
        <v>2.1486618825760941E-2</v>
      </c>
      <c r="I34" s="15">
        <v>0</v>
      </c>
      <c r="J34" s="15">
        <v>0.13205477122788301</v>
      </c>
      <c r="K34" s="15">
        <v>0</v>
      </c>
      <c r="L34" s="15">
        <v>0</v>
      </c>
      <c r="M34" s="15">
        <v>0</v>
      </c>
      <c r="N34" s="15">
        <v>0.1061671754443161</v>
      </c>
      <c r="O34" s="15">
        <v>0</v>
      </c>
      <c r="P34" s="15">
        <v>0</v>
      </c>
      <c r="Q34" s="15">
        <v>0</v>
      </c>
      <c r="R34" s="15">
        <v>0.32805963407525951</v>
      </c>
      <c r="S34" s="15">
        <v>1.0574776335022673</v>
      </c>
      <c r="T34" s="35">
        <v>3.5580547929536764E-2</v>
      </c>
      <c r="U34" s="15"/>
      <c r="V34" t="s">
        <v>73</v>
      </c>
      <c r="W34" s="15">
        <v>3.1104234489999998</v>
      </c>
      <c r="X34" s="15">
        <v>1.126439712</v>
      </c>
      <c r="Y34" s="15">
        <v>10.960379209999999</v>
      </c>
      <c r="Z34" s="15">
        <v>1.028410088</v>
      </c>
      <c r="AA34" s="15">
        <v>0</v>
      </c>
      <c r="AB34" s="15">
        <v>0.71059267419460004</v>
      </c>
      <c r="AC34" s="15">
        <v>0</v>
      </c>
      <c r="AD34" s="15">
        <v>4.3672368275984699</v>
      </c>
      <c r="AE34" s="15">
        <v>0</v>
      </c>
      <c r="AF34" s="15">
        <v>0</v>
      </c>
      <c r="AG34" s="15">
        <v>0</v>
      </c>
      <c r="AH34" s="15">
        <v>3.5111295522427404</v>
      </c>
      <c r="AI34" s="15">
        <v>0</v>
      </c>
      <c r="AJ34" s="15">
        <v>0</v>
      </c>
      <c r="AK34" s="15">
        <v>0</v>
      </c>
      <c r="AL34" s="15">
        <v>10.849361147499414</v>
      </c>
      <c r="AM34" s="15">
        <v>35.663972660535222</v>
      </c>
      <c r="AN34" s="35">
        <v>3.5580547929536764E-2</v>
      </c>
      <c r="AO34" s="15"/>
      <c r="AP34" t="s">
        <v>73</v>
      </c>
      <c r="AQ34" s="15">
        <v>0.91134586844418397</v>
      </c>
      <c r="AR34" s="15">
        <v>0.33004386522121304</v>
      </c>
      <c r="AS34" s="15">
        <v>3.2113622062701435</v>
      </c>
      <c r="AT34" s="15">
        <v>0</v>
      </c>
      <c r="AU34" s="15">
        <v>0</v>
      </c>
      <c r="AV34" s="15">
        <v>0.20820177972300033</v>
      </c>
      <c r="AW34" s="15">
        <v>0</v>
      </c>
      <c r="AX34" s="15">
        <v>1.279588874186484</v>
      </c>
      <c r="AY34" s="15">
        <v>0</v>
      </c>
      <c r="AZ34" s="15">
        <v>0</v>
      </c>
      <c r="BA34" s="15">
        <v>0</v>
      </c>
      <c r="BB34" s="15">
        <v>1.0287517000418227</v>
      </c>
      <c r="BC34" s="15">
        <v>0</v>
      </c>
      <c r="BD34" s="15">
        <v>0</v>
      </c>
      <c r="BE34" s="15">
        <v>0</v>
      </c>
      <c r="BF34" s="15">
        <v>3.1788342067094679</v>
      </c>
      <c r="BG34" s="15">
        <v>10.148128500596316</v>
      </c>
      <c r="BH34" s="35">
        <v>3.5580547929536764E-2</v>
      </c>
      <c r="BI34" s="15"/>
      <c r="BJ34" t="s">
        <v>73</v>
      </c>
      <c r="BK34" s="15">
        <v>0</v>
      </c>
      <c r="BL34" s="15">
        <v>0</v>
      </c>
      <c r="BM34" s="3">
        <v>0</v>
      </c>
      <c r="BN34" s="3">
        <v>1.0284100880000001E-2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1.0284100880000001E-2</v>
      </c>
      <c r="CB34" s="35">
        <v>3.5580547929536764E-2</v>
      </c>
      <c r="CD34" t="s">
        <v>73</v>
      </c>
      <c r="CE34" s="15">
        <v>9.5408798967421617</v>
      </c>
      <c r="CF34" s="15">
        <v>3.4552292250008789</v>
      </c>
      <c r="CG34" s="15">
        <v>33.619750937442127</v>
      </c>
      <c r="CH34" s="15">
        <v>1.124052226184</v>
      </c>
      <c r="CI34" s="15">
        <v>0</v>
      </c>
      <c r="CJ34" s="15">
        <v>2.1796644319200902</v>
      </c>
      <c r="CK34" s="15">
        <v>0</v>
      </c>
      <c r="CL34" s="15">
        <v>13.3960159238583</v>
      </c>
      <c r="CM34" s="15">
        <v>0</v>
      </c>
      <c r="CN34" s="15">
        <v>0</v>
      </c>
      <c r="CO34" s="15">
        <v>0</v>
      </c>
      <c r="CP34" s="15">
        <v>10.770001547737841</v>
      </c>
      <c r="CQ34" s="15">
        <v>0</v>
      </c>
      <c r="CR34" s="15">
        <v>0</v>
      </c>
      <c r="CS34" s="15">
        <v>0</v>
      </c>
      <c r="CT34" s="15">
        <v>33.279215310041415</v>
      </c>
      <c r="CU34" s="15">
        <v>107.3648094989268</v>
      </c>
      <c r="CV34" s="35">
        <v>3.5580547929536764E-2</v>
      </c>
    </row>
    <row r="35" spans="2:100" x14ac:dyDescent="0.25">
      <c r="B35" s="21" t="s">
        <v>74</v>
      </c>
      <c r="C35" s="22">
        <v>9.4051747873507008E-2</v>
      </c>
      <c r="D35" s="22">
        <v>3.4086324530986041E-2</v>
      </c>
      <c r="E35" s="22">
        <v>0.33452515989449039</v>
      </c>
      <c r="F35" s="22">
        <v>5.7411070389140804E-2</v>
      </c>
      <c r="G35" s="22">
        <v>0</v>
      </c>
      <c r="H35" s="22">
        <v>0.10774744957173765</v>
      </c>
      <c r="I35" s="22">
        <v>0</v>
      </c>
      <c r="J35" s="22">
        <v>0.17302293094454818</v>
      </c>
      <c r="K35" s="22">
        <v>0</v>
      </c>
      <c r="L35" s="22">
        <v>0</v>
      </c>
      <c r="M35" s="22">
        <v>0</v>
      </c>
      <c r="N35" s="22">
        <v>0.1061671754443161</v>
      </c>
      <c r="O35" s="22">
        <v>0</v>
      </c>
      <c r="P35" s="22">
        <v>0</v>
      </c>
      <c r="Q35" s="22">
        <v>0</v>
      </c>
      <c r="R35" s="22">
        <v>0.32805963407525951</v>
      </c>
      <c r="S35" s="22">
        <v>1.2350714927239856</v>
      </c>
      <c r="T35" s="36">
        <v>0.23138567210488928</v>
      </c>
      <c r="U35" s="15"/>
      <c r="V35" s="21" t="s">
        <v>74</v>
      </c>
      <c r="W35" s="22">
        <v>3.1104234489999998</v>
      </c>
      <c r="X35" s="22">
        <v>1.127282645</v>
      </c>
      <c r="Y35" s="22">
        <v>11.063217059999999</v>
      </c>
      <c r="Z35" s="22">
        <v>5.7990980189999997</v>
      </c>
      <c r="AA35" s="22">
        <v>0</v>
      </c>
      <c r="AB35" s="22">
        <v>3.5633595477312467</v>
      </c>
      <c r="AC35" s="22">
        <v>0</v>
      </c>
      <c r="AD35" s="22">
        <v>5.7221114311964678</v>
      </c>
      <c r="AE35" s="22">
        <v>0</v>
      </c>
      <c r="AF35" s="22">
        <v>0</v>
      </c>
      <c r="AG35" s="22">
        <v>0</v>
      </c>
      <c r="AH35" s="22">
        <v>3.5111295522427404</v>
      </c>
      <c r="AI35" s="22">
        <v>0</v>
      </c>
      <c r="AJ35" s="22">
        <v>0</v>
      </c>
      <c r="AK35" s="22">
        <v>0</v>
      </c>
      <c r="AL35" s="22">
        <v>10.849361147499414</v>
      </c>
      <c r="AM35" s="22">
        <v>44.745982851669865</v>
      </c>
      <c r="AN35" s="36">
        <v>0.23138567210488928</v>
      </c>
      <c r="AO35" s="15"/>
      <c r="AP35" s="21" t="s">
        <v>74</v>
      </c>
      <c r="AQ35" s="22">
        <v>0.91134586844418397</v>
      </c>
      <c r="AR35" s="22">
        <v>0.33029084236741868</v>
      </c>
      <c r="AS35" s="22">
        <v>3.2414934251391738</v>
      </c>
      <c r="AT35" s="22">
        <v>0</v>
      </c>
      <c r="AU35" s="22">
        <v>0</v>
      </c>
      <c r="AV35" s="22">
        <v>1.0440549509906965</v>
      </c>
      <c r="AW35" s="22">
        <v>0</v>
      </c>
      <c r="AX35" s="22">
        <v>1.6765635602685227</v>
      </c>
      <c r="AY35" s="22">
        <v>0</v>
      </c>
      <c r="AZ35" s="22">
        <v>0</v>
      </c>
      <c r="BA35" s="22">
        <v>0</v>
      </c>
      <c r="BB35" s="22">
        <v>1.0287517000418227</v>
      </c>
      <c r="BC35" s="22">
        <v>0</v>
      </c>
      <c r="BD35" s="22">
        <v>0</v>
      </c>
      <c r="BE35" s="22">
        <v>0</v>
      </c>
      <c r="BF35" s="22">
        <v>3.1788342067094679</v>
      </c>
      <c r="BG35" s="22">
        <v>11.411334553961288</v>
      </c>
      <c r="BH35" s="36">
        <v>0.23138567210488928</v>
      </c>
      <c r="BI35" s="15"/>
      <c r="BJ35" s="21" t="s">
        <v>74</v>
      </c>
      <c r="BK35" s="22">
        <v>0</v>
      </c>
      <c r="BL35" s="22">
        <v>0</v>
      </c>
      <c r="BM35" s="37">
        <v>0</v>
      </c>
      <c r="BN35" s="37">
        <v>5.7990980189999999E-2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5.7990980189999999E-2</v>
      </c>
      <c r="CB35" s="36">
        <v>0.23138567210488928</v>
      </c>
      <c r="CD35" s="21" t="s">
        <v>74</v>
      </c>
      <c r="CE35" s="22">
        <v>9.5408798967421617</v>
      </c>
      <c r="CF35" s="22">
        <v>3.4578148287445059</v>
      </c>
      <c r="CG35" s="22">
        <v>33.935194667782007</v>
      </c>
      <c r="CH35" s="22">
        <v>6.3384141347669996</v>
      </c>
      <c r="CI35" s="22">
        <v>0</v>
      </c>
      <c r="CJ35" s="22">
        <v>10.930211281921601</v>
      </c>
      <c r="CK35" s="22">
        <v>0</v>
      </c>
      <c r="CL35" s="22">
        <v>17.551943912451165</v>
      </c>
      <c r="CM35" s="22">
        <v>0</v>
      </c>
      <c r="CN35" s="22">
        <v>0</v>
      </c>
      <c r="CO35" s="22">
        <v>0</v>
      </c>
      <c r="CP35" s="22">
        <v>10.770001547737841</v>
      </c>
      <c r="CQ35" s="22">
        <v>0</v>
      </c>
      <c r="CR35" s="22">
        <v>0</v>
      </c>
      <c r="CS35" s="22">
        <v>0</v>
      </c>
      <c r="CT35" s="22">
        <v>33.279215310041415</v>
      </c>
      <c r="CU35" s="22">
        <v>125.8036755801877</v>
      </c>
      <c r="CV35" s="36">
        <v>0.23138567210488928</v>
      </c>
    </row>
    <row r="36" spans="2:100" x14ac:dyDescent="0.25">
      <c r="B36" t="s">
        <v>75</v>
      </c>
      <c r="C36" s="15">
        <v>9.4051747873507008E-2</v>
      </c>
      <c r="D36" s="15">
        <v>3.4077828428321626E-2</v>
      </c>
      <c r="E36" s="15">
        <v>0.3300222308171068</v>
      </c>
      <c r="F36" s="15">
        <v>2.0134477309504756E-2</v>
      </c>
      <c r="G36" s="15">
        <v>0</v>
      </c>
      <c r="H36" s="15">
        <v>0.11468026134376576</v>
      </c>
      <c r="I36" s="15">
        <v>0</v>
      </c>
      <c r="J36" s="15">
        <v>0.20334548635191607</v>
      </c>
      <c r="K36" s="15">
        <v>0</v>
      </c>
      <c r="L36" s="15">
        <v>0</v>
      </c>
      <c r="M36" s="15">
        <v>0</v>
      </c>
      <c r="N36" s="15">
        <v>0.1061671754443161</v>
      </c>
      <c r="O36" s="15">
        <v>0</v>
      </c>
      <c r="P36" s="15">
        <v>0</v>
      </c>
      <c r="Q36" s="15">
        <v>0</v>
      </c>
      <c r="R36" s="15">
        <v>0.32805963407525951</v>
      </c>
      <c r="S36" s="15">
        <v>1.2305388416436975</v>
      </c>
      <c r="T36" s="35">
        <v>2.9947766388014455E-3</v>
      </c>
      <c r="U36" s="15"/>
      <c r="V36" t="s">
        <v>75</v>
      </c>
      <c r="W36" s="15">
        <v>3.1104234489999998</v>
      </c>
      <c r="X36" s="15">
        <v>1.127001667</v>
      </c>
      <c r="Y36" s="15">
        <v>10.91429887</v>
      </c>
      <c r="Z36" s="15">
        <v>2.0337855870000001</v>
      </c>
      <c r="AA36" s="15">
        <v>0</v>
      </c>
      <c r="AB36" s="15">
        <v>3.7926373729290774</v>
      </c>
      <c r="AC36" s="15">
        <v>0</v>
      </c>
      <c r="AD36" s="15">
        <v>6.7249209418807974</v>
      </c>
      <c r="AE36" s="15">
        <v>0</v>
      </c>
      <c r="AF36" s="15">
        <v>0</v>
      </c>
      <c r="AG36" s="15">
        <v>0</v>
      </c>
      <c r="AH36" s="15">
        <v>3.5111295522427404</v>
      </c>
      <c r="AI36" s="15">
        <v>0</v>
      </c>
      <c r="AJ36" s="15">
        <v>0</v>
      </c>
      <c r="AK36" s="15">
        <v>0</v>
      </c>
      <c r="AL36" s="15">
        <v>10.849361147499414</v>
      </c>
      <c r="AM36" s="15">
        <v>42.063558587552031</v>
      </c>
      <c r="AN36" s="35">
        <v>2.9947766388014455E-3</v>
      </c>
      <c r="AO36" s="15"/>
      <c r="AP36" t="s">
        <v>75</v>
      </c>
      <c r="AQ36" s="15">
        <v>0.91134586844418397</v>
      </c>
      <c r="AR36" s="15">
        <v>0.33020851655435102</v>
      </c>
      <c r="AS36" s="15">
        <v>3.1978607881629064</v>
      </c>
      <c r="AT36" s="15">
        <v>0</v>
      </c>
      <c r="AU36" s="15">
        <v>0</v>
      </c>
      <c r="AV36" s="15">
        <v>1.1112327491734773</v>
      </c>
      <c r="AW36" s="15">
        <v>0</v>
      </c>
      <c r="AX36" s="15">
        <v>1.9703841025141511</v>
      </c>
      <c r="AY36" s="15">
        <v>0</v>
      </c>
      <c r="AZ36" s="15">
        <v>0</v>
      </c>
      <c r="BA36" s="15">
        <v>0</v>
      </c>
      <c r="BB36" s="15">
        <v>1.0287517000418227</v>
      </c>
      <c r="BC36" s="15">
        <v>0</v>
      </c>
      <c r="BD36" s="15">
        <v>0</v>
      </c>
      <c r="BE36" s="15">
        <v>0</v>
      </c>
      <c r="BF36" s="15">
        <v>3.1788342067094679</v>
      </c>
      <c r="BG36" s="15">
        <v>11.728617931600359</v>
      </c>
      <c r="BH36" s="35">
        <v>2.9947766388014455E-3</v>
      </c>
      <c r="BI36" s="15"/>
      <c r="BJ36" t="s">
        <v>75</v>
      </c>
      <c r="BK36" s="15">
        <v>0</v>
      </c>
      <c r="BL36" s="15">
        <v>0</v>
      </c>
      <c r="BM36" s="3">
        <v>0</v>
      </c>
      <c r="BN36" s="3">
        <v>2.0337855870000001E-2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2.0337855870000001E-2</v>
      </c>
      <c r="CB36" s="35">
        <v>2.9947766388014455E-3</v>
      </c>
      <c r="CD36" t="s">
        <v>75</v>
      </c>
      <c r="CE36" s="15">
        <v>9.5408798967421617</v>
      </c>
      <c r="CF36" s="15">
        <v>3.4569529598075004</v>
      </c>
      <c r="CG36" s="15">
        <v>33.478404591277467</v>
      </c>
      <c r="CH36" s="15">
        <v>2.2229276465910002</v>
      </c>
      <c r="CI36" s="15">
        <v>0</v>
      </c>
      <c r="CJ36" s="15">
        <v>11.633495651097133</v>
      </c>
      <c r="CK36" s="15">
        <v>0</v>
      </c>
      <c r="CL36" s="15">
        <v>20.627951169220648</v>
      </c>
      <c r="CM36" s="15">
        <v>0</v>
      </c>
      <c r="CN36" s="15">
        <v>0</v>
      </c>
      <c r="CO36" s="15">
        <v>0</v>
      </c>
      <c r="CP36" s="15">
        <v>10.770001547737841</v>
      </c>
      <c r="CQ36" s="15">
        <v>0</v>
      </c>
      <c r="CR36" s="15">
        <v>0</v>
      </c>
      <c r="CS36" s="15">
        <v>0</v>
      </c>
      <c r="CT36" s="15">
        <v>33.279215310041415</v>
      </c>
      <c r="CU36" s="15">
        <v>125.00982877251519</v>
      </c>
      <c r="CV36" s="35">
        <v>2.9947766388014455E-3</v>
      </c>
    </row>
    <row r="37" spans="2:100" x14ac:dyDescent="0.25">
      <c r="B37" s="21" t="s">
        <v>76</v>
      </c>
      <c r="C37" s="22">
        <v>9.4051747873507008E-2</v>
      </c>
      <c r="D37" s="22">
        <v>3.4069332355294746E-2</v>
      </c>
      <c r="E37" s="22">
        <v>0.3462327758513381</v>
      </c>
      <c r="F37" s="22">
        <v>3.9698848552206518E-2</v>
      </c>
      <c r="G37" s="22">
        <v>0</v>
      </c>
      <c r="H37" s="22">
        <v>5.9523626537447021E-2</v>
      </c>
      <c r="I37" s="22">
        <v>0</v>
      </c>
      <c r="J37" s="22">
        <v>0.17786570389140807</v>
      </c>
      <c r="K37" s="22">
        <v>0</v>
      </c>
      <c r="L37" s="22">
        <v>0</v>
      </c>
      <c r="M37" s="22">
        <v>0</v>
      </c>
      <c r="N37" s="22">
        <v>0.1061671754443161</v>
      </c>
      <c r="O37" s="22">
        <v>0</v>
      </c>
      <c r="P37" s="22">
        <v>0</v>
      </c>
      <c r="Q37" s="22">
        <v>0</v>
      </c>
      <c r="R37" s="22">
        <v>0.32805963407525951</v>
      </c>
      <c r="S37" s="22">
        <v>1.185668844580777</v>
      </c>
      <c r="T37" s="36">
        <v>5.0673148570445803E-2</v>
      </c>
      <c r="U37" s="15"/>
      <c r="V37" s="21" t="s">
        <v>76</v>
      </c>
      <c r="W37" s="22">
        <v>3.1104234489999998</v>
      </c>
      <c r="X37" s="22">
        <v>1.1267206890000001</v>
      </c>
      <c r="Y37" s="22">
        <v>11.450404369999999</v>
      </c>
      <c r="Z37" s="22">
        <v>4.0099847029999998</v>
      </c>
      <c r="AA37" s="22">
        <v>0</v>
      </c>
      <c r="AB37" s="22">
        <v>1.9685299623603327</v>
      </c>
      <c r="AC37" s="22">
        <v>0</v>
      </c>
      <c r="AD37" s="22">
        <v>5.882268735366468</v>
      </c>
      <c r="AE37" s="22">
        <v>0</v>
      </c>
      <c r="AF37" s="22">
        <v>0</v>
      </c>
      <c r="AG37" s="22">
        <v>0</v>
      </c>
      <c r="AH37" s="22">
        <v>3.5111295522427404</v>
      </c>
      <c r="AI37" s="22">
        <v>0</v>
      </c>
      <c r="AJ37" s="22">
        <v>0</v>
      </c>
      <c r="AK37" s="22">
        <v>0</v>
      </c>
      <c r="AL37" s="22">
        <v>10.849361147499414</v>
      </c>
      <c r="AM37" s="22">
        <v>41.908822608468952</v>
      </c>
      <c r="AN37" s="36">
        <v>5.0673148570445803E-2</v>
      </c>
      <c r="AO37" s="15"/>
      <c r="AP37" s="21" t="s">
        <v>76</v>
      </c>
      <c r="AQ37" s="22">
        <v>0.91134586844418397</v>
      </c>
      <c r="AR37" s="22">
        <v>0.33012619074128335</v>
      </c>
      <c r="AS37" s="22">
        <v>3.3549382859654262</v>
      </c>
      <c r="AT37" s="22">
        <v>0</v>
      </c>
      <c r="AU37" s="22">
        <v>0</v>
      </c>
      <c r="AV37" s="22">
        <v>0.57677408800478547</v>
      </c>
      <c r="AW37" s="22">
        <v>0</v>
      </c>
      <c r="AX37" s="22">
        <v>1.7234892280593226</v>
      </c>
      <c r="AY37" s="22">
        <v>0</v>
      </c>
      <c r="AZ37" s="22">
        <v>0</v>
      </c>
      <c r="BA37" s="22">
        <v>0</v>
      </c>
      <c r="BB37" s="22">
        <v>1.0287517000418227</v>
      </c>
      <c r="BC37" s="22">
        <v>0</v>
      </c>
      <c r="BD37" s="22">
        <v>0</v>
      </c>
      <c r="BE37" s="22">
        <v>0</v>
      </c>
      <c r="BF37" s="22">
        <v>3.1788342067094679</v>
      </c>
      <c r="BG37" s="22">
        <v>11.104259567966292</v>
      </c>
      <c r="BH37" s="36">
        <v>5.0673148570445803E-2</v>
      </c>
      <c r="BI37" s="15"/>
      <c r="BJ37" s="21" t="s">
        <v>76</v>
      </c>
      <c r="BK37" s="22">
        <v>0</v>
      </c>
      <c r="BL37" s="22">
        <v>0</v>
      </c>
      <c r="BM37" s="37">
        <v>0</v>
      </c>
      <c r="BN37" s="37">
        <v>4.0099847029999997E-2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</v>
      </c>
      <c r="BY37" s="37">
        <v>0</v>
      </c>
      <c r="BZ37" s="37">
        <v>0</v>
      </c>
      <c r="CA37" s="37">
        <v>4.0099847029999997E-2</v>
      </c>
      <c r="CB37" s="36">
        <v>5.0673148570445803E-2</v>
      </c>
      <c r="CD37" s="21" t="s">
        <v>76</v>
      </c>
      <c r="CE37" s="22">
        <v>9.5408798967421617</v>
      </c>
      <c r="CF37" s="22">
        <v>3.4560910908704954</v>
      </c>
      <c r="CG37" s="22">
        <v>35.122848915772046</v>
      </c>
      <c r="CH37" s="22">
        <v>4.3829132803789994</v>
      </c>
      <c r="CI37" s="22">
        <v>0</v>
      </c>
      <c r="CJ37" s="22">
        <v>6.0382479273220984</v>
      </c>
      <c r="CK37" s="22">
        <v>0</v>
      </c>
      <c r="CL37" s="22">
        <v>18.043208728553047</v>
      </c>
      <c r="CM37" s="22">
        <v>0</v>
      </c>
      <c r="CN37" s="22">
        <v>0</v>
      </c>
      <c r="CO37" s="22">
        <v>0</v>
      </c>
      <c r="CP37" s="22">
        <v>10.770001547737841</v>
      </c>
      <c r="CQ37" s="22">
        <v>0</v>
      </c>
      <c r="CR37" s="22">
        <v>0</v>
      </c>
      <c r="CS37" s="22">
        <v>0</v>
      </c>
      <c r="CT37" s="22">
        <v>33.279215310041415</v>
      </c>
      <c r="CU37" s="22">
        <v>120.63340669741811</v>
      </c>
      <c r="CV37" s="36">
        <v>5.0673148570445803E-2</v>
      </c>
    </row>
    <row r="38" spans="2:100" x14ac:dyDescent="0.25">
      <c r="B38" t="s">
        <v>77</v>
      </c>
      <c r="C38" s="15">
        <v>9.4051747873507008E-2</v>
      </c>
      <c r="D38" s="15">
        <v>3.4043844076939035E-2</v>
      </c>
      <c r="E38" s="15">
        <v>0.35389625174120509</v>
      </c>
      <c r="F38" s="15">
        <v>0.10750809721110814</v>
      </c>
      <c r="G38" s="15">
        <v>0</v>
      </c>
      <c r="H38" s="15">
        <v>8.5649112059512159E-2</v>
      </c>
      <c r="I38" s="15">
        <v>0</v>
      </c>
      <c r="J38" s="15">
        <v>0.17425486440828664</v>
      </c>
      <c r="K38" s="15">
        <v>0</v>
      </c>
      <c r="L38" s="15">
        <v>0</v>
      </c>
      <c r="M38" s="15">
        <v>0</v>
      </c>
      <c r="N38" s="15">
        <v>0.1061671754443161</v>
      </c>
      <c r="O38" s="15">
        <v>0</v>
      </c>
      <c r="P38" s="15">
        <v>0</v>
      </c>
      <c r="Q38" s="15">
        <v>0</v>
      </c>
      <c r="R38" s="15">
        <v>0.32805963407525951</v>
      </c>
      <c r="S38" s="15">
        <v>1.2836307268901337</v>
      </c>
      <c r="T38" s="35">
        <v>0.15323697055373742</v>
      </c>
      <c r="U38" s="15"/>
      <c r="V38" t="s">
        <v>77</v>
      </c>
      <c r="W38" s="15">
        <v>3.1104234489999998</v>
      </c>
      <c r="X38" s="15">
        <v>1.125877756</v>
      </c>
      <c r="Y38" s="15">
        <v>11.70384628</v>
      </c>
      <c r="Z38" s="15">
        <v>10.859403759999999</v>
      </c>
      <c r="AA38" s="15">
        <v>0</v>
      </c>
      <c r="AB38" s="15">
        <v>2.8325364758009544</v>
      </c>
      <c r="AC38" s="15">
        <v>0</v>
      </c>
      <c r="AD38" s="15">
        <v>5.7628532023354371</v>
      </c>
      <c r="AE38" s="15">
        <v>0</v>
      </c>
      <c r="AF38" s="15">
        <v>0</v>
      </c>
      <c r="AG38" s="15">
        <v>0</v>
      </c>
      <c r="AH38" s="15">
        <v>3.5111295522427404</v>
      </c>
      <c r="AI38" s="15">
        <v>0</v>
      </c>
      <c r="AJ38" s="15">
        <v>0</v>
      </c>
      <c r="AK38" s="15">
        <v>0</v>
      </c>
      <c r="AL38" s="15">
        <v>10.849361147499414</v>
      </c>
      <c r="AM38" s="15">
        <v>49.755431622878547</v>
      </c>
      <c r="AN38" s="35">
        <v>0.15323697055373742</v>
      </c>
      <c r="AO38" s="15"/>
      <c r="AP38" t="s">
        <v>77</v>
      </c>
      <c r="AQ38" s="15">
        <v>0.91134586844418397</v>
      </c>
      <c r="AR38" s="15">
        <v>0.32987921359507766</v>
      </c>
      <c r="AS38" s="15">
        <v>3.429196097275125</v>
      </c>
      <c r="AT38" s="15">
        <v>0</v>
      </c>
      <c r="AU38" s="15">
        <v>0</v>
      </c>
      <c r="AV38" s="15">
        <v>0.82992571807821702</v>
      </c>
      <c r="AW38" s="15">
        <v>0</v>
      </c>
      <c r="AX38" s="15">
        <v>1.6885007917771571</v>
      </c>
      <c r="AY38" s="15">
        <v>0</v>
      </c>
      <c r="AZ38" s="15">
        <v>0</v>
      </c>
      <c r="BA38" s="15">
        <v>0</v>
      </c>
      <c r="BB38" s="15">
        <v>1.0287517000418227</v>
      </c>
      <c r="BC38" s="15">
        <v>0</v>
      </c>
      <c r="BD38" s="15">
        <v>0</v>
      </c>
      <c r="BE38" s="15">
        <v>0</v>
      </c>
      <c r="BF38" s="15">
        <v>3.1788342067094679</v>
      </c>
      <c r="BG38" s="15">
        <v>11.396433595921051</v>
      </c>
      <c r="BH38" s="35">
        <v>0.15323697055373742</v>
      </c>
      <c r="BI38" s="15"/>
      <c r="BJ38" t="s">
        <v>77</v>
      </c>
      <c r="BK38" s="15">
        <v>0</v>
      </c>
      <c r="BL38" s="15">
        <v>0</v>
      </c>
      <c r="BM38" s="3">
        <v>0</v>
      </c>
      <c r="BN38" s="3">
        <v>0.1085940376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0.1085940376</v>
      </c>
      <c r="CB38" s="35">
        <v>0.15323697055373742</v>
      </c>
      <c r="CD38" t="s">
        <v>77</v>
      </c>
      <c r="CE38" s="15">
        <v>9.5408798967421617</v>
      </c>
      <c r="CF38" s="15">
        <v>3.453505487126868</v>
      </c>
      <c r="CG38" s="15">
        <v>35.900253942373283</v>
      </c>
      <c r="CH38" s="15">
        <v>11.86932830968</v>
      </c>
      <c r="CI38" s="15">
        <v>0</v>
      </c>
      <c r="CJ38" s="15">
        <v>8.6884923425608527</v>
      </c>
      <c r="CK38" s="15">
        <v>0</v>
      </c>
      <c r="CL38" s="15">
        <v>17.676914789115056</v>
      </c>
      <c r="CM38" s="15">
        <v>0</v>
      </c>
      <c r="CN38" s="15">
        <v>0</v>
      </c>
      <c r="CO38" s="15">
        <v>0</v>
      </c>
      <c r="CP38" s="15">
        <v>10.770001547737841</v>
      </c>
      <c r="CQ38" s="15">
        <v>0</v>
      </c>
      <c r="CR38" s="15">
        <v>0</v>
      </c>
      <c r="CS38" s="15">
        <v>0</v>
      </c>
      <c r="CT38" s="15">
        <v>33.279215310041415</v>
      </c>
      <c r="CU38" s="15">
        <v>131.17859162537749</v>
      </c>
      <c r="CV38" s="35">
        <v>0.15323697055373742</v>
      </c>
    </row>
    <row r="39" spans="2:100" x14ac:dyDescent="0.25">
      <c r="B39" s="21" t="s">
        <v>78</v>
      </c>
      <c r="C39" s="22">
        <v>9.4051747873507008E-2</v>
      </c>
      <c r="D39" s="22">
        <v>3.4035347974274627E-2</v>
      </c>
      <c r="E39" s="22">
        <v>0.350293908301473</v>
      </c>
      <c r="F39" s="22">
        <v>4.8256001422601585E-2</v>
      </c>
      <c r="G39" s="22">
        <v>0</v>
      </c>
      <c r="H39" s="22">
        <v>8.2989834978216409E-2</v>
      </c>
      <c r="I39" s="22">
        <v>0</v>
      </c>
      <c r="J39" s="22">
        <v>0.19766160021931775</v>
      </c>
      <c r="K39" s="22">
        <v>0</v>
      </c>
      <c r="L39" s="22">
        <v>0</v>
      </c>
      <c r="M39" s="22">
        <v>0</v>
      </c>
      <c r="N39" s="22">
        <v>0.1061671754443161</v>
      </c>
      <c r="O39" s="22">
        <v>0</v>
      </c>
      <c r="P39" s="22">
        <v>0</v>
      </c>
      <c r="Q39" s="22">
        <v>0</v>
      </c>
      <c r="R39" s="22">
        <v>0.32805963407525951</v>
      </c>
      <c r="S39" s="22">
        <v>1.2415152502889661</v>
      </c>
      <c r="T39" s="36">
        <v>4.3495182033074474E-2</v>
      </c>
      <c r="U39" s="15"/>
      <c r="V39" s="21" t="s">
        <v>78</v>
      </c>
      <c r="W39" s="22">
        <v>3.1104234489999998</v>
      </c>
      <c r="X39" s="22">
        <v>1.125596778</v>
      </c>
      <c r="Y39" s="22">
        <v>11.58471173</v>
      </c>
      <c r="Z39" s="22">
        <v>4.8743435780000004</v>
      </c>
      <c r="AA39" s="22">
        <v>0</v>
      </c>
      <c r="AB39" s="22">
        <v>2.744590446933997</v>
      </c>
      <c r="AC39" s="22">
        <v>0</v>
      </c>
      <c r="AD39" s="22">
        <v>6.5369468421208614</v>
      </c>
      <c r="AE39" s="22">
        <v>0</v>
      </c>
      <c r="AF39" s="22">
        <v>0</v>
      </c>
      <c r="AG39" s="22">
        <v>0</v>
      </c>
      <c r="AH39" s="22">
        <v>3.5111295522427404</v>
      </c>
      <c r="AI39" s="22">
        <v>0</v>
      </c>
      <c r="AJ39" s="22">
        <v>0</v>
      </c>
      <c r="AK39" s="22">
        <v>0</v>
      </c>
      <c r="AL39" s="22">
        <v>10.849361147499414</v>
      </c>
      <c r="AM39" s="22">
        <v>44.337103523797019</v>
      </c>
      <c r="AN39" s="36">
        <v>4.3495182033074474E-2</v>
      </c>
      <c r="AO39" s="15"/>
      <c r="AP39" s="21" t="s">
        <v>78</v>
      </c>
      <c r="AQ39" s="22">
        <v>0.91134586844418397</v>
      </c>
      <c r="AR39" s="22">
        <v>0.32979688778201</v>
      </c>
      <c r="AS39" s="22">
        <v>3.3942899882801059</v>
      </c>
      <c r="AT39" s="22">
        <v>0</v>
      </c>
      <c r="AU39" s="22">
        <v>0</v>
      </c>
      <c r="AV39" s="22">
        <v>0.80415776353178936</v>
      </c>
      <c r="AW39" s="22">
        <v>0</v>
      </c>
      <c r="AX39" s="22">
        <v>1.9153081869677298</v>
      </c>
      <c r="AY39" s="22">
        <v>0</v>
      </c>
      <c r="AZ39" s="22">
        <v>0</v>
      </c>
      <c r="BA39" s="22">
        <v>0</v>
      </c>
      <c r="BB39" s="22">
        <v>1.0287517000418227</v>
      </c>
      <c r="BC39" s="22">
        <v>0</v>
      </c>
      <c r="BD39" s="22">
        <v>0</v>
      </c>
      <c r="BE39" s="22">
        <v>0</v>
      </c>
      <c r="BF39" s="22">
        <v>3.1788342067094679</v>
      </c>
      <c r="BG39" s="22">
        <v>11.562484601757109</v>
      </c>
      <c r="BH39" s="36">
        <v>4.3495182033074474E-2</v>
      </c>
      <c r="BI39" s="15"/>
      <c r="BJ39" s="21" t="s">
        <v>78</v>
      </c>
      <c r="BK39" s="22">
        <v>0</v>
      </c>
      <c r="BL39" s="22">
        <v>0</v>
      </c>
      <c r="BM39" s="37">
        <v>0</v>
      </c>
      <c r="BN39" s="37">
        <v>4.8743435780000004E-2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0</v>
      </c>
      <c r="CA39" s="37">
        <v>4.8743435780000004E-2</v>
      </c>
      <c r="CB39" s="36">
        <v>4.3495182033074474E-2</v>
      </c>
      <c r="CD39" s="21" t="s">
        <v>78</v>
      </c>
      <c r="CE39" s="22">
        <v>9.5408798967421617</v>
      </c>
      <c r="CF39" s="22">
        <v>3.4526436181898625</v>
      </c>
      <c r="CG39" s="22">
        <v>35.534821887304425</v>
      </c>
      <c r="CH39" s="22">
        <v>5.3276575307540002</v>
      </c>
      <c r="CI39" s="22">
        <v>0</v>
      </c>
      <c r="CJ39" s="22">
        <v>8.4187276264143023</v>
      </c>
      <c r="CK39" s="22">
        <v>0</v>
      </c>
      <c r="CL39" s="22">
        <v>20.05136140936516</v>
      </c>
      <c r="CM39" s="22">
        <v>0</v>
      </c>
      <c r="CN39" s="22">
        <v>0</v>
      </c>
      <c r="CO39" s="22">
        <v>0</v>
      </c>
      <c r="CP39" s="22">
        <v>10.770001547737841</v>
      </c>
      <c r="CQ39" s="22">
        <v>0</v>
      </c>
      <c r="CR39" s="22">
        <v>0</v>
      </c>
      <c r="CS39" s="22">
        <v>0</v>
      </c>
      <c r="CT39" s="22">
        <v>33.279215310041415</v>
      </c>
      <c r="CU39" s="22">
        <v>126.37530882654917</v>
      </c>
      <c r="CV39" s="36">
        <v>4.3495182033074474E-2</v>
      </c>
    </row>
    <row r="40" spans="2:100" x14ac:dyDescent="0.25">
      <c r="B40" t="s">
        <v>79</v>
      </c>
      <c r="C40" s="15">
        <v>9.4051747873507008E-2</v>
      </c>
      <c r="D40" s="15">
        <v>3.4009859695918909E-2</v>
      </c>
      <c r="E40" s="15">
        <v>0.3543210562816751</v>
      </c>
      <c r="F40" s="15">
        <v>6.132672564535728E-2</v>
      </c>
      <c r="G40" s="15">
        <v>0</v>
      </c>
      <c r="H40" s="15">
        <v>3.6014937612993098E-2</v>
      </c>
      <c r="I40" s="15">
        <v>0</v>
      </c>
      <c r="J40" s="15">
        <v>0.15513015942028985</v>
      </c>
      <c r="K40" s="15">
        <v>0</v>
      </c>
      <c r="L40" s="15">
        <v>0</v>
      </c>
      <c r="M40" s="15">
        <v>0</v>
      </c>
      <c r="N40" s="15">
        <v>0.1061671754443161</v>
      </c>
      <c r="O40" s="15">
        <v>0</v>
      </c>
      <c r="P40" s="15">
        <v>0</v>
      </c>
      <c r="Q40" s="15">
        <v>0</v>
      </c>
      <c r="R40" s="15">
        <v>0.32805963407525951</v>
      </c>
      <c r="S40" s="15">
        <v>1.1690812960493169</v>
      </c>
      <c r="T40" s="35">
        <v>0</v>
      </c>
      <c r="U40" s="15"/>
      <c r="V40" t="s">
        <v>79</v>
      </c>
      <c r="W40" s="15">
        <v>3.1104234489999998</v>
      </c>
      <c r="X40" s="15">
        <v>1.1247538450000001</v>
      </c>
      <c r="Y40" s="15">
        <v>11.71789517</v>
      </c>
      <c r="Z40" s="15">
        <v>6.1946187520000002</v>
      </c>
      <c r="AA40" s="15">
        <v>0</v>
      </c>
      <c r="AB40" s="15">
        <v>1.1910645890756053</v>
      </c>
      <c r="AC40" s="15">
        <v>0</v>
      </c>
      <c r="AD40" s="15">
        <v>5.1303723363267242</v>
      </c>
      <c r="AE40" s="15">
        <v>0</v>
      </c>
      <c r="AF40" s="15">
        <v>0</v>
      </c>
      <c r="AG40" s="15">
        <v>0</v>
      </c>
      <c r="AH40" s="15">
        <v>3.5111295522427404</v>
      </c>
      <c r="AI40" s="15">
        <v>0</v>
      </c>
      <c r="AJ40" s="15">
        <v>0</v>
      </c>
      <c r="AK40" s="15">
        <v>0</v>
      </c>
      <c r="AL40" s="15">
        <v>10.849361147499414</v>
      </c>
      <c r="AM40" s="15">
        <v>42.82961884114448</v>
      </c>
      <c r="AN40" s="35">
        <v>0</v>
      </c>
      <c r="AO40" s="15"/>
      <c r="AP40" t="s">
        <v>79</v>
      </c>
      <c r="AQ40" s="15">
        <v>0.91134586844418397</v>
      </c>
      <c r="AR40" s="15">
        <v>0.3295499106358043</v>
      </c>
      <c r="AS40" s="15">
        <v>3.4333123849985352</v>
      </c>
      <c r="AT40" s="15">
        <v>0</v>
      </c>
      <c r="AU40" s="15">
        <v>0</v>
      </c>
      <c r="AV40" s="15">
        <v>0.34897878379009828</v>
      </c>
      <c r="AW40" s="15">
        <v>0</v>
      </c>
      <c r="AX40" s="15">
        <v>1.5031855658736375</v>
      </c>
      <c r="AY40" s="15">
        <v>0</v>
      </c>
      <c r="AZ40" s="15">
        <v>0</v>
      </c>
      <c r="BA40" s="15">
        <v>0</v>
      </c>
      <c r="BB40" s="15">
        <v>1.0287517000418227</v>
      </c>
      <c r="BC40" s="15">
        <v>0</v>
      </c>
      <c r="BD40" s="15">
        <v>0</v>
      </c>
      <c r="BE40" s="15">
        <v>0</v>
      </c>
      <c r="BF40" s="15">
        <v>3.1788342067094679</v>
      </c>
      <c r="BG40" s="15">
        <v>10.733958420493551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0</v>
      </c>
      <c r="BN40" s="3">
        <v>6.1946187520000001E-2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6.1946187520000001E-2</v>
      </c>
      <c r="CB40" s="35">
        <v>0</v>
      </c>
      <c r="CD40" t="s">
        <v>79</v>
      </c>
      <c r="CE40" s="15">
        <v>9.5408798967421617</v>
      </c>
      <c r="CF40" s="15">
        <v>3.4500580144462352</v>
      </c>
      <c r="CG40" s="15">
        <v>35.943347358549666</v>
      </c>
      <c r="CH40" s="15">
        <v>6.7707182959359997</v>
      </c>
      <c r="CI40" s="15">
        <v>0</v>
      </c>
      <c r="CJ40" s="15">
        <v>3.6534588874985388</v>
      </c>
      <c r="CK40" s="15">
        <v>0</v>
      </c>
      <c r="CL40" s="15">
        <v>15.736849689131111</v>
      </c>
      <c r="CM40" s="15">
        <v>0</v>
      </c>
      <c r="CN40" s="15">
        <v>0</v>
      </c>
      <c r="CO40" s="15">
        <v>0</v>
      </c>
      <c r="CP40" s="15">
        <v>10.770001547737841</v>
      </c>
      <c r="CQ40" s="15">
        <v>0</v>
      </c>
      <c r="CR40" s="15">
        <v>0</v>
      </c>
      <c r="CS40" s="15">
        <v>0</v>
      </c>
      <c r="CT40" s="15">
        <v>33.279215310041415</v>
      </c>
      <c r="CU40" s="15">
        <v>119.14452900008297</v>
      </c>
      <c r="CV40" s="35">
        <v>0</v>
      </c>
    </row>
    <row r="41" spans="2:100" x14ac:dyDescent="0.25">
      <c r="B41" s="21" t="s">
        <v>80</v>
      </c>
      <c r="C41" s="22">
        <v>9.4051747873507008E-2</v>
      </c>
      <c r="D41" s="22">
        <v>3.4052340149965915E-2</v>
      </c>
      <c r="E41" s="22">
        <v>0.37098189443110757</v>
      </c>
      <c r="F41" s="22">
        <v>0.12643283728994401</v>
      </c>
      <c r="G41" s="22">
        <v>0</v>
      </c>
      <c r="H41" s="22">
        <v>5.7790423579621233E-2</v>
      </c>
      <c r="I41" s="22">
        <v>0</v>
      </c>
      <c r="J41" s="22">
        <v>0.16377918194481492</v>
      </c>
      <c r="K41" s="22">
        <v>0</v>
      </c>
      <c r="L41" s="22">
        <v>0</v>
      </c>
      <c r="M41" s="22">
        <v>0</v>
      </c>
      <c r="N41" s="22">
        <v>0.1061671754443161</v>
      </c>
      <c r="O41" s="22">
        <v>0</v>
      </c>
      <c r="P41" s="22">
        <v>0</v>
      </c>
      <c r="Q41" s="22">
        <v>0</v>
      </c>
      <c r="R41" s="22">
        <v>0.32805963407525951</v>
      </c>
      <c r="S41" s="22">
        <v>1.2813152347885364</v>
      </c>
      <c r="T41" s="36">
        <v>4.2799807491917412E-2</v>
      </c>
      <c r="U41" s="15"/>
      <c r="V41" s="21" t="s">
        <v>80</v>
      </c>
      <c r="W41" s="22">
        <v>3.1104234489999998</v>
      </c>
      <c r="X41" s="22">
        <v>1.1261587340000001</v>
      </c>
      <c r="Y41" s="22">
        <v>12.268892490000001</v>
      </c>
      <c r="Z41" s="22">
        <v>12.770993669999999</v>
      </c>
      <c r="AA41" s="22">
        <v>0</v>
      </c>
      <c r="AB41" s="22">
        <v>1.9112105059126878</v>
      </c>
      <c r="AC41" s="22">
        <v>0</v>
      </c>
      <c r="AD41" s="22">
        <v>5.4164076613022729</v>
      </c>
      <c r="AE41" s="22">
        <v>0</v>
      </c>
      <c r="AF41" s="22">
        <v>0</v>
      </c>
      <c r="AG41" s="22">
        <v>0</v>
      </c>
      <c r="AH41" s="22">
        <v>3.5111295522427404</v>
      </c>
      <c r="AI41" s="22">
        <v>0</v>
      </c>
      <c r="AJ41" s="22">
        <v>0</v>
      </c>
      <c r="AK41" s="22">
        <v>0</v>
      </c>
      <c r="AL41" s="22">
        <v>10.849361147499414</v>
      </c>
      <c r="AM41" s="22">
        <v>50.96457720995712</v>
      </c>
      <c r="AN41" s="36">
        <v>4.2799807491917412E-2</v>
      </c>
      <c r="AO41" s="15"/>
      <c r="AP41" s="21" t="s">
        <v>80</v>
      </c>
      <c r="AQ41" s="22">
        <v>0.91134586844418397</v>
      </c>
      <c r="AR41" s="22">
        <v>0.32996153940814538</v>
      </c>
      <c r="AS41" s="22">
        <v>3.5947531467916791</v>
      </c>
      <c r="AT41" s="22">
        <v>0</v>
      </c>
      <c r="AU41" s="22">
        <v>0</v>
      </c>
      <c r="AV41" s="22">
        <v>0.55997963841567178</v>
      </c>
      <c r="AW41" s="22">
        <v>0</v>
      </c>
      <c r="AX41" s="22">
        <v>1.5869931618231097</v>
      </c>
      <c r="AY41" s="22">
        <v>0</v>
      </c>
      <c r="AZ41" s="22">
        <v>0</v>
      </c>
      <c r="BA41" s="22">
        <v>0</v>
      </c>
      <c r="BB41" s="22">
        <v>1.0287517000418227</v>
      </c>
      <c r="BC41" s="22">
        <v>0</v>
      </c>
      <c r="BD41" s="22">
        <v>0</v>
      </c>
      <c r="BE41" s="22">
        <v>0</v>
      </c>
      <c r="BF41" s="22">
        <v>3.1788342067094679</v>
      </c>
      <c r="BG41" s="22">
        <v>11.190619261634081</v>
      </c>
      <c r="BH41" s="36">
        <v>4.2799807491917412E-2</v>
      </c>
      <c r="BI41" s="15"/>
      <c r="BJ41" s="21" t="s">
        <v>80</v>
      </c>
      <c r="BK41" s="22">
        <v>0</v>
      </c>
      <c r="BL41" s="22">
        <v>0</v>
      </c>
      <c r="BM41" s="37">
        <v>0</v>
      </c>
      <c r="BN41" s="37">
        <v>0.1277099367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0</v>
      </c>
      <c r="CA41" s="37">
        <v>0.1277099367</v>
      </c>
      <c r="CB41" s="36">
        <v>4.2799807491917412E-2</v>
      </c>
      <c r="CD41" s="21" t="s">
        <v>80</v>
      </c>
      <c r="CE41" s="22">
        <v>9.5408798967421617</v>
      </c>
      <c r="CF41" s="22">
        <v>3.4543673560638739</v>
      </c>
      <c r="CG41" s="22">
        <v>37.633470693762085</v>
      </c>
      <c r="CH41" s="22">
        <v>13.95869608131</v>
      </c>
      <c r="CI41" s="22">
        <v>0</v>
      </c>
      <c r="CJ41" s="22">
        <v>5.8624268345736672</v>
      </c>
      <c r="CK41" s="22">
        <v>0</v>
      </c>
      <c r="CL41" s="22">
        <v>16.614231411126134</v>
      </c>
      <c r="CM41" s="22">
        <v>0</v>
      </c>
      <c r="CN41" s="22">
        <v>0</v>
      </c>
      <c r="CO41" s="22">
        <v>0</v>
      </c>
      <c r="CP41" s="22">
        <v>10.770001547737841</v>
      </c>
      <c r="CQ41" s="22">
        <v>0</v>
      </c>
      <c r="CR41" s="22">
        <v>0</v>
      </c>
      <c r="CS41" s="22">
        <v>0</v>
      </c>
      <c r="CT41" s="22">
        <v>33.279215310041415</v>
      </c>
      <c r="CU41" s="22">
        <v>131.11328913135719</v>
      </c>
      <c r="CV41" s="36">
        <v>4.2799807491917412E-2</v>
      </c>
    </row>
    <row r="42" spans="2:100" x14ac:dyDescent="0.25">
      <c r="B42" t="s">
        <v>81</v>
      </c>
      <c r="C42" s="15">
        <v>9.4051747873507008E-2</v>
      </c>
      <c r="D42" s="15">
        <v>3.4026851871610204E-2</v>
      </c>
      <c r="E42" s="15">
        <v>0.37339478468332293</v>
      </c>
      <c r="F42" s="15">
        <v>7.8535585519101378E-2</v>
      </c>
      <c r="G42" s="15">
        <v>0</v>
      </c>
      <c r="H42" s="15">
        <v>5.8631536765359649E-2</v>
      </c>
      <c r="I42" s="15">
        <v>0</v>
      </c>
      <c r="J42" s="15">
        <v>0.19722829948727069</v>
      </c>
      <c r="K42" s="15">
        <v>0</v>
      </c>
      <c r="L42" s="15">
        <v>0</v>
      </c>
      <c r="M42" s="15">
        <v>0</v>
      </c>
      <c r="N42" s="15">
        <v>0.1061671754443161</v>
      </c>
      <c r="O42" s="15">
        <v>0</v>
      </c>
      <c r="P42" s="15">
        <v>0</v>
      </c>
      <c r="Q42" s="15">
        <v>0</v>
      </c>
      <c r="R42" s="15">
        <v>0.32805963407525951</v>
      </c>
      <c r="S42" s="15">
        <v>1.2700956157197474</v>
      </c>
      <c r="T42" s="35">
        <v>7.6887612567366993E-3</v>
      </c>
      <c r="U42" s="15"/>
      <c r="V42" t="s">
        <v>81</v>
      </c>
      <c r="W42" s="15">
        <v>3.1104234489999998</v>
      </c>
      <c r="X42" s="15">
        <v>1.1253158009999999</v>
      </c>
      <c r="Y42" s="15">
        <v>12.348690169999999</v>
      </c>
      <c r="Z42" s="15">
        <v>7.9328874269999998</v>
      </c>
      <c r="AA42" s="15">
        <v>0</v>
      </c>
      <c r="AB42" s="15">
        <v>1.9390273009098724</v>
      </c>
      <c r="AC42" s="15">
        <v>0</v>
      </c>
      <c r="AD42" s="15">
        <v>6.5226169763788873</v>
      </c>
      <c r="AE42" s="15">
        <v>0</v>
      </c>
      <c r="AF42" s="15">
        <v>0</v>
      </c>
      <c r="AG42" s="15">
        <v>0</v>
      </c>
      <c r="AH42" s="15">
        <v>3.5111295522427404</v>
      </c>
      <c r="AI42" s="15">
        <v>0</v>
      </c>
      <c r="AJ42" s="15">
        <v>0</v>
      </c>
      <c r="AK42" s="15">
        <v>0</v>
      </c>
      <c r="AL42" s="15">
        <v>10.849361147499414</v>
      </c>
      <c r="AM42" s="15">
        <v>47.339451824030917</v>
      </c>
      <c r="AN42" s="35">
        <v>7.6887612567366993E-3</v>
      </c>
      <c r="AO42" s="15"/>
      <c r="AP42" t="s">
        <v>81</v>
      </c>
      <c r="AQ42" s="15">
        <v>0.91134586844418397</v>
      </c>
      <c r="AR42" s="15">
        <v>0.32971456226193963</v>
      </c>
      <c r="AS42" s="15">
        <v>3.6181336566070907</v>
      </c>
      <c r="AT42" s="15">
        <v>0</v>
      </c>
      <c r="AU42" s="15">
        <v>0</v>
      </c>
      <c r="AV42" s="15">
        <v>0.56812988599761871</v>
      </c>
      <c r="AW42" s="15">
        <v>0</v>
      </c>
      <c r="AX42" s="15">
        <v>1.9111095740928472</v>
      </c>
      <c r="AY42" s="15">
        <v>0</v>
      </c>
      <c r="AZ42" s="15">
        <v>0</v>
      </c>
      <c r="BA42" s="15">
        <v>0</v>
      </c>
      <c r="BB42" s="15">
        <v>1.0287517000418227</v>
      </c>
      <c r="BC42" s="15">
        <v>0</v>
      </c>
      <c r="BD42" s="15">
        <v>0</v>
      </c>
      <c r="BE42" s="15">
        <v>0</v>
      </c>
      <c r="BF42" s="15">
        <v>3.1788342067094679</v>
      </c>
      <c r="BG42" s="15">
        <v>11.546019454154973</v>
      </c>
      <c r="BH42" s="35">
        <v>7.6887612567366993E-3</v>
      </c>
      <c r="BI42" s="15"/>
      <c r="BJ42" t="s">
        <v>81</v>
      </c>
      <c r="BK42" s="15">
        <v>0</v>
      </c>
      <c r="BL42" s="15">
        <v>0</v>
      </c>
      <c r="BM42" s="3">
        <v>0</v>
      </c>
      <c r="BN42" s="3">
        <v>7.9328874270000002E-2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7.9328874270000002E-2</v>
      </c>
      <c r="CB42" s="35">
        <v>7.6887612567366993E-3</v>
      </c>
      <c r="CD42" t="s">
        <v>81</v>
      </c>
      <c r="CE42" s="15">
        <v>9.5408798967421617</v>
      </c>
      <c r="CF42" s="15">
        <v>3.4517817523202456</v>
      </c>
      <c r="CG42" s="15">
        <v>37.878241251019631</v>
      </c>
      <c r="CH42" s="15">
        <v>8.6706459577110007</v>
      </c>
      <c r="CI42" s="15">
        <v>0</v>
      </c>
      <c r="CJ42" s="15">
        <v>5.9477517765090697</v>
      </c>
      <c r="CK42" s="15">
        <v>0</v>
      </c>
      <c r="CL42" s="15">
        <v>20.007406131178016</v>
      </c>
      <c r="CM42" s="15">
        <v>0</v>
      </c>
      <c r="CN42" s="15">
        <v>0</v>
      </c>
      <c r="CO42" s="15">
        <v>0</v>
      </c>
      <c r="CP42" s="15">
        <v>10.770001547737841</v>
      </c>
      <c r="CQ42" s="15">
        <v>0</v>
      </c>
      <c r="CR42" s="15">
        <v>0</v>
      </c>
      <c r="CS42" s="15">
        <v>0</v>
      </c>
      <c r="CT42" s="15">
        <v>33.279215310041415</v>
      </c>
      <c r="CU42" s="15">
        <v>129.5459236232594</v>
      </c>
      <c r="CV42" s="35">
        <v>7.6887612567366993E-3</v>
      </c>
    </row>
    <row r="43" spans="2:100" x14ac:dyDescent="0.25">
      <c r="B43" s="21" t="s">
        <v>82</v>
      </c>
      <c r="C43" s="22">
        <v>9.4051747873507008E-2</v>
      </c>
      <c r="D43" s="22">
        <v>3.4026851871610204E-2</v>
      </c>
      <c r="E43" s="22">
        <v>0.39797398150617941</v>
      </c>
      <c r="F43" s="22">
        <v>0.17060632313802199</v>
      </c>
      <c r="G43" s="22">
        <v>0</v>
      </c>
      <c r="H43" s="22">
        <v>4.5428608488189443E-2</v>
      </c>
      <c r="I43" s="22">
        <v>0</v>
      </c>
      <c r="J43" s="22">
        <v>0.17228377087223259</v>
      </c>
      <c r="K43" s="22">
        <v>0</v>
      </c>
      <c r="L43" s="22">
        <v>0</v>
      </c>
      <c r="M43" s="22">
        <v>0</v>
      </c>
      <c r="N43" s="22">
        <v>0.1061671754443161</v>
      </c>
      <c r="O43" s="22">
        <v>0</v>
      </c>
      <c r="P43" s="22">
        <v>0</v>
      </c>
      <c r="Q43" s="22">
        <v>0</v>
      </c>
      <c r="R43" s="22">
        <v>0.32805963407525951</v>
      </c>
      <c r="S43" s="22">
        <v>1.3485980932693162</v>
      </c>
      <c r="T43" s="36">
        <v>4.4346644208766803E-3</v>
      </c>
      <c r="U43" s="15"/>
      <c r="V43" s="21" t="s">
        <v>82</v>
      </c>
      <c r="W43" s="22">
        <v>3.1104234489999998</v>
      </c>
      <c r="X43" s="22">
        <v>1.1253158009999999</v>
      </c>
      <c r="Y43" s="22">
        <v>13.161558729999999</v>
      </c>
      <c r="Z43" s="22">
        <v>17.232961929999998</v>
      </c>
      <c r="AA43" s="22">
        <v>0</v>
      </c>
      <c r="AB43" s="22">
        <v>1.5023879114430516</v>
      </c>
      <c r="AC43" s="22">
        <v>0</v>
      </c>
      <c r="AD43" s="22">
        <v>5.6976663673275842</v>
      </c>
      <c r="AE43" s="22">
        <v>0</v>
      </c>
      <c r="AF43" s="22">
        <v>0</v>
      </c>
      <c r="AG43" s="22">
        <v>0</v>
      </c>
      <c r="AH43" s="22">
        <v>3.5111295522427404</v>
      </c>
      <c r="AI43" s="22">
        <v>0</v>
      </c>
      <c r="AJ43" s="22">
        <v>0</v>
      </c>
      <c r="AK43" s="22">
        <v>0</v>
      </c>
      <c r="AL43" s="22">
        <v>10.849361147499414</v>
      </c>
      <c r="AM43" s="22">
        <v>56.190804888512787</v>
      </c>
      <c r="AN43" s="36">
        <v>4.4346644208766803E-3</v>
      </c>
      <c r="AO43" s="15"/>
      <c r="AP43" s="21" t="s">
        <v>82</v>
      </c>
      <c r="AQ43" s="22">
        <v>0.91134586844418397</v>
      </c>
      <c r="AR43" s="22">
        <v>0.32971456226193963</v>
      </c>
      <c r="AS43" s="22">
        <v>3.8563020011719895</v>
      </c>
      <c r="AT43" s="22">
        <v>0</v>
      </c>
      <c r="AU43" s="22">
        <v>0</v>
      </c>
      <c r="AV43" s="22">
        <v>0.44019569629154753</v>
      </c>
      <c r="AW43" s="22">
        <v>0</v>
      </c>
      <c r="AX43" s="22">
        <v>1.6694012210159932</v>
      </c>
      <c r="AY43" s="22">
        <v>0</v>
      </c>
      <c r="AZ43" s="22">
        <v>0</v>
      </c>
      <c r="BA43" s="22">
        <v>0</v>
      </c>
      <c r="BB43" s="22">
        <v>1.0287517000418227</v>
      </c>
      <c r="BC43" s="22">
        <v>0</v>
      </c>
      <c r="BD43" s="22">
        <v>0</v>
      </c>
      <c r="BE43" s="22">
        <v>0</v>
      </c>
      <c r="BF43" s="22">
        <v>3.1788342067094679</v>
      </c>
      <c r="BG43" s="22">
        <v>11.414545255936945</v>
      </c>
      <c r="BH43" s="36">
        <v>4.4346644208766803E-3</v>
      </c>
      <c r="BI43" s="15"/>
      <c r="BJ43" s="21" t="s">
        <v>82</v>
      </c>
      <c r="BK43" s="22">
        <v>0</v>
      </c>
      <c r="BL43" s="22">
        <v>0</v>
      </c>
      <c r="BM43" s="37">
        <v>0</v>
      </c>
      <c r="BN43" s="37">
        <v>0.17232961929999999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0</v>
      </c>
      <c r="CA43" s="37">
        <v>0.17232961929999999</v>
      </c>
      <c r="CB43" s="36">
        <v>4.4346644208766803E-3</v>
      </c>
      <c r="CD43" s="21" t="s">
        <v>82</v>
      </c>
      <c r="CE43" s="22">
        <v>9.5408798967421617</v>
      </c>
      <c r="CF43" s="22">
        <v>3.4517817523202456</v>
      </c>
      <c r="CG43" s="22">
        <v>40.371625650269557</v>
      </c>
      <c r="CH43" s="22">
        <v>18.835627389489996</v>
      </c>
      <c r="CI43" s="22">
        <v>0</v>
      </c>
      <c r="CJ43" s="22">
        <v>4.6084087444762112</v>
      </c>
      <c r="CK43" s="22">
        <v>0</v>
      </c>
      <c r="CL43" s="22">
        <v>17.47696138281643</v>
      </c>
      <c r="CM43" s="22">
        <v>0</v>
      </c>
      <c r="CN43" s="22">
        <v>0</v>
      </c>
      <c r="CO43" s="22">
        <v>0</v>
      </c>
      <c r="CP43" s="22">
        <v>10.770001547737841</v>
      </c>
      <c r="CQ43" s="22">
        <v>0</v>
      </c>
      <c r="CR43" s="22">
        <v>0</v>
      </c>
      <c r="CS43" s="22">
        <v>0</v>
      </c>
      <c r="CT43" s="22">
        <v>33.279215310041415</v>
      </c>
      <c r="CU43" s="22">
        <v>138.33450167389387</v>
      </c>
      <c r="CV43" s="36">
        <v>4.4346644208766803E-3</v>
      </c>
    </row>
    <row r="44" spans="2:100" x14ac:dyDescent="0.25">
      <c r="B44" t="s">
        <v>83</v>
      </c>
      <c r="C44" s="15">
        <v>9.4051747873507008E-2</v>
      </c>
      <c r="D44" s="15">
        <v>3.3814449542100118E-2</v>
      </c>
      <c r="E44" s="15">
        <v>0.43123618505675587</v>
      </c>
      <c r="F44" s="15">
        <v>0.24990390409294327</v>
      </c>
      <c r="G44" s="15">
        <v>0</v>
      </c>
      <c r="H44" s="15">
        <v>3.7748140541181356E-2</v>
      </c>
      <c r="I44" s="15">
        <v>0</v>
      </c>
      <c r="J44" s="15">
        <v>0.1841273243235233</v>
      </c>
      <c r="K44" s="15">
        <v>0</v>
      </c>
      <c r="L44" s="15">
        <v>0</v>
      </c>
      <c r="M44" s="15">
        <v>0</v>
      </c>
      <c r="N44" s="15">
        <v>0.1061671754443161</v>
      </c>
      <c r="O44" s="15">
        <v>0</v>
      </c>
      <c r="P44" s="15">
        <v>0</v>
      </c>
      <c r="Q44" s="15">
        <v>0</v>
      </c>
      <c r="R44" s="15">
        <v>0.32805963407525951</v>
      </c>
      <c r="S44" s="15">
        <v>1.4651085609495866</v>
      </c>
      <c r="T44" s="35">
        <v>0</v>
      </c>
      <c r="U44" s="15"/>
      <c r="V44" t="s">
        <v>83</v>
      </c>
      <c r="W44" s="15">
        <v>3.1104234489999998</v>
      </c>
      <c r="X44" s="15">
        <v>1.1182913569999999</v>
      </c>
      <c r="Y44" s="15">
        <v>14.26158654</v>
      </c>
      <c r="Z44" s="15">
        <v>25.242818589999999</v>
      </c>
      <c r="AA44" s="15">
        <v>0</v>
      </c>
      <c r="AB44" s="15">
        <v>1.2483840455232507</v>
      </c>
      <c r="AC44" s="15">
        <v>0</v>
      </c>
      <c r="AD44" s="15">
        <v>6.0893493198186182</v>
      </c>
      <c r="AE44" s="15">
        <v>0</v>
      </c>
      <c r="AF44" s="15">
        <v>0</v>
      </c>
      <c r="AG44" s="15">
        <v>0</v>
      </c>
      <c r="AH44" s="15">
        <v>3.5111295522427404</v>
      </c>
      <c r="AI44" s="15">
        <v>0</v>
      </c>
      <c r="AJ44" s="15">
        <v>0</v>
      </c>
      <c r="AK44" s="15">
        <v>0</v>
      </c>
      <c r="AL44" s="15">
        <v>10.849361147499414</v>
      </c>
      <c r="AM44" s="15">
        <v>65.431344001084014</v>
      </c>
      <c r="AN44" s="35">
        <v>0</v>
      </c>
      <c r="AO44" s="15"/>
      <c r="AP44" t="s">
        <v>83</v>
      </c>
      <c r="AQ44" s="15">
        <v>0.91134586844418397</v>
      </c>
      <c r="AR44" s="15">
        <v>0.32765641869323175</v>
      </c>
      <c r="AS44" s="15">
        <v>4.1786072487547612</v>
      </c>
      <c r="AT44" s="15">
        <v>0</v>
      </c>
      <c r="AU44" s="15">
        <v>0</v>
      </c>
      <c r="AV44" s="15">
        <v>0.36577323337921203</v>
      </c>
      <c r="AW44" s="15">
        <v>0</v>
      </c>
      <c r="AX44" s="15">
        <v>1.784163293237216</v>
      </c>
      <c r="AY44" s="15">
        <v>0</v>
      </c>
      <c r="AZ44" s="15">
        <v>0</v>
      </c>
      <c r="BA44" s="15">
        <v>0</v>
      </c>
      <c r="BB44" s="15">
        <v>1.0287517000418227</v>
      </c>
      <c r="BC44" s="15">
        <v>0</v>
      </c>
      <c r="BD44" s="15">
        <v>0</v>
      </c>
      <c r="BE44" s="15">
        <v>0</v>
      </c>
      <c r="BF44" s="15">
        <v>3.1788342067094679</v>
      </c>
      <c r="BG44" s="15">
        <v>11.775131969259895</v>
      </c>
      <c r="BH44" s="35">
        <v>0</v>
      </c>
      <c r="BI44" s="15"/>
      <c r="BJ44" t="s">
        <v>83</v>
      </c>
      <c r="BK44" s="15">
        <v>0</v>
      </c>
      <c r="BL44" s="15">
        <v>0</v>
      </c>
      <c r="BM44" s="3">
        <v>0</v>
      </c>
      <c r="BN44" s="3">
        <v>0.25242818589999999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0.25242818589999999</v>
      </c>
      <c r="CB44" s="35">
        <v>0</v>
      </c>
      <c r="CD44" t="s">
        <v>83</v>
      </c>
      <c r="CE44" s="15">
        <v>9.5408798967421617</v>
      </c>
      <c r="CF44" s="15">
        <v>3.4302350472994432</v>
      </c>
      <c r="CG44" s="15">
        <v>43.745839287213592</v>
      </c>
      <c r="CH44" s="15">
        <v>27.590400718869997</v>
      </c>
      <c r="CI44" s="15">
        <v>0</v>
      </c>
      <c r="CJ44" s="15">
        <v>3.8292799802469704</v>
      </c>
      <c r="CK44" s="15">
        <v>0</v>
      </c>
      <c r="CL44" s="15">
        <v>18.678405516900412</v>
      </c>
      <c r="CM44" s="15">
        <v>0</v>
      </c>
      <c r="CN44" s="15">
        <v>0</v>
      </c>
      <c r="CO44" s="15">
        <v>0</v>
      </c>
      <c r="CP44" s="15">
        <v>10.770001547737841</v>
      </c>
      <c r="CQ44" s="15">
        <v>0</v>
      </c>
      <c r="CR44" s="15">
        <v>0</v>
      </c>
      <c r="CS44" s="15">
        <v>0</v>
      </c>
      <c r="CT44" s="15">
        <v>33.279215310041415</v>
      </c>
      <c r="CU44" s="15">
        <v>150.86425730505184</v>
      </c>
      <c r="CV44" s="35">
        <v>0</v>
      </c>
    </row>
    <row r="45" spans="2:100" x14ac:dyDescent="0.25">
      <c r="B45" s="16" t="s">
        <v>42</v>
      </c>
      <c r="C45" s="38">
        <v>9.4051747873507022E-2</v>
      </c>
      <c r="D45" s="38">
        <v>3.4080307339577037E-2</v>
      </c>
      <c r="E45" s="38">
        <v>0.32238931461699788</v>
      </c>
      <c r="F45" s="38">
        <v>4.8910548686194967E-2</v>
      </c>
      <c r="G45" s="38">
        <v>0</v>
      </c>
      <c r="H45" s="38">
        <v>0.12062558870406831</v>
      </c>
      <c r="I45" s="38">
        <v>0</v>
      </c>
      <c r="J45" s="38">
        <v>0.17132288370683713</v>
      </c>
      <c r="K45" s="38">
        <v>0</v>
      </c>
      <c r="L45" s="38">
        <v>0</v>
      </c>
      <c r="M45" s="38">
        <v>0</v>
      </c>
      <c r="N45" s="38">
        <v>0.10616717544431611</v>
      </c>
      <c r="O45" s="38">
        <v>0</v>
      </c>
      <c r="P45" s="38">
        <v>0</v>
      </c>
      <c r="Q45" s="38">
        <v>0</v>
      </c>
      <c r="R45" s="38">
        <v>0.32805963407525951</v>
      </c>
      <c r="S45" s="38">
        <v>1.225607200446758</v>
      </c>
      <c r="T45" s="39">
        <v>1</v>
      </c>
      <c r="U45" s="15"/>
      <c r="V45" s="16" t="s">
        <v>42</v>
      </c>
      <c r="W45" s="38">
        <v>3.1104234490000002</v>
      </c>
      <c r="X45" s="38">
        <v>1.1270836478206068</v>
      </c>
      <c r="Y45" s="38">
        <v>10.661867604539982</v>
      </c>
      <c r="Z45" s="38">
        <v>4.9404594635927408</v>
      </c>
      <c r="AA45" s="38">
        <v>0</v>
      </c>
      <c r="AB45" s="38">
        <v>3.9892577025104954</v>
      </c>
      <c r="AC45" s="38">
        <v>0</v>
      </c>
      <c r="AD45" s="38">
        <v>5.6658884800000928</v>
      </c>
      <c r="AE45" s="38">
        <v>0</v>
      </c>
      <c r="AF45" s="38">
        <v>0</v>
      </c>
      <c r="AG45" s="38">
        <v>0</v>
      </c>
      <c r="AH45" s="38">
        <v>3.5111295522427413</v>
      </c>
      <c r="AI45" s="38">
        <v>0</v>
      </c>
      <c r="AJ45" s="38">
        <v>0</v>
      </c>
      <c r="AK45" s="38">
        <v>0</v>
      </c>
      <c r="AL45" s="38">
        <v>10.849361147499415</v>
      </c>
      <c r="AM45" s="38">
        <v>43.855471047206073</v>
      </c>
      <c r="AN45" s="39">
        <v>1</v>
      </c>
      <c r="AO45" s="15"/>
      <c r="AP45" s="16" t="s">
        <v>42</v>
      </c>
      <c r="AQ45" s="38">
        <v>0.91134586844418386</v>
      </c>
      <c r="AR45" s="38">
        <v>0.33023253671860742</v>
      </c>
      <c r="AS45" s="38">
        <v>3.1238990930383781</v>
      </c>
      <c r="AT45" s="38">
        <v>0</v>
      </c>
      <c r="AU45" s="38">
        <v>0</v>
      </c>
      <c r="AV45" s="38">
        <v>1.1688419872576901</v>
      </c>
      <c r="AW45" s="38">
        <v>0</v>
      </c>
      <c r="AX45" s="38">
        <v>1.660090383826573</v>
      </c>
      <c r="AY45" s="38">
        <v>0</v>
      </c>
      <c r="AZ45" s="38">
        <v>0</v>
      </c>
      <c r="BA45" s="38">
        <v>0</v>
      </c>
      <c r="BB45" s="38">
        <v>1.0287517000418227</v>
      </c>
      <c r="BC45" s="38">
        <v>0</v>
      </c>
      <c r="BD45" s="38">
        <v>0</v>
      </c>
      <c r="BE45" s="38">
        <v>0</v>
      </c>
      <c r="BF45" s="38">
        <v>3.1788342067094688</v>
      </c>
      <c r="BG45" s="38">
        <v>11.401995776036726</v>
      </c>
      <c r="BH45" s="39">
        <v>1</v>
      </c>
      <c r="BI45" s="15"/>
      <c r="BJ45" s="16" t="s">
        <v>42</v>
      </c>
      <c r="BK45" s="38">
        <v>0</v>
      </c>
      <c r="BL45" s="38">
        <v>0</v>
      </c>
      <c r="BM45" s="40">
        <v>0</v>
      </c>
      <c r="BN45" s="40">
        <v>4.9404594635927411E-2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0</v>
      </c>
      <c r="BY45" s="40">
        <v>0</v>
      </c>
      <c r="BZ45" s="40">
        <v>0</v>
      </c>
      <c r="CA45" s="40">
        <v>4.9404594635927411E-2</v>
      </c>
      <c r="CB45" s="39">
        <v>1</v>
      </c>
      <c r="CD45" s="16" t="s">
        <v>42</v>
      </c>
      <c r="CE45" s="38">
        <v>9.5408798967421635</v>
      </c>
      <c r="CF45" s="38">
        <v>3.4572044269071012</v>
      </c>
      <c r="CG45" s="38">
        <v>32.704099605018776</v>
      </c>
      <c r="CH45" s="38">
        <v>5.3999221937068667</v>
      </c>
      <c r="CI45" s="38">
        <v>0</v>
      </c>
      <c r="CJ45" s="38">
        <v>12.236606764600754</v>
      </c>
      <c r="CK45" s="38">
        <v>0</v>
      </c>
      <c r="CL45" s="38">
        <v>17.379486228280388</v>
      </c>
      <c r="CM45" s="38">
        <v>0</v>
      </c>
      <c r="CN45" s="38">
        <v>0</v>
      </c>
      <c r="CO45" s="38">
        <v>0</v>
      </c>
      <c r="CP45" s="38">
        <v>10.77000154773784</v>
      </c>
      <c r="CQ45" s="38">
        <v>0</v>
      </c>
      <c r="CR45" s="38">
        <v>0</v>
      </c>
      <c r="CS45" s="38">
        <v>0</v>
      </c>
      <c r="CT45" s="38">
        <v>33.279215310041423</v>
      </c>
      <c r="CU45" s="38">
        <v>124.7674159730353</v>
      </c>
      <c r="CV45" s="39">
        <v>1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52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33741</v>
      </c>
      <c r="U47" s="15"/>
      <c r="V47" s="4" t="s">
        <v>1</v>
      </c>
      <c r="W47" s="5" t="s">
        <v>52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33741</v>
      </c>
      <c r="AO47" s="15"/>
      <c r="AP47" s="4" t="s">
        <v>1</v>
      </c>
      <c r="AQ47" s="5" t="s">
        <v>52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33741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52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52</v>
      </c>
      <c r="BP48" s="13"/>
      <c r="BV48" s="13"/>
      <c r="CA48" s="14" t="s">
        <v>3</v>
      </c>
      <c r="CB48" s="7">
        <v>33741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0.1143574097981684</v>
      </c>
      <c r="D50" s="15">
        <v>3.4145797190361871E-2</v>
      </c>
      <c r="E50" s="15">
        <v>0.25552848866364364</v>
      </c>
      <c r="F50" s="15">
        <v>2.6975749986663113E-4</v>
      </c>
      <c r="G50" s="15">
        <v>0</v>
      </c>
      <c r="H50" s="15">
        <v>0.34052340149965915</v>
      </c>
      <c r="I50" s="15">
        <v>0</v>
      </c>
      <c r="J50" s="15">
        <v>0.19059285098248421</v>
      </c>
      <c r="K50" s="15">
        <v>0</v>
      </c>
      <c r="L50" s="15">
        <v>0</v>
      </c>
      <c r="M50" s="15">
        <v>0</v>
      </c>
      <c r="N50" s="15">
        <v>0.10644754650622891</v>
      </c>
      <c r="O50" s="15">
        <v>0</v>
      </c>
      <c r="P50" s="15">
        <v>0</v>
      </c>
      <c r="Q50" s="15">
        <v>0</v>
      </c>
      <c r="R50" s="15">
        <v>0.32805963407525951</v>
      </c>
      <c r="S50" s="15">
        <v>1.3699248862156723</v>
      </c>
      <c r="T50" s="35">
        <v>3.5094529025176978E-2</v>
      </c>
      <c r="U50" s="15"/>
      <c r="V50" t="s">
        <v>67</v>
      </c>
      <c r="W50" s="15">
        <v>3.7819602190000001</v>
      </c>
      <c r="X50" s="15">
        <v>1.129249489</v>
      </c>
      <c r="Y50" s="15">
        <v>8.4506861470000008</v>
      </c>
      <c r="Z50" s="15">
        <v>2.7248232000000001E-2</v>
      </c>
      <c r="AA50" s="15">
        <v>0</v>
      </c>
      <c r="AB50" s="15">
        <v>11.261587338845915</v>
      </c>
      <c r="AC50" s="15">
        <v>0</v>
      </c>
      <c r="AD50" s="15">
        <v>6.3031733706766255</v>
      </c>
      <c r="AE50" s="15">
        <v>0</v>
      </c>
      <c r="AF50" s="15">
        <v>0</v>
      </c>
      <c r="AG50" s="15">
        <v>0</v>
      </c>
      <c r="AH50" s="15">
        <v>3.5204019014123955</v>
      </c>
      <c r="AI50" s="15">
        <v>0</v>
      </c>
      <c r="AJ50" s="15">
        <v>0</v>
      </c>
      <c r="AK50" s="15">
        <v>0</v>
      </c>
      <c r="AL50" s="15">
        <v>10.849361063526402</v>
      </c>
      <c r="AM50" s="15">
        <v>45.323667761461337</v>
      </c>
      <c r="AN50" s="35">
        <v>3.5094529025176978E-2</v>
      </c>
      <c r="AO50" s="15"/>
      <c r="AP50" t="s">
        <v>67</v>
      </c>
      <c r="AQ50" s="15">
        <v>1.108104371227659</v>
      </c>
      <c r="AR50" s="15">
        <v>0.33086712247289779</v>
      </c>
      <c r="AS50" s="15">
        <v>2.4760287568121893</v>
      </c>
      <c r="AT50" s="15">
        <v>0</v>
      </c>
      <c r="AU50" s="15">
        <v>0</v>
      </c>
      <c r="AV50" s="15">
        <v>3.2996153937433097</v>
      </c>
      <c r="AW50" s="15">
        <v>0</v>
      </c>
      <c r="AX50" s="15">
        <v>1.8468131762896647</v>
      </c>
      <c r="AY50" s="15">
        <v>0</v>
      </c>
      <c r="AZ50" s="15">
        <v>0</v>
      </c>
      <c r="BA50" s="15">
        <v>0</v>
      </c>
      <c r="BB50" s="15">
        <v>1.0314684738975668</v>
      </c>
      <c r="BC50" s="15">
        <v>0</v>
      </c>
      <c r="BD50" s="15">
        <v>0</v>
      </c>
      <c r="BE50" s="15">
        <v>0</v>
      </c>
      <c r="BF50" s="15">
        <v>3.178834182105597</v>
      </c>
      <c r="BG50" s="15">
        <v>13.271731476548885</v>
      </c>
      <c r="BH50" s="35">
        <v>3.5094529025176978E-2</v>
      </c>
      <c r="BI50" s="15"/>
      <c r="BJ50" t="s">
        <v>67</v>
      </c>
      <c r="BK50" s="15">
        <v>0</v>
      </c>
      <c r="BL50" s="15">
        <v>0</v>
      </c>
      <c r="BM50" s="3">
        <v>0</v>
      </c>
      <c r="BN50" s="3">
        <v>2.7248232000000002E-4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2.7248232000000002E-4</v>
      </c>
      <c r="CB50" s="35">
        <v>3.5094529025176978E-2</v>
      </c>
      <c r="CD50" t="s">
        <v>67</v>
      </c>
      <c r="CE50" s="15">
        <v>11.600744662382361</v>
      </c>
      <c r="CF50" s="15">
        <v>3.4638479051687669</v>
      </c>
      <c r="CG50" s="15">
        <v>25.921545055066808</v>
      </c>
      <c r="CH50" s="15">
        <v>2.9782317576E-2</v>
      </c>
      <c r="CI50" s="15">
        <v>0</v>
      </c>
      <c r="CJ50" s="15">
        <v>34.543673557098707</v>
      </c>
      <c r="CK50" s="15">
        <v>0</v>
      </c>
      <c r="CL50" s="15">
        <v>19.3342871425765</v>
      </c>
      <c r="CM50" s="15">
        <v>0</v>
      </c>
      <c r="CN50" s="15">
        <v>0</v>
      </c>
      <c r="CO50" s="15">
        <v>0</v>
      </c>
      <c r="CP50" s="15">
        <v>10.798443453233626</v>
      </c>
      <c r="CQ50" s="15">
        <v>0</v>
      </c>
      <c r="CR50" s="15">
        <v>0</v>
      </c>
      <c r="CS50" s="15">
        <v>0</v>
      </c>
      <c r="CT50" s="15">
        <v>33.279215052463492</v>
      </c>
      <c r="CU50" s="15">
        <v>138.97153914556625</v>
      </c>
      <c r="CV50" s="35">
        <v>3.5094529025176978E-2</v>
      </c>
    </row>
    <row r="51" spans="2:100" x14ac:dyDescent="0.25">
      <c r="B51" s="21" t="s">
        <v>68</v>
      </c>
      <c r="C51" s="22">
        <v>0.1143574097981684</v>
      </c>
      <c r="D51" s="22">
        <v>3.4111812809341752E-2</v>
      </c>
      <c r="E51" s="22">
        <v>0.243328099315373</v>
      </c>
      <c r="F51" s="22">
        <v>1.1402121128597255E-3</v>
      </c>
      <c r="G51" s="22">
        <v>0</v>
      </c>
      <c r="H51" s="22">
        <v>0.33752428084526243</v>
      </c>
      <c r="I51" s="22">
        <v>0</v>
      </c>
      <c r="J51" s="22">
        <v>0.26963200278592808</v>
      </c>
      <c r="K51" s="22">
        <v>0</v>
      </c>
      <c r="L51" s="22">
        <v>0</v>
      </c>
      <c r="M51" s="22">
        <v>0</v>
      </c>
      <c r="N51" s="22">
        <v>0.10644754650622891</v>
      </c>
      <c r="O51" s="22">
        <v>0</v>
      </c>
      <c r="P51" s="22">
        <v>0</v>
      </c>
      <c r="Q51" s="22">
        <v>0</v>
      </c>
      <c r="R51" s="22">
        <v>0.32805963407525951</v>
      </c>
      <c r="S51" s="22">
        <v>1.4346009982484218</v>
      </c>
      <c r="T51" s="36">
        <v>0</v>
      </c>
      <c r="U51" s="15"/>
      <c r="V51" s="21" t="s">
        <v>68</v>
      </c>
      <c r="W51" s="22">
        <v>3.7819602190000001</v>
      </c>
      <c r="X51" s="22">
        <v>1.1281255779999999</v>
      </c>
      <c r="Y51" s="22">
        <v>8.0472021300000005</v>
      </c>
      <c r="Z51" s="22">
        <v>0.115172941</v>
      </c>
      <c r="AA51" s="22">
        <v>0</v>
      </c>
      <c r="AB51" s="22">
        <v>11.162402199104946</v>
      </c>
      <c r="AC51" s="22">
        <v>0</v>
      </c>
      <c r="AD51" s="22">
        <v>8.9171091757802081</v>
      </c>
      <c r="AE51" s="22">
        <v>0</v>
      </c>
      <c r="AF51" s="22">
        <v>0</v>
      </c>
      <c r="AG51" s="22">
        <v>0</v>
      </c>
      <c r="AH51" s="22">
        <v>3.5204019014123955</v>
      </c>
      <c r="AI51" s="22">
        <v>0</v>
      </c>
      <c r="AJ51" s="22">
        <v>0</v>
      </c>
      <c r="AK51" s="22">
        <v>0</v>
      </c>
      <c r="AL51" s="22">
        <v>10.849361063526402</v>
      </c>
      <c r="AM51" s="22">
        <v>47.521735207823951</v>
      </c>
      <c r="AN51" s="36">
        <v>0</v>
      </c>
      <c r="AO51" s="15"/>
      <c r="AP51" s="21" t="s">
        <v>68</v>
      </c>
      <c r="AQ51" s="22">
        <v>1.108104371227659</v>
      </c>
      <c r="AR51" s="22">
        <v>0.33053781951362438</v>
      </c>
      <c r="AS51" s="22">
        <v>2.3578090038089661</v>
      </c>
      <c r="AT51" s="22">
        <v>0</v>
      </c>
      <c r="AU51" s="22">
        <v>0</v>
      </c>
      <c r="AV51" s="22">
        <v>3.2705544093480654</v>
      </c>
      <c r="AW51" s="22">
        <v>0</v>
      </c>
      <c r="AX51" s="22">
        <v>2.6126894742983326</v>
      </c>
      <c r="AY51" s="22">
        <v>0</v>
      </c>
      <c r="AZ51" s="22">
        <v>0</v>
      </c>
      <c r="BA51" s="22">
        <v>0</v>
      </c>
      <c r="BB51" s="22">
        <v>1.0314684738975668</v>
      </c>
      <c r="BC51" s="22">
        <v>0</v>
      </c>
      <c r="BD51" s="22">
        <v>0</v>
      </c>
      <c r="BE51" s="22">
        <v>0</v>
      </c>
      <c r="BF51" s="22">
        <v>3.178834182105597</v>
      </c>
      <c r="BG51" s="22">
        <v>13.889997734199811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0</v>
      </c>
      <c r="BN51" s="37">
        <v>1.1517294100000001E-3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</v>
      </c>
      <c r="BY51" s="37">
        <v>0</v>
      </c>
      <c r="BZ51" s="37">
        <v>0</v>
      </c>
      <c r="CA51" s="37">
        <v>1.1517294100000001E-3</v>
      </c>
      <c r="CB51" s="36">
        <v>0</v>
      </c>
      <c r="CD51" s="21" t="s">
        <v>68</v>
      </c>
      <c r="CE51" s="22">
        <v>11.600744662382361</v>
      </c>
      <c r="CF51" s="22">
        <v>3.4604004324881332</v>
      </c>
      <c r="CG51" s="22">
        <v>24.683902460876066</v>
      </c>
      <c r="CH51" s="22">
        <v>0.12588402451300001</v>
      </c>
      <c r="CI51" s="22">
        <v>0</v>
      </c>
      <c r="CJ51" s="22">
        <v>34.239434111464895</v>
      </c>
      <c r="CK51" s="22">
        <v>0</v>
      </c>
      <c r="CL51" s="22">
        <v>27.352246106429241</v>
      </c>
      <c r="CM51" s="22">
        <v>0</v>
      </c>
      <c r="CN51" s="22">
        <v>0</v>
      </c>
      <c r="CO51" s="22">
        <v>0</v>
      </c>
      <c r="CP51" s="22">
        <v>10.798443453233626</v>
      </c>
      <c r="CQ51" s="22">
        <v>0</v>
      </c>
      <c r="CR51" s="22">
        <v>0</v>
      </c>
      <c r="CS51" s="22">
        <v>0</v>
      </c>
      <c r="CT51" s="22">
        <v>33.279215052463492</v>
      </c>
      <c r="CU51" s="22">
        <v>145.5402703038508</v>
      </c>
      <c r="CV51" s="36">
        <v>0</v>
      </c>
    </row>
    <row r="52" spans="2:100" x14ac:dyDescent="0.25">
      <c r="B52" t="s">
        <v>69</v>
      </c>
      <c r="C52" s="15">
        <v>0.1143574097981684</v>
      </c>
      <c r="D52" s="15">
        <v>3.4086324530986041E-2</v>
      </c>
      <c r="E52" s="15">
        <v>0.2844576848048368</v>
      </c>
      <c r="F52" s="15">
        <v>1.1841519943095936E-2</v>
      </c>
      <c r="G52" s="15">
        <v>0</v>
      </c>
      <c r="H52" s="15">
        <v>0.23215573720399513</v>
      </c>
      <c r="I52" s="15">
        <v>0</v>
      </c>
      <c r="J52" s="15">
        <v>0.18445867194214755</v>
      </c>
      <c r="K52" s="15">
        <v>0</v>
      </c>
      <c r="L52" s="15">
        <v>0</v>
      </c>
      <c r="M52" s="15">
        <v>0</v>
      </c>
      <c r="N52" s="15">
        <v>0.10644754650622891</v>
      </c>
      <c r="O52" s="15">
        <v>0</v>
      </c>
      <c r="P52" s="15">
        <v>0</v>
      </c>
      <c r="Q52" s="15">
        <v>0</v>
      </c>
      <c r="R52" s="15">
        <v>0.32805963407525951</v>
      </c>
      <c r="S52" s="15">
        <v>1.2958645288047184</v>
      </c>
      <c r="T52" s="35">
        <v>0.14940415197237167</v>
      </c>
      <c r="U52" s="15"/>
      <c r="V52" t="s">
        <v>69</v>
      </c>
      <c r="W52" s="15">
        <v>3.7819602190000001</v>
      </c>
      <c r="X52" s="15">
        <v>1.127282645</v>
      </c>
      <c r="Y52" s="15">
        <v>9.4074153109999994</v>
      </c>
      <c r="Z52" s="15">
        <v>1.196113126</v>
      </c>
      <c r="AA52" s="15">
        <v>0</v>
      </c>
      <c r="AB52" s="15">
        <v>7.6777164162295124</v>
      </c>
      <c r="AC52" s="15">
        <v>0</v>
      </c>
      <c r="AD52" s="15">
        <v>6.1003074538395428</v>
      </c>
      <c r="AE52" s="15">
        <v>0</v>
      </c>
      <c r="AF52" s="15">
        <v>0</v>
      </c>
      <c r="AG52" s="15">
        <v>0</v>
      </c>
      <c r="AH52" s="15">
        <v>3.5204019014123955</v>
      </c>
      <c r="AI52" s="15">
        <v>0</v>
      </c>
      <c r="AJ52" s="15">
        <v>0</v>
      </c>
      <c r="AK52" s="15">
        <v>0</v>
      </c>
      <c r="AL52" s="15">
        <v>10.849361063526402</v>
      </c>
      <c r="AM52" s="15">
        <v>43.660558136007857</v>
      </c>
      <c r="AN52" s="35">
        <v>0.14940415197237167</v>
      </c>
      <c r="AO52" s="15"/>
      <c r="AP52" t="s">
        <v>69</v>
      </c>
      <c r="AQ52" s="15">
        <v>1.108104371227659</v>
      </c>
      <c r="AR52" s="15">
        <v>0.33029084236741868</v>
      </c>
      <c r="AS52" s="15">
        <v>2.7563478789920892</v>
      </c>
      <c r="AT52" s="15">
        <v>0</v>
      </c>
      <c r="AU52" s="15">
        <v>0</v>
      </c>
      <c r="AV52" s="15">
        <v>2.2495506639992713</v>
      </c>
      <c r="AW52" s="15">
        <v>0</v>
      </c>
      <c r="AX52" s="15">
        <v>1.7873739976090077</v>
      </c>
      <c r="AY52" s="15">
        <v>0</v>
      </c>
      <c r="AZ52" s="15">
        <v>0</v>
      </c>
      <c r="BA52" s="15">
        <v>0</v>
      </c>
      <c r="BB52" s="15">
        <v>1.0314684738975668</v>
      </c>
      <c r="BC52" s="15">
        <v>0</v>
      </c>
      <c r="BD52" s="15">
        <v>0</v>
      </c>
      <c r="BE52" s="15">
        <v>0</v>
      </c>
      <c r="BF52" s="15">
        <v>3.178834182105597</v>
      </c>
      <c r="BG52" s="15">
        <v>12.441970410198609</v>
      </c>
      <c r="BH52" s="35">
        <v>0.14940415197237167</v>
      </c>
      <c r="BI52" s="15"/>
      <c r="BJ52" t="s">
        <v>69</v>
      </c>
      <c r="BK52" s="15">
        <v>0</v>
      </c>
      <c r="BL52" s="15">
        <v>0</v>
      </c>
      <c r="BM52" s="3">
        <v>0</v>
      </c>
      <c r="BN52" s="3">
        <v>1.1961131260000001E-2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1.1961131260000001E-2</v>
      </c>
      <c r="CB52" s="35">
        <v>0.14940415197237167</v>
      </c>
      <c r="CD52" t="s">
        <v>69</v>
      </c>
      <c r="CE52" s="15">
        <v>11.600744662382361</v>
      </c>
      <c r="CF52" s="15">
        <v>3.4578148287445059</v>
      </c>
      <c r="CG52" s="15">
        <v>28.856205945168181</v>
      </c>
      <c r="CH52" s="15">
        <v>1.307351646718</v>
      </c>
      <c r="CI52" s="15">
        <v>0</v>
      </c>
      <c r="CJ52" s="15">
        <v>23.55054590140837</v>
      </c>
      <c r="CK52" s="15">
        <v>0</v>
      </c>
      <c r="CL52" s="15">
        <v>18.712018380968701</v>
      </c>
      <c r="CM52" s="15">
        <v>0</v>
      </c>
      <c r="CN52" s="15">
        <v>0</v>
      </c>
      <c r="CO52" s="15">
        <v>0</v>
      </c>
      <c r="CP52" s="15">
        <v>10.798443453233626</v>
      </c>
      <c r="CQ52" s="15">
        <v>0</v>
      </c>
      <c r="CR52" s="15">
        <v>0</v>
      </c>
      <c r="CS52" s="15">
        <v>0</v>
      </c>
      <c r="CT52" s="15">
        <v>33.279215052463492</v>
      </c>
      <c r="CU52" s="15">
        <v>131.56233987108723</v>
      </c>
      <c r="CV52" s="35">
        <v>0.14940415197237167</v>
      </c>
    </row>
    <row r="53" spans="2:100" x14ac:dyDescent="0.25">
      <c r="B53" s="21" t="s">
        <v>70</v>
      </c>
      <c r="C53" s="22">
        <v>0.1143574097981684</v>
      </c>
      <c r="D53" s="22">
        <v>3.406083625263033E-2</v>
      </c>
      <c r="E53" s="22">
        <v>0.26766090924987401</v>
      </c>
      <c r="F53" s="22">
        <v>2.6892319833437066E-3</v>
      </c>
      <c r="G53" s="22">
        <v>0</v>
      </c>
      <c r="H53" s="22">
        <v>0.28471256761803149</v>
      </c>
      <c r="I53" s="22">
        <v>0</v>
      </c>
      <c r="J53" s="22">
        <v>0.23625935004890192</v>
      </c>
      <c r="K53" s="22">
        <v>0</v>
      </c>
      <c r="L53" s="22">
        <v>0</v>
      </c>
      <c r="M53" s="22">
        <v>0</v>
      </c>
      <c r="N53" s="22">
        <v>0.10644754650622891</v>
      </c>
      <c r="O53" s="22">
        <v>0</v>
      </c>
      <c r="P53" s="22">
        <v>0</v>
      </c>
      <c r="Q53" s="22">
        <v>0</v>
      </c>
      <c r="R53" s="22">
        <v>0.32805963407525951</v>
      </c>
      <c r="S53" s="22">
        <v>1.3742474855324383</v>
      </c>
      <c r="T53" s="36">
        <v>1.2755002495131037E-2</v>
      </c>
      <c r="U53" s="15"/>
      <c r="V53" s="21" t="s">
        <v>70</v>
      </c>
      <c r="W53" s="22">
        <v>3.7819602190000001</v>
      </c>
      <c r="X53" s="22">
        <v>1.126439712</v>
      </c>
      <c r="Y53" s="22">
        <v>8.851922343</v>
      </c>
      <c r="Z53" s="22">
        <v>0.27163959399999998</v>
      </c>
      <c r="AA53" s="22">
        <v>0</v>
      </c>
      <c r="AB53" s="22">
        <v>9.4158446430159142</v>
      </c>
      <c r="AC53" s="22">
        <v>0</v>
      </c>
      <c r="AD53" s="22">
        <v>7.8134286594943827</v>
      </c>
      <c r="AE53" s="22">
        <v>0</v>
      </c>
      <c r="AF53" s="22">
        <v>0</v>
      </c>
      <c r="AG53" s="22">
        <v>0</v>
      </c>
      <c r="AH53" s="22">
        <v>3.5204019014123955</v>
      </c>
      <c r="AI53" s="22">
        <v>0</v>
      </c>
      <c r="AJ53" s="22">
        <v>0</v>
      </c>
      <c r="AK53" s="22">
        <v>0</v>
      </c>
      <c r="AL53" s="22">
        <v>10.849361063526402</v>
      </c>
      <c r="AM53" s="22">
        <v>45.630998135449097</v>
      </c>
      <c r="AN53" s="36">
        <v>1.2755002495131037E-2</v>
      </c>
      <c r="AO53" s="15"/>
      <c r="AP53" s="21" t="s">
        <v>70</v>
      </c>
      <c r="AQ53" s="22">
        <v>1.108104371227659</v>
      </c>
      <c r="AR53" s="22">
        <v>0.33004386522121304</v>
      </c>
      <c r="AS53" s="22">
        <v>2.5935899041898622</v>
      </c>
      <c r="AT53" s="22">
        <v>0</v>
      </c>
      <c r="AU53" s="22">
        <v>0</v>
      </c>
      <c r="AV53" s="22">
        <v>2.7588176510448035</v>
      </c>
      <c r="AW53" s="22">
        <v>0</v>
      </c>
      <c r="AX53" s="22">
        <v>2.2893139934059135</v>
      </c>
      <c r="AY53" s="22">
        <v>0</v>
      </c>
      <c r="AZ53" s="22">
        <v>0</v>
      </c>
      <c r="BA53" s="22">
        <v>0</v>
      </c>
      <c r="BB53" s="22">
        <v>1.0314684738975668</v>
      </c>
      <c r="BC53" s="22">
        <v>0</v>
      </c>
      <c r="BD53" s="22">
        <v>0</v>
      </c>
      <c r="BE53" s="22">
        <v>0</v>
      </c>
      <c r="BF53" s="22">
        <v>3.178834182105597</v>
      </c>
      <c r="BG53" s="22">
        <v>13.290172441092615</v>
      </c>
      <c r="BH53" s="36">
        <v>1.2755002495131037E-2</v>
      </c>
      <c r="BI53" s="15"/>
      <c r="BJ53" s="21" t="s">
        <v>70</v>
      </c>
      <c r="BK53" s="22">
        <v>0</v>
      </c>
      <c r="BL53" s="22">
        <v>0</v>
      </c>
      <c r="BM53" s="37">
        <v>0</v>
      </c>
      <c r="BN53" s="37">
        <v>2.7163959400000001E-3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</v>
      </c>
      <c r="BY53" s="37">
        <v>0</v>
      </c>
      <c r="BZ53" s="37">
        <v>0</v>
      </c>
      <c r="CA53" s="37">
        <v>2.7163959400000001E-3</v>
      </c>
      <c r="CB53" s="36">
        <v>1.2755002495131037E-2</v>
      </c>
      <c r="CD53" s="21" t="s">
        <v>70</v>
      </c>
      <c r="CE53" s="22">
        <v>11.600744662382361</v>
      </c>
      <c r="CF53" s="22">
        <v>3.4552292250008789</v>
      </c>
      <c r="CG53" s="22">
        <v>27.152292706963667</v>
      </c>
      <c r="CH53" s="22">
        <v>0.29690207624199999</v>
      </c>
      <c r="CI53" s="22">
        <v>0</v>
      </c>
      <c r="CJ53" s="22">
        <v>28.882061988788045</v>
      </c>
      <c r="CK53" s="22">
        <v>0</v>
      </c>
      <c r="CL53" s="22">
        <v>23.966828196966507</v>
      </c>
      <c r="CM53" s="22">
        <v>0</v>
      </c>
      <c r="CN53" s="22">
        <v>0</v>
      </c>
      <c r="CO53" s="22">
        <v>0</v>
      </c>
      <c r="CP53" s="22">
        <v>10.798443453233626</v>
      </c>
      <c r="CQ53" s="22">
        <v>0</v>
      </c>
      <c r="CR53" s="22">
        <v>0</v>
      </c>
      <c r="CS53" s="22">
        <v>0</v>
      </c>
      <c r="CT53" s="22">
        <v>33.279215052463492</v>
      </c>
      <c r="CU53" s="22">
        <v>139.43171736204059</v>
      </c>
      <c r="CV53" s="36">
        <v>1.2755002495131037E-2</v>
      </c>
    </row>
    <row r="54" spans="2:100" x14ac:dyDescent="0.25">
      <c r="B54" t="s">
        <v>71</v>
      </c>
      <c r="C54" s="15">
        <v>0.1143574097981684</v>
      </c>
      <c r="D54" s="15">
        <v>3.4103316706677336E-2</v>
      </c>
      <c r="E54" s="15">
        <v>0.30713375655730418</v>
      </c>
      <c r="F54" s="15">
        <v>3.8831174950357129E-2</v>
      </c>
      <c r="G54" s="15">
        <v>0</v>
      </c>
      <c r="H54" s="15">
        <v>0.17409343866512553</v>
      </c>
      <c r="I54" s="15">
        <v>0</v>
      </c>
      <c r="J54" s="15">
        <v>0.17154461079991701</v>
      </c>
      <c r="K54" s="15">
        <v>0</v>
      </c>
      <c r="L54" s="15">
        <v>0</v>
      </c>
      <c r="M54" s="15">
        <v>0</v>
      </c>
      <c r="N54" s="15">
        <v>0.10644754650622891</v>
      </c>
      <c r="O54" s="15">
        <v>0</v>
      </c>
      <c r="P54" s="15">
        <v>0</v>
      </c>
      <c r="Q54" s="15">
        <v>0</v>
      </c>
      <c r="R54" s="15">
        <v>0.32805963407525951</v>
      </c>
      <c r="S54" s="15">
        <v>1.2745708880590381</v>
      </c>
      <c r="T54" s="35">
        <v>0.11269568506470515</v>
      </c>
      <c r="U54" s="15"/>
      <c r="V54" t="s">
        <v>71</v>
      </c>
      <c r="W54" s="15">
        <v>3.7819602190000001</v>
      </c>
      <c r="X54" s="15">
        <v>1.1278446</v>
      </c>
      <c r="Y54" s="15">
        <v>10.157344869999999</v>
      </c>
      <c r="Z54" s="15">
        <v>3.922340905</v>
      </c>
      <c r="AA54" s="15">
        <v>0</v>
      </c>
      <c r="AB54" s="15">
        <v>5.7575146231587686</v>
      </c>
      <c r="AC54" s="15">
        <v>0</v>
      </c>
      <c r="AD54" s="15">
        <v>5.6732213064224535</v>
      </c>
      <c r="AE54" s="15">
        <v>0</v>
      </c>
      <c r="AF54" s="15">
        <v>0</v>
      </c>
      <c r="AG54" s="15">
        <v>0</v>
      </c>
      <c r="AH54" s="15">
        <v>3.5204019014123955</v>
      </c>
      <c r="AI54" s="15">
        <v>0</v>
      </c>
      <c r="AJ54" s="15">
        <v>0</v>
      </c>
      <c r="AK54" s="15">
        <v>0</v>
      </c>
      <c r="AL54" s="15">
        <v>10.849361063526402</v>
      </c>
      <c r="AM54" s="15">
        <v>44.789989488520021</v>
      </c>
      <c r="AN54" s="35">
        <v>0.11269568506470515</v>
      </c>
      <c r="AO54" s="15"/>
      <c r="AP54" t="s">
        <v>71</v>
      </c>
      <c r="AQ54" s="15">
        <v>1.108104371227659</v>
      </c>
      <c r="AR54" s="15">
        <v>0.33045549370055671</v>
      </c>
      <c r="AS54" s="15">
        <v>2.9760752622326399</v>
      </c>
      <c r="AT54" s="15">
        <v>0</v>
      </c>
      <c r="AU54" s="15">
        <v>0</v>
      </c>
      <c r="AV54" s="15">
        <v>1.6869366021560999</v>
      </c>
      <c r="AW54" s="15">
        <v>0</v>
      </c>
      <c r="AX54" s="15">
        <v>1.6622388826318353</v>
      </c>
      <c r="AY54" s="15">
        <v>0</v>
      </c>
      <c r="AZ54" s="15">
        <v>0</v>
      </c>
      <c r="BA54" s="15">
        <v>0</v>
      </c>
      <c r="BB54" s="15">
        <v>1.0314684738975668</v>
      </c>
      <c r="BC54" s="15">
        <v>0</v>
      </c>
      <c r="BD54" s="15">
        <v>0</v>
      </c>
      <c r="BE54" s="15">
        <v>0</v>
      </c>
      <c r="BF54" s="15">
        <v>3.178834182105597</v>
      </c>
      <c r="BG54" s="15">
        <v>11.974113267951953</v>
      </c>
      <c r="BH54" s="35">
        <v>0.11269568506470515</v>
      </c>
      <c r="BI54" s="15"/>
      <c r="BJ54" t="s">
        <v>71</v>
      </c>
      <c r="BK54" s="15">
        <v>0</v>
      </c>
      <c r="BL54" s="15">
        <v>0</v>
      </c>
      <c r="BM54" s="3">
        <v>0</v>
      </c>
      <c r="BN54" s="3">
        <v>3.9223409049999998E-2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3.9223409049999998E-2</v>
      </c>
      <c r="CB54" s="35">
        <v>0.11269568506470515</v>
      </c>
      <c r="CD54" t="s">
        <v>71</v>
      </c>
      <c r="CE54" s="15">
        <v>11.600744662382361</v>
      </c>
      <c r="CF54" s="15">
        <v>3.4595385635511282</v>
      </c>
      <c r="CG54" s="15">
        <v>31.156531920313505</v>
      </c>
      <c r="CH54" s="15">
        <v>4.2871186091649998</v>
      </c>
      <c r="CI54" s="15">
        <v>0</v>
      </c>
      <c r="CJ54" s="15">
        <v>17.66053928797221</v>
      </c>
      <c r="CK54" s="15">
        <v>0</v>
      </c>
      <c r="CL54" s="15">
        <v>17.401978862272681</v>
      </c>
      <c r="CM54" s="15">
        <v>0</v>
      </c>
      <c r="CN54" s="15">
        <v>0</v>
      </c>
      <c r="CO54" s="15">
        <v>0</v>
      </c>
      <c r="CP54" s="15">
        <v>10.798443453233626</v>
      </c>
      <c r="CQ54" s="15">
        <v>0</v>
      </c>
      <c r="CR54" s="15">
        <v>0</v>
      </c>
      <c r="CS54" s="15">
        <v>0</v>
      </c>
      <c r="CT54" s="15">
        <v>33.279215052463492</v>
      </c>
      <c r="CU54" s="15">
        <v>129.64411041135401</v>
      </c>
      <c r="CV54" s="35">
        <v>0.11269568506470515</v>
      </c>
    </row>
    <row r="55" spans="2:100" x14ac:dyDescent="0.25">
      <c r="B55" s="21" t="s">
        <v>72</v>
      </c>
      <c r="C55" s="22">
        <v>0.1143574097981684</v>
      </c>
      <c r="D55" s="22">
        <v>3.4111812809341752E-2</v>
      </c>
      <c r="E55" s="22">
        <v>0.29947028096381256</v>
      </c>
      <c r="F55" s="22">
        <v>9.5861247651225518E-3</v>
      </c>
      <c r="G55" s="22">
        <v>0</v>
      </c>
      <c r="H55" s="22">
        <v>0.16281062733766041</v>
      </c>
      <c r="I55" s="22">
        <v>0</v>
      </c>
      <c r="J55" s="22">
        <v>0.19812888533238493</v>
      </c>
      <c r="K55" s="22">
        <v>0</v>
      </c>
      <c r="L55" s="22">
        <v>0</v>
      </c>
      <c r="M55" s="22">
        <v>0</v>
      </c>
      <c r="N55" s="22">
        <v>0.10644754650622891</v>
      </c>
      <c r="O55" s="22">
        <v>0</v>
      </c>
      <c r="P55" s="22">
        <v>0</v>
      </c>
      <c r="Q55" s="22">
        <v>0</v>
      </c>
      <c r="R55" s="22">
        <v>0.32805963407525951</v>
      </c>
      <c r="S55" s="22">
        <v>1.2529723215879791</v>
      </c>
      <c r="T55" s="36">
        <v>0.11776110044259931</v>
      </c>
      <c r="U55" s="15"/>
      <c r="V55" s="21" t="s">
        <v>72</v>
      </c>
      <c r="W55" s="22">
        <v>3.7819602190000001</v>
      </c>
      <c r="X55" s="22">
        <v>1.1281255779999999</v>
      </c>
      <c r="Y55" s="22">
        <v>9.9039029559999996</v>
      </c>
      <c r="Z55" s="22">
        <v>0.96829543100000004</v>
      </c>
      <c r="AA55" s="22">
        <v>0</v>
      </c>
      <c r="AB55" s="22">
        <v>5.3843762010610243</v>
      </c>
      <c r="AC55" s="22">
        <v>0</v>
      </c>
      <c r="AD55" s="22">
        <v>6.5524006164606865</v>
      </c>
      <c r="AE55" s="22">
        <v>0</v>
      </c>
      <c r="AF55" s="22">
        <v>0</v>
      </c>
      <c r="AG55" s="22">
        <v>0</v>
      </c>
      <c r="AH55" s="22">
        <v>3.5204019014123955</v>
      </c>
      <c r="AI55" s="22">
        <v>0</v>
      </c>
      <c r="AJ55" s="22">
        <v>0</v>
      </c>
      <c r="AK55" s="22">
        <v>0</v>
      </c>
      <c r="AL55" s="22">
        <v>10.849361063526402</v>
      </c>
      <c r="AM55" s="22">
        <v>42.088823966460509</v>
      </c>
      <c r="AN55" s="36">
        <v>0.11776110044259931</v>
      </c>
      <c r="AO55" s="15"/>
      <c r="AP55" s="21" t="s">
        <v>72</v>
      </c>
      <c r="AQ55" s="22">
        <v>1.108104371227659</v>
      </c>
      <c r="AR55" s="22">
        <v>0.33053781951362438</v>
      </c>
      <c r="AS55" s="22">
        <v>2.9018174497509523</v>
      </c>
      <c r="AT55" s="22">
        <v>0</v>
      </c>
      <c r="AU55" s="22">
        <v>0</v>
      </c>
      <c r="AV55" s="22">
        <v>1.5776080284386242</v>
      </c>
      <c r="AW55" s="22">
        <v>0</v>
      </c>
      <c r="AX55" s="22">
        <v>1.9198361020980623</v>
      </c>
      <c r="AY55" s="22">
        <v>0</v>
      </c>
      <c r="AZ55" s="22">
        <v>0</v>
      </c>
      <c r="BA55" s="22">
        <v>0</v>
      </c>
      <c r="BB55" s="22">
        <v>1.0314684738975668</v>
      </c>
      <c r="BC55" s="22">
        <v>0</v>
      </c>
      <c r="BD55" s="22">
        <v>0</v>
      </c>
      <c r="BE55" s="22">
        <v>0</v>
      </c>
      <c r="BF55" s="22">
        <v>3.178834182105597</v>
      </c>
      <c r="BG55" s="22">
        <v>12.048206427032087</v>
      </c>
      <c r="BH55" s="36">
        <v>0.11776110044259931</v>
      </c>
      <c r="BI55" s="15"/>
      <c r="BJ55" s="21" t="s">
        <v>72</v>
      </c>
      <c r="BK55" s="22">
        <v>0</v>
      </c>
      <c r="BL55" s="22">
        <v>0</v>
      </c>
      <c r="BM55" s="37">
        <v>0</v>
      </c>
      <c r="BN55" s="37">
        <v>9.6829543100000002E-3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</v>
      </c>
      <c r="BY55" s="37">
        <v>0</v>
      </c>
      <c r="BZ55" s="37">
        <v>0</v>
      </c>
      <c r="CA55" s="37">
        <v>9.6829543100000002E-3</v>
      </c>
      <c r="CB55" s="36">
        <v>0.11776110044259931</v>
      </c>
      <c r="CD55" s="21" t="s">
        <v>72</v>
      </c>
      <c r="CE55" s="22">
        <v>11.600744662382361</v>
      </c>
      <c r="CF55" s="22">
        <v>3.4604004324881332</v>
      </c>
      <c r="CG55" s="22">
        <v>30.379126881442719</v>
      </c>
      <c r="CH55" s="22">
        <v>1.058346906083</v>
      </c>
      <c r="CI55" s="22">
        <v>0</v>
      </c>
      <c r="CJ55" s="22">
        <v>16.515978449723956</v>
      </c>
      <c r="CK55" s="22">
        <v>0</v>
      </c>
      <c r="CL55" s="22">
        <v>20.098764152864614</v>
      </c>
      <c r="CM55" s="22">
        <v>0</v>
      </c>
      <c r="CN55" s="22">
        <v>0</v>
      </c>
      <c r="CO55" s="22">
        <v>0</v>
      </c>
      <c r="CP55" s="22">
        <v>10.798443453233626</v>
      </c>
      <c r="CQ55" s="22">
        <v>0</v>
      </c>
      <c r="CR55" s="22">
        <v>0</v>
      </c>
      <c r="CS55" s="22">
        <v>0</v>
      </c>
      <c r="CT55" s="22">
        <v>33.279215052463492</v>
      </c>
      <c r="CU55" s="22">
        <v>127.19101999068192</v>
      </c>
      <c r="CV55" s="36">
        <v>0.11776110044259931</v>
      </c>
    </row>
    <row r="56" spans="2:100" x14ac:dyDescent="0.25">
      <c r="B56" t="s">
        <v>73</v>
      </c>
      <c r="C56" s="15">
        <v>0.1143574097981684</v>
      </c>
      <c r="D56" s="15">
        <v>3.406083625263033E-2</v>
      </c>
      <c r="E56" s="15">
        <v>0.33143258231824785</v>
      </c>
      <c r="F56" s="15">
        <v>8.4208836045167601E-3</v>
      </c>
      <c r="G56" s="15">
        <v>0</v>
      </c>
      <c r="H56" s="15">
        <v>3.9991109066121334E-2</v>
      </c>
      <c r="I56" s="15">
        <v>0</v>
      </c>
      <c r="J56" s="15">
        <v>0.14374539497940192</v>
      </c>
      <c r="K56" s="15">
        <v>0</v>
      </c>
      <c r="L56" s="15">
        <v>0</v>
      </c>
      <c r="M56" s="15">
        <v>0</v>
      </c>
      <c r="N56" s="15">
        <v>0.10644754650622891</v>
      </c>
      <c r="O56" s="15">
        <v>0</v>
      </c>
      <c r="P56" s="15">
        <v>0</v>
      </c>
      <c r="Q56" s="15">
        <v>0</v>
      </c>
      <c r="R56" s="15">
        <v>0.32805963407525951</v>
      </c>
      <c r="S56" s="15">
        <v>1.106515396600575</v>
      </c>
      <c r="T56" s="35">
        <v>3.5580547929536764E-2</v>
      </c>
      <c r="U56" s="15"/>
      <c r="V56" t="s">
        <v>73</v>
      </c>
      <c r="W56" s="15">
        <v>3.7819602190000001</v>
      </c>
      <c r="X56" s="15">
        <v>1.126439712</v>
      </c>
      <c r="Y56" s="15">
        <v>10.96094117</v>
      </c>
      <c r="Z56" s="15">
        <v>0.85059430300000005</v>
      </c>
      <c r="AA56" s="15">
        <v>0</v>
      </c>
      <c r="AB56" s="15">
        <v>1.3225621656145343</v>
      </c>
      <c r="AC56" s="15">
        <v>0</v>
      </c>
      <c r="AD56" s="15">
        <v>4.7538621795441749</v>
      </c>
      <c r="AE56" s="15">
        <v>0</v>
      </c>
      <c r="AF56" s="15">
        <v>0</v>
      </c>
      <c r="AG56" s="15">
        <v>0</v>
      </c>
      <c r="AH56" s="15">
        <v>3.5204019014123955</v>
      </c>
      <c r="AI56" s="15">
        <v>0</v>
      </c>
      <c r="AJ56" s="15">
        <v>0</v>
      </c>
      <c r="AK56" s="15">
        <v>0</v>
      </c>
      <c r="AL56" s="15">
        <v>10.849361063526402</v>
      </c>
      <c r="AM56" s="15">
        <v>37.166122714097511</v>
      </c>
      <c r="AN56" s="35">
        <v>3.5580547929536764E-2</v>
      </c>
      <c r="AO56" s="15"/>
      <c r="AP56" t="s">
        <v>73</v>
      </c>
      <c r="AQ56" s="15">
        <v>1.108104371227659</v>
      </c>
      <c r="AR56" s="15">
        <v>0.33004386522121304</v>
      </c>
      <c r="AS56" s="15">
        <v>3.2115268590682686</v>
      </c>
      <c r="AT56" s="15">
        <v>0</v>
      </c>
      <c r="AU56" s="15">
        <v>0</v>
      </c>
      <c r="AV56" s="15">
        <v>0.38750722696001594</v>
      </c>
      <c r="AW56" s="15">
        <v>0</v>
      </c>
      <c r="AX56" s="15">
        <v>1.3928690827846983</v>
      </c>
      <c r="AY56" s="15">
        <v>0</v>
      </c>
      <c r="AZ56" s="15">
        <v>0</v>
      </c>
      <c r="BA56" s="15">
        <v>0</v>
      </c>
      <c r="BB56" s="15">
        <v>1.0314684738975668</v>
      </c>
      <c r="BC56" s="15">
        <v>0</v>
      </c>
      <c r="BD56" s="15">
        <v>0</v>
      </c>
      <c r="BE56" s="15">
        <v>0</v>
      </c>
      <c r="BF56" s="15">
        <v>3.178834182105597</v>
      </c>
      <c r="BG56" s="15">
        <v>10.64035406126502</v>
      </c>
      <c r="BH56" s="35">
        <v>3.5580547929536764E-2</v>
      </c>
      <c r="BI56" s="15"/>
      <c r="BJ56" t="s">
        <v>73</v>
      </c>
      <c r="BK56" s="15">
        <v>0</v>
      </c>
      <c r="BL56" s="15">
        <v>0</v>
      </c>
      <c r="BM56" s="3">
        <v>0</v>
      </c>
      <c r="BN56" s="3">
        <v>8.5059430300000009E-3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8.5059430300000009E-3</v>
      </c>
      <c r="CB56" s="35">
        <v>3.5580547929536764E-2</v>
      </c>
      <c r="CD56" t="s">
        <v>73</v>
      </c>
      <c r="CE56" s="15">
        <v>11.600744662382361</v>
      </c>
      <c r="CF56" s="15">
        <v>3.4552292250008789</v>
      </c>
      <c r="CG56" s="15">
        <v>33.621474687585703</v>
      </c>
      <c r="CH56" s="15">
        <v>0.92969957317900009</v>
      </c>
      <c r="CI56" s="15">
        <v>0</v>
      </c>
      <c r="CJ56" s="15">
        <v>4.056813159044407</v>
      </c>
      <c r="CK56" s="15">
        <v>0</v>
      </c>
      <c r="CL56" s="15">
        <v>14.581946427673007</v>
      </c>
      <c r="CM56" s="15">
        <v>0</v>
      </c>
      <c r="CN56" s="15">
        <v>0</v>
      </c>
      <c r="CO56" s="15">
        <v>0</v>
      </c>
      <c r="CP56" s="15">
        <v>10.798443453233626</v>
      </c>
      <c r="CQ56" s="15">
        <v>0</v>
      </c>
      <c r="CR56" s="15">
        <v>0</v>
      </c>
      <c r="CS56" s="15">
        <v>0</v>
      </c>
      <c r="CT56" s="15">
        <v>33.279215052463492</v>
      </c>
      <c r="CU56" s="15">
        <v>112.32356624056249</v>
      </c>
      <c r="CV56" s="35">
        <v>3.5580547929536764E-2</v>
      </c>
    </row>
    <row r="57" spans="2:100" x14ac:dyDescent="0.25">
      <c r="B57" s="21" t="s">
        <v>74</v>
      </c>
      <c r="C57" s="22">
        <v>0.1143574097981684</v>
      </c>
      <c r="D57" s="22">
        <v>3.4086324530986041E-2</v>
      </c>
      <c r="E57" s="22">
        <v>0.33478853886962451</v>
      </c>
      <c r="F57" s="22">
        <v>6.3462537595210575E-2</v>
      </c>
      <c r="G57" s="22">
        <v>0</v>
      </c>
      <c r="H57" s="22">
        <v>0.12835047473400313</v>
      </c>
      <c r="I57" s="22">
        <v>0</v>
      </c>
      <c r="J57" s="22">
        <v>0.18086482466435494</v>
      </c>
      <c r="K57" s="22">
        <v>0</v>
      </c>
      <c r="L57" s="22">
        <v>0</v>
      </c>
      <c r="M57" s="22">
        <v>0</v>
      </c>
      <c r="N57" s="22">
        <v>0.10644754650622891</v>
      </c>
      <c r="O57" s="22">
        <v>0</v>
      </c>
      <c r="P57" s="22">
        <v>0</v>
      </c>
      <c r="Q57" s="22">
        <v>0</v>
      </c>
      <c r="R57" s="22">
        <v>0.32805963407525951</v>
      </c>
      <c r="S57" s="22">
        <v>1.290417290773836</v>
      </c>
      <c r="T57" s="36">
        <v>0.23138567210488928</v>
      </c>
      <c r="U57" s="15"/>
      <c r="V57" s="21" t="s">
        <v>74</v>
      </c>
      <c r="W57" s="22">
        <v>3.7819602190000001</v>
      </c>
      <c r="X57" s="22">
        <v>1.127282645</v>
      </c>
      <c r="Y57" s="22">
        <v>11.071927369999999</v>
      </c>
      <c r="Z57" s="22">
        <v>6.4103573330000003</v>
      </c>
      <c r="AA57" s="22">
        <v>0</v>
      </c>
      <c r="AB57" s="22">
        <v>4.2447305355502207</v>
      </c>
      <c r="AC57" s="22">
        <v>0</v>
      </c>
      <c r="AD57" s="22">
        <v>5.9814538721436827</v>
      </c>
      <c r="AE57" s="22">
        <v>0</v>
      </c>
      <c r="AF57" s="22">
        <v>0</v>
      </c>
      <c r="AG57" s="22">
        <v>0</v>
      </c>
      <c r="AH57" s="22">
        <v>3.5204019014123955</v>
      </c>
      <c r="AI57" s="22">
        <v>0</v>
      </c>
      <c r="AJ57" s="22">
        <v>0</v>
      </c>
      <c r="AK57" s="22">
        <v>0</v>
      </c>
      <c r="AL57" s="22">
        <v>10.849361063526402</v>
      </c>
      <c r="AM57" s="22">
        <v>46.987474939632705</v>
      </c>
      <c r="AN57" s="36">
        <v>0.23138567210488928</v>
      </c>
      <c r="AO57" s="15"/>
      <c r="AP57" s="21" t="s">
        <v>74</v>
      </c>
      <c r="AQ57" s="22">
        <v>1.108104371227659</v>
      </c>
      <c r="AR57" s="22">
        <v>0.33029084236741868</v>
      </c>
      <c r="AS57" s="22">
        <v>3.2440455230002931</v>
      </c>
      <c r="AT57" s="22">
        <v>0</v>
      </c>
      <c r="AU57" s="22">
        <v>0</v>
      </c>
      <c r="AV57" s="22">
        <v>1.2436948536625319</v>
      </c>
      <c r="AW57" s="22">
        <v>0</v>
      </c>
      <c r="AX57" s="22">
        <v>1.7525502115861948</v>
      </c>
      <c r="AY57" s="22">
        <v>0</v>
      </c>
      <c r="AZ57" s="22">
        <v>0</v>
      </c>
      <c r="BA57" s="22">
        <v>0</v>
      </c>
      <c r="BB57" s="22">
        <v>1.0314684738975668</v>
      </c>
      <c r="BC57" s="22">
        <v>0</v>
      </c>
      <c r="BD57" s="22">
        <v>0</v>
      </c>
      <c r="BE57" s="22">
        <v>0</v>
      </c>
      <c r="BF57" s="22">
        <v>3.178834182105597</v>
      </c>
      <c r="BG57" s="22">
        <v>11.888988457847262</v>
      </c>
      <c r="BH57" s="36">
        <v>0.23138567210488928</v>
      </c>
      <c r="BI57" s="15"/>
      <c r="BJ57" s="21" t="s">
        <v>74</v>
      </c>
      <c r="BK57" s="22">
        <v>0</v>
      </c>
      <c r="BL57" s="22">
        <v>0</v>
      </c>
      <c r="BM57" s="37">
        <v>0</v>
      </c>
      <c r="BN57" s="37">
        <v>6.410357333000001E-2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0</v>
      </c>
      <c r="BY57" s="37">
        <v>0</v>
      </c>
      <c r="BZ57" s="37">
        <v>0</v>
      </c>
      <c r="CA57" s="37">
        <v>6.410357333000001E-2</v>
      </c>
      <c r="CB57" s="36">
        <v>0.23138567210488928</v>
      </c>
      <c r="CD57" s="21" t="s">
        <v>74</v>
      </c>
      <c r="CE57" s="22">
        <v>11.600744662382361</v>
      </c>
      <c r="CF57" s="22">
        <v>3.4578148287445059</v>
      </c>
      <c r="CG57" s="22">
        <v>33.961912580290068</v>
      </c>
      <c r="CH57" s="22">
        <v>7.0065205649690006</v>
      </c>
      <c r="CI57" s="22">
        <v>0</v>
      </c>
      <c r="CJ57" s="22">
        <v>13.020241422993045</v>
      </c>
      <c r="CK57" s="22">
        <v>0</v>
      </c>
      <c r="CL57" s="22">
        <v>18.347448165095873</v>
      </c>
      <c r="CM57" s="22">
        <v>0</v>
      </c>
      <c r="CN57" s="22">
        <v>0</v>
      </c>
      <c r="CO57" s="22">
        <v>0</v>
      </c>
      <c r="CP57" s="22">
        <v>10.798443453233626</v>
      </c>
      <c r="CQ57" s="22">
        <v>0</v>
      </c>
      <c r="CR57" s="22">
        <v>0</v>
      </c>
      <c r="CS57" s="22">
        <v>0</v>
      </c>
      <c r="CT57" s="22">
        <v>33.279215052463492</v>
      </c>
      <c r="CU57" s="22">
        <v>131.47234073017196</v>
      </c>
      <c r="CV57" s="36">
        <v>0.23138567210488928</v>
      </c>
    </row>
    <row r="58" spans="2:100" x14ac:dyDescent="0.25">
      <c r="B58" t="s">
        <v>75</v>
      </c>
      <c r="C58" s="15">
        <v>0.1143574097981684</v>
      </c>
      <c r="D58" s="15">
        <v>3.4077828428321626E-2</v>
      </c>
      <c r="E58" s="15">
        <v>0.33031109807059661</v>
      </c>
      <c r="F58" s="15">
        <v>2.4472845348389199E-2</v>
      </c>
      <c r="G58" s="15">
        <v>0</v>
      </c>
      <c r="H58" s="15">
        <v>0.1329128765893127</v>
      </c>
      <c r="I58" s="15">
        <v>0</v>
      </c>
      <c r="J58" s="15">
        <v>0.2121984151032868</v>
      </c>
      <c r="K58" s="15">
        <v>0</v>
      </c>
      <c r="L58" s="15">
        <v>0</v>
      </c>
      <c r="M58" s="15">
        <v>0</v>
      </c>
      <c r="N58" s="15">
        <v>0.10644754650622891</v>
      </c>
      <c r="O58" s="15">
        <v>0</v>
      </c>
      <c r="P58" s="15">
        <v>0</v>
      </c>
      <c r="Q58" s="15">
        <v>0</v>
      </c>
      <c r="R58" s="15">
        <v>0.32805963407525951</v>
      </c>
      <c r="S58" s="15">
        <v>1.2828376539195638</v>
      </c>
      <c r="T58" s="35">
        <v>2.9947766388014455E-3</v>
      </c>
      <c r="U58" s="15"/>
      <c r="V58" t="s">
        <v>75</v>
      </c>
      <c r="W58" s="15">
        <v>3.7819602190000001</v>
      </c>
      <c r="X58" s="15">
        <v>1.127001667</v>
      </c>
      <c r="Y58" s="15">
        <v>10.92385211</v>
      </c>
      <c r="Z58" s="15">
        <v>2.4720045810000002</v>
      </c>
      <c r="AA58" s="15">
        <v>0</v>
      </c>
      <c r="AB58" s="15">
        <v>4.3956155774873293</v>
      </c>
      <c r="AC58" s="15">
        <v>0</v>
      </c>
      <c r="AD58" s="15">
        <v>7.0176997332622033</v>
      </c>
      <c r="AE58" s="15">
        <v>0</v>
      </c>
      <c r="AF58" s="15">
        <v>0</v>
      </c>
      <c r="AG58" s="15">
        <v>0</v>
      </c>
      <c r="AH58" s="15">
        <v>3.5204019014123955</v>
      </c>
      <c r="AI58" s="15">
        <v>0</v>
      </c>
      <c r="AJ58" s="15">
        <v>0</v>
      </c>
      <c r="AK58" s="15">
        <v>0</v>
      </c>
      <c r="AL58" s="15">
        <v>10.849361063526402</v>
      </c>
      <c r="AM58" s="15">
        <v>44.087896852688331</v>
      </c>
      <c r="AN58" s="35">
        <v>2.9947766388014455E-3</v>
      </c>
      <c r="AO58" s="15"/>
      <c r="AP58" t="s">
        <v>75</v>
      </c>
      <c r="AQ58" s="15">
        <v>1.108104371227659</v>
      </c>
      <c r="AR58" s="15">
        <v>0.33020851655435102</v>
      </c>
      <c r="AS58" s="15">
        <v>3.2006598622912397</v>
      </c>
      <c r="AT58" s="15">
        <v>0</v>
      </c>
      <c r="AU58" s="15">
        <v>0</v>
      </c>
      <c r="AV58" s="15">
        <v>1.2879037730698299</v>
      </c>
      <c r="AW58" s="15">
        <v>0</v>
      </c>
      <c r="AX58" s="15">
        <v>2.0561675163381787</v>
      </c>
      <c r="AY58" s="15">
        <v>0</v>
      </c>
      <c r="AZ58" s="15">
        <v>0</v>
      </c>
      <c r="BA58" s="15">
        <v>0</v>
      </c>
      <c r="BB58" s="15">
        <v>1.0314684738975668</v>
      </c>
      <c r="BC58" s="15">
        <v>0</v>
      </c>
      <c r="BD58" s="15">
        <v>0</v>
      </c>
      <c r="BE58" s="15">
        <v>0</v>
      </c>
      <c r="BF58" s="15">
        <v>3.178834182105597</v>
      </c>
      <c r="BG58" s="15">
        <v>12.193346695484422</v>
      </c>
      <c r="BH58" s="35">
        <v>2.9947766388014455E-3</v>
      </c>
      <c r="BI58" s="15"/>
      <c r="BJ58" t="s">
        <v>75</v>
      </c>
      <c r="BK58" s="15">
        <v>0</v>
      </c>
      <c r="BL58" s="15">
        <v>0</v>
      </c>
      <c r="BM58" s="3">
        <v>0</v>
      </c>
      <c r="BN58" s="3">
        <v>2.4720045810000004E-2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2.4720045810000004E-2</v>
      </c>
      <c r="CB58" s="35">
        <v>2.9947766388014455E-3</v>
      </c>
      <c r="CD58" t="s">
        <v>75</v>
      </c>
      <c r="CE58" s="15">
        <v>11.600744662382361</v>
      </c>
      <c r="CF58" s="15">
        <v>3.4569529598075004</v>
      </c>
      <c r="CG58" s="15">
        <v>33.507708098326987</v>
      </c>
      <c r="CH58" s="15">
        <v>2.7019010070330003</v>
      </c>
      <c r="CI58" s="15">
        <v>0</v>
      </c>
      <c r="CJ58" s="15">
        <v>13.483064600268049</v>
      </c>
      <c r="CK58" s="15">
        <v>0</v>
      </c>
      <c r="CL58" s="15">
        <v>21.526017728544392</v>
      </c>
      <c r="CM58" s="15">
        <v>0</v>
      </c>
      <c r="CN58" s="15">
        <v>0</v>
      </c>
      <c r="CO58" s="15">
        <v>0</v>
      </c>
      <c r="CP58" s="15">
        <v>10.798443453233626</v>
      </c>
      <c r="CQ58" s="15">
        <v>0</v>
      </c>
      <c r="CR58" s="15">
        <v>0</v>
      </c>
      <c r="CS58" s="15">
        <v>0</v>
      </c>
      <c r="CT58" s="15">
        <v>33.279215052463492</v>
      </c>
      <c r="CU58" s="15">
        <v>130.35404756205941</v>
      </c>
      <c r="CV58" s="35">
        <v>2.9947766388014455E-3</v>
      </c>
    </row>
    <row r="59" spans="2:100" x14ac:dyDescent="0.25">
      <c r="B59" s="21" t="s">
        <v>76</v>
      </c>
      <c r="C59" s="22">
        <v>0.1143574097981684</v>
      </c>
      <c r="D59" s="22">
        <v>3.4069332355294746E-2</v>
      </c>
      <c r="E59" s="22">
        <v>0.34650465101804928</v>
      </c>
      <c r="F59" s="22">
        <v>4.5132932633887554E-2</v>
      </c>
      <c r="G59" s="22">
        <v>0</v>
      </c>
      <c r="H59" s="22">
        <v>7.1341691680744487E-2</v>
      </c>
      <c r="I59" s="22">
        <v>0</v>
      </c>
      <c r="J59" s="22">
        <v>0.1843057422720133</v>
      </c>
      <c r="K59" s="22">
        <v>0</v>
      </c>
      <c r="L59" s="22">
        <v>0</v>
      </c>
      <c r="M59" s="22">
        <v>0</v>
      </c>
      <c r="N59" s="22">
        <v>0.10644754650622891</v>
      </c>
      <c r="O59" s="22">
        <v>0</v>
      </c>
      <c r="P59" s="22">
        <v>0</v>
      </c>
      <c r="Q59" s="22">
        <v>0</v>
      </c>
      <c r="R59" s="22">
        <v>0.32805963407525951</v>
      </c>
      <c r="S59" s="22">
        <v>1.2302189403396462</v>
      </c>
      <c r="T59" s="36">
        <v>5.0673148570445803E-2</v>
      </c>
      <c r="U59" s="15"/>
      <c r="V59" s="21" t="s">
        <v>76</v>
      </c>
      <c r="W59" s="22">
        <v>3.7819602190000001</v>
      </c>
      <c r="X59" s="22">
        <v>1.1267206890000001</v>
      </c>
      <c r="Y59" s="22">
        <v>11.45939566</v>
      </c>
      <c r="Z59" s="22">
        <v>4.5588820840000004</v>
      </c>
      <c r="AA59" s="22">
        <v>0</v>
      </c>
      <c r="AB59" s="22">
        <v>2.3593699819211045</v>
      </c>
      <c r="AC59" s="22">
        <v>0</v>
      </c>
      <c r="AD59" s="22">
        <v>6.0952498532942121</v>
      </c>
      <c r="AE59" s="22">
        <v>0</v>
      </c>
      <c r="AF59" s="22">
        <v>0</v>
      </c>
      <c r="AG59" s="22">
        <v>0</v>
      </c>
      <c r="AH59" s="22">
        <v>3.5204019014123955</v>
      </c>
      <c r="AI59" s="22">
        <v>0</v>
      </c>
      <c r="AJ59" s="22">
        <v>0</v>
      </c>
      <c r="AK59" s="22">
        <v>0</v>
      </c>
      <c r="AL59" s="22">
        <v>10.849361063526402</v>
      </c>
      <c r="AM59" s="22">
        <v>43.751341452154115</v>
      </c>
      <c r="AN59" s="36">
        <v>5.0673148570445803E-2</v>
      </c>
      <c r="AO59" s="15"/>
      <c r="AP59" s="21" t="s">
        <v>76</v>
      </c>
      <c r="AQ59" s="22">
        <v>1.108104371227659</v>
      </c>
      <c r="AR59" s="22">
        <v>0.33012619074128335</v>
      </c>
      <c r="AS59" s="22">
        <v>3.3575727102256083</v>
      </c>
      <c r="AT59" s="22">
        <v>0</v>
      </c>
      <c r="AU59" s="22">
        <v>0</v>
      </c>
      <c r="AV59" s="22">
        <v>0.69128918310023579</v>
      </c>
      <c r="AW59" s="22">
        <v>0</v>
      </c>
      <c r="AX59" s="22">
        <v>1.7858921339859983</v>
      </c>
      <c r="AY59" s="22">
        <v>0</v>
      </c>
      <c r="AZ59" s="22">
        <v>0</v>
      </c>
      <c r="BA59" s="22">
        <v>0</v>
      </c>
      <c r="BB59" s="22">
        <v>1.0314684738975668</v>
      </c>
      <c r="BC59" s="22">
        <v>0</v>
      </c>
      <c r="BD59" s="22">
        <v>0</v>
      </c>
      <c r="BE59" s="22">
        <v>0</v>
      </c>
      <c r="BF59" s="22">
        <v>3.178834182105597</v>
      </c>
      <c r="BG59" s="22">
        <v>11.483287245283949</v>
      </c>
      <c r="BH59" s="36">
        <v>5.0673148570445803E-2</v>
      </c>
      <c r="BI59" s="15"/>
      <c r="BJ59" s="21" t="s">
        <v>76</v>
      </c>
      <c r="BK59" s="22">
        <v>0</v>
      </c>
      <c r="BL59" s="22">
        <v>0</v>
      </c>
      <c r="BM59" s="37">
        <v>0</v>
      </c>
      <c r="BN59" s="37">
        <v>4.5588820840000002E-2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0</v>
      </c>
      <c r="BY59" s="37">
        <v>0</v>
      </c>
      <c r="BZ59" s="37">
        <v>0</v>
      </c>
      <c r="CA59" s="37">
        <v>4.5588820840000002E-2</v>
      </c>
      <c r="CB59" s="36">
        <v>5.0673148570445803E-2</v>
      </c>
      <c r="CD59" s="21" t="s">
        <v>76</v>
      </c>
      <c r="CE59" s="22">
        <v>11.600744662382361</v>
      </c>
      <c r="CF59" s="22">
        <v>3.4560910908704954</v>
      </c>
      <c r="CG59" s="22">
        <v>35.150428703351892</v>
      </c>
      <c r="CH59" s="22">
        <v>4.9828581178120004</v>
      </c>
      <c r="CI59" s="22">
        <v>0</v>
      </c>
      <c r="CJ59" s="22">
        <v>7.2371064578763677</v>
      </c>
      <c r="CK59" s="22">
        <v>0</v>
      </c>
      <c r="CL59" s="22">
        <v>18.696504750699415</v>
      </c>
      <c r="CM59" s="22">
        <v>0</v>
      </c>
      <c r="CN59" s="22">
        <v>0</v>
      </c>
      <c r="CO59" s="22">
        <v>0</v>
      </c>
      <c r="CP59" s="22">
        <v>10.798443453233626</v>
      </c>
      <c r="CQ59" s="22">
        <v>0</v>
      </c>
      <c r="CR59" s="22">
        <v>0</v>
      </c>
      <c r="CS59" s="22">
        <v>0</v>
      </c>
      <c r="CT59" s="22">
        <v>33.279215052463492</v>
      </c>
      <c r="CU59" s="22">
        <v>125.20139228868965</v>
      </c>
      <c r="CV59" s="36">
        <v>5.0673148570445803E-2</v>
      </c>
    </row>
    <row r="60" spans="2:100" x14ac:dyDescent="0.25">
      <c r="B60" t="s">
        <v>77</v>
      </c>
      <c r="C60" s="15">
        <v>0.1143574097981684</v>
      </c>
      <c r="D60" s="15">
        <v>3.4043844076939035E-2</v>
      </c>
      <c r="E60" s="15">
        <v>0.35415113452476216</v>
      </c>
      <c r="F60" s="15">
        <v>0.12129353975875048</v>
      </c>
      <c r="G60" s="15">
        <v>0</v>
      </c>
      <c r="H60" s="15">
        <v>0.10306610239767643</v>
      </c>
      <c r="I60" s="15">
        <v>0</v>
      </c>
      <c r="J60" s="15">
        <v>0.18394041027236893</v>
      </c>
      <c r="K60" s="15">
        <v>0</v>
      </c>
      <c r="L60" s="15">
        <v>0</v>
      </c>
      <c r="M60" s="15">
        <v>0</v>
      </c>
      <c r="N60" s="15">
        <v>0.10644754650622891</v>
      </c>
      <c r="O60" s="15">
        <v>0</v>
      </c>
      <c r="P60" s="15">
        <v>0</v>
      </c>
      <c r="Q60" s="15">
        <v>0</v>
      </c>
      <c r="R60" s="15">
        <v>0.32805963407525951</v>
      </c>
      <c r="S60" s="15">
        <v>1.345359621410154</v>
      </c>
      <c r="T60" s="35">
        <v>0.15323697055373742</v>
      </c>
      <c r="U60" s="15"/>
      <c r="V60" t="s">
        <v>77</v>
      </c>
      <c r="W60" s="15">
        <v>3.7819602190000001</v>
      </c>
      <c r="X60" s="15">
        <v>1.125877756</v>
      </c>
      <c r="Y60" s="15">
        <v>11.712275610000001</v>
      </c>
      <c r="Z60" s="15">
        <v>12.2518727</v>
      </c>
      <c r="AA60" s="15">
        <v>0</v>
      </c>
      <c r="AB60" s="15">
        <v>3.4085408197741618</v>
      </c>
      <c r="AC60" s="15">
        <v>0</v>
      </c>
      <c r="AD60" s="15">
        <v>6.0831678106754401</v>
      </c>
      <c r="AE60" s="15">
        <v>0</v>
      </c>
      <c r="AF60" s="15">
        <v>0</v>
      </c>
      <c r="AG60" s="15">
        <v>0</v>
      </c>
      <c r="AH60" s="15">
        <v>3.5204019014123955</v>
      </c>
      <c r="AI60" s="15">
        <v>0</v>
      </c>
      <c r="AJ60" s="15">
        <v>0</v>
      </c>
      <c r="AK60" s="15">
        <v>0</v>
      </c>
      <c r="AL60" s="15">
        <v>10.849361063526402</v>
      </c>
      <c r="AM60" s="15">
        <v>52.7334578803884</v>
      </c>
      <c r="AN60" s="35">
        <v>0.15323697055373742</v>
      </c>
      <c r="AO60" s="15"/>
      <c r="AP60" t="s">
        <v>77</v>
      </c>
      <c r="AQ60" s="15">
        <v>1.108104371227659</v>
      </c>
      <c r="AR60" s="15">
        <v>0.32987921359507766</v>
      </c>
      <c r="AS60" s="15">
        <v>3.4316658687371819</v>
      </c>
      <c r="AT60" s="15">
        <v>0</v>
      </c>
      <c r="AU60" s="15">
        <v>0</v>
      </c>
      <c r="AV60" s="15">
        <v>0.99869347195258185</v>
      </c>
      <c r="AW60" s="15">
        <v>0</v>
      </c>
      <c r="AX60" s="15">
        <v>1.7823521273587579</v>
      </c>
      <c r="AY60" s="15">
        <v>0</v>
      </c>
      <c r="AZ60" s="15">
        <v>0</v>
      </c>
      <c r="BA60" s="15">
        <v>0</v>
      </c>
      <c r="BB60" s="15">
        <v>1.0314684738975668</v>
      </c>
      <c r="BC60" s="15">
        <v>0</v>
      </c>
      <c r="BD60" s="15">
        <v>0</v>
      </c>
      <c r="BE60" s="15">
        <v>0</v>
      </c>
      <c r="BF60" s="15">
        <v>3.178834182105597</v>
      </c>
      <c r="BG60" s="15">
        <v>11.860997708874422</v>
      </c>
      <c r="BH60" s="35">
        <v>0.15323697055373742</v>
      </c>
      <c r="BI60" s="15"/>
      <c r="BJ60" t="s">
        <v>77</v>
      </c>
      <c r="BK60" s="15">
        <v>0</v>
      </c>
      <c r="BL60" s="15">
        <v>0</v>
      </c>
      <c r="BM60" s="3">
        <v>0</v>
      </c>
      <c r="BN60" s="3">
        <v>0.12251872700000001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0.12251872700000001</v>
      </c>
      <c r="CB60" s="35">
        <v>0.15323697055373742</v>
      </c>
      <c r="CD60" t="s">
        <v>77</v>
      </c>
      <c r="CE60" s="15">
        <v>11.600744662382361</v>
      </c>
      <c r="CF60" s="15">
        <v>3.453505487126868</v>
      </c>
      <c r="CG60" s="15">
        <v>35.926109979809553</v>
      </c>
      <c r="CH60" s="15">
        <v>13.391296861100001</v>
      </c>
      <c r="CI60" s="15">
        <v>0</v>
      </c>
      <c r="CJ60" s="15">
        <v>10.455321957871579</v>
      </c>
      <c r="CK60" s="15">
        <v>0</v>
      </c>
      <c r="CL60" s="15">
        <v>18.659444421318835</v>
      </c>
      <c r="CM60" s="15">
        <v>0</v>
      </c>
      <c r="CN60" s="15">
        <v>0</v>
      </c>
      <c r="CO60" s="15">
        <v>0</v>
      </c>
      <c r="CP60" s="15">
        <v>10.798443453233626</v>
      </c>
      <c r="CQ60" s="15">
        <v>0</v>
      </c>
      <c r="CR60" s="15">
        <v>0</v>
      </c>
      <c r="CS60" s="15">
        <v>0</v>
      </c>
      <c r="CT60" s="15">
        <v>33.279215052463492</v>
      </c>
      <c r="CU60" s="15">
        <v>137.56408187530633</v>
      </c>
      <c r="CV60" s="35">
        <v>0.15323697055373742</v>
      </c>
    </row>
    <row r="61" spans="2:100" x14ac:dyDescent="0.25">
      <c r="B61" s="21" t="s">
        <v>78</v>
      </c>
      <c r="C61" s="22">
        <v>0.1143574097981684</v>
      </c>
      <c r="D61" s="22">
        <v>3.4035347974274627E-2</v>
      </c>
      <c r="E61" s="22">
        <v>0.35054879108503012</v>
      </c>
      <c r="F61" s="22">
        <v>5.7978395423964907E-2</v>
      </c>
      <c r="G61" s="22">
        <v>0</v>
      </c>
      <c r="H61" s="22">
        <v>9.6107802347292604E-2</v>
      </c>
      <c r="I61" s="22">
        <v>0</v>
      </c>
      <c r="J61" s="22">
        <v>0.20919079822767553</v>
      </c>
      <c r="K61" s="22">
        <v>0</v>
      </c>
      <c r="L61" s="22">
        <v>0</v>
      </c>
      <c r="M61" s="22">
        <v>0</v>
      </c>
      <c r="N61" s="22">
        <v>0.10644754650622891</v>
      </c>
      <c r="O61" s="22">
        <v>0</v>
      </c>
      <c r="P61" s="22">
        <v>0</v>
      </c>
      <c r="Q61" s="22">
        <v>0</v>
      </c>
      <c r="R61" s="22">
        <v>0.32805963407525951</v>
      </c>
      <c r="S61" s="22">
        <v>1.2967257254378945</v>
      </c>
      <c r="T61" s="36">
        <v>4.3495182033074474E-2</v>
      </c>
      <c r="U61" s="15"/>
      <c r="V61" s="21" t="s">
        <v>78</v>
      </c>
      <c r="W61" s="22">
        <v>3.7819602190000001</v>
      </c>
      <c r="X61" s="22">
        <v>1.125596778</v>
      </c>
      <c r="Y61" s="22">
        <v>11.593141060000001</v>
      </c>
      <c r="Z61" s="22">
        <v>5.8564035800000003</v>
      </c>
      <c r="AA61" s="22">
        <v>0</v>
      </c>
      <c r="AB61" s="22">
        <v>3.1784200586823155</v>
      </c>
      <c r="AC61" s="22">
        <v>0</v>
      </c>
      <c r="AD61" s="22">
        <v>6.9182336178536508</v>
      </c>
      <c r="AE61" s="22">
        <v>0</v>
      </c>
      <c r="AF61" s="22">
        <v>0</v>
      </c>
      <c r="AG61" s="22">
        <v>0</v>
      </c>
      <c r="AH61" s="22">
        <v>3.5204019014123955</v>
      </c>
      <c r="AI61" s="22">
        <v>0</v>
      </c>
      <c r="AJ61" s="22">
        <v>0</v>
      </c>
      <c r="AK61" s="22">
        <v>0</v>
      </c>
      <c r="AL61" s="22">
        <v>10.849361063526402</v>
      </c>
      <c r="AM61" s="22">
        <v>46.823518278474765</v>
      </c>
      <c r="AN61" s="36">
        <v>4.3495182033074474E-2</v>
      </c>
      <c r="AO61" s="15"/>
      <c r="AP61" s="21" t="s">
        <v>78</v>
      </c>
      <c r="AQ61" s="22">
        <v>1.108104371227659</v>
      </c>
      <c r="AR61" s="22">
        <v>0.32979688778201</v>
      </c>
      <c r="AS61" s="22">
        <v>3.3967597597421628</v>
      </c>
      <c r="AT61" s="22">
        <v>0</v>
      </c>
      <c r="AU61" s="22">
        <v>0</v>
      </c>
      <c r="AV61" s="22">
        <v>0.93126869577565652</v>
      </c>
      <c r="AW61" s="22">
        <v>0</v>
      </c>
      <c r="AX61" s="22">
        <v>2.0270242068132585</v>
      </c>
      <c r="AY61" s="22">
        <v>0</v>
      </c>
      <c r="AZ61" s="22">
        <v>0</v>
      </c>
      <c r="BA61" s="22">
        <v>0</v>
      </c>
      <c r="BB61" s="22">
        <v>1.0314684738975668</v>
      </c>
      <c r="BC61" s="22">
        <v>0</v>
      </c>
      <c r="BD61" s="22">
        <v>0</v>
      </c>
      <c r="BE61" s="22">
        <v>0</v>
      </c>
      <c r="BF61" s="22">
        <v>3.178834182105597</v>
      </c>
      <c r="BG61" s="22">
        <v>12.00325657734391</v>
      </c>
      <c r="BH61" s="36">
        <v>4.3495182033074474E-2</v>
      </c>
      <c r="BI61" s="15"/>
      <c r="BJ61" s="21" t="s">
        <v>78</v>
      </c>
      <c r="BK61" s="22">
        <v>0</v>
      </c>
      <c r="BL61" s="22">
        <v>0</v>
      </c>
      <c r="BM61" s="37">
        <v>0</v>
      </c>
      <c r="BN61" s="37">
        <v>5.8564035800000004E-2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0</v>
      </c>
      <c r="BY61" s="37">
        <v>0</v>
      </c>
      <c r="BZ61" s="37">
        <v>0</v>
      </c>
      <c r="CA61" s="37">
        <v>5.8564035800000004E-2</v>
      </c>
      <c r="CB61" s="36">
        <v>4.3495182033074474E-2</v>
      </c>
      <c r="CD61" s="21" t="s">
        <v>78</v>
      </c>
      <c r="CE61" s="22">
        <v>11.600744662382361</v>
      </c>
      <c r="CF61" s="22">
        <v>3.4526436181898625</v>
      </c>
      <c r="CG61" s="22">
        <v>35.560677924740702</v>
      </c>
      <c r="CH61" s="22">
        <v>6.40104911294</v>
      </c>
      <c r="CI61" s="22">
        <v>0</v>
      </c>
      <c r="CJ61" s="22">
        <v>9.7494519760753473</v>
      </c>
      <c r="CK61" s="22">
        <v>0</v>
      </c>
      <c r="CL61" s="22">
        <v>21.220916421128003</v>
      </c>
      <c r="CM61" s="22">
        <v>0</v>
      </c>
      <c r="CN61" s="22">
        <v>0</v>
      </c>
      <c r="CO61" s="22">
        <v>0</v>
      </c>
      <c r="CP61" s="22">
        <v>10.798443453233626</v>
      </c>
      <c r="CQ61" s="22">
        <v>0</v>
      </c>
      <c r="CR61" s="22">
        <v>0</v>
      </c>
      <c r="CS61" s="22">
        <v>0</v>
      </c>
      <c r="CT61" s="22">
        <v>33.279215052463492</v>
      </c>
      <c r="CU61" s="22">
        <v>132.06314222115338</v>
      </c>
      <c r="CV61" s="36">
        <v>4.3495182033074474E-2</v>
      </c>
    </row>
    <row r="62" spans="2:100" x14ac:dyDescent="0.25">
      <c r="B62" t="s">
        <v>79</v>
      </c>
      <c r="C62" s="15">
        <v>0.1143574097981684</v>
      </c>
      <c r="D62" s="15">
        <v>3.4009859695918909E-2</v>
      </c>
      <c r="E62" s="15">
        <v>0.35457593906523222</v>
      </c>
      <c r="F62" s="15">
        <v>7.3607644408879402E-2</v>
      </c>
      <c r="G62" s="15">
        <v>0</v>
      </c>
      <c r="H62" s="15">
        <v>4.3058198571470911E-2</v>
      </c>
      <c r="I62" s="15">
        <v>0</v>
      </c>
      <c r="J62" s="15">
        <v>0.16002390889422366</v>
      </c>
      <c r="K62" s="15">
        <v>0</v>
      </c>
      <c r="L62" s="15">
        <v>0</v>
      </c>
      <c r="M62" s="15">
        <v>0</v>
      </c>
      <c r="N62" s="15">
        <v>0.10644754650622891</v>
      </c>
      <c r="O62" s="15">
        <v>0</v>
      </c>
      <c r="P62" s="15">
        <v>0</v>
      </c>
      <c r="Q62" s="15">
        <v>0</v>
      </c>
      <c r="R62" s="15">
        <v>0.32805963407525951</v>
      </c>
      <c r="S62" s="15">
        <v>1.2141401410153818</v>
      </c>
      <c r="T62" s="35">
        <v>0</v>
      </c>
      <c r="U62" s="15"/>
      <c r="V62" t="s">
        <v>79</v>
      </c>
      <c r="W62" s="15">
        <v>3.7819602190000001</v>
      </c>
      <c r="X62" s="15">
        <v>1.1247538450000001</v>
      </c>
      <c r="Y62" s="15">
        <v>11.7263245</v>
      </c>
      <c r="Z62" s="15">
        <v>7.4351155960000002</v>
      </c>
      <c r="AA62" s="15">
        <v>0</v>
      </c>
      <c r="AB62" s="15">
        <v>1.4239951255149521</v>
      </c>
      <c r="AC62" s="15">
        <v>0</v>
      </c>
      <c r="AD62" s="15">
        <v>5.2922155063572509</v>
      </c>
      <c r="AE62" s="15">
        <v>0</v>
      </c>
      <c r="AF62" s="15">
        <v>0</v>
      </c>
      <c r="AG62" s="15">
        <v>0</v>
      </c>
      <c r="AH62" s="15">
        <v>3.5204019014123955</v>
      </c>
      <c r="AI62" s="15">
        <v>0</v>
      </c>
      <c r="AJ62" s="15">
        <v>0</v>
      </c>
      <c r="AK62" s="15">
        <v>0</v>
      </c>
      <c r="AL62" s="15">
        <v>10.849361063526402</v>
      </c>
      <c r="AM62" s="15">
        <v>45.154127756811</v>
      </c>
      <c r="AN62" s="35">
        <v>0</v>
      </c>
      <c r="AO62" s="15"/>
      <c r="AP62" t="s">
        <v>79</v>
      </c>
      <c r="AQ62" s="15">
        <v>1.108104371227659</v>
      </c>
      <c r="AR62" s="15">
        <v>0.3295499106358043</v>
      </c>
      <c r="AS62" s="15">
        <v>3.4357821564605922</v>
      </c>
      <c r="AT62" s="15">
        <v>0</v>
      </c>
      <c r="AU62" s="15">
        <v>0</v>
      </c>
      <c r="AV62" s="15">
        <v>0.41722681673453038</v>
      </c>
      <c r="AW62" s="15">
        <v>0</v>
      </c>
      <c r="AX62" s="15">
        <v>1.5506051879159835</v>
      </c>
      <c r="AY62" s="15">
        <v>0</v>
      </c>
      <c r="AZ62" s="15">
        <v>0</v>
      </c>
      <c r="BA62" s="15">
        <v>0</v>
      </c>
      <c r="BB62" s="15">
        <v>1.0314684738975668</v>
      </c>
      <c r="BC62" s="15">
        <v>0</v>
      </c>
      <c r="BD62" s="15">
        <v>0</v>
      </c>
      <c r="BE62" s="15">
        <v>0</v>
      </c>
      <c r="BF62" s="15">
        <v>3.178834182105597</v>
      </c>
      <c r="BG62" s="15">
        <v>11.051571098977734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0</v>
      </c>
      <c r="BN62" s="3">
        <v>7.4351155959999998E-2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7.4351155959999998E-2</v>
      </c>
      <c r="CB62" s="35">
        <v>0</v>
      </c>
      <c r="CD62" t="s">
        <v>79</v>
      </c>
      <c r="CE62" s="15">
        <v>11.600744662382361</v>
      </c>
      <c r="CF62" s="15">
        <v>3.4500580144462352</v>
      </c>
      <c r="CG62" s="15">
        <v>35.969203395985936</v>
      </c>
      <c r="CH62" s="15">
        <v>8.126581346427999</v>
      </c>
      <c r="CI62" s="15">
        <v>0</v>
      </c>
      <c r="CJ62" s="15">
        <v>4.3679475443937985</v>
      </c>
      <c r="CK62" s="15">
        <v>0</v>
      </c>
      <c r="CL62" s="15">
        <v>16.233285712292428</v>
      </c>
      <c r="CM62" s="15">
        <v>0</v>
      </c>
      <c r="CN62" s="15">
        <v>0</v>
      </c>
      <c r="CO62" s="15">
        <v>0</v>
      </c>
      <c r="CP62" s="15">
        <v>10.798443453233626</v>
      </c>
      <c r="CQ62" s="15">
        <v>0</v>
      </c>
      <c r="CR62" s="15">
        <v>0</v>
      </c>
      <c r="CS62" s="15">
        <v>0</v>
      </c>
      <c r="CT62" s="15">
        <v>33.279215052463492</v>
      </c>
      <c r="CU62" s="15">
        <v>123.82547918162587</v>
      </c>
      <c r="CV62" s="35">
        <v>0</v>
      </c>
    </row>
    <row r="63" spans="2:100" x14ac:dyDescent="0.25">
      <c r="B63" s="21" t="s">
        <v>80</v>
      </c>
      <c r="C63" s="22">
        <v>0.1143574097981684</v>
      </c>
      <c r="D63" s="22">
        <v>3.4052340149965915E-2</v>
      </c>
      <c r="E63" s="22">
        <v>0.37125376930144333</v>
      </c>
      <c r="F63" s="22">
        <v>0.14629199508016955</v>
      </c>
      <c r="G63" s="22">
        <v>0</v>
      </c>
      <c r="H63" s="22">
        <v>7.0814933937939001E-2</v>
      </c>
      <c r="I63" s="22">
        <v>0</v>
      </c>
      <c r="J63" s="22">
        <v>0.17381306760321272</v>
      </c>
      <c r="K63" s="22">
        <v>0</v>
      </c>
      <c r="L63" s="22">
        <v>0</v>
      </c>
      <c r="M63" s="22">
        <v>0</v>
      </c>
      <c r="N63" s="22">
        <v>0.10644754650622891</v>
      </c>
      <c r="O63" s="22">
        <v>0</v>
      </c>
      <c r="P63" s="22">
        <v>0</v>
      </c>
      <c r="Q63" s="22">
        <v>0</v>
      </c>
      <c r="R63" s="22">
        <v>0.32805963407525951</v>
      </c>
      <c r="S63" s="22">
        <v>1.3450906964523874</v>
      </c>
      <c r="T63" s="36">
        <v>4.2799807491917412E-2</v>
      </c>
      <c r="U63" s="15"/>
      <c r="V63" s="21" t="s">
        <v>80</v>
      </c>
      <c r="W63" s="22">
        <v>3.7819602190000001</v>
      </c>
      <c r="X63" s="22">
        <v>1.1261587340000001</v>
      </c>
      <c r="Y63" s="22">
        <v>12.27788378</v>
      </c>
      <c r="Z63" s="22">
        <v>14.7769692</v>
      </c>
      <c r="AA63" s="22">
        <v>0</v>
      </c>
      <c r="AB63" s="22">
        <v>2.341949362793041</v>
      </c>
      <c r="AC63" s="22">
        <v>0</v>
      </c>
      <c r="AD63" s="22">
        <v>5.7482423579621242</v>
      </c>
      <c r="AE63" s="22">
        <v>0</v>
      </c>
      <c r="AF63" s="22">
        <v>0</v>
      </c>
      <c r="AG63" s="22">
        <v>0</v>
      </c>
      <c r="AH63" s="22">
        <v>3.5204019014123955</v>
      </c>
      <c r="AI63" s="22">
        <v>0</v>
      </c>
      <c r="AJ63" s="22">
        <v>0</v>
      </c>
      <c r="AK63" s="22">
        <v>0</v>
      </c>
      <c r="AL63" s="22">
        <v>10.849361063526402</v>
      </c>
      <c r="AM63" s="22">
        <v>54.422926618693971</v>
      </c>
      <c r="AN63" s="36">
        <v>4.2799807491917412E-2</v>
      </c>
      <c r="AO63" s="15"/>
      <c r="AP63" s="21" t="s">
        <v>80</v>
      </c>
      <c r="AQ63" s="22">
        <v>1.108104371227659</v>
      </c>
      <c r="AR63" s="22">
        <v>0.32996153940814538</v>
      </c>
      <c r="AS63" s="22">
        <v>3.5973875710518608</v>
      </c>
      <c r="AT63" s="22">
        <v>0</v>
      </c>
      <c r="AU63" s="22">
        <v>0</v>
      </c>
      <c r="AV63" s="22">
        <v>0.68618498763347235</v>
      </c>
      <c r="AW63" s="22">
        <v>0</v>
      </c>
      <c r="AX63" s="22">
        <v>1.6842198529042263</v>
      </c>
      <c r="AY63" s="22">
        <v>0</v>
      </c>
      <c r="AZ63" s="22">
        <v>0</v>
      </c>
      <c r="BA63" s="22">
        <v>0</v>
      </c>
      <c r="BB63" s="22">
        <v>1.0314684738975668</v>
      </c>
      <c r="BC63" s="22">
        <v>0</v>
      </c>
      <c r="BD63" s="22">
        <v>0</v>
      </c>
      <c r="BE63" s="22">
        <v>0</v>
      </c>
      <c r="BF63" s="22">
        <v>3.178834182105597</v>
      </c>
      <c r="BG63" s="22">
        <v>11.616160978228528</v>
      </c>
      <c r="BH63" s="36">
        <v>4.2799807491917412E-2</v>
      </c>
      <c r="BI63" s="15"/>
      <c r="BJ63" s="21" t="s">
        <v>80</v>
      </c>
      <c r="BK63" s="22">
        <v>0</v>
      </c>
      <c r="BL63" s="22">
        <v>0</v>
      </c>
      <c r="BM63" s="37">
        <v>0</v>
      </c>
      <c r="BN63" s="37">
        <v>0.14776969200000001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0</v>
      </c>
      <c r="BY63" s="37">
        <v>0</v>
      </c>
      <c r="BZ63" s="37">
        <v>0</v>
      </c>
      <c r="CA63" s="37">
        <v>0.14776969200000001</v>
      </c>
      <c r="CB63" s="36">
        <v>4.2799807491917412E-2</v>
      </c>
      <c r="CD63" s="21" t="s">
        <v>80</v>
      </c>
      <c r="CE63" s="22">
        <v>11.600744662382361</v>
      </c>
      <c r="CF63" s="22">
        <v>3.4543673560638739</v>
      </c>
      <c r="CG63" s="22">
        <v>37.661050481341931</v>
      </c>
      <c r="CH63" s="22">
        <v>16.151227335600002</v>
      </c>
      <c r="CI63" s="22">
        <v>0</v>
      </c>
      <c r="CJ63" s="22">
        <v>7.1836706355348214</v>
      </c>
      <c r="CK63" s="22">
        <v>0</v>
      </c>
      <c r="CL63" s="22">
        <v>17.632097640054344</v>
      </c>
      <c r="CM63" s="22">
        <v>0</v>
      </c>
      <c r="CN63" s="22">
        <v>0</v>
      </c>
      <c r="CO63" s="22">
        <v>0</v>
      </c>
      <c r="CP63" s="22">
        <v>10.798443453233626</v>
      </c>
      <c r="CQ63" s="22">
        <v>0</v>
      </c>
      <c r="CR63" s="22">
        <v>0</v>
      </c>
      <c r="CS63" s="22">
        <v>0</v>
      </c>
      <c r="CT63" s="22">
        <v>33.279215052463492</v>
      </c>
      <c r="CU63" s="22">
        <v>137.76081661667445</v>
      </c>
      <c r="CV63" s="36">
        <v>4.2799807491917412E-2</v>
      </c>
    </row>
    <row r="64" spans="2:100" x14ac:dyDescent="0.25">
      <c r="B64" t="s">
        <v>81</v>
      </c>
      <c r="C64" s="15">
        <v>0.1143574097981684</v>
      </c>
      <c r="D64" s="15">
        <v>3.4026851871610204E-2</v>
      </c>
      <c r="E64" s="15">
        <v>0.37364966746688005</v>
      </c>
      <c r="F64" s="15">
        <v>9.7201692125307493E-2</v>
      </c>
      <c r="G64" s="15">
        <v>0</v>
      </c>
      <c r="H64" s="15">
        <v>6.7883781897394857E-2</v>
      </c>
      <c r="I64" s="15">
        <v>0</v>
      </c>
      <c r="J64" s="15">
        <v>0.209105837289944</v>
      </c>
      <c r="K64" s="15">
        <v>0</v>
      </c>
      <c r="L64" s="15">
        <v>0</v>
      </c>
      <c r="M64" s="15">
        <v>0</v>
      </c>
      <c r="N64" s="15">
        <v>0.10644754650622891</v>
      </c>
      <c r="O64" s="15">
        <v>0</v>
      </c>
      <c r="P64" s="15">
        <v>0</v>
      </c>
      <c r="Q64" s="15">
        <v>0</v>
      </c>
      <c r="R64" s="15">
        <v>0.32805963407525951</v>
      </c>
      <c r="S64" s="15">
        <v>1.3307324210307936</v>
      </c>
      <c r="T64" s="35">
        <v>7.6887612567366993E-3</v>
      </c>
      <c r="U64" s="15"/>
      <c r="V64" t="s">
        <v>81</v>
      </c>
      <c r="W64" s="15">
        <v>3.7819602190000001</v>
      </c>
      <c r="X64" s="15">
        <v>1.1253158009999999</v>
      </c>
      <c r="Y64" s="15">
        <v>12.3571195</v>
      </c>
      <c r="Z64" s="15">
        <v>9.8183527389999998</v>
      </c>
      <c r="AA64" s="15">
        <v>0</v>
      </c>
      <c r="AB64" s="15">
        <v>2.2450120467680272</v>
      </c>
      <c r="AC64" s="15">
        <v>0</v>
      </c>
      <c r="AD64" s="15">
        <v>6.9154238404315231</v>
      </c>
      <c r="AE64" s="15">
        <v>0</v>
      </c>
      <c r="AF64" s="15">
        <v>0</v>
      </c>
      <c r="AG64" s="15">
        <v>0</v>
      </c>
      <c r="AH64" s="15">
        <v>3.5204019014123955</v>
      </c>
      <c r="AI64" s="15">
        <v>0</v>
      </c>
      <c r="AJ64" s="15">
        <v>0</v>
      </c>
      <c r="AK64" s="15">
        <v>0</v>
      </c>
      <c r="AL64" s="15">
        <v>10.849361063526402</v>
      </c>
      <c r="AM64" s="15">
        <v>50.612947111138354</v>
      </c>
      <c r="AN64" s="35">
        <v>7.6887612567366993E-3</v>
      </c>
      <c r="AO64" s="15"/>
      <c r="AP64" t="s">
        <v>81</v>
      </c>
      <c r="AQ64" s="15">
        <v>1.108104371227659</v>
      </c>
      <c r="AR64" s="15">
        <v>0.32971456226193963</v>
      </c>
      <c r="AS64" s="15">
        <v>3.6206034280691473</v>
      </c>
      <c r="AT64" s="15">
        <v>0</v>
      </c>
      <c r="AU64" s="15">
        <v>0</v>
      </c>
      <c r="AV64" s="15">
        <v>0.65778260965954505</v>
      </c>
      <c r="AW64" s="15">
        <v>0</v>
      </c>
      <c r="AX64" s="15">
        <v>2.0262009494378916</v>
      </c>
      <c r="AY64" s="15">
        <v>0</v>
      </c>
      <c r="AZ64" s="15">
        <v>0</v>
      </c>
      <c r="BA64" s="15">
        <v>0</v>
      </c>
      <c r="BB64" s="15">
        <v>1.0314684738975668</v>
      </c>
      <c r="BC64" s="15">
        <v>0</v>
      </c>
      <c r="BD64" s="15">
        <v>0</v>
      </c>
      <c r="BE64" s="15">
        <v>0</v>
      </c>
      <c r="BF64" s="15">
        <v>3.178834182105597</v>
      </c>
      <c r="BG64" s="15">
        <v>11.952708576659345</v>
      </c>
      <c r="BH64" s="35">
        <v>7.6887612567366993E-3</v>
      </c>
      <c r="BI64" s="15"/>
      <c r="BJ64" t="s">
        <v>81</v>
      </c>
      <c r="BK64" s="15">
        <v>0</v>
      </c>
      <c r="BL64" s="15">
        <v>0</v>
      </c>
      <c r="BM64" s="3">
        <v>0</v>
      </c>
      <c r="BN64" s="3">
        <v>9.8183527389999997E-2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9.8183527389999997E-2</v>
      </c>
      <c r="CB64" s="35">
        <v>7.6887612567366993E-3</v>
      </c>
      <c r="CD64" t="s">
        <v>81</v>
      </c>
      <c r="CE64" s="15">
        <v>11.600744662382361</v>
      </c>
      <c r="CF64" s="15">
        <v>3.4517817523202456</v>
      </c>
      <c r="CG64" s="15">
        <v>37.904097288455901</v>
      </c>
      <c r="CH64" s="15">
        <v>10.731459543726999</v>
      </c>
      <c r="CI64" s="15">
        <v>0</v>
      </c>
      <c r="CJ64" s="15">
        <v>6.8863261405257763</v>
      </c>
      <c r="CK64" s="15">
        <v>0</v>
      </c>
      <c r="CL64" s="15">
        <v>21.212297739665285</v>
      </c>
      <c r="CM64" s="15">
        <v>0</v>
      </c>
      <c r="CN64" s="15">
        <v>0</v>
      </c>
      <c r="CO64" s="15">
        <v>0</v>
      </c>
      <c r="CP64" s="15">
        <v>10.798443453233626</v>
      </c>
      <c r="CQ64" s="15">
        <v>0</v>
      </c>
      <c r="CR64" s="15">
        <v>0</v>
      </c>
      <c r="CS64" s="15">
        <v>0</v>
      </c>
      <c r="CT64" s="15">
        <v>33.279215052463492</v>
      </c>
      <c r="CU64" s="15">
        <v>135.86436563277368</v>
      </c>
      <c r="CV64" s="35">
        <v>7.6887612567366993E-3</v>
      </c>
    </row>
    <row r="65" spans="2:100" x14ac:dyDescent="0.25">
      <c r="B65" s="21" t="s">
        <v>82</v>
      </c>
      <c r="C65" s="22">
        <v>0.1143574097981684</v>
      </c>
      <c r="D65" s="22">
        <v>3.4026851871610204E-2</v>
      </c>
      <c r="E65" s="22">
        <v>0.39822886428973653</v>
      </c>
      <c r="F65" s="22">
        <v>0.19378600109658872</v>
      </c>
      <c r="G65" s="22">
        <v>0</v>
      </c>
      <c r="H65" s="22">
        <v>5.0483783734921905E-2</v>
      </c>
      <c r="I65" s="22">
        <v>0</v>
      </c>
      <c r="J65" s="22">
        <v>0.17010877110933287</v>
      </c>
      <c r="K65" s="22">
        <v>0</v>
      </c>
      <c r="L65" s="22">
        <v>0</v>
      </c>
      <c r="M65" s="22">
        <v>0</v>
      </c>
      <c r="N65" s="22">
        <v>0.10644754650622891</v>
      </c>
      <c r="O65" s="22">
        <v>0</v>
      </c>
      <c r="P65" s="22">
        <v>0</v>
      </c>
      <c r="Q65" s="22">
        <v>0</v>
      </c>
      <c r="R65" s="22">
        <v>0.32805963407525951</v>
      </c>
      <c r="S65" s="22">
        <v>1.3954988624818472</v>
      </c>
      <c r="T65" s="36">
        <v>4.4346644208766803E-3</v>
      </c>
      <c r="U65" s="15"/>
      <c r="V65" s="21" t="s">
        <v>82</v>
      </c>
      <c r="W65" s="22">
        <v>3.7819602190000001</v>
      </c>
      <c r="X65" s="22">
        <v>1.1253158009999999</v>
      </c>
      <c r="Y65" s="22">
        <v>13.16998807</v>
      </c>
      <c r="Z65" s="22">
        <v>19.574343549999998</v>
      </c>
      <c r="AA65" s="22">
        <v>0</v>
      </c>
      <c r="AB65" s="22">
        <v>1.6695696597611216</v>
      </c>
      <c r="AC65" s="22">
        <v>0</v>
      </c>
      <c r="AD65" s="22">
        <v>5.6257360688776261</v>
      </c>
      <c r="AE65" s="22">
        <v>0</v>
      </c>
      <c r="AF65" s="22">
        <v>0</v>
      </c>
      <c r="AG65" s="22">
        <v>0</v>
      </c>
      <c r="AH65" s="22">
        <v>3.5204019014123955</v>
      </c>
      <c r="AI65" s="22">
        <v>0</v>
      </c>
      <c r="AJ65" s="22">
        <v>0</v>
      </c>
      <c r="AK65" s="22">
        <v>0</v>
      </c>
      <c r="AL65" s="22">
        <v>10.849361063526402</v>
      </c>
      <c r="AM65" s="22">
        <v>59.316676333577547</v>
      </c>
      <c r="AN65" s="36">
        <v>4.4346644208766803E-3</v>
      </c>
      <c r="AO65" s="15"/>
      <c r="AP65" s="21" t="s">
        <v>82</v>
      </c>
      <c r="AQ65" s="22">
        <v>1.108104371227659</v>
      </c>
      <c r="AR65" s="22">
        <v>0.32971456226193963</v>
      </c>
      <c r="AS65" s="22">
        <v>3.8587717755640205</v>
      </c>
      <c r="AT65" s="22">
        <v>0</v>
      </c>
      <c r="AU65" s="22">
        <v>0</v>
      </c>
      <c r="AV65" s="22">
        <v>0.48917950769443941</v>
      </c>
      <c r="AW65" s="22">
        <v>0</v>
      </c>
      <c r="AX65" s="22">
        <v>1.6483258332486452</v>
      </c>
      <c r="AY65" s="22">
        <v>0</v>
      </c>
      <c r="AZ65" s="22">
        <v>0</v>
      </c>
      <c r="BA65" s="22">
        <v>0</v>
      </c>
      <c r="BB65" s="22">
        <v>1.0314684738975668</v>
      </c>
      <c r="BC65" s="22">
        <v>0</v>
      </c>
      <c r="BD65" s="22">
        <v>0</v>
      </c>
      <c r="BE65" s="22">
        <v>0</v>
      </c>
      <c r="BF65" s="22">
        <v>3.178834182105597</v>
      </c>
      <c r="BG65" s="22">
        <v>11.644398705999867</v>
      </c>
      <c r="BH65" s="36">
        <v>4.4346644208766803E-3</v>
      </c>
      <c r="BI65" s="15"/>
      <c r="BJ65" s="21" t="s">
        <v>82</v>
      </c>
      <c r="BK65" s="22">
        <v>0</v>
      </c>
      <c r="BL65" s="22">
        <v>0</v>
      </c>
      <c r="BM65" s="37">
        <v>0</v>
      </c>
      <c r="BN65" s="37">
        <v>0.19574343549999998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0</v>
      </c>
      <c r="BY65" s="37">
        <v>0</v>
      </c>
      <c r="BZ65" s="37">
        <v>0</v>
      </c>
      <c r="CA65" s="37">
        <v>0.19574343549999998</v>
      </c>
      <c r="CB65" s="36">
        <v>4.4346644208766803E-3</v>
      </c>
      <c r="CD65" s="21" t="s">
        <v>82</v>
      </c>
      <c r="CE65" s="22">
        <v>11.600744662382361</v>
      </c>
      <c r="CF65" s="22">
        <v>3.4517817523202456</v>
      </c>
      <c r="CG65" s="22">
        <v>40.39748171837973</v>
      </c>
      <c r="CH65" s="22">
        <v>21.394757500149996</v>
      </c>
      <c r="CI65" s="22">
        <v>0</v>
      </c>
      <c r="CJ65" s="22">
        <v>5.1212202660530854</v>
      </c>
      <c r="CK65" s="22">
        <v>0</v>
      </c>
      <c r="CL65" s="22">
        <v>17.256323148280067</v>
      </c>
      <c r="CM65" s="22">
        <v>0</v>
      </c>
      <c r="CN65" s="22">
        <v>0</v>
      </c>
      <c r="CO65" s="22">
        <v>0</v>
      </c>
      <c r="CP65" s="22">
        <v>10.798443453233626</v>
      </c>
      <c r="CQ65" s="22">
        <v>0</v>
      </c>
      <c r="CR65" s="22">
        <v>0</v>
      </c>
      <c r="CS65" s="22">
        <v>0</v>
      </c>
      <c r="CT65" s="22">
        <v>33.279215052463492</v>
      </c>
      <c r="CU65" s="22">
        <v>143.2999675532626</v>
      </c>
      <c r="CV65" s="36">
        <v>4.4346644208766803E-3</v>
      </c>
    </row>
    <row r="66" spans="2:100" x14ac:dyDescent="0.25">
      <c r="B66" t="s">
        <v>83</v>
      </c>
      <c r="C66" s="15">
        <v>0.1143574097981684</v>
      </c>
      <c r="D66" s="15">
        <v>3.3814449542100118E-2</v>
      </c>
      <c r="E66" s="15">
        <v>0.43144858717880324</v>
      </c>
      <c r="F66" s="15">
        <v>0.28119021205654843</v>
      </c>
      <c r="G66" s="15">
        <v>0</v>
      </c>
      <c r="H66" s="15">
        <v>3.9617280963812576E-2</v>
      </c>
      <c r="I66" s="15">
        <v>0</v>
      </c>
      <c r="J66" s="15">
        <v>0.17825652413977058</v>
      </c>
      <c r="K66" s="15">
        <v>0</v>
      </c>
      <c r="L66" s="15">
        <v>0</v>
      </c>
      <c r="M66" s="15">
        <v>0</v>
      </c>
      <c r="N66" s="15">
        <v>0.10644754650622891</v>
      </c>
      <c r="O66" s="15">
        <v>0</v>
      </c>
      <c r="P66" s="15">
        <v>0</v>
      </c>
      <c r="Q66" s="15">
        <v>0</v>
      </c>
      <c r="R66" s="15">
        <v>0.32805963407525951</v>
      </c>
      <c r="S66" s="15">
        <v>1.5131916442606916</v>
      </c>
      <c r="T66" s="35">
        <v>0</v>
      </c>
      <c r="U66" s="15"/>
      <c r="V66" t="s">
        <v>83</v>
      </c>
      <c r="W66" s="15">
        <v>3.7819602190000001</v>
      </c>
      <c r="X66" s="15">
        <v>1.1182913569999999</v>
      </c>
      <c r="Y66" s="15">
        <v>14.26861098</v>
      </c>
      <c r="Z66" s="15">
        <v>28.403051720000001</v>
      </c>
      <c r="AA66" s="15">
        <v>0</v>
      </c>
      <c r="AB66" s="15">
        <v>1.3101991455499244</v>
      </c>
      <c r="AC66" s="15">
        <v>0</v>
      </c>
      <c r="AD66" s="15">
        <v>5.8951937109155033</v>
      </c>
      <c r="AE66" s="15">
        <v>0</v>
      </c>
      <c r="AF66" s="15">
        <v>0</v>
      </c>
      <c r="AG66" s="15">
        <v>0</v>
      </c>
      <c r="AH66" s="15">
        <v>3.5204019014123955</v>
      </c>
      <c r="AI66" s="15">
        <v>0</v>
      </c>
      <c r="AJ66" s="15">
        <v>0</v>
      </c>
      <c r="AK66" s="15">
        <v>0</v>
      </c>
      <c r="AL66" s="15">
        <v>10.849361063526402</v>
      </c>
      <c r="AM66" s="15">
        <v>69.147070097404224</v>
      </c>
      <c r="AN66" s="35">
        <v>0</v>
      </c>
      <c r="AO66" s="15"/>
      <c r="AP66" t="s">
        <v>83</v>
      </c>
      <c r="AQ66" s="15">
        <v>1.108104371227659</v>
      </c>
      <c r="AR66" s="15">
        <v>0.32765641869323175</v>
      </c>
      <c r="AS66" s="15">
        <v>4.1806653911514795</v>
      </c>
      <c r="AT66" s="15">
        <v>0</v>
      </c>
      <c r="AU66" s="15">
        <v>0</v>
      </c>
      <c r="AV66" s="15">
        <v>0.38388489468207576</v>
      </c>
      <c r="AW66" s="15">
        <v>0</v>
      </c>
      <c r="AX66" s="15">
        <v>1.7272762118123361</v>
      </c>
      <c r="AY66" s="15">
        <v>0</v>
      </c>
      <c r="AZ66" s="15">
        <v>0</v>
      </c>
      <c r="BA66" s="15">
        <v>0</v>
      </c>
      <c r="BB66" s="15">
        <v>1.0314684738975668</v>
      </c>
      <c r="BC66" s="15">
        <v>0</v>
      </c>
      <c r="BD66" s="15">
        <v>0</v>
      </c>
      <c r="BE66" s="15">
        <v>0</v>
      </c>
      <c r="BF66" s="15">
        <v>3.178834182105597</v>
      </c>
      <c r="BG66" s="15">
        <v>11.937889943569946</v>
      </c>
      <c r="BH66" s="35">
        <v>0</v>
      </c>
      <c r="BI66" s="15"/>
      <c r="BJ66" t="s">
        <v>83</v>
      </c>
      <c r="BK66" s="15">
        <v>0</v>
      </c>
      <c r="BL66" s="15">
        <v>0</v>
      </c>
      <c r="BM66" s="3">
        <v>0</v>
      </c>
      <c r="BN66" s="3">
        <v>0.2840305172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0.2840305172</v>
      </c>
      <c r="CB66" s="35">
        <v>0</v>
      </c>
      <c r="CD66" t="s">
        <v>83</v>
      </c>
      <c r="CE66" s="15">
        <v>11.600744662382361</v>
      </c>
      <c r="CF66" s="15">
        <v>3.4302350472994432</v>
      </c>
      <c r="CG66" s="15">
        <v>43.767385979964835</v>
      </c>
      <c r="CH66" s="15">
        <v>31.044535529959997</v>
      </c>
      <c r="CI66" s="15">
        <v>0</v>
      </c>
      <c r="CJ66" s="15">
        <v>4.0188909624266511</v>
      </c>
      <c r="CK66" s="15">
        <v>0</v>
      </c>
      <c r="CL66" s="15">
        <v>18.082854661463347</v>
      </c>
      <c r="CM66" s="15">
        <v>0</v>
      </c>
      <c r="CN66" s="15">
        <v>0</v>
      </c>
      <c r="CO66" s="15">
        <v>0</v>
      </c>
      <c r="CP66" s="15">
        <v>10.798443453233626</v>
      </c>
      <c r="CQ66" s="15">
        <v>0</v>
      </c>
      <c r="CR66" s="15">
        <v>0</v>
      </c>
      <c r="CS66" s="15">
        <v>0</v>
      </c>
      <c r="CT66" s="15">
        <v>33.279215052463492</v>
      </c>
      <c r="CU66" s="15">
        <v>156.02230534919377</v>
      </c>
      <c r="CV66" s="35">
        <v>0</v>
      </c>
    </row>
    <row r="67" spans="2:100" x14ac:dyDescent="0.25">
      <c r="B67" s="16" t="s">
        <v>42</v>
      </c>
      <c r="C67" s="38">
        <v>0.11435740979816841</v>
      </c>
      <c r="D67" s="38">
        <v>3.4080307339577037E-2</v>
      </c>
      <c r="E67" s="38">
        <v>0.32260967398889129</v>
      </c>
      <c r="F67" s="38">
        <v>5.3638620115598022E-2</v>
      </c>
      <c r="G67" s="38">
        <v>0</v>
      </c>
      <c r="H67" s="38">
        <v>0.14794435590696631</v>
      </c>
      <c r="I67" s="38">
        <v>0</v>
      </c>
      <c r="J67" s="38">
        <v>0.18395083653211738</v>
      </c>
      <c r="K67" s="38">
        <v>0</v>
      </c>
      <c r="L67" s="38">
        <v>0</v>
      </c>
      <c r="M67" s="38">
        <v>0</v>
      </c>
      <c r="N67" s="38">
        <v>0.10644754650622892</v>
      </c>
      <c r="O67" s="38">
        <v>0</v>
      </c>
      <c r="P67" s="38">
        <v>0</v>
      </c>
      <c r="Q67" s="38">
        <v>0</v>
      </c>
      <c r="R67" s="38">
        <v>0.32805963407525951</v>
      </c>
      <c r="S67" s="38">
        <v>1.2910883842628069</v>
      </c>
      <c r="T67" s="39">
        <v>1</v>
      </c>
      <c r="U67" s="15"/>
      <c r="V67" s="16" t="s">
        <v>42</v>
      </c>
      <c r="W67" s="38">
        <v>3.7819602190000001</v>
      </c>
      <c r="X67" s="38">
        <v>1.1270836478206068</v>
      </c>
      <c r="Y67" s="38">
        <v>10.669155197410548</v>
      </c>
      <c r="Z67" s="38">
        <v>5.4180424357496371</v>
      </c>
      <c r="AA67" s="38">
        <v>0</v>
      </c>
      <c r="AB67" s="38">
        <v>4.8927277170857852</v>
      </c>
      <c r="AC67" s="38">
        <v>0</v>
      </c>
      <c r="AD67" s="38">
        <v>6.0835126217179667</v>
      </c>
      <c r="AE67" s="38">
        <v>0</v>
      </c>
      <c r="AF67" s="38">
        <v>0</v>
      </c>
      <c r="AG67" s="38">
        <v>0</v>
      </c>
      <c r="AH67" s="38">
        <v>3.520401901412396</v>
      </c>
      <c r="AI67" s="38">
        <v>0</v>
      </c>
      <c r="AJ67" s="38">
        <v>0</v>
      </c>
      <c r="AK67" s="38">
        <v>0</v>
      </c>
      <c r="AL67" s="38">
        <v>10.849361063526402</v>
      </c>
      <c r="AM67" s="38">
        <v>46.342244803723339</v>
      </c>
      <c r="AN67" s="39">
        <v>1</v>
      </c>
      <c r="AO67" s="15"/>
      <c r="AP67" s="16" t="s">
        <v>42</v>
      </c>
      <c r="AQ67" s="38">
        <v>1.1081043712276595</v>
      </c>
      <c r="AR67" s="38">
        <v>0.33023253671860742</v>
      </c>
      <c r="AS67" s="38">
        <v>3.1260343385322447</v>
      </c>
      <c r="AT67" s="38">
        <v>0</v>
      </c>
      <c r="AU67" s="38">
        <v>0</v>
      </c>
      <c r="AV67" s="38">
        <v>1.4335563190992633</v>
      </c>
      <c r="AW67" s="38">
        <v>0</v>
      </c>
      <c r="AX67" s="38">
        <v>1.7824531560849592</v>
      </c>
      <c r="AY67" s="38">
        <v>0</v>
      </c>
      <c r="AZ67" s="38">
        <v>0</v>
      </c>
      <c r="BA67" s="38">
        <v>0</v>
      </c>
      <c r="BB67" s="38">
        <v>1.0314684738975672</v>
      </c>
      <c r="BC67" s="38">
        <v>0</v>
      </c>
      <c r="BD67" s="38">
        <v>0</v>
      </c>
      <c r="BE67" s="38">
        <v>0</v>
      </c>
      <c r="BF67" s="38">
        <v>3.178834182105597</v>
      </c>
      <c r="BG67" s="38">
        <v>11.990683377665899</v>
      </c>
      <c r="BH67" s="39">
        <v>1</v>
      </c>
      <c r="BI67" s="15"/>
      <c r="BJ67" s="16" t="s">
        <v>42</v>
      </c>
      <c r="BK67" s="38">
        <v>0</v>
      </c>
      <c r="BL67" s="38">
        <v>0</v>
      </c>
      <c r="BM67" s="40">
        <v>0</v>
      </c>
      <c r="BN67" s="40">
        <v>5.4180424357496371E-2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0</v>
      </c>
      <c r="BY67" s="40">
        <v>0</v>
      </c>
      <c r="BZ67" s="40">
        <v>0</v>
      </c>
      <c r="CA67" s="40">
        <v>5.4180424357496371E-2</v>
      </c>
      <c r="CB67" s="39">
        <v>1</v>
      </c>
      <c r="CD67" s="16" t="s">
        <v>42</v>
      </c>
      <c r="CE67" s="38">
        <v>11.600744662382363</v>
      </c>
      <c r="CF67" s="38">
        <v>3.4572044269071012</v>
      </c>
      <c r="CG67" s="38">
        <v>32.726453490094066</v>
      </c>
      <c r="CH67" s="38">
        <v>5.9219203822743536</v>
      </c>
      <c r="CI67" s="38">
        <v>0</v>
      </c>
      <c r="CJ67" s="38">
        <v>15.007901104650189</v>
      </c>
      <c r="CK67" s="38">
        <v>0</v>
      </c>
      <c r="CL67" s="38">
        <v>18.660502091053434</v>
      </c>
      <c r="CM67" s="38">
        <v>0</v>
      </c>
      <c r="CN67" s="38">
        <v>0</v>
      </c>
      <c r="CO67" s="38">
        <v>0</v>
      </c>
      <c r="CP67" s="38">
        <v>10.798443453233627</v>
      </c>
      <c r="CQ67" s="38">
        <v>0</v>
      </c>
      <c r="CR67" s="38">
        <v>0</v>
      </c>
      <c r="CS67" s="38">
        <v>0</v>
      </c>
      <c r="CT67" s="38">
        <v>33.279215052463492</v>
      </c>
      <c r="CU67" s="38">
        <v>131.45238466305864</v>
      </c>
      <c r="CV67" s="39">
        <v>1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52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33741</v>
      </c>
      <c r="U69" s="15"/>
      <c r="V69" s="4" t="s">
        <v>1</v>
      </c>
      <c r="W69" s="5" t="s">
        <v>52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33741</v>
      </c>
      <c r="AO69" s="15"/>
      <c r="AP69" s="4" t="s">
        <v>1</v>
      </c>
      <c r="AQ69" s="5" t="s">
        <v>52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33741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52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52</v>
      </c>
      <c r="BP70" s="13"/>
      <c r="BV70" s="13"/>
      <c r="CA70" s="14" t="s">
        <v>3</v>
      </c>
      <c r="CB70" s="7">
        <v>33741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0.10282821178981062</v>
      </c>
      <c r="D72" s="15">
        <v>6.2080950475682406E-2</v>
      </c>
      <c r="E72" s="15">
        <v>0.25553698473667052</v>
      </c>
      <c r="F72" s="15">
        <v>4.5608484514389025E-4</v>
      </c>
      <c r="G72" s="15">
        <v>0</v>
      </c>
      <c r="H72" s="15">
        <v>0.35594381020123889</v>
      </c>
      <c r="I72" s="15">
        <v>0</v>
      </c>
      <c r="J72" s="15">
        <v>0.20626814228979579</v>
      </c>
      <c r="K72" s="15">
        <v>0</v>
      </c>
      <c r="L72" s="15">
        <v>0</v>
      </c>
      <c r="M72" s="15">
        <v>0</v>
      </c>
      <c r="N72" s="15">
        <v>0.11009237031109539</v>
      </c>
      <c r="O72" s="15">
        <v>0</v>
      </c>
      <c r="P72" s="15">
        <v>0</v>
      </c>
      <c r="Q72" s="15">
        <v>0</v>
      </c>
      <c r="R72" s="15">
        <v>0.32970787627317888</v>
      </c>
      <c r="S72" s="15">
        <v>1.4229144309226165</v>
      </c>
      <c r="T72" s="35">
        <v>3.5094529025176978E-2</v>
      </c>
      <c r="U72" s="15"/>
      <c r="V72" t="s">
        <v>67</v>
      </c>
      <c r="W72" s="15">
        <v>3.400673442</v>
      </c>
      <c r="X72" s="15">
        <v>2.0531042579999998</v>
      </c>
      <c r="Y72" s="15">
        <v>8.450967125</v>
      </c>
      <c r="Z72" s="15">
        <v>4.6069176000000003E-2</v>
      </c>
      <c r="AA72" s="15">
        <v>0</v>
      </c>
      <c r="AB72" s="15">
        <v>11.77156191577013</v>
      </c>
      <c r="AC72" s="15">
        <v>0</v>
      </c>
      <c r="AD72" s="15">
        <v>6.8215772798672241</v>
      </c>
      <c r="AE72" s="15">
        <v>0</v>
      </c>
      <c r="AF72" s="15">
        <v>0</v>
      </c>
      <c r="AG72" s="15">
        <v>0</v>
      </c>
      <c r="AH72" s="15">
        <v>3.6409424406179123</v>
      </c>
      <c r="AI72" s="15">
        <v>0</v>
      </c>
      <c r="AJ72" s="15">
        <v>0</v>
      </c>
      <c r="AK72" s="15">
        <v>0</v>
      </c>
      <c r="AL72" s="15">
        <v>10.903869648531787</v>
      </c>
      <c r="AM72" s="15">
        <v>47.088765285787055</v>
      </c>
      <c r="AN72" s="35">
        <v>3.5094529025176978E-2</v>
      </c>
      <c r="AO72" s="15"/>
      <c r="AP72" t="s">
        <v>67</v>
      </c>
      <c r="AQ72" s="15">
        <v>0.996388351010841</v>
      </c>
      <c r="AR72" s="15">
        <v>0.60155413360679755</v>
      </c>
      <c r="AS72" s="15">
        <v>2.4761110826252564</v>
      </c>
      <c r="AT72" s="15">
        <v>0</v>
      </c>
      <c r="AU72" s="15">
        <v>0</v>
      </c>
      <c r="AV72" s="15">
        <v>3.4490365999912482</v>
      </c>
      <c r="AW72" s="15">
        <v>0</v>
      </c>
      <c r="AX72" s="15">
        <v>1.9987041546637048</v>
      </c>
      <c r="AY72" s="15">
        <v>0</v>
      </c>
      <c r="AZ72" s="15">
        <v>0</v>
      </c>
      <c r="BA72" s="15">
        <v>0</v>
      </c>
      <c r="BB72" s="15">
        <v>1.0667865340222422</v>
      </c>
      <c r="BC72" s="15">
        <v>0</v>
      </c>
      <c r="BD72" s="15">
        <v>0</v>
      </c>
      <c r="BE72" s="15">
        <v>0</v>
      </c>
      <c r="BF72" s="15">
        <v>3.1948050537743296</v>
      </c>
      <c r="BG72" s="15">
        <v>13.78338590969442</v>
      </c>
      <c r="BH72" s="35">
        <v>3.5094529025176978E-2</v>
      </c>
      <c r="BI72" s="15"/>
      <c r="BJ72" t="s">
        <v>67</v>
      </c>
      <c r="BK72" s="15">
        <v>0</v>
      </c>
      <c r="BL72" s="15">
        <v>0</v>
      </c>
      <c r="BM72" s="3">
        <v>0</v>
      </c>
      <c r="BN72" s="3">
        <v>4.6069176000000005E-4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4.6069176000000005E-4</v>
      </c>
      <c r="CB72" s="35">
        <v>3.5094529025176978E-2</v>
      </c>
      <c r="CD72" t="s">
        <v>67</v>
      </c>
      <c r="CE72" s="15">
        <v>10.431189646732493</v>
      </c>
      <c r="CF72" s="15">
        <v>6.2976702247295631</v>
      </c>
      <c r="CG72" s="15">
        <v>25.922406924003809</v>
      </c>
      <c r="CH72" s="15">
        <v>5.0353609368000006E-2</v>
      </c>
      <c r="CI72" s="15">
        <v>0</v>
      </c>
      <c r="CJ72" s="15">
        <v>36.107964165308374</v>
      </c>
      <c r="CK72" s="15">
        <v>0</v>
      </c>
      <c r="CL72" s="15">
        <v>20.924433795174323</v>
      </c>
      <c r="CM72" s="15">
        <v>0</v>
      </c>
      <c r="CN72" s="15">
        <v>0</v>
      </c>
      <c r="CO72" s="15">
        <v>0</v>
      </c>
      <c r="CP72" s="15">
        <v>11.168188224678854</v>
      </c>
      <c r="CQ72" s="15">
        <v>0</v>
      </c>
      <c r="CR72" s="15">
        <v>0</v>
      </c>
      <c r="CS72" s="15">
        <v>0</v>
      </c>
      <c r="CT72" s="15">
        <v>33.446414107963456</v>
      </c>
      <c r="CU72" s="15">
        <v>144.34862069795889</v>
      </c>
      <c r="CV72" s="35">
        <v>3.5094529025176978E-2</v>
      </c>
    </row>
    <row r="73" spans="2:100" x14ac:dyDescent="0.25">
      <c r="B73" s="21" t="s">
        <v>68</v>
      </c>
      <c r="C73" s="22">
        <v>0.10282821178981062</v>
      </c>
      <c r="D73" s="22">
        <v>6.2029973918970978E-2</v>
      </c>
      <c r="E73" s="22">
        <v>0.24333659541803743</v>
      </c>
      <c r="F73" s="22">
        <v>1.3321014685397587E-3</v>
      </c>
      <c r="G73" s="22">
        <v>0</v>
      </c>
      <c r="H73" s="22">
        <v>0.35218004089979549</v>
      </c>
      <c r="I73" s="22">
        <v>0</v>
      </c>
      <c r="J73" s="22">
        <v>0.29714235144186602</v>
      </c>
      <c r="K73" s="22">
        <v>0</v>
      </c>
      <c r="L73" s="22">
        <v>0</v>
      </c>
      <c r="M73" s="22">
        <v>0</v>
      </c>
      <c r="N73" s="22">
        <v>0.11009237031109539</v>
      </c>
      <c r="O73" s="22">
        <v>0</v>
      </c>
      <c r="P73" s="22">
        <v>0</v>
      </c>
      <c r="Q73" s="22">
        <v>0</v>
      </c>
      <c r="R73" s="22">
        <v>0.32970787627317888</v>
      </c>
      <c r="S73" s="22">
        <v>1.4986495215212947</v>
      </c>
      <c r="T73" s="36">
        <v>0</v>
      </c>
      <c r="U73" s="15"/>
      <c r="V73" s="21" t="s">
        <v>68</v>
      </c>
      <c r="W73" s="22">
        <v>3.400673442</v>
      </c>
      <c r="X73" s="22">
        <v>2.051418392</v>
      </c>
      <c r="Y73" s="22">
        <v>8.0474831079999998</v>
      </c>
      <c r="Z73" s="22">
        <v>0.134555704</v>
      </c>
      <c r="AA73" s="22">
        <v>0</v>
      </c>
      <c r="AB73" s="22">
        <v>11.647088782193769</v>
      </c>
      <c r="AC73" s="22">
        <v>0</v>
      </c>
      <c r="AD73" s="22">
        <v>9.8269150588305028</v>
      </c>
      <c r="AE73" s="22">
        <v>0</v>
      </c>
      <c r="AF73" s="22">
        <v>0</v>
      </c>
      <c r="AG73" s="22">
        <v>0</v>
      </c>
      <c r="AH73" s="22">
        <v>3.6409424406179123</v>
      </c>
      <c r="AI73" s="22">
        <v>0</v>
      </c>
      <c r="AJ73" s="22">
        <v>0</v>
      </c>
      <c r="AK73" s="22">
        <v>0</v>
      </c>
      <c r="AL73" s="22">
        <v>10.903869648531787</v>
      </c>
      <c r="AM73" s="22">
        <v>49.652946576173974</v>
      </c>
      <c r="AN73" s="36">
        <v>0</v>
      </c>
      <c r="AO73" s="15"/>
      <c r="AP73" s="21" t="s">
        <v>68</v>
      </c>
      <c r="AQ73" s="22">
        <v>0.996388351010841</v>
      </c>
      <c r="AR73" s="22">
        <v>0.60106017931438616</v>
      </c>
      <c r="AS73" s="22">
        <v>2.3578913296220336</v>
      </c>
      <c r="AT73" s="22">
        <v>0</v>
      </c>
      <c r="AU73" s="22">
        <v>0</v>
      </c>
      <c r="AV73" s="22">
        <v>3.4125663000860738</v>
      </c>
      <c r="AW73" s="22">
        <v>0</v>
      </c>
      <c r="AX73" s="22">
        <v>2.8792601988955475</v>
      </c>
      <c r="AY73" s="22">
        <v>0</v>
      </c>
      <c r="AZ73" s="22">
        <v>0</v>
      </c>
      <c r="BA73" s="22">
        <v>0</v>
      </c>
      <c r="BB73" s="22">
        <v>1.0667865340222422</v>
      </c>
      <c r="BC73" s="22">
        <v>0</v>
      </c>
      <c r="BD73" s="22">
        <v>0</v>
      </c>
      <c r="BE73" s="22">
        <v>0</v>
      </c>
      <c r="BF73" s="22">
        <v>3.1948050537743296</v>
      </c>
      <c r="BG73" s="22">
        <v>14.508757946725455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0</v>
      </c>
      <c r="BN73" s="37">
        <v>1.3455570400000001E-3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0</v>
      </c>
      <c r="BY73" s="37">
        <v>0</v>
      </c>
      <c r="BZ73" s="37">
        <v>0</v>
      </c>
      <c r="CA73" s="37">
        <v>1.3455570400000001E-3</v>
      </c>
      <c r="CB73" s="36">
        <v>0</v>
      </c>
      <c r="CD73" s="21" t="s">
        <v>68</v>
      </c>
      <c r="CE73" s="22">
        <v>10.431189646732493</v>
      </c>
      <c r="CF73" s="22">
        <v>6.2924990172423083</v>
      </c>
      <c r="CG73" s="22">
        <v>24.684764329813067</v>
      </c>
      <c r="CH73" s="22">
        <v>0.14706938447200002</v>
      </c>
      <c r="CI73" s="22">
        <v>0</v>
      </c>
      <c r="CJ73" s="22">
        <v>35.726156595601104</v>
      </c>
      <c r="CK73" s="22">
        <v>0</v>
      </c>
      <c r="CL73" s="22">
        <v>30.142975022237486</v>
      </c>
      <c r="CM73" s="22">
        <v>0</v>
      </c>
      <c r="CN73" s="22">
        <v>0</v>
      </c>
      <c r="CO73" s="22">
        <v>0</v>
      </c>
      <c r="CP73" s="22">
        <v>11.168188224678854</v>
      </c>
      <c r="CQ73" s="22">
        <v>0</v>
      </c>
      <c r="CR73" s="22">
        <v>0</v>
      </c>
      <c r="CS73" s="22">
        <v>0</v>
      </c>
      <c r="CT73" s="22">
        <v>33.446414107963456</v>
      </c>
      <c r="CU73" s="22">
        <v>152.03925632874078</v>
      </c>
      <c r="CV73" s="36">
        <v>0</v>
      </c>
    </row>
    <row r="74" spans="2:100" x14ac:dyDescent="0.25">
      <c r="B74" t="s">
        <v>69</v>
      </c>
      <c r="C74" s="15">
        <v>0.10282821178981062</v>
      </c>
      <c r="D74" s="15">
        <v>6.1970501259595155E-2</v>
      </c>
      <c r="E74" s="15">
        <v>0.28450866136154829</v>
      </c>
      <c r="F74" s="15">
        <v>1.5718241128004504E-2</v>
      </c>
      <c r="G74" s="15">
        <v>0</v>
      </c>
      <c r="H74" s="15">
        <v>0.24036296292344625</v>
      </c>
      <c r="I74" s="15">
        <v>0</v>
      </c>
      <c r="J74" s="15">
        <v>0.20032937337364037</v>
      </c>
      <c r="K74" s="15">
        <v>0</v>
      </c>
      <c r="L74" s="15">
        <v>0</v>
      </c>
      <c r="M74" s="15">
        <v>0</v>
      </c>
      <c r="N74" s="15">
        <v>0.11009237031109539</v>
      </c>
      <c r="O74" s="15">
        <v>0</v>
      </c>
      <c r="P74" s="15">
        <v>0</v>
      </c>
      <c r="Q74" s="15">
        <v>0</v>
      </c>
      <c r="R74" s="15">
        <v>0.32970787627317888</v>
      </c>
      <c r="S74" s="15">
        <v>1.3455181984203195</v>
      </c>
      <c r="T74" s="35">
        <v>0.14940415197237167</v>
      </c>
      <c r="U74" s="15"/>
      <c r="V74" t="s">
        <v>69</v>
      </c>
      <c r="W74" s="15">
        <v>3.400673442</v>
      </c>
      <c r="X74" s="15">
        <v>2.049451548</v>
      </c>
      <c r="Y74" s="15">
        <v>9.4091011770000001</v>
      </c>
      <c r="Z74" s="15">
        <v>1.5877011240000001</v>
      </c>
      <c r="AA74" s="15">
        <v>0</v>
      </c>
      <c r="AB74" s="15">
        <v>7.9491409027592539</v>
      </c>
      <c r="AC74" s="15">
        <v>0</v>
      </c>
      <c r="AD74" s="15">
        <v>6.6251738478409061</v>
      </c>
      <c r="AE74" s="15">
        <v>0</v>
      </c>
      <c r="AF74" s="15">
        <v>0</v>
      </c>
      <c r="AG74" s="15">
        <v>0</v>
      </c>
      <c r="AH74" s="15">
        <v>3.6409424406179123</v>
      </c>
      <c r="AI74" s="15">
        <v>0</v>
      </c>
      <c r="AJ74" s="15">
        <v>0</v>
      </c>
      <c r="AK74" s="15">
        <v>0</v>
      </c>
      <c r="AL74" s="15">
        <v>10.903869648531787</v>
      </c>
      <c r="AM74" s="15">
        <v>45.566054130749855</v>
      </c>
      <c r="AN74" s="35">
        <v>0.14940415197237167</v>
      </c>
      <c r="AO74" s="15"/>
      <c r="AP74" t="s">
        <v>69</v>
      </c>
      <c r="AQ74" s="15">
        <v>0.996388351010841</v>
      </c>
      <c r="AR74" s="15">
        <v>0.6004838992089071</v>
      </c>
      <c r="AS74" s="15">
        <v>2.7568418332845006</v>
      </c>
      <c r="AT74" s="15">
        <v>0</v>
      </c>
      <c r="AU74" s="15">
        <v>0</v>
      </c>
      <c r="AV74" s="15">
        <v>2.3290773228125561</v>
      </c>
      <c r="AW74" s="15">
        <v>0</v>
      </c>
      <c r="AX74" s="15">
        <v>1.9411584669911828</v>
      </c>
      <c r="AY74" s="15">
        <v>0</v>
      </c>
      <c r="AZ74" s="15">
        <v>0</v>
      </c>
      <c r="BA74" s="15">
        <v>0</v>
      </c>
      <c r="BB74" s="15">
        <v>1.0667865340222422</v>
      </c>
      <c r="BC74" s="15">
        <v>0</v>
      </c>
      <c r="BD74" s="15">
        <v>0</v>
      </c>
      <c r="BE74" s="15">
        <v>0</v>
      </c>
      <c r="BF74" s="15">
        <v>3.1948050537743296</v>
      </c>
      <c r="BG74" s="15">
        <v>12.885541461104559</v>
      </c>
      <c r="BH74" s="35">
        <v>0.14940415197237167</v>
      </c>
      <c r="BI74" s="15"/>
      <c r="BJ74" t="s">
        <v>69</v>
      </c>
      <c r="BK74" s="15">
        <v>0</v>
      </c>
      <c r="BL74" s="15">
        <v>0</v>
      </c>
      <c r="BM74" s="3">
        <v>0</v>
      </c>
      <c r="BN74" s="3">
        <v>1.5877011240000002E-2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1.5877011240000002E-2</v>
      </c>
      <c r="CB74" s="35">
        <v>0.14940415197237167</v>
      </c>
      <c r="CD74" t="s">
        <v>69</v>
      </c>
      <c r="CE74" s="15">
        <v>10.431189646732493</v>
      </c>
      <c r="CF74" s="15">
        <v>6.2864659408180481</v>
      </c>
      <c r="CG74" s="15">
        <v>28.861377152655436</v>
      </c>
      <c r="CH74" s="15">
        <v>1.7353573285320003</v>
      </c>
      <c r="CI74" s="15">
        <v>0</v>
      </c>
      <c r="CJ74" s="15">
        <v>24.383110492524647</v>
      </c>
      <c r="CK74" s="15">
        <v>0</v>
      </c>
      <c r="CL74" s="15">
        <v>20.32198799093069</v>
      </c>
      <c r="CM74" s="15">
        <v>0</v>
      </c>
      <c r="CN74" s="15">
        <v>0</v>
      </c>
      <c r="CO74" s="15">
        <v>0</v>
      </c>
      <c r="CP74" s="15">
        <v>11.168188224678854</v>
      </c>
      <c r="CQ74" s="15">
        <v>0</v>
      </c>
      <c r="CR74" s="15">
        <v>0</v>
      </c>
      <c r="CS74" s="15">
        <v>0</v>
      </c>
      <c r="CT74" s="15">
        <v>33.446414107963456</v>
      </c>
      <c r="CU74" s="15">
        <v>136.63409088483564</v>
      </c>
      <c r="CV74" s="35">
        <v>0.14940415197237167</v>
      </c>
    </row>
    <row r="75" spans="2:100" x14ac:dyDescent="0.25">
      <c r="B75" s="21" t="s">
        <v>70</v>
      </c>
      <c r="C75" s="22">
        <v>0.10282821178981062</v>
      </c>
      <c r="D75" s="22">
        <v>6.1928020805548149E-2</v>
      </c>
      <c r="E75" s="22">
        <v>0.26768639752822976</v>
      </c>
      <c r="F75" s="22">
        <v>3.2287469843810201E-3</v>
      </c>
      <c r="G75" s="22">
        <v>0</v>
      </c>
      <c r="H75" s="22">
        <v>0.29594440235914765</v>
      </c>
      <c r="I75" s="22">
        <v>0</v>
      </c>
      <c r="J75" s="22">
        <v>0.26085553886962448</v>
      </c>
      <c r="K75" s="22">
        <v>0</v>
      </c>
      <c r="L75" s="22">
        <v>0</v>
      </c>
      <c r="M75" s="22">
        <v>0</v>
      </c>
      <c r="N75" s="22">
        <v>0.11009237031109539</v>
      </c>
      <c r="O75" s="22">
        <v>0</v>
      </c>
      <c r="P75" s="22">
        <v>0</v>
      </c>
      <c r="Q75" s="22">
        <v>0</v>
      </c>
      <c r="R75" s="22">
        <v>0.32970787627317888</v>
      </c>
      <c r="S75" s="22">
        <v>1.432271564921016</v>
      </c>
      <c r="T75" s="36">
        <v>1.2755002495131037E-2</v>
      </c>
      <c r="U75" s="15"/>
      <c r="V75" s="21" t="s">
        <v>70</v>
      </c>
      <c r="W75" s="22">
        <v>3.400673442</v>
      </c>
      <c r="X75" s="22">
        <v>2.0480466590000002</v>
      </c>
      <c r="Y75" s="22">
        <v>8.8527652759999995</v>
      </c>
      <c r="Z75" s="22">
        <v>0.32613605899999998</v>
      </c>
      <c r="AA75" s="22">
        <v>0</v>
      </c>
      <c r="AB75" s="22">
        <v>9.7872971992531337</v>
      </c>
      <c r="AC75" s="22">
        <v>0</v>
      </c>
      <c r="AD75" s="22">
        <v>8.6268591831895911</v>
      </c>
      <c r="AE75" s="22">
        <v>0</v>
      </c>
      <c r="AF75" s="22">
        <v>0</v>
      </c>
      <c r="AG75" s="22">
        <v>0</v>
      </c>
      <c r="AH75" s="22">
        <v>3.6409424406179123</v>
      </c>
      <c r="AI75" s="22">
        <v>0</v>
      </c>
      <c r="AJ75" s="22">
        <v>0</v>
      </c>
      <c r="AK75" s="22">
        <v>0</v>
      </c>
      <c r="AL75" s="22">
        <v>10.903869648531787</v>
      </c>
      <c r="AM75" s="22">
        <v>47.586589907592426</v>
      </c>
      <c r="AN75" s="36">
        <v>1.2755002495131037E-2</v>
      </c>
      <c r="AO75" s="15"/>
      <c r="AP75" s="21" t="s">
        <v>70</v>
      </c>
      <c r="AQ75" s="22">
        <v>0.996388351010841</v>
      </c>
      <c r="AR75" s="22">
        <v>0.60007227043656619</v>
      </c>
      <c r="AS75" s="22">
        <v>2.5938368813360682</v>
      </c>
      <c r="AT75" s="22">
        <v>0</v>
      </c>
      <c r="AU75" s="22">
        <v>0</v>
      </c>
      <c r="AV75" s="22">
        <v>2.8676522705107339</v>
      </c>
      <c r="AW75" s="22">
        <v>0</v>
      </c>
      <c r="AX75" s="22">
        <v>2.5276469918516238</v>
      </c>
      <c r="AY75" s="22">
        <v>0</v>
      </c>
      <c r="AZ75" s="22">
        <v>0</v>
      </c>
      <c r="BA75" s="22">
        <v>0</v>
      </c>
      <c r="BB75" s="22">
        <v>1.0667865340222422</v>
      </c>
      <c r="BC75" s="22">
        <v>0</v>
      </c>
      <c r="BD75" s="22">
        <v>0</v>
      </c>
      <c r="BE75" s="22">
        <v>0</v>
      </c>
      <c r="BF75" s="22">
        <v>3.1948050537743296</v>
      </c>
      <c r="BG75" s="22">
        <v>13.847188352942405</v>
      </c>
      <c r="BH75" s="36">
        <v>1.2755002495131037E-2</v>
      </c>
      <c r="BI75" s="15"/>
      <c r="BJ75" s="21" t="s">
        <v>70</v>
      </c>
      <c r="BK75" s="22">
        <v>0</v>
      </c>
      <c r="BL75" s="22">
        <v>0</v>
      </c>
      <c r="BM75" s="37">
        <v>0</v>
      </c>
      <c r="BN75" s="37">
        <v>3.2613605899999999E-3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0</v>
      </c>
      <c r="BY75" s="37">
        <v>0</v>
      </c>
      <c r="BZ75" s="37">
        <v>0</v>
      </c>
      <c r="CA75" s="37">
        <v>3.2613605899999999E-3</v>
      </c>
      <c r="CB75" s="36">
        <v>1.2755002495131037E-2</v>
      </c>
      <c r="CD75" s="21" t="s">
        <v>70</v>
      </c>
      <c r="CE75" s="22">
        <v>10.431189646732493</v>
      </c>
      <c r="CF75" s="22">
        <v>6.2821565992004107</v>
      </c>
      <c r="CG75" s="22">
        <v>27.154878310707296</v>
      </c>
      <c r="CH75" s="22">
        <v>0.35646671248699996</v>
      </c>
      <c r="CI75" s="22">
        <v>0</v>
      </c>
      <c r="CJ75" s="22">
        <v>30.021451619976872</v>
      </c>
      <c r="CK75" s="22">
        <v>0</v>
      </c>
      <c r="CL75" s="22">
        <v>26.461936357694647</v>
      </c>
      <c r="CM75" s="22">
        <v>0</v>
      </c>
      <c r="CN75" s="22">
        <v>0</v>
      </c>
      <c r="CO75" s="22">
        <v>0</v>
      </c>
      <c r="CP75" s="22">
        <v>11.168188224678854</v>
      </c>
      <c r="CQ75" s="22">
        <v>0</v>
      </c>
      <c r="CR75" s="22">
        <v>0</v>
      </c>
      <c r="CS75" s="22">
        <v>0</v>
      </c>
      <c r="CT75" s="22">
        <v>33.446414107963456</v>
      </c>
      <c r="CU75" s="22">
        <v>145.32268157944102</v>
      </c>
      <c r="CV75" s="36">
        <v>1.2755002495131037E-2</v>
      </c>
    </row>
    <row r="76" spans="2:100" x14ac:dyDescent="0.25">
      <c r="B76" t="s">
        <v>71</v>
      </c>
      <c r="C76" s="15">
        <v>0.10282821178981062</v>
      </c>
      <c r="D76" s="15">
        <v>6.201298174327969E-2</v>
      </c>
      <c r="E76" s="15">
        <v>0.30719322930559262</v>
      </c>
      <c r="F76" s="15">
        <v>5.1459719362200292E-2</v>
      </c>
      <c r="G76" s="15">
        <v>0</v>
      </c>
      <c r="H76" s="15">
        <v>0.18006619193266352</v>
      </c>
      <c r="I76" s="15">
        <v>0</v>
      </c>
      <c r="J76" s="15">
        <v>0.18761921848789306</v>
      </c>
      <c r="K76" s="15">
        <v>0</v>
      </c>
      <c r="L76" s="15">
        <v>0</v>
      </c>
      <c r="M76" s="15">
        <v>0</v>
      </c>
      <c r="N76" s="15">
        <v>0.11009237031109539</v>
      </c>
      <c r="O76" s="15">
        <v>0</v>
      </c>
      <c r="P76" s="15">
        <v>0</v>
      </c>
      <c r="Q76" s="15">
        <v>0</v>
      </c>
      <c r="R76" s="15">
        <v>0.32970787627317888</v>
      </c>
      <c r="S76" s="15">
        <v>1.330979799205714</v>
      </c>
      <c r="T76" s="35">
        <v>0.11269568506470515</v>
      </c>
      <c r="U76" s="15"/>
      <c r="V76" t="s">
        <v>71</v>
      </c>
      <c r="W76" s="15">
        <v>3.400673442</v>
      </c>
      <c r="X76" s="15">
        <v>2.0508564370000002</v>
      </c>
      <c r="Y76" s="15">
        <v>10.159311710000001</v>
      </c>
      <c r="Z76" s="15">
        <v>5.1979514499999997</v>
      </c>
      <c r="AA76" s="15">
        <v>0</v>
      </c>
      <c r="AB76" s="15">
        <v>5.9550419667466876</v>
      </c>
      <c r="AC76" s="15">
        <v>0</v>
      </c>
      <c r="AD76" s="15">
        <v>6.2048311668296732</v>
      </c>
      <c r="AE76" s="15">
        <v>0</v>
      </c>
      <c r="AF76" s="15">
        <v>0</v>
      </c>
      <c r="AG76" s="15">
        <v>0</v>
      </c>
      <c r="AH76" s="15">
        <v>3.6409424406179123</v>
      </c>
      <c r="AI76" s="15">
        <v>0</v>
      </c>
      <c r="AJ76" s="15">
        <v>0</v>
      </c>
      <c r="AK76" s="15">
        <v>0</v>
      </c>
      <c r="AL76" s="15">
        <v>10.903869648531787</v>
      </c>
      <c r="AM76" s="15">
        <v>47.513478261726064</v>
      </c>
      <c r="AN76" s="35">
        <v>0.11269568506470515</v>
      </c>
      <c r="AO76" s="15"/>
      <c r="AP76" t="s">
        <v>71</v>
      </c>
      <c r="AQ76" s="15">
        <v>0.996388351010841</v>
      </c>
      <c r="AR76" s="15">
        <v>0.60089552798124823</v>
      </c>
      <c r="AS76" s="15">
        <v>2.9766515411661301</v>
      </c>
      <c r="AT76" s="15">
        <v>0</v>
      </c>
      <c r="AU76" s="15">
        <v>0</v>
      </c>
      <c r="AV76" s="15">
        <v>1.744811592952443</v>
      </c>
      <c r="AW76" s="15">
        <v>0</v>
      </c>
      <c r="AX76" s="15">
        <v>1.8179991698885654</v>
      </c>
      <c r="AY76" s="15">
        <v>0</v>
      </c>
      <c r="AZ76" s="15">
        <v>0</v>
      </c>
      <c r="BA76" s="15">
        <v>0</v>
      </c>
      <c r="BB76" s="15">
        <v>1.0667865340222422</v>
      </c>
      <c r="BC76" s="15">
        <v>0</v>
      </c>
      <c r="BD76" s="15">
        <v>0</v>
      </c>
      <c r="BE76" s="15">
        <v>0</v>
      </c>
      <c r="BF76" s="15">
        <v>3.1948050537743296</v>
      </c>
      <c r="BG76" s="15">
        <v>12.3983377707958</v>
      </c>
      <c r="BH76" s="35">
        <v>0.11269568506470515</v>
      </c>
      <c r="BI76" s="15"/>
      <c r="BJ76" t="s">
        <v>71</v>
      </c>
      <c r="BK76" s="15">
        <v>0</v>
      </c>
      <c r="BL76" s="15">
        <v>0</v>
      </c>
      <c r="BM76" s="3">
        <v>0</v>
      </c>
      <c r="BN76" s="3">
        <v>5.1979514499999997E-2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0</v>
      </c>
      <c r="BZ76" s="3">
        <v>0</v>
      </c>
      <c r="CA76" s="3">
        <v>5.1979514499999997E-2</v>
      </c>
      <c r="CB76" s="35">
        <v>0.11269568506470515</v>
      </c>
      <c r="CD76" t="s">
        <v>71</v>
      </c>
      <c r="CE76" s="15">
        <v>10.431189646732493</v>
      </c>
      <c r="CF76" s="15">
        <v>6.2907752824356873</v>
      </c>
      <c r="CG76" s="15">
        <v>31.162564984468215</v>
      </c>
      <c r="CH76" s="15">
        <v>5.6813609348499998</v>
      </c>
      <c r="CI76" s="15">
        <v>0</v>
      </c>
      <c r="CJ76" s="15">
        <v>18.266432566619127</v>
      </c>
      <c r="CK76" s="15">
        <v>0</v>
      </c>
      <c r="CL76" s="15">
        <v>19.032633309563391</v>
      </c>
      <c r="CM76" s="15">
        <v>0</v>
      </c>
      <c r="CN76" s="15">
        <v>0</v>
      </c>
      <c r="CO76" s="15">
        <v>0</v>
      </c>
      <c r="CP76" s="15">
        <v>11.168188224678854</v>
      </c>
      <c r="CQ76" s="15">
        <v>0</v>
      </c>
      <c r="CR76" s="15">
        <v>0</v>
      </c>
      <c r="CS76" s="15">
        <v>0</v>
      </c>
      <c r="CT76" s="15">
        <v>33.446414107963456</v>
      </c>
      <c r="CU76" s="15">
        <v>135.47955905731123</v>
      </c>
      <c r="CV76" s="35">
        <v>0.11269568506470515</v>
      </c>
    </row>
    <row r="77" spans="2:100" x14ac:dyDescent="0.25">
      <c r="B77" s="21" t="s">
        <v>72</v>
      </c>
      <c r="C77" s="22">
        <v>0.10282821178981062</v>
      </c>
      <c r="D77" s="22">
        <v>6.201298174327969E-2</v>
      </c>
      <c r="E77" s="22">
        <v>0.29953824960730269</v>
      </c>
      <c r="F77" s="22">
        <v>1.2692507519042115E-2</v>
      </c>
      <c r="G77" s="22">
        <v>0</v>
      </c>
      <c r="H77" s="22">
        <v>0.16575877155389585</v>
      </c>
      <c r="I77" s="22">
        <v>0</v>
      </c>
      <c r="J77" s="22">
        <v>0.21761892234966362</v>
      </c>
      <c r="K77" s="22">
        <v>0</v>
      </c>
      <c r="L77" s="22">
        <v>0</v>
      </c>
      <c r="M77" s="22">
        <v>0</v>
      </c>
      <c r="N77" s="22">
        <v>0.11009237031109539</v>
      </c>
      <c r="O77" s="22">
        <v>0</v>
      </c>
      <c r="P77" s="22">
        <v>0</v>
      </c>
      <c r="Q77" s="22">
        <v>0</v>
      </c>
      <c r="R77" s="22">
        <v>0.32970787627317888</v>
      </c>
      <c r="S77" s="22">
        <v>1.3002498911472689</v>
      </c>
      <c r="T77" s="36">
        <v>0.11776110044259931</v>
      </c>
      <c r="U77" s="15"/>
      <c r="V77" s="21" t="s">
        <v>72</v>
      </c>
      <c r="W77" s="22">
        <v>3.400673442</v>
      </c>
      <c r="X77" s="22">
        <v>2.0508564370000002</v>
      </c>
      <c r="Y77" s="22">
        <v>9.9061507780000007</v>
      </c>
      <c r="Z77" s="22">
        <v>1.282071467</v>
      </c>
      <c r="AA77" s="22">
        <v>0</v>
      </c>
      <c r="AB77" s="22">
        <v>5.4818754719777125</v>
      </c>
      <c r="AC77" s="22">
        <v>0</v>
      </c>
      <c r="AD77" s="22">
        <v>7.1969635250881714</v>
      </c>
      <c r="AE77" s="22">
        <v>0</v>
      </c>
      <c r="AF77" s="22">
        <v>0</v>
      </c>
      <c r="AG77" s="22">
        <v>0</v>
      </c>
      <c r="AH77" s="22">
        <v>3.6409424406179123</v>
      </c>
      <c r="AI77" s="22">
        <v>0</v>
      </c>
      <c r="AJ77" s="22">
        <v>0</v>
      </c>
      <c r="AK77" s="22">
        <v>0</v>
      </c>
      <c r="AL77" s="22">
        <v>10.903869648531787</v>
      </c>
      <c r="AM77" s="22">
        <v>43.863403210215587</v>
      </c>
      <c r="AN77" s="36">
        <v>0.11776110044259931</v>
      </c>
      <c r="AO77" s="15"/>
      <c r="AP77" s="21" t="s">
        <v>72</v>
      </c>
      <c r="AQ77" s="22">
        <v>0.996388351010841</v>
      </c>
      <c r="AR77" s="22">
        <v>0.60089552798124823</v>
      </c>
      <c r="AS77" s="22">
        <v>2.9024760556694993</v>
      </c>
      <c r="AT77" s="22">
        <v>0</v>
      </c>
      <c r="AU77" s="22">
        <v>0</v>
      </c>
      <c r="AV77" s="22">
        <v>1.6061750577139504</v>
      </c>
      <c r="AW77" s="22">
        <v>0</v>
      </c>
      <c r="AX77" s="22">
        <v>2.1086913346288227</v>
      </c>
      <c r="AY77" s="22">
        <v>0</v>
      </c>
      <c r="AZ77" s="22">
        <v>0</v>
      </c>
      <c r="BA77" s="22">
        <v>0</v>
      </c>
      <c r="BB77" s="22">
        <v>1.0667865340222422</v>
      </c>
      <c r="BC77" s="22">
        <v>0</v>
      </c>
      <c r="BD77" s="22">
        <v>0</v>
      </c>
      <c r="BE77" s="22">
        <v>0</v>
      </c>
      <c r="BF77" s="22">
        <v>3.1948050537743296</v>
      </c>
      <c r="BG77" s="22">
        <v>12.476217914800932</v>
      </c>
      <c r="BH77" s="36">
        <v>0.11776110044259931</v>
      </c>
      <c r="BI77" s="15"/>
      <c r="BJ77" s="21" t="s">
        <v>72</v>
      </c>
      <c r="BK77" s="22">
        <v>0</v>
      </c>
      <c r="BL77" s="22">
        <v>0</v>
      </c>
      <c r="BM77" s="37">
        <v>0</v>
      </c>
      <c r="BN77" s="37">
        <v>1.282071467E-2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0</v>
      </c>
      <c r="BY77" s="37">
        <v>0</v>
      </c>
      <c r="BZ77" s="37">
        <v>0</v>
      </c>
      <c r="CA77" s="37">
        <v>1.282071467E-2</v>
      </c>
      <c r="CB77" s="36">
        <v>0.11776110044259931</v>
      </c>
      <c r="CD77" s="21" t="s">
        <v>72</v>
      </c>
      <c r="CE77" s="22">
        <v>10.431189646732493</v>
      </c>
      <c r="CF77" s="22">
        <v>6.2907752824356873</v>
      </c>
      <c r="CG77" s="22">
        <v>30.386021826803987</v>
      </c>
      <c r="CH77" s="22">
        <v>1.401304113431</v>
      </c>
      <c r="CI77" s="22">
        <v>0</v>
      </c>
      <c r="CJ77" s="22">
        <v>16.815046679207345</v>
      </c>
      <c r="CK77" s="22">
        <v>0</v>
      </c>
      <c r="CL77" s="22">
        <v>22.075889582229145</v>
      </c>
      <c r="CM77" s="22">
        <v>0</v>
      </c>
      <c r="CN77" s="22">
        <v>0</v>
      </c>
      <c r="CO77" s="22">
        <v>0</v>
      </c>
      <c r="CP77" s="22">
        <v>11.168188224678854</v>
      </c>
      <c r="CQ77" s="22">
        <v>0</v>
      </c>
      <c r="CR77" s="22">
        <v>0</v>
      </c>
      <c r="CS77" s="22">
        <v>0</v>
      </c>
      <c r="CT77" s="22">
        <v>33.446414107963456</v>
      </c>
      <c r="CU77" s="22">
        <v>132.01482946348196</v>
      </c>
      <c r="CV77" s="36">
        <v>0.11776110044259931</v>
      </c>
    </row>
    <row r="78" spans="2:100" x14ac:dyDescent="0.25">
      <c r="B78" t="s">
        <v>73</v>
      </c>
      <c r="C78" s="15">
        <v>0.10282821178981062</v>
      </c>
      <c r="D78" s="15">
        <v>6.1928020805548149E-2</v>
      </c>
      <c r="E78" s="15">
        <v>0.33165348063187217</v>
      </c>
      <c r="F78" s="15">
        <v>1.2787061696452388E-2</v>
      </c>
      <c r="G78" s="15">
        <v>0</v>
      </c>
      <c r="H78" s="15">
        <v>3.1749898995287629E-2</v>
      </c>
      <c r="I78" s="15">
        <v>0</v>
      </c>
      <c r="J78" s="15">
        <v>0.15498572582318249</v>
      </c>
      <c r="K78" s="15">
        <v>0</v>
      </c>
      <c r="L78" s="15">
        <v>0</v>
      </c>
      <c r="M78" s="15">
        <v>0</v>
      </c>
      <c r="N78" s="15">
        <v>0.11009237031109539</v>
      </c>
      <c r="O78" s="15">
        <v>0</v>
      </c>
      <c r="P78" s="15">
        <v>0</v>
      </c>
      <c r="Q78" s="15">
        <v>0</v>
      </c>
      <c r="R78" s="15">
        <v>0.32970787627317888</v>
      </c>
      <c r="S78" s="15">
        <v>1.1357326463264279</v>
      </c>
      <c r="T78" s="35">
        <v>3.5580547929536764E-2</v>
      </c>
      <c r="U78" s="15"/>
      <c r="V78" t="s">
        <v>73</v>
      </c>
      <c r="W78" s="15">
        <v>3.400673442</v>
      </c>
      <c r="X78" s="15">
        <v>2.0480466590000002</v>
      </c>
      <c r="Y78" s="15">
        <v>10.96824659</v>
      </c>
      <c r="Z78" s="15">
        <v>1.2916223929999999</v>
      </c>
      <c r="AA78" s="15">
        <v>0</v>
      </c>
      <c r="AB78" s="15">
        <v>1.0500137695978187</v>
      </c>
      <c r="AC78" s="15">
        <v>0</v>
      </c>
      <c r="AD78" s="15">
        <v>5.1255957144127322</v>
      </c>
      <c r="AE78" s="15">
        <v>0</v>
      </c>
      <c r="AF78" s="15">
        <v>0</v>
      </c>
      <c r="AG78" s="15">
        <v>0</v>
      </c>
      <c r="AH78" s="15">
        <v>3.6409424406179123</v>
      </c>
      <c r="AI78" s="15">
        <v>0</v>
      </c>
      <c r="AJ78" s="15">
        <v>0</v>
      </c>
      <c r="AK78" s="15">
        <v>0</v>
      </c>
      <c r="AL78" s="15">
        <v>10.903869648531787</v>
      </c>
      <c r="AM78" s="15">
        <v>38.429010657160248</v>
      </c>
      <c r="AN78" s="35">
        <v>3.5580547929536764E-2</v>
      </c>
      <c r="AO78" s="15"/>
      <c r="AP78" t="s">
        <v>73</v>
      </c>
      <c r="AQ78" s="15">
        <v>0.996388351010841</v>
      </c>
      <c r="AR78" s="15">
        <v>0.60007227043656619</v>
      </c>
      <c r="AS78" s="15">
        <v>3.2136673278640493</v>
      </c>
      <c r="AT78" s="15">
        <v>0</v>
      </c>
      <c r="AU78" s="15">
        <v>0</v>
      </c>
      <c r="AV78" s="15">
        <v>0.30765126563077022</v>
      </c>
      <c r="AW78" s="15">
        <v>0</v>
      </c>
      <c r="AX78" s="15">
        <v>1.5017860282486764</v>
      </c>
      <c r="AY78" s="15">
        <v>0</v>
      </c>
      <c r="AZ78" s="15">
        <v>0</v>
      </c>
      <c r="BA78" s="15">
        <v>0</v>
      </c>
      <c r="BB78" s="15">
        <v>1.0667865340222422</v>
      </c>
      <c r="BC78" s="15">
        <v>0</v>
      </c>
      <c r="BD78" s="15">
        <v>0</v>
      </c>
      <c r="BE78" s="15">
        <v>0</v>
      </c>
      <c r="BF78" s="15">
        <v>3.1948050537743296</v>
      </c>
      <c r="BG78" s="15">
        <v>10.881156830987475</v>
      </c>
      <c r="BH78" s="35">
        <v>3.5580547929536764E-2</v>
      </c>
      <c r="BI78" s="15"/>
      <c r="BJ78" t="s">
        <v>73</v>
      </c>
      <c r="BK78" s="15">
        <v>0</v>
      </c>
      <c r="BL78" s="15">
        <v>0</v>
      </c>
      <c r="BM78" s="3">
        <v>0</v>
      </c>
      <c r="BN78" s="3">
        <v>1.291622393E-2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0</v>
      </c>
      <c r="CA78" s="3">
        <v>1.291622393E-2</v>
      </c>
      <c r="CB78" s="35">
        <v>3.5580547929536764E-2</v>
      </c>
      <c r="CD78" t="s">
        <v>73</v>
      </c>
      <c r="CE78" s="15">
        <v>10.431189646732493</v>
      </c>
      <c r="CF78" s="15">
        <v>6.2821565992004107</v>
      </c>
      <c r="CG78" s="15">
        <v>33.643883255408731</v>
      </c>
      <c r="CH78" s="15">
        <v>1.411743275549</v>
      </c>
      <c r="CI78" s="15">
        <v>0</v>
      </c>
      <c r="CJ78" s="15">
        <v>3.2208010998885332</v>
      </c>
      <c r="CK78" s="15">
        <v>0</v>
      </c>
      <c r="CL78" s="15">
        <v>15.722197929735392</v>
      </c>
      <c r="CM78" s="15">
        <v>0</v>
      </c>
      <c r="CN78" s="15">
        <v>0</v>
      </c>
      <c r="CO78" s="15">
        <v>0</v>
      </c>
      <c r="CP78" s="15">
        <v>11.168188224678854</v>
      </c>
      <c r="CQ78" s="15">
        <v>0</v>
      </c>
      <c r="CR78" s="15">
        <v>0</v>
      </c>
      <c r="CS78" s="15">
        <v>0</v>
      </c>
      <c r="CT78" s="15">
        <v>33.446414107963456</v>
      </c>
      <c r="CU78" s="15">
        <v>115.32657413915686</v>
      </c>
      <c r="CV78" s="35">
        <v>3.5580547929536764E-2</v>
      </c>
    </row>
    <row r="79" spans="2:100" x14ac:dyDescent="0.25">
      <c r="B79" s="21" t="s">
        <v>74</v>
      </c>
      <c r="C79" s="22">
        <v>0.10282821178981062</v>
      </c>
      <c r="D79" s="22">
        <v>6.1978997362259564E-2</v>
      </c>
      <c r="E79" s="22">
        <v>0.33489898817462432</v>
      </c>
      <c r="F79" s="22">
        <v>8.4687168933937948E-2</v>
      </c>
      <c r="G79" s="22">
        <v>0</v>
      </c>
      <c r="H79" s="22">
        <v>0.12747537716724458</v>
      </c>
      <c r="I79" s="22">
        <v>0</v>
      </c>
      <c r="J79" s="22">
        <v>0.19341355380694111</v>
      </c>
      <c r="K79" s="22">
        <v>0</v>
      </c>
      <c r="L79" s="22">
        <v>0</v>
      </c>
      <c r="M79" s="22">
        <v>0</v>
      </c>
      <c r="N79" s="22">
        <v>0.11009237031109539</v>
      </c>
      <c r="O79" s="22">
        <v>0</v>
      </c>
      <c r="P79" s="22">
        <v>0</v>
      </c>
      <c r="Q79" s="22">
        <v>0</v>
      </c>
      <c r="R79" s="22">
        <v>0.32970787627317888</v>
      </c>
      <c r="S79" s="22">
        <v>1.3450825438190923</v>
      </c>
      <c r="T79" s="36">
        <v>0.23138567210488928</v>
      </c>
      <c r="U79" s="15"/>
      <c r="V79" s="21" t="s">
        <v>74</v>
      </c>
      <c r="W79" s="22">
        <v>3.400673442</v>
      </c>
      <c r="X79" s="22">
        <v>2.0497325260000001</v>
      </c>
      <c r="Y79" s="22">
        <v>11.07558008</v>
      </c>
      <c r="Z79" s="22">
        <v>8.5542594879999996</v>
      </c>
      <c r="AA79" s="22">
        <v>0</v>
      </c>
      <c r="AB79" s="22">
        <v>4.2157898313624376</v>
      </c>
      <c r="AC79" s="22">
        <v>0</v>
      </c>
      <c r="AD79" s="22">
        <v>6.3964579769419991</v>
      </c>
      <c r="AE79" s="22">
        <v>0</v>
      </c>
      <c r="AF79" s="22">
        <v>0</v>
      </c>
      <c r="AG79" s="22">
        <v>0</v>
      </c>
      <c r="AH79" s="22">
        <v>3.6409424406179123</v>
      </c>
      <c r="AI79" s="22">
        <v>0</v>
      </c>
      <c r="AJ79" s="22">
        <v>0</v>
      </c>
      <c r="AK79" s="22">
        <v>0</v>
      </c>
      <c r="AL79" s="22">
        <v>10.903869648531787</v>
      </c>
      <c r="AM79" s="22">
        <v>50.237305433454139</v>
      </c>
      <c r="AN79" s="36">
        <v>0.23138567210488928</v>
      </c>
      <c r="AO79" s="15"/>
      <c r="AP79" s="21" t="s">
        <v>74</v>
      </c>
      <c r="AQ79" s="22">
        <v>0.996388351010841</v>
      </c>
      <c r="AR79" s="22">
        <v>0.60056622502197488</v>
      </c>
      <c r="AS79" s="22">
        <v>3.2451157573981835</v>
      </c>
      <c r="AT79" s="22">
        <v>0</v>
      </c>
      <c r="AU79" s="22">
        <v>0</v>
      </c>
      <c r="AV79" s="22">
        <v>1.2352153036514615</v>
      </c>
      <c r="AW79" s="22">
        <v>0</v>
      </c>
      <c r="AX79" s="22">
        <v>1.8741453199361264</v>
      </c>
      <c r="AY79" s="22">
        <v>0</v>
      </c>
      <c r="AZ79" s="22">
        <v>0</v>
      </c>
      <c r="BA79" s="22">
        <v>0</v>
      </c>
      <c r="BB79" s="22">
        <v>1.0667865340222422</v>
      </c>
      <c r="BC79" s="22">
        <v>0</v>
      </c>
      <c r="BD79" s="22">
        <v>0</v>
      </c>
      <c r="BE79" s="22">
        <v>0</v>
      </c>
      <c r="BF79" s="22">
        <v>3.1948050537743296</v>
      </c>
      <c r="BG79" s="22">
        <v>12.213022544815159</v>
      </c>
      <c r="BH79" s="36">
        <v>0.23138567210488928</v>
      </c>
      <c r="BI79" s="15"/>
      <c r="BJ79" s="21" t="s">
        <v>74</v>
      </c>
      <c r="BK79" s="22">
        <v>0</v>
      </c>
      <c r="BL79" s="22">
        <v>0</v>
      </c>
      <c r="BM79" s="37">
        <v>0</v>
      </c>
      <c r="BN79" s="37">
        <v>8.5542594880000003E-2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0</v>
      </c>
      <c r="BY79" s="37">
        <v>0</v>
      </c>
      <c r="BZ79" s="37">
        <v>0</v>
      </c>
      <c r="CA79" s="37">
        <v>8.5542594880000003E-2</v>
      </c>
      <c r="CB79" s="36">
        <v>0.23138567210488928</v>
      </c>
      <c r="CD79" s="21" t="s">
        <v>74</v>
      </c>
      <c r="CE79" s="22">
        <v>10.431189646732493</v>
      </c>
      <c r="CF79" s="22">
        <v>6.2873278097550545</v>
      </c>
      <c r="CG79" s="22">
        <v>33.973116864201579</v>
      </c>
      <c r="CH79" s="22">
        <v>9.3498056203840001</v>
      </c>
      <c r="CI79" s="22">
        <v>0</v>
      </c>
      <c r="CJ79" s="22">
        <v>12.931469013927149</v>
      </c>
      <c r="CK79" s="22">
        <v>0</v>
      </c>
      <c r="CL79" s="22">
        <v>19.620427354411305</v>
      </c>
      <c r="CM79" s="22">
        <v>0</v>
      </c>
      <c r="CN79" s="22">
        <v>0</v>
      </c>
      <c r="CO79" s="22">
        <v>0</v>
      </c>
      <c r="CP79" s="22">
        <v>11.168188224678854</v>
      </c>
      <c r="CQ79" s="22">
        <v>0</v>
      </c>
      <c r="CR79" s="22">
        <v>0</v>
      </c>
      <c r="CS79" s="22">
        <v>0</v>
      </c>
      <c r="CT79" s="22">
        <v>33.446414107963456</v>
      </c>
      <c r="CU79" s="22">
        <v>137.20793864205388</v>
      </c>
      <c r="CV79" s="36">
        <v>0.23138567210488928</v>
      </c>
    </row>
    <row r="80" spans="2:100" x14ac:dyDescent="0.25">
      <c r="B80" t="s">
        <v>75</v>
      </c>
      <c r="C80" s="15">
        <v>0.10282821178981062</v>
      </c>
      <c r="D80" s="15">
        <v>6.1970501259595155E-2</v>
      </c>
      <c r="E80" s="15">
        <v>0.33043004327079817</v>
      </c>
      <c r="F80" s="15">
        <v>3.3508331080880825E-2</v>
      </c>
      <c r="G80" s="15">
        <v>0</v>
      </c>
      <c r="H80" s="15">
        <v>0.12877527936338579</v>
      </c>
      <c r="I80" s="15">
        <v>0</v>
      </c>
      <c r="J80" s="15">
        <v>0.22553728087489996</v>
      </c>
      <c r="K80" s="15">
        <v>0</v>
      </c>
      <c r="L80" s="15">
        <v>0</v>
      </c>
      <c r="M80" s="15">
        <v>0</v>
      </c>
      <c r="N80" s="15">
        <v>0.11009237031109539</v>
      </c>
      <c r="O80" s="15">
        <v>0</v>
      </c>
      <c r="P80" s="15">
        <v>0</v>
      </c>
      <c r="Q80" s="15">
        <v>0</v>
      </c>
      <c r="R80" s="15">
        <v>0.32970787627317888</v>
      </c>
      <c r="S80" s="15">
        <v>1.3228498942236446</v>
      </c>
      <c r="T80" s="35">
        <v>2.9947766388014455E-3</v>
      </c>
      <c r="U80" s="15"/>
      <c r="V80" t="s">
        <v>75</v>
      </c>
      <c r="W80" s="15">
        <v>3.400673442</v>
      </c>
      <c r="X80" s="15">
        <v>2.049451548</v>
      </c>
      <c r="Y80" s="15">
        <v>10.927785800000001</v>
      </c>
      <c r="Z80" s="15">
        <v>3.3846799079999998</v>
      </c>
      <c r="AA80" s="15">
        <v>0</v>
      </c>
      <c r="AB80" s="15">
        <v>4.258779422660858</v>
      </c>
      <c r="AC80" s="15">
        <v>0</v>
      </c>
      <c r="AD80" s="15">
        <v>7.4588347677899289</v>
      </c>
      <c r="AE80" s="15">
        <v>0</v>
      </c>
      <c r="AF80" s="15">
        <v>0</v>
      </c>
      <c r="AG80" s="15">
        <v>0</v>
      </c>
      <c r="AH80" s="15">
        <v>3.6409424406179123</v>
      </c>
      <c r="AI80" s="15">
        <v>0</v>
      </c>
      <c r="AJ80" s="15">
        <v>0</v>
      </c>
      <c r="AK80" s="15">
        <v>0</v>
      </c>
      <c r="AL80" s="15">
        <v>10.903869648531787</v>
      </c>
      <c r="AM80" s="15">
        <v>46.025016977600487</v>
      </c>
      <c r="AN80" s="35">
        <v>2.9947766388014455E-3</v>
      </c>
      <c r="AO80" s="15"/>
      <c r="AP80" t="s">
        <v>75</v>
      </c>
      <c r="AQ80" s="15">
        <v>0.996388351010841</v>
      </c>
      <c r="AR80" s="15">
        <v>0.6004838992089071</v>
      </c>
      <c r="AS80" s="15">
        <v>3.2018124230881924</v>
      </c>
      <c r="AT80" s="15">
        <v>0</v>
      </c>
      <c r="AU80" s="15">
        <v>0</v>
      </c>
      <c r="AV80" s="15">
        <v>1.2478111405393666</v>
      </c>
      <c r="AW80" s="15">
        <v>0</v>
      </c>
      <c r="AX80" s="15">
        <v>2.1854189181921857</v>
      </c>
      <c r="AY80" s="15">
        <v>0</v>
      </c>
      <c r="AZ80" s="15">
        <v>0</v>
      </c>
      <c r="BA80" s="15">
        <v>0</v>
      </c>
      <c r="BB80" s="15">
        <v>1.0667865340222422</v>
      </c>
      <c r="BC80" s="15">
        <v>0</v>
      </c>
      <c r="BD80" s="15">
        <v>0</v>
      </c>
      <c r="BE80" s="15">
        <v>0</v>
      </c>
      <c r="BF80" s="15">
        <v>3.1948050537743296</v>
      </c>
      <c r="BG80" s="15">
        <v>12.493506319836063</v>
      </c>
      <c r="BH80" s="35">
        <v>2.9947766388014455E-3</v>
      </c>
      <c r="BI80" s="15"/>
      <c r="BJ80" t="s">
        <v>75</v>
      </c>
      <c r="BK80" s="15">
        <v>0</v>
      </c>
      <c r="BL80" s="15">
        <v>0</v>
      </c>
      <c r="BM80" s="3">
        <v>0</v>
      </c>
      <c r="BN80" s="3">
        <v>3.3846799079999997E-2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3.3846799079999997E-2</v>
      </c>
      <c r="CB80" s="35">
        <v>2.9947766388014455E-3</v>
      </c>
      <c r="CD80" t="s">
        <v>75</v>
      </c>
      <c r="CE80" s="15">
        <v>10.431189646732493</v>
      </c>
      <c r="CF80" s="15">
        <v>6.2864659408180481</v>
      </c>
      <c r="CG80" s="15">
        <v>33.519774257310281</v>
      </c>
      <c r="CH80" s="15">
        <v>3.6994551394439994</v>
      </c>
      <c r="CI80" s="15">
        <v>0</v>
      </c>
      <c r="CJ80" s="15">
        <v>13.063334830306628</v>
      </c>
      <c r="CK80" s="15">
        <v>0</v>
      </c>
      <c r="CL80" s="15">
        <v>22.879150654553992</v>
      </c>
      <c r="CM80" s="15">
        <v>0</v>
      </c>
      <c r="CN80" s="15">
        <v>0</v>
      </c>
      <c r="CO80" s="15">
        <v>0</v>
      </c>
      <c r="CP80" s="15">
        <v>11.168188224678854</v>
      </c>
      <c r="CQ80" s="15">
        <v>0</v>
      </c>
      <c r="CR80" s="15">
        <v>0</v>
      </c>
      <c r="CS80" s="15">
        <v>0</v>
      </c>
      <c r="CT80" s="15">
        <v>33.446414107963456</v>
      </c>
      <c r="CU80" s="15">
        <v>134.49397280180776</v>
      </c>
      <c r="CV80" s="35">
        <v>2.9947766388014455E-3</v>
      </c>
    </row>
    <row r="81" spans="2:100" x14ac:dyDescent="0.25">
      <c r="B81" s="21" t="s">
        <v>76</v>
      </c>
      <c r="C81" s="22">
        <v>0.10282821178981062</v>
      </c>
      <c r="D81" s="22">
        <v>6.1953509083903853E-2</v>
      </c>
      <c r="E81" s="22">
        <v>0.34661510002667378</v>
      </c>
      <c r="F81" s="22">
        <v>6.1354535698408458E-2</v>
      </c>
      <c r="G81" s="22">
        <v>0</v>
      </c>
      <c r="H81" s="22">
        <v>6.7577922557126344E-2</v>
      </c>
      <c r="I81" s="22">
        <v>0</v>
      </c>
      <c r="J81" s="22">
        <v>0.19516374894045821</v>
      </c>
      <c r="K81" s="22">
        <v>0</v>
      </c>
      <c r="L81" s="22">
        <v>0</v>
      </c>
      <c r="M81" s="22">
        <v>0</v>
      </c>
      <c r="N81" s="22">
        <v>0.11009237031109539</v>
      </c>
      <c r="O81" s="22">
        <v>0</v>
      </c>
      <c r="P81" s="22">
        <v>0</v>
      </c>
      <c r="Q81" s="22">
        <v>0</v>
      </c>
      <c r="R81" s="22">
        <v>0.32970787627317888</v>
      </c>
      <c r="S81" s="22">
        <v>1.2752932746806556</v>
      </c>
      <c r="T81" s="36">
        <v>5.0673148570445803E-2</v>
      </c>
      <c r="U81" s="15"/>
      <c r="V81" s="21" t="s">
        <v>76</v>
      </c>
      <c r="W81" s="22">
        <v>3.400673442</v>
      </c>
      <c r="X81" s="22">
        <v>2.0488895930000002</v>
      </c>
      <c r="Y81" s="22">
        <v>11.463048369999999</v>
      </c>
      <c r="Z81" s="22">
        <v>6.1974278480000002</v>
      </c>
      <c r="AA81" s="22">
        <v>0</v>
      </c>
      <c r="AB81" s="22">
        <v>2.2348968483447438</v>
      </c>
      <c r="AC81" s="22">
        <v>0</v>
      </c>
      <c r="AD81" s="22">
        <v>6.4543393912450719</v>
      </c>
      <c r="AE81" s="22">
        <v>0</v>
      </c>
      <c r="AF81" s="22">
        <v>0</v>
      </c>
      <c r="AG81" s="22">
        <v>0</v>
      </c>
      <c r="AH81" s="22">
        <v>3.6409424406179123</v>
      </c>
      <c r="AI81" s="22">
        <v>0</v>
      </c>
      <c r="AJ81" s="22">
        <v>0</v>
      </c>
      <c r="AK81" s="22">
        <v>0</v>
      </c>
      <c r="AL81" s="22">
        <v>10.903869648531787</v>
      </c>
      <c r="AM81" s="22">
        <v>46.344087581739515</v>
      </c>
      <c r="AN81" s="36">
        <v>5.0673148570445803E-2</v>
      </c>
      <c r="AO81" s="15"/>
      <c r="AP81" s="21" t="s">
        <v>76</v>
      </c>
      <c r="AQ81" s="22">
        <v>0.996388351010841</v>
      </c>
      <c r="AR81" s="22">
        <v>0.60031924787576918</v>
      </c>
      <c r="AS81" s="22">
        <v>3.3586429446234982</v>
      </c>
      <c r="AT81" s="22">
        <v>0</v>
      </c>
      <c r="AU81" s="22">
        <v>0</v>
      </c>
      <c r="AV81" s="22">
        <v>0.65481888319506121</v>
      </c>
      <c r="AW81" s="22">
        <v>0</v>
      </c>
      <c r="AX81" s="22">
        <v>1.891104421695011</v>
      </c>
      <c r="AY81" s="22">
        <v>0</v>
      </c>
      <c r="AZ81" s="22">
        <v>0</v>
      </c>
      <c r="BA81" s="22">
        <v>0</v>
      </c>
      <c r="BB81" s="22">
        <v>1.0667865340222422</v>
      </c>
      <c r="BC81" s="22">
        <v>0</v>
      </c>
      <c r="BD81" s="22">
        <v>0</v>
      </c>
      <c r="BE81" s="22">
        <v>0</v>
      </c>
      <c r="BF81" s="22">
        <v>3.1948050537743296</v>
      </c>
      <c r="BG81" s="22">
        <v>11.762865436196753</v>
      </c>
      <c r="BH81" s="36">
        <v>5.0673148570445803E-2</v>
      </c>
      <c r="BI81" s="15"/>
      <c r="BJ81" s="21" t="s">
        <v>76</v>
      </c>
      <c r="BK81" s="22">
        <v>0</v>
      </c>
      <c r="BL81" s="22">
        <v>0</v>
      </c>
      <c r="BM81" s="37">
        <v>0</v>
      </c>
      <c r="BN81" s="37">
        <v>6.1974278480000006E-2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0</v>
      </c>
      <c r="BY81" s="37">
        <v>0</v>
      </c>
      <c r="BZ81" s="37">
        <v>0</v>
      </c>
      <c r="CA81" s="37">
        <v>6.1974278480000006E-2</v>
      </c>
      <c r="CB81" s="36">
        <v>5.0673148570445803E-2</v>
      </c>
      <c r="CD81" s="21" t="s">
        <v>76</v>
      </c>
      <c r="CE81" s="22">
        <v>10.431189646732493</v>
      </c>
      <c r="CF81" s="22">
        <v>6.2847422060114271</v>
      </c>
      <c r="CG81" s="22">
        <v>35.161632987263403</v>
      </c>
      <c r="CH81" s="22">
        <v>6.7737886378640004</v>
      </c>
      <c r="CI81" s="22">
        <v>0</v>
      </c>
      <c r="CJ81" s="22">
        <v>6.8552988881690951</v>
      </c>
      <c r="CK81" s="22">
        <v>0</v>
      </c>
      <c r="CL81" s="22">
        <v>19.797972190725069</v>
      </c>
      <c r="CM81" s="22">
        <v>0</v>
      </c>
      <c r="CN81" s="22">
        <v>0</v>
      </c>
      <c r="CO81" s="22">
        <v>0</v>
      </c>
      <c r="CP81" s="22">
        <v>11.168188224678854</v>
      </c>
      <c r="CQ81" s="22">
        <v>0</v>
      </c>
      <c r="CR81" s="22">
        <v>0</v>
      </c>
      <c r="CS81" s="22">
        <v>0</v>
      </c>
      <c r="CT81" s="22">
        <v>33.446414107963456</v>
      </c>
      <c r="CU81" s="22">
        <v>129.91922688940778</v>
      </c>
      <c r="CV81" s="36">
        <v>5.0673148570445803E-2</v>
      </c>
    </row>
    <row r="82" spans="2:100" x14ac:dyDescent="0.25">
      <c r="B82" t="s">
        <v>77</v>
      </c>
      <c r="C82" s="15">
        <v>0.10282821178981062</v>
      </c>
      <c r="D82" s="15">
        <v>6.1911028629856847E-2</v>
      </c>
      <c r="E82" s="15">
        <v>0.35423609555140628</v>
      </c>
      <c r="F82" s="15">
        <v>0.15618959242464656</v>
      </c>
      <c r="G82" s="15">
        <v>0</v>
      </c>
      <c r="H82" s="15">
        <v>0.10187664938798495</v>
      </c>
      <c r="I82" s="15">
        <v>0</v>
      </c>
      <c r="J82" s="15">
        <v>0.19629372929077382</v>
      </c>
      <c r="K82" s="15">
        <v>0</v>
      </c>
      <c r="L82" s="15">
        <v>0</v>
      </c>
      <c r="M82" s="15">
        <v>0</v>
      </c>
      <c r="N82" s="15">
        <v>0.11009237031109539</v>
      </c>
      <c r="O82" s="15">
        <v>0</v>
      </c>
      <c r="P82" s="15">
        <v>0</v>
      </c>
      <c r="Q82" s="15">
        <v>0</v>
      </c>
      <c r="R82" s="15">
        <v>0.32970787627317888</v>
      </c>
      <c r="S82" s="15">
        <v>1.4131355536587533</v>
      </c>
      <c r="T82" s="35">
        <v>0.15323697055373742</v>
      </c>
      <c r="U82" s="15"/>
      <c r="V82" t="s">
        <v>77</v>
      </c>
      <c r="W82" s="15">
        <v>3.400673442</v>
      </c>
      <c r="X82" s="15">
        <v>2.0474847039999999</v>
      </c>
      <c r="Y82" s="15">
        <v>11.71508539</v>
      </c>
      <c r="Z82" s="15">
        <v>15.77672651</v>
      </c>
      <c r="AA82" s="15">
        <v>0</v>
      </c>
      <c r="AB82" s="15">
        <v>3.3692039358643791</v>
      </c>
      <c r="AC82" s="15">
        <v>0</v>
      </c>
      <c r="AD82" s="15">
        <v>6.491709427699238</v>
      </c>
      <c r="AE82" s="15">
        <v>0</v>
      </c>
      <c r="AF82" s="15">
        <v>0</v>
      </c>
      <c r="AG82" s="15">
        <v>0</v>
      </c>
      <c r="AH82" s="15">
        <v>3.6409424406179123</v>
      </c>
      <c r="AI82" s="15">
        <v>0</v>
      </c>
      <c r="AJ82" s="15">
        <v>0</v>
      </c>
      <c r="AK82" s="15">
        <v>0</v>
      </c>
      <c r="AL82" s="15">
        <v>10.903869648531787</v>
      </c>
      <c r="AM82" s="15">
        <v>57.345695498713312</v>
      </c>
      <c r="AN82" s="35">
        <v>0.15323697055373742</v>
      </c>
      <c r="AO82" s="15"/>
      <c r="AP82" t="s">
        <v>77</v>
      </c>
      <c r="AQ82" s="15">
        <v>0.996388351010841</v>
      </c>
      <c r="AR82" s="15">
        <v>0.59990761910342805</v>
      </c>
      <c r="AS82" s="15">
        <v>3.4324891268678583</v>
      </c>
      <c r="AT82" s="15">
        <v>0</v>
      </c>
      <c r="AU82" s="15">
        <v>0</v>
      </c>
      <c r="AV82" s="15">
        <v>0.98716786869744488</v>
      </c>
      <c r="AW82" s="15">
        <v>0</v>
      </c>
      <c r="AX82" s="15">
        <v>1.9020537438321823</v>
      </c>
      <c r="AY82" s="15">
        <v>0</v>
      </c>
      <c r="AZ82" s="15">
        <v>0</v>
      </c>
      <c r="BA82" s="15">
        <v>0</v>
      </c>
      <c r="BB82" s="15">
        <v>1.0667865340222422</v>
      </c>
      <c r="BC82" s="15">
        <v>0</v>
      </c>
      <c r="BD82" s="15">
        <v>0</v>
      </c>
      <c r="BE82" s="15">
        <v>0</v>
      </c>
      <c r="BF82" s="15">
        <v>3.1948050537743296</v>
      </c>
      <c r="BG82" s="15">
        <v>12.179598297308326</v>
      </c>
      <c r="BH82" s="35">
        <v>0.15323697055373742</v>
      </c>
      <c r="BI82" s="15"/>
      <c r="BJ82" t="s">
        <v>77</v>
      </c>
      <c r="BK82" s="15">
        <v>0</v>
      </c>
      <c r="BL82" s="15">
        <v>0</v>
      </c>
      <c r="BM82" s="3">
        <v>0</v>
      </c>
      <c r="BN82" s="3">
        <v>0.1577672651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</v>
      </c>
      <c r="BY82" s="3">
        <v>0</v>
      </c>
      <c r="BZ82" s="3">
        <v>0</v>
      </c>
      <c r="CA82" s="3">
        <v>0.1577672651</v>
      </c>
      <c r="CB82" s="35">
        <v>0.15323697055373742</v>
      </c>
      <c r="CD82" t="s">
        <v>77</v>
      </c>
      <c r="CE82" s="15">
        <v>10.431189646732493</v>
      </c>
      <c r="CF82" s="15">
        <v>6.2804328643937879</v>
      </c>
      <c r="CG82" s="15">
        <v>35.934728669179606</v>
      </c>
      <c r="CH82" s="15">
        <v>17.243962075429998</v>
      </c>
      <c r="CI82" s="15">
        <v>0</v>
      </c>
      <c r="CJ82" s="15">
        <v>10.33466041739355</v>
      </c>
      <c r="CK82" s="15">
        <v>0</v>
      </c>
      <c r="CL82" s="15">
        <v>19.912600644179115</v>
      </c>
      <c r="CM82" s="15">
        <v>0</v>
      </c>
      <c r="CN82" s="15">
        <v>0</v>
      </c>
      <c r="CO82" s="15">
        <v>0</v>
      </c>
      <c r="CP82" s="15">
        <v>11.168188224678854</v>
      </c>
      <c r="CQ82" s="15">
        <v>0</v>
      </c>
      <c r="CR82" s="15">
        <v>0</v>
      </c>
      <c r="CS82" s="15">
        <v>0</v>
      </c>
      <c r="CT82" s="15">
        <v>33.446414107963456</v>
      </c>
      <c r="CU82" s="15">
        <v>144.75217664995085</v>
      </c>
      <c r="CV82" s="35">
        <v>0.15323697055373742</v>
      </c>
    </row>
    <row r="83" spans="2:100" x14ac:dyDescent="0.25">
      <c r="B83" s="21" t="s">
        <v>78</v>
      </c>
      <c r="C83" s="22">
        <v>0.10282821178981062</v>
      </c>
      <c r="D83" s="22">
        <v>6.1877044248836721E-2</v>
      </c>
      <c r="E83" s="22">
        <v>0.35065074419845288</v>
      </c>
      <c r="F83" s="22">
        <v>7.3204398654456007E-2</v>
      </c>
      <c r="G83" s="22">
        <v>0</v>
      </c>
      <c r="H83" s="22">
        <v>9.2819814409768525E-2</v>
      </c>
      <c r="I83" s="22">
        <v>0</v>
      </c>
      <c r="J83" s="22">
        <v>0.22290349210159749</v>
      </c>
      <c r="K83" s="22">
        <v>0</v>
      </c>
      <c r="L83" s="22">
        <v>0</v>
      </c>
      <c r="M83" s="22">
        <v>0</v>
      </c>
      <c r="N83" s="22">
        <v>0.11009237031109539</v>
      </c>
      <c r="O83" s="22">
        <v>0</v>
      </c>
      <c r="P83" s="22">
        <v>0</v>
      </c>
      <c r="Q83" s="22">
        <v>0</v>
      </c>
      <c r="R83" s="22">
        <v>0.32970787627317888</v>
      </c>
      <c r="S83" s="22">
        <v>1.3440839519871965</v>
      </c>
      <c r="T83" s="36">
        <v>4.3495182033074474E-2</v>
      </c>
      <c r="U83" s="15"/>
      <c r="V83" s="21" t="s">
        <v>78</v>
      </c>
      <c r="W83" s="22">
        <v>3.400673442</v>
      </c>
      <c r="X83" s="22">
        <v>2.0463607929999998</v>
      </c>
      <c r="Y83" s="22">
        <v>11.59651279</v>
      </c>
      <c r="Z83" s="22">
        <v>7.3943837019999998</v>
      </c>
      <c r="AA83" s="22">
        <v>0</v>
      </c>
      <c r="AB83" s="22">
        <v>3.0696816780771168</v>
      </c>
      <c r="AC83" s="22">
        <v>0</v>
      </c>
      <c r="AD83" s="22">
        <v>7.3717316706677334</v>
      </c>
      <c r="AE83" s="22">
        <v>0</v>
      </c>
      <c r="AF83" s="22">
        <v>0</v>
      </c>
      <c r="AG83" s="22">
        <v>0</v>
      </c>
      <c r="AH83" s="22">
        <v>3.6409424406179123</v>
      </c>
      <c r="AI83" s="22">
        <v>0</v>
      </c>
      <c r="AJ83" s="22">
        <v>0</v>
      </c>
      <c r="AK83" s="22">
        <v>0</v>
      </c>
      <c r="AL83" s="22">
        <v>10.903869648531787</v>
      </c>
      <c r="AM83" s="22">
        <v>49.424156164894555</v>
      </c>
      <c r="AN83" s="36">
        <v>4.3495182033074474E-2</v>
      </c>
      <c r="AO83" s="15"/>
      <c r="AP83" s="21" t="s">
        <v>78</v>
      </c>
      <c r="AQ83" s="22">
        <v>0.996388351010841</v>
      </c>
      <c r="AR83" s="22">
        <v>0.59957831614415469</v>
      </c>
      <c r="AS83" s="22">
        <v>3.3977476677409908</v>
      </c>
      <c r="AT83" s="22">
        <v>0</v>
      </c>
      <c r="AU83" s="22">
        <v>0</v>
      </c>
      <c r="AV83" s="22">
        <v>0.89940863699886231</v>
      </c>
      <c r="AW83" s="22">
        <v>0</v>
      </c>
      <c r="AX83" s="22">
        <v>2.159897940424182</v>
      </c>
      <c r="AY83" s="22">
        <v>0</v>
      </c>
      <c r="AZ83" s="22">
        <v>0</v>
      </c>
      <c r="BA83" s="22">
        <v>0</v>
      </c>
      <c r="BB83" s="22">
        <v>1.0667865340222422</v>
      </c>
      <c r="BC83" s="22">
        <v>0</v>
      </c>
      <c r="BD83" s="22">
        <v>0</v>
      </c>
      <c r="BE83" s="22">
        <v>0</v>
      </c>
      <c r="BF83" s="22">
        <v>3.1948050537743296</v>
      </c>
      <c r="BG83" s="22">
        <v>12.314612500115603</v>
      </c>
      <c r="BH83" s="36">
        <v>4.3495182033074474E-2</v>
      </c>
      <c r="BI83" s="15"/>
      <c r="BJ83" s="21" t="s">
        <v>78</v>
      </c>
      <c r="BK83" s="22">
        <v>0</v>
      </c>
      <c r="BL83" s="22">
        <v>0</v>
      </c>
      <c r="BM83" s="37">
        <v>0</v>
      </c>
      <c r="BN83" s="37">
        <v>7.394383702E-2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0</v>
      </c>
      <c r="BY83" s="37">
        <v>0</v>
      </c>
      <c r="BZ83" s="37">
        <v>0</v>
      </c>
      <c r="CA83" s="37">
        <v>7.394383702E-2</v>
      </c>
      <c r="CB83" s="36">
        <v>4.3495182033074474E-2</v>
      </c>
      <c r="CD83" s="21" t="s">
        <v>78</v>
      </c>
      <c r="CE83" s="22">
        <v>10.431189646732493</v>
      </c>
      <c r="CF83" s="22">
        <v>6.2769853917131551</v>
      </c>
      <c r="CG83" s="22">
        <v>35.571020333580428</v>
      </c>
      <c r="CH83" s="22">
        <v>8.082061386286</v>
      </c>
      <c r="CI83" s="22">
        <v>0</v>
      </c>
      <c r="CJ83" s="22">
        <v>9.4159090207410898</v>
      </c>
      <c r="CK83" s="22">
        <v>0</v>
      </c>
      <c r="CL83" s="22">
        <v>22.611971538300761</v>
      </c>
      <c r="CM83" s="22">
        <v>0</v>
      </c>
      <c r="CN83" s="22">
        <v>0</v>
      </c>
      <c r="CO83" s="22">
        <v>0</v>
      </c>
      <c r="CP83" s="22">
        <v>11.168188224678854</v>
      </c>
      <c r="CQ83" s="22">
        <v>0</v>
      </c>
      <c r="CR83" s="22">
        <v>0</v>
      </c>
      <c r="CS83" s="22">
        <v>0</v>
      </c>
      <c r="CT83" s="22">
        <v>33.446414107963456</v>
      </c>
      <c r="CU83" s="22">
        <v>137.00373964999625</v>
      </c>
      <c r="CV83" s="36">
        <v>4.3495182033074474E-2</v>
      </c>
    </row>
    <row r="84" spans="2:100" x14ac:dyDescent="0.25">
      <c r="B84" t="s">
        <v>79</v>
      </c>
      <c r="C84" s="15">
        <v>0.10282821178981062</v>
      </c>
      <c r="D84" s="15">
        <v>6.1843059867816602E-2</v>
      </c>
      <c r="E84" s="15">
        <v>0.35470338045701072</v>
      </c>
      <c r="F84" s="15">
        <v>9.4949077946711716E-2</v>
      </c>
      <c r="G84" s="15">
        <v>0</v>
      </c>
      <c r="H84" s="15">
        <v>3.7748140541181356E-2</v>
      </c>
      <c r="I84" s="15">
        <v>0</v>
      </c>
      <c r="J84" s="15">
        <v>0.16411902563646602</v>
      </c>
      <c r="K84" s="15">
        <v>0</v>
      </c>
      <c r="L84" s="15">
        <v>0</v>
      </c>
      <c r="M84" s="15">
        <v>0</v>
      </c>
      <c r="N84" s="15">
        <v>0.11009237031109539</v>
      </c>
      <c r="O84" s="15">
        <v>0</v>
      </c>
      <c r="P84" s="15">
        <v>0</v>
      </c>
      <c r="Q84" s="15">
        <v>0</v>
      </c>
      <c r="R84" s="15">
        <v>0.32970787627317888</v>
      </c>
      <c r="S84" s="15">
        <v>1.2559911428232713</v>
      </c>
      <c r="T84" s="35">
        <v>0</v>
      </c>
      <c r="U84" s="15"/>
      <c r="V84" t="s">
        <v>79</v>
      </c>
      <c r="W84" s="15">
        <v>3.400673442</v>
      </c>
      <c r="X84" s="15">
        <v>2.0452368820000002</v>
      </c>
      <c r="Y84" s="15">
        <v>11.73053917</v>
      </c>
      <c r="Z84" s="15">
        <v>9.590815954</v>
      </c>
      <c r="AA84" s="15">
        <v>0</v>
      </c>
      <c r="AB84" s="15">
        <v>1.2483840455232507</v>
      </c>
      <c r="AC84" s="15">
        <v>0</v>
      </c>
      <c r="AD84" s="15">
        <v>5.4276467709907825</v>
      </c>
      <c r="AE84" s="15">
        <v>0</v>
      </c>
      <c r="AF84" s="15">
        <v>0</v>
      </c>
      <c r="AG84" s="15">
        <v>0</v>
      </c>
      <c r="AH84" s="15">
        <v>3.6409424406179123</v>
      </c>
      <c r="AI84" s="15">
        <v>0</v>
      </c>
      <c r="AJ84" s="15">
        <v>0</v>
      </c>
      <c r="AK84" s="15">
        <v>0</v>
      </c>
      <c r="AL84" s="15">
        <v>10.903869648531787</v>
      </c>
      <c r="AM84" s="15">
        <v>47.988108353663733</v>
      </c>
      <c r="AN84" s="35">
        <v>0</v>
      </c>
      <c r="AO84" s="15"/>
      <c r="AP84" t="s">
        <v>79</v>
      </c>
      <c r="AQ84" s="15">
        <v>0.996388351010841</v>
      </c>
      <c r="AR84" s="15">
        <v>0.59924901318488144</v>
      </c>
      <c r="AS84" s="15">
        <v>3.4370170436566072</v>
      </c>
      <c r="AT84" s="15">
        <v>0</v>
      </c>
      <c r="AU84" s="15">
        <v>0</v>
      </c>
      <c r="AV84" s="15">
        <v>0.36577323337921203</v>
      </c>
      <c r="AW84" s="15">
        <v>0</v>
      </c>
      <c r="AX84" s="15">
        <v>1.5902861913245774</v>
      </c>
      <c r="AY84" s="15">
        <v>0</v>
      </c>
      <c r="AZ84" s="15">
        <v>0</v>
      </c>
      <c r="BA84" s="15">
        <v>0</v>
      </c>
      <c r="BB84" s="15">
        <v>1.0667865340222422</v>
      </c>
      <c r="BC84" s="15">
        <v>0</v>
      </c>
      <c r="BD84" s="15">
        <v>0</v>
      </c>
      <c r="BE84" s="15">
        <v>0</v>
      </c>
      <c r="BF84" s="15">
        <v>3.1948050537743296</v>
      </c>
      <c r="BG84" s="15">
        <v>11.25030542035269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0</v>
      </c>
      <c r="BN84" s="3">
        <v>9.5908159539999996E-2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9.5908159539999996E-2</v>
      </c>
      <c r="CB84" s="35">
        <v>0</v>
      </c>
      <c r="CD84" t="s">
        <v>79</v>
      </c>
      <c r="CE84" s="15">
        <v>10.431189646732493</v>
      </c>
      <c r="CF84" s="15">
        <v>6.2735379190325231</v>
      </c>
      <c r="CG84" s="15">
        <v>35.982131430041022</v>
      </c>
      <c r="CH84" s="15">
        <v>10.482761837721998</v>
      </c>
      <c r="CI84" s="15">
        <v>0</v>
      </c>
      <c r="CJ84" s="15">
        <v>3.8292799802469704</v>
      </c>
      <c r="CK84" s="15">
        <v>0</v>
      </c>
      <c r="CL84" s="15">
        <v>16.648706136977001</v>
      </c>
      <c r="CM84" s="15">
        <v>0</v>
      </c>
      <c r="CN84" s="15">
        <v>0</v>
      </c>
      <c r="CO84" s="15">
        <v>0</v>
      </c>
      <c r="CP84" s="15">
        <v>11.168188224678854</v>
      </c>
      <c r="CQ84" s="15">
        <v>0</v>
      </c>
      <c r="CR84" s="15">
        <v>0</v>
      </c>
      <c r="CS84" s="15">
        <v>0</v>
      </c>
      <c r="CT84" s="15">
        <v>33.446414107963456</v>
      </c>
      <c r="CU84" s="15">
        <v>128.2622092833943</v>
      </c>
      <c r="CV84" s="35">
        <v>0</v>
      </c>
    </row>
    <row r="85" spans="2:100" x14ac:dyDescent="0.25">
      <c r="B85" s="21" t="s">
        <v>80</v>
      </c>
      <c r="C85" s="22">
        <v>0.10282821178981062</v>
      </c>
      <c r="D85" s="22">
        <v>6.1911028629856847E-2</v>
      </c>
      <c r="E85" s="22">
        <v>0.37134722651966451</v>
      </c>
      <c r="F85" s="22">
        <v>0.18416928529089238</v>
      </c>
      <c r="G85" s="22">
        <v>0</v>
      </c>
      <c r="H85" s="22">
        <v>6.742499288699208E-2</v>
      </c>
      <c r="I85" s="22">
        <v>0</v>
      </c>
      <c r="J85" s="22">
        <v>0.18321824237574463</v>
      </c>
      <c r="K85" s="22">
        <v>0</v>
      </c>
      <c r="L85" s="22">
        <v>0</v>
      </c>
      <c r="M85" s="22">
        <v>0</v>
      </c>
      <c r="N85" s="22">
        <v>0.11009237031109539</v>
      </c>
      <c r="O85" s="22">
        <v>0</v>
      </c>
      <c r="P85" s="22">
        <v>0</v>
      </c>
      <c r="Q85" s="22">
        <v>0</v>
      </c>
      <c r="R85" s="22">
        <v>0.32970787627317888</v>
      </c>
      <c r="S85" s="22">
        <v>1.4106992340772353</v>
      </c>
      <c r="T85" s="36">
        <v>4.2799807491917412E-2</v>
      </c>
      <c r="U85" s="15"/>
      <c r="V85" s="21" t="s">
        <v>80</v>
      </c>
      <c r="W85" s="22">
        <v>3.400673442</v>
      </c>
      <c r="X85" s="22">
        <v>2.0474847039999999</v>
      </c>
      <c r="Y85" s="22">
        <v>12.280974540000001</v>
      </c>
      <c r="Z85" s="22">
        <v>18.602958109999999</v>
      </c>
      <c r="AA85" s="22">
        <v>0</v>
      </c>
      <c r="AB85" s="22">
        <v>2.22983924928129</v>
      </c>
      <c r="AC85" s="22">
        <v>0</v>
      </c>
      <c r="AD85" s="22">
        <v>6.059284704069233</v>
      </c>
      <c r="AE85" s="22">
        <v>0</v>
      </c>
      <c r="AF85" s="22">
        <v>0</v>
      </c>
      <c r="AG85" s="22">
        <v>0</v>
      </c>
      <c r="AH85" s="22">
        <v>3.6409424406179123</v>
      </c>
      <c r="AI85" s="22">
        <v>0</v>
      </c>
      <c r="AJ85" s="22">
        <v>0</v>
      </c>
      <c r="AK85" s="22">
        <v>0</v>
      </c>
      <c r="AL85" s="22">
        <v>10.903869648531787</v>
      </c>
      <c r="AM85" s="22">
        <v>59.16602683850023</v>
      </c>
      <c r="AN85" s="36">
        <v>4.2799807491917412E-2</v>
      </c>
      <c r="AO85" s="15"/>
      <c r="AP85" s="21" t="s">
        <v>80</v>
      </c>
      <c r="AQ85" s="22">
        <v>0.996388351010841</v>
      </c>
      <c r="AR85" s="22">
        <v>0.59990761910342805</v>
      </c>
      <c r="AS85" s="22">
        <v>3.5982931555816</v>
      </c>
      <c r="AT85" s="22">
        <v>0</v>
      </c>
      <c r="AU85" s="22">
        <v>0</v>
      </c>
      <c r="AV85" s="22">
        <v>0.65333702000623795</v>
      </c>
      <c r="AW85" s="22">
        <v>0</v>
      </c>
      <c r="AX85" s="22">
        <v>1.7753544401023245</v>
      </c>
      <c r="AY85" s="22">
        <v>0</v>
      </c>
      <c r="AZ85" s="22">
        <v>0</v>
      </c>
      <c r="BA85" s="22">
        <v>0</v>
      </c>
      <c r="BB85" s="22">
        <v>1.0667865340222422</v>
      </c>
      <c r="BC85" s="22">
        <v>0</v>
      </c>
      <c r="BD85" s="22">
        <v>0</v>
      </c>
      <c r="BE85" s="22">
        <v>0</v>
      </c>
      <c r="BF85" s="22">
        <v>3.1948050537743296</v>
      </c>
      <c r="BG85" s="22">
        <v>11.884872173601003</v>
      </c>
      <c r="BH85" s="36">
        <v>4.2799807491917412E-2</v>
      </c>
      <c r="BI85" s="15"/>
      <c r="BJ85" s="21" t="s">
        <v>80</v>
      </c>
      <c r="BK85" s="22">
        <v>0</v>
      </c>
      <c r="BL85" s="22">
        <v>0</v>
      </c>
      <c r="BM85" s="37">
        <v>0</v>
      </c>
      <c r="BN85" s="37">
        <v>0.18602958110000001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0</v>
      </c>
      <c r="BY85" s="37">
        <v>0</v>
      </c>
      <c r="BZ85" s="37">
        <v>0</v>
      </c>
      <c r="CA85" s="37">
        <v>0.18602958110000001</v>
      </c>
      <c r="CB85" s="36">
        <v>4.2799807491917412E-2</v>
      </c>
      <c r="CD85" s="21" t="s">
        <v>80</v>
      </c>
      <c r="CE85" s="22">
        <v>10.431189646732493</v>
      </c>
      <c r="CF85" s="22">
        <v>6.2804328643937879</v>
      </c>
      <c r="CG85" s="22">
        <v>37.670531045783768</v>
      </c>
      <c r="CH85" s="22">
        <v>20.333033214229999</v>
      </c>
      <c r="CI85" s="22">
        <v>0</v>
      </c>
      <c r="CJ85" s="22">
        <v>6.8397852624453046</v>
      </c>
      <c r="CK85" s="22">
        <v>0</v>
      </c>
      <c r="CL85" s="22">
        <v>18.586185633431235</v>
      </c>
      <c r="CM85" s="22">
        <v>0</v>
      </c>
      <c r="CN85" s="22">
        <v>0</v>
      </c>
      <c r="CO85" s="22">
        <v>0</v>
      </c>
      <c r="CP85" s="22">
        <v>11.168188224678854</v>
      </c>
      <c r="CQ85" s="22">
        <v>0</v>
      </c>
      <c r="CR85" s="22">
        <v>0</v>
      </c>
      <c r="CS85" s="22">
        <v>0</v>
      </c>
      <c r="CT85" s="22">
        <v>33.446414107963456</v>
      </c>
      <c r="CU85" s="22">
        <v>144.75575999965889</v>
      </c>
      <c r="CV85" s="36">
        <v>4.2799807491917412E-2</v>
      </c>
    </row>
    <row r="86" spans="2:100" x14ac:dyDescent="0.25">
      <c r="B86" t="s">
        <v>81</v>
      </c>
      <c r="C86" s="15">
        <v>0.10282821178981062</v>
      </c>
      <c r="D86" s="15">
        <v>6.1860052073145433E-2</v>
      </c>
      <c r="E86" s="15">
        <v>0.37375162058030292</v>
      </c>
      <c r="F86" s="15">
        <v>0.11620986233365933</v>
      </c>
      <c r="G86" s="15">
        <v>0</v>
      </c>
      <c r="H86" s="15">
        <v>6.4357903352004975E-2</v>
      </c>
      <c r="I86" s="15">
        <v>0</v>
      </c>
      <c r="J86" s="15">
        <v>0.22133171491657033</v>
      </c>
      <c r="K86" s="15">
        <v>0</v>
      </c>
      <c r="L86" s="15">
        <v>0</v>
      </c>
      <c r="M86" s="15">
        <v>0</v>
      </c>
      <c r="N86" s="15">
        <v>0.11009237031109539</v>
      </c>
      <c r="O86" s="15">
        <v>0</v>
      </c>
      <c r="P86" s="15">
        <v>0</v>
      </c>
      <c r="Q86" s="15">
        <v>0</v>
      </c>
      <c r="R86" s="15">
        <v>0.32970787627317888</v>
      </c>
      <c r="S86" s="15">
        <v>1.3801396116297679</v>
      </c>
      <c r="T86" s="35">
        <v>7.6887612567366993E-3</v>
      </c>
      <c r="U86" s="15"/>
      <c r="V86" t="s">
        <v>81</v>
      </c>
      <c r="W86" s="15">
        <v>3.400673442</v>
      </c>
      <c r="X86" s="15">
        <v>2.0457988380000001</v>
      </c>
      <c r="Y86" s="15">
        <v>12.360491229999999</v>
      </c>
      <c r="Z86" s="15">
        <v>11.738369929999999</v>
      </c>
      <c r="AA86" s="15">
        <v>0</v>
      </c>
      <c r="AB86" s="15">
        <v>2.1284062896772475</v>
      </c>
      <c r="AC86" s="15">
        <v>0</v>
      </c>
      <c r="AD86" s="15">
        <v>7.3197507928040064</v>
      </c>
      <c r="AE86" s="15">
        <v>0</v>
      </c>
      <c r="AF86" s="15">
        <v>0</v>
      </c>
      <c r="AG86" s="15">
        <v>0</v>
      </c>
      <c r="AH86" s="15">
        <v>3.6409424406179123</v>
      </c>
      <c r="AI86" s="15">
        <v>0</v>
      </c>
      <c r="AJ86" s="15">
        <v>0</v>
      </c>
      <c r="AK86" s="15">
        <v>0</v>
      </c>
      <c r="AL86" s="15">
        <v>10.903869648531787</v>
      </c>
      <c r="AM86" s="15">
        <v>53.538302611630954</v>
      </c>
      <c r="AN86" s="35">
        <v>7.6887612567366993E-3</v>
      </c>
      <c r="AO86" s="15"/>
      <c r="AP86" t="s">
        <v>81</v>
      </c>
      <c r="AQ86" s="15">
        <v>0.996388351010841</v>
      </c>
      <c r="AR86" s="15">
        <v>0.59941366481101677</v>
      </c>
      <c r="AS86" s="15">
        <v>3.6215913360679752</v>
      </c>
      <c r="AT86" s="15">
        <v>0</v>
      </c>
      <c r="AU86" s="15">
        <v>0</v>
      </c>
      <c r="AV86" s="15">
        <v>0.62361743031856065</v>
      </c>
      <c r="AW86" s="15">
        <v>0</v>
      </c>
      <c r="AX86" s="15">
        <v>2.1446676802824514</v>
      </c>
      <c r="AY86" s="15">
        <v>0</v>
      </c>
      <c r="AZ86" s="15">
        <v>0</v>
      </c>
      <c r="BA86" s="15">
        <v>0</v>
      </c>
      <c r="BB86" s="15">
        <v>1.0667865340222422</v>
      </c>
      <c r="BC86" s="15">
        <v>0</v>
      </c>
      <c r="BD86" s="15">
        <v>0</v>
      </c>
      <c r="BE86" s="15">
        <v>0</v>
      </c>
      <c r="BF86" s="15">
        <v>3.1948050537743296</v>
      </c>
      <c r="BG86" s="15">
        <v>12.247270050287417</v>
      </c>
      <c r="BH86" s="35">
        <v>7.6887612567366993E-3</v>
      </c>
      <c r="BI86" s="15"/>
      <c r="BJ86" t="s">
        <v>81</v>
      </c>
      <c r="BK86" s="15">
        <v>0</v>
      </c>
      <c r="BL86" s="15">
        <v>0</v>
      </c>
      <c r="BM86" s="3">
        <v>0</v>
      </c>
      <c r="BN86" s="3">
        <v>0.11738369929999999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0.11738369929999999</v>
      </c>
      <c r="CB86" s="35">
        <v>7.6887612567366993E-3</v>
      </c>
      <c r="CD86" t="s">
        <v>81</v>
      </c>
      <c r="CE86" s="15">
        <v>10.431189646732493</v>
      </c>
      <c r="CF86" s="15">
        <v>6.275261656906534</v>
      </c>
      <c r="CG86" s="15">
        <v>37.914439697295627</v>
      </c>
      <c r="CH86" s="15">
        <v>12.830038333489998</v>
      </c>
      <c r="CI86" s="15">
        <v>0</v>
      </c>
      <c r="CJ86" s="15">
        <v>6.5286508780050108</v>
      </c>
      <c r="CK86" s="15">
        <v>0</v>
      </c>
      <c r="CL86" s="15">
        <v>22.452525944876982</v>
      </c>
      <c r="CM86" s="15">
        <v>0</v>
      </c>
      <c r="CN86" s="15">
        <v>0</v>
      </c>
      <c r="CO86" s="15">
        <v>0</v>
      </c>
      <c r="CP86" s="15">
        <v>11.168188224678854</v>
      </c>
      <c r="CQ86" s="15">
        <v>0</v>
      </c>
      <c r="CR86" s="15">
        <v>0</v>
      </c>
      <c r="CS86" s="15">
        <v>0</v>
      </c>
      <c r="CT86" s="15">
        <v>33.446414107963456</v>
      </c>
      <c r="CU86" s="15">
        <v>141.04670848994897</v>
      </c>
      <c r="CV86" s="35">
        <v>7.6887612567366993E-3</v>
      </c>
    </row>
    <row r="87" spans="2:100" x14ac:dyDescent="0.25">
      <c r="B87" s="21" t="s">
        <v>82</v>
      </c>
      <c r="C87" s="22">
        <v>0.10282821178981062</v>
      </c>
      <c r="D87" s="22">
        <v>6.1868548146172313E-2</v>
      </c>
      <c r="E87" s="22">
        <v>0.39833931329836109</v>
      </c>
      <c r="F87" s="22">
        <v>0.24872197688272427</v>
      </c>
      <c r="G87" s="22">
        <v>0</v>
      </c>
      <c r="H87" s="22">
        <v>4.5785444385169377E-2</v>
      </c>
      <c r="I87" s="22">
        <v>0</v>
      </c>
      <c r="J87" s="22">
        <v>0.17779773512936783</v>
      </c>
      <c r="K87" s="22">
        <v>0</v>
      </c>
      <c r="L87" s="22">
        <v>0</v>
      </c>
      <c r="M87" s="22">
        <v>0</v>
      </c>
      <c r="N87" s="22">
        <v>0.11009237031109539</v>
      </c>
      <c r="O87" s="22">
        <v>0</v>
      </c>
      <c r="P87" s="22">
        <v>0</v>
      </c>
      <c r="Q87" s="22">
        <v>0</v>
      </c>
      <c r="R87" s="22">
        <v>0.32970787627317888</v>
      </c>
      <c r="S87" s="22">
        <v>1.4751414762158799</v>
      </c>
      <c r="T87" s="36">
        <v>4.4346644208766803E-3</v>
      </c>
      <c r="U87" s="15"/>
      <c r="V87" s="21" t="s">
        <v>82</v>
      </c>
      <c r="W87" s="22">
        <v>3.400673442</v>
      </c>
      <c r="X87" s="22">
        <v>2.0460798150000001</v>
      </c>
      <c r="Y87" s="22">
        <v>13.173640779999999</v>
      </c>
      <c r="Z87" s="22">
        <v>25.123432009999998</v>
      </c>
      <c r="AA87" s="22">
        <v>0</v>
      </c>
      <c r="AB87" s="22">
        <v>1.5141889760232359</v>
      </c>
      <c r="AC87" s="22">
        <v>0</v>
      </c>
      <c r="AD87" s="22">
        <v>5.8800209152070178</v>
      </c>
      <c r="AE87" s="22">
        <v>0</v>
      </c>
      <c r="AF87" s="22">
        <v>0</v>
      </c>
      <c r="AG87" s="22">
        <v>0</v>
      </c>
      <c r="AH87" s="22">
        <v>3.6409424406179123</v>
      </c>
      <c r="AI87" s="22">
        <v>0</v>
      </c>
      <c r="AJ87" s="22">
        <v>0</v>
      </c>
      <c r="AK87" s="22">
        <v>0</v>
      </c>
      <c r="AL87" s="22">
        <v>10.903869648531787</v>
      </c>
      <c r="AM87" s="22">
        <v>65.682848027379947</v>
      </c>
      <c r="AN87" s="36">
        <v>4.4346644208766803E-3</v>
      </c>
      <c r="AO87" s="15"/>
      <c r="AP87" s="21" t="s">
        <v>82</v>
      </c>
      <c r="AQ87" s="22">
        <v>0.996388351010841</v>
      </c>
      <c r="AR87" s="22">
        <v>0.59949599033108714</v>
      </c>
      <c r="AS87" s="22">
        <v>3.8598420099619104</v>
      </c>
      <c r="AT87" s="22">
        <v>0</v>
      </c>
      <c r="AU87" s="22">
        <v>0</v>
      </c>
      <c r="AV87" s="22">
        <v>0.44365337709441427</v>
      </c>
      <c r="AW87" s="22">
        <v>0</v>
      </c>
      <c r="AX87" s="22">
        <v>1.7228306226800523</v>
      </c>
      <c r="AY87" s="22">
        <v>0</v>
      </c>
      <c r="AZ87" s="22">
        <v>0</v>
      </c>
      <c r="BA87" s="22">
        <v>0</v>
      </c>
      <c r="BB87" s="22">
        <v>1.0667865340222422</v>
      </c>
      <c r="BC87" s="22">
        <v>0</v>
      </c>
      <c r="BD87" s="22">
        <v>0</v>
      </c>
      <c r="BE87" s="22">
        <v>0</v>
      </c>
      <c r="BF87" s="22">
        <v>3.1948050537743296</v>
      </c>
      <c r="BG87" s="22">
        <v>11.883801938874878</v>
      </c>
      <c r="BH87" s="36">
        <v>4.4346644208766803E-3</v>
      </c>
      <c r="BI87" s="15"/>
      <c r="BJ87" s="21" t="s">
        <v>82</v>
      </c>
      <c r="BK87" s="22">
        <v>0</v>
      </c>
      <c r="BL87" s="22">
        <v>0</v>
      </c>
      <c r="BM87" s="37">
        <v>0</v>
      </c>
      <c r="BN87" s="37">
        <v>0.25123432009999996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0</v>
      </c>
      <c r="BY87" s="37">
        <v>0</v>
      </c>
      <c r="BZ87" s="37">
        <v>0</v>
      </c>
      <c r="CA87" s="37">
        <v>0.25123432009999996</v>
      </c>
      <c r="CB87" s="36">
        <v>4.4346644208766803E-3</v>
      </c>
      <c r="CD87" s="21" t="s">
        <v>82</v>
      </c>
      <c r="CE87" s="22">
        <v>10.431189646732493</v>
      </c>
      <c r="CF87" s="22">
        <v>6.2761235227761505</v>
      </c>
      <c r="CG87" s="22">
        <v>40.40868600229124</v>
      </c>
      <c r="CH87" s="22">
        <v>27.459911186929997</v>
      </c>
      <c r="CI87" s="22">
        <v>0</v>
      </c>
      <c r="CJ87" s="22">
        <v>4.6446072048014226</v>
      </c>
      <c r="CK87" s="22">
        <v>0</v>
      </c>
      <c r="CL87" s="22">
        <v>18.036313788837465</v>
      </c>
      <c r="CM87" s="22">
        <v>0</v>
      </c>
      <c r="CN87" s="22">
        <v>0</v>
      </c>
      <c r="CO87" s="22">
        <v>0</v>
      </c>
      <c r="CP87" s="22">
        <v>11.168188224678854</v>
      </c>
      <c r="CQ87" s="22">
        <v>0</v>
      </c>
      <c r="CR87" s="22">
        <v>0</v>
      </c>
      <c r="CS87" s="22">
        <v>0</v>
      </c>
      <c r="CT87" s="22">
        <v>33.446414107963456</v>
      </c>
      <c r="CU87" s="22">
        <v>151.87143368501108</v>
      </c>
      <c r="CV87" s="36">
        <v>4.4346644208766803E-3</v>
      </c>
    </row>
    <row r="88" spans="2:100" x14ac:dyDescent="0.25">
      <c r="B88" t="s">
        <v>83</v>
      </c>
      <c r="C88" s="15">
        <v>0.10282821178981062</v>
      </c>
      <c r="D88" s="15">
        <v>6.1486223970836668E-2</v>
      </c>
      <c r="E88" s="15">
        <v>0.43152505201387037</v>
      </c>
      <c r="F88" s="15">
        <v>0.31006816958596362</v>
      </c>
      <c r="G88" s="15">
        <v>0</v>
      </c>
      <c r="H88" s="15">
        <v>3.5318257994724517E-2</v>
      </c>
      <c r="I88" s="15">
        <v>0</v>
      </c>
      <c r="J88" s="15">
        <v>0.18392341809667762</v>
      </c>
      <c r="K88" s="15">
        <v>0</v>
      </c>
      <c r="L88" s="15">
        <v>0</v>
      </c>
      <c r="M88" s="15">
        <v>0</v>
      </c>
      <c r="N88" s="15">
        <v>0.11009237031109539</v>
      </c>
      <c r="O88" s="15">
        <v>0</v>
      </c>
      <c r="P88" s="15">
        <v>0</v>
      </c>
      <c r="Q88" s="15">
        <v>0</v>
      </c>
      <c r="R88" s="15">
        <v>0.32970787627317888</v>
      </c>
      <c r="S88" s="15">
        <v>1.5649495800361577</v>
      </c>
      <c r="T88" s="35">
        <v>0</v>
      </c>
      <c r="U88" s="15"/>
      <c r="V88" t="s">
        <v>83</v>
      </c>
      <c r="W88" s="15">
        <v>3.400673442</v>
      </c>
      <c r="X88" s="15">
        <v>2.0334358180000001</v>
      </c>
      <c r="Y88" s="15">
        <v>14.27113978</v>
      </c>
      <c r="Z88" s="15">
        <v>31.32001713</v>
      </c>
      <c r="AA88" s="15">
        <v>0</v>
      </c>
      <c r="AB88" s="15">
        <v>1.1680244153996622</v>
      </c>
      <c r="AC88" s="15">
        <v>0</v>
      </c>
      <c r="AD88" s="15">
        <v>6.0826058563765146</v>
      </c>
      <c r="AE88" s="15">
        <v>0</v>
      </c>
      <c r="AF88" s="15">
        <v>0</v>
      </c>
      <c r="AG88" s="15">
        <v>0</v>
      </c>
      <c r="AH88" s="15">
        <v>3.6409424406179123</v>
      </c>
      <c r="AI88" s="15">
        <v>0</v>
      </c>
      <c r="AJ88" s="15">
        <v>0</v>
      </c>
      <c r="AK88" s="15">
        <v>0</v>
      </c>
      <c r="AL88" s="15">
        <v>10.903869648531787</v>
      </c>
      <c r="AM88" s="15">
        <v>72.82070853092587</v>
      </c>
      <c r="AN88" s="35">
        <v>0</v>
      </c>
      <c r="AO88" s="15"/>
      <c r="AP88" t="s">
        <v>83</v>
      </c>
      <c r="AQ88" s="15">
        <v>0.996388351010841</v>
      </c>
      <c r="AR88" s="15">
        <v>0.59579133255200711</v>
      </c>
      <c r="AS88" s="15">
        <v>4.1814063228830944</v>
      </c>
      <c r="AT88" s="15">
        <v>0</v>
      </c>
      <c r="AU88" s="15">
        <v>0</v>
      </c>
      <c r="AV88" s="15">
        <v>0.34222807365943808</v>
      </c>
      <c r="AW88" s="15">
        <v>0</v>
      </c>
      <c r="AX88" s="15">
        <v>1.7821874762310328</v>
      </c>
      <c r="AY88" s="15">
        <v>0</v>
      </c>
      <c r="AZ88" s="15">
        <v>0</v>
      </c>
      <c r="BA88" s="15">
        <v>0</v>
      </c>
      <c r="BB88" s="15">
        <v>1.0667865340222422</v>
      </c>
      <c r="BC88" s="15">
        <v>0</v>
      </c>
      <c r="BD88" s="15">
        <v>0</v>
      </c>
      <c r="BE88" s="15">
        <v>0</v>
      </c>
      <c r="BF88" s="15">
        <v>3.1948050537743296</v>
      </c>
      <c r="BG88" s="15">
        <v>12.159593144132986</v>
      </c>
      <c r="BH88" s="35">
        <v>0</v>
      </c>
      <c r="BI88" s="15"/>
      <c r="BJ88" t="s">
        <v>83</v>
      </c>
      <c r="BK88" s="15">
        <v>0</v>
      </c>
      <c r="BL88" s="15">
        <v>0</v>
      </c>
      <c r="BM88" s="3">
        <v>0</v>
      </c>
      <c r="BN88" s="3">
        <v>0.3132001713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0.3132001713</v>
      </c>
      <c r="CB88" s="35">
        <v>0</v>
      </c>
      <c r="CD88" t="s">
        <v>83</v>
      </c>
      <c r="CE88" s="15">
        <v>10.431189646732493</v>
      </c>
      <c r="CF88" s="15">
        <v>6.2373394604869619</v>
      </c>
      <c r="CG88" s="15">
        <v>43.775142794263111</v>
      </c>
      <c r="CH88" s="15">
        <v>34.23277872309</v>
      </c>
      <c r="CI88" s="15">
        <v>0</v>
      </c>
      <c r="CJ88" s="15">
        <v>3.5827857031406571</v>
      </c>
      <c r="CK88" s="15">
        <v>0</v>
      </c>
      <c r="CL88" s="15">
        <v>18.657720688662682</v>
      </c>
      <c r="CM88" s="15">
        <v>0</v>
      </c>
      <c r="CN88" s="15">
        <v>0</v>
      </c>
      <c r="CO88" s="15">
        <v>0</v>
      </c>
      <c r="CP88" s="15">
        <v>11.168188224678854</v>
      </c>
      <c r="CQ88" s="15">
        <v>0</v>
      </c>
      <c r="CR88" s="15">
        <v>0</v>
      </c>
      <c r="CS88" s="15">
        <v>0</v>
      </c>
      <c r="CT88" s="15">
        <v>33.446414107963456</v>
      </c>
      <c r="CU88" s="15">
        <v>161.53155934901821</v>
      </c>
      <c r="CV88" s="35">
        <v>0</v>
      </c>
    </row>
    <row r="89" spans="2:100" x14ac:dyDescent="0.25">
      <c r="B89" s="16" t="s">
        <v>42</v>
      </c>
      <c r="C89" s="38">
        <v>0.10282821178981061</v>
      </c>
      <c r="D89" s="38">
        <v>6.1966193754103643E-2</v>
      </c>
      <c r="E89" s="38">
        <v>0.32269471612220468</v>
      </c>
      <c r="F89" s="38">
        <v>6.9956253823915085E-2</v>
      </c>
      <c r="G89" s="38">
        <v>0</v>
      </c>
      <c r="H89" s="38">
        <v>0.14965812494406078</v>
      </c>
      <c r="I89" s="38">
        <v>0</v>
      </c>
      <c r="J89" s="38">
        <v>0.19820628413230759</v>
      </c>
      <c r="K89" s="38">
        <v>0</v>
      </c>
      <c r="L89" s="38">
        <v>0</v>
      </c>
      <c r="M89" s="38">
        <v>0</v>
      </c>
      <c r="N89" s="38">
        <v>0.11009237031109542</v>
      </c>
      <c r="O89" s="38">
        <v>0</v>
      </c>
      <c r="P89" s="38">
        <v>0</v>
      </c>
      <c r="Q89" s="38">
        <v>0</v>
      </c>
      <c r="R89" s="38">
        <v>0.32970787627317893</v>
      </c>
      <c r="S89" s="38">
        <v>1.3451100311506767</v>
      </c>
      <c r="T89" s="39">
        <v>1</v>
      </c>
      <c r="U89" s="15"/>
      <c r="V89" s="16" t="s">
        <v>42</v>
      </c>
      <c r="W89" s="38">
        <v>3.400673442</v>
      </c>
      <c r="X89" s="38">
        <v>2.0493090924795969</v>
      </c>
      <c r="Y89" s="38">
        <v>10.671967659099797</v>
      </c>
      <c r="Z89" s="38">
        <v>7.0662882652307495</v>
      </c>
      <c r="AA89" s="38">
        <v>0</v>
      </c>
      <c r="AB89" s="38">
        <v>4.9494044671929576</v>
      </c>
      <c r="AC89" s="38">
        <v>0</v>
      </c>
      <c r="AD89" s="38">
        <v>6.5549603034111321</v>
      </c>
      <c r="AE89" s="38">
        <v>0</v>
      </c>
      <c r="AF89" s="38">
        <v>0</v>
      </c>
      <c r="AG89" s="38">
        <v>0</v>
      </c>
      <c r="AH89" s="38">
        <v>3.6409424406179132</v>
      </c>
      <c r="AI89" s="38">
        <v>0</v>
      </c>
      <c r="AJ89" s="38">
        <v>0</v>
      </c>
      <c r="AK89" s="38">
        <v>0</v>
      </c>
      <c r="AL89" s="38">
        <v>10.90386964853179</v>
      </c>
      <c r="AM89" s="38">
        <v>49.237415318563933</v>
      </c>
      <c r="AN89" s="39">
        <v>1</v>
      </c>
      <c r="AO89" s="15"/>
      <c r="AP89" s="16" t="s">
        <v>42</v>
      </c>
      <c r="AQ89" s="38">
        <v>0.996388351010841</v>
      </c>
      <c r="AR89" s="38">
        <v>0.60044216011708085</v>
      </c>
      <c r="AS89" s="38">
        <v>3.1268583823907989</v>
      </c>
      <c r="AT89" s="38">
        <v>0</v>
      </c>
      <c r="AU89" s="38">
        <v>0</v>
      </c>
      <c r="AV89" s="38">
        <v>1.4501624574254197</v>
      </c>
      <c r="AW89" s="38">
        <v>0</v>
      </c>
      <c r="AX89" s="38">
        <v>1.9205860836247095</v>
      </c>
      <c r="AY89" s="38">
        <v>0</v>
      </c>
      <c r="AZ89" s="38">
        <v>0</v>
      </c>
      <c r="BA89" s="38">
        <v>0</v>
      </c>
      <c r="BB89" s="38">
        <v>1.0667865340222422</v>
      </c>
      <c r="BC89" s="38">
        <v>0</v>
      </c>
      <c r="BD89" s="38">
        <v>0</v>
      </c>
      <c r="BE89" s="38">
        <v>0</v>
      </c>
      <c r="BF89" s="38">
        <v>3.19480505377433</v>
      </c>
      <c r="BG89" s="38">
        <v>12.356029022365423</v>
      </c>
      <c r="BH89" s="39">
        <v>1</v>
      </c>
      <c r="BI89" s="15"/>
      <c r="BJ89" s="16" t="s">
        <v>42</v>
      </c>
      <c r="BK89" s="38">
        <v>0</v>
      </c>
      <c r="BL89" s="38">
        <v>0</v>
      </c>
      <c r="BM89" s="40">
        <v>0</v>
      </c>
      <c r="BN89" s="40">
        <v>7.0662882652307468E-2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0</v>
      </c>
      <c r="BY89" s="40">
        <v>0</v>
      </c>
      <c r="BZ89" s="40">
        <v>0</v>
      </c>
      <c r="CA89" s="40">
        <v>7.0662882652307468E-2</v>
      </c>
      <c r="CB89" s="39">
        <v>1</v>
      </c>
      <c r="CD89" s="16" t="s">
        <v>42</v>
      </c>
      <c r="CE89" s="38">
        <v>10.431189646732495</v>
      </c>
      <c r="CF89" s="38">
        <v>6.2860289742657196</v>
      </c>
      <c r="CG89" s="38">
        <v>32.735080405249271</v>
      </c>
      <c r="CH89" s="38">
        <v>7.7234530738972067</v>
      </c>
      <c r="CI89" s="38">
        <v>0</v>
      </c>
      <c r="CJ89" s="38">
        <v>15.181750766786713</v>
      </c>
      <c r="CK89" s="38">
        <v>0</v>
      </c>
      <c r="CL89" s="38">
        <v>20.106615709467082</v>
      </c>
      <c r="CM89" s="38">
        <v>0</v>
      </c>
      <c r="CN89" s="38">
        <v>0</v>
      </c>
      <c r="CO89" s="38">
        <v>0</v>
      </c>
      <c r="CP89" s="38">
        <v>11.168188224678856</v>
      </c>
      <c r="CQ89" s="38">
        <v>0</v>
      </c>
      <c r="CR89" s="38">
        <v>0</v>
      </c>
      <c r="CS89" s="38">
        <v>0</v>
      </c>
      <c r="CT89" s="38">
        <v>33.44641410796347</v>
      </c>
      <c r="CU89" s="38">
        <v>137.07872090904081</v>
      </c>
      <c r="CV89" s="39">
        <v>1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52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33741</v>
      </c>
      <c r="U91" s="15"/>
      <c r="V91" s="4" t="s">
        <v>1</v>
      </c>
      <c r="W91" s="5" t="s">
        <v>52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33741</v>
      </c>
      <c r="AO91" s="15"/>
      <c r="AP91" s="4" t="s">
        <v>1</v>
      </c>
      <c r="AQ91" s="5" t="s">
        <v>52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33741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52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52</v>
      </c>
      <c r="BP92" s="13"/>
      <c r="BV92" s="13"/>
      <c r="CA92" s="14" t="s">
        <v>3</v>
      </c>
      <c r="CB92" s="7">
        <v>33741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0.10282821178981062</v>
      </c>
      <c r="D94" s="15">
        <v>6.2080950475682406E-2</v>
      </c>
      <c r="E94" s="15">
        <v>0.25554548083933493</v>
      </c>
      <c r="F94" s="15">
        <v>5.3673399454669398E-4</v>
      </c>
      <c r="G94" s="15">
        <v>0</v>
      </c>
      <c r="H94" s="15">
        <v>0.43635932900625352</v>
      </c>
      <c r="I94" s="15">
        <v>0</v>
      </c>
      <c r="J94" s="15">
        <v>0.21091550508283691</v>
      </c>
      <c r="K94" s="15">
        <v>0</v>
      </c>
      <c r="L94" s="15">
        <v>0</v>
      </c>
      <c r="M94" s="15">
        <v>0</v>
      </c>
      <c r="N94" s="15">
        <v>0.11009237031109539</v>
      </c>
      <c r="O94" s="15">
        <v>0</v>
      </c>
      <c r="P94" s="15">
        <v>0</v>
      </c>
      <c r="Q94" s="15">
        <v>0</v>
      </c>
      <c r="R94" s="15">
        <v>0.32970787627317888</v>
      </c>
      <c r="S94" s="15">
        <v>1.5080664577727394</v>
      </c>
      <c r="T94" s="35">
        <v>3.5094529025176978E-2</v>
      </c>
      <c r="U94" s="15"/>
      <c r="V94" t="s">
        <v>67</v>
      </c>
      <c r="W94" s="15">
        <v>3.400673442</v>
      </c>
      <c r="X94" s="15">
        <v>2.0531042579999998</v>
      </c>
      <c r="Y94" s="15">
        <v>8.4512481029999993</v>
      </c>
      <c r="Z94" s="15">
        <v>5.4215554999999999E-2</v>
      </c>
      <c r="AA94" s="15">
        <v>0</v>
      </c>
      <c r="AB94" s="15">
        <v>14.431016110962922</v>
      </c>
      <c r="AC94" s="15">
        <v>0</v>
      </c>
      <c r="AD94" s="15">
        <v>6.9752720962627075</v>
      </c>
      <c r="AE94" s="15">
        <v>0</v>
      </c>
      <c r="AF94" s="15">
        <v>0</v>
      </c>
      <c r="AG94" s="15">
        <v>0</v>
      </c>
      <c r="AH94" s="15">
        <v>3.6409424406179123</v>
      </c>
      <c r="AI94" s="15">
        <v>0</v>
      </c>
      <c r="AJ94" s="15">
        <v>0</v>
      </c>
      <c r="AK94" s="15">
        <v>0</v>
      </c>
      <c r="AL94" s="15">
        <v>10.903869648531787</v>
      </c>
      <c r="AM94" s="15">
        <v>49.91034165437533</v>
      </c>
      <c r="AN94" s="35">
        <v>3.5094529025176978E-2</v>
      </c>
      <c r="AO94" s="15"/>
      <c r="AP94" t="s">
        <v>67</v>
      </c>
      <c r="AQ94" s="15">
        <v>0.996388351010841</v>
      </c>
      <c r="AR94" s="15">
        <v>0.60155413360679755</v>
      </c>
      <c r="AS94" s="15">
        <v>2.4761934084383239</v>
      </c>
      <c r="AT94" s="15">
        <v>0</v>
      </c>
      <c r="AU94" s="15">
        <v>0</v>
      </c>
      <c r="AV94" s="15">
        <v>4.2282496662651399</v>
      </c>
      <c r="AW94" s="15">
        <v>0</v>
      </c>
      <c r="AX94" s="15">
        <v>2.0437363305779983</v>
      </c>
      <c r="AY94" s="15">
        <v>0</v>
      </c>
      <c r="AZ94" s="15">
        <v>0</v>
      </c>
      <c r="BA94" s="15">
        <v>0</v>
      </c>
      <c r="BB94" s="15">
        <v>1.0667865340222422</v>
      </c>
      <c r="BC94" s="15">
        <v>0</v>
      </c>
      <c r="BD94" s="15">
        <v>0</v>
      </c>
      <c r="BE94" s="15">
        <v>0</v>
      </c>
      <c r="BF94" s="15">
        <v>3.1948050537743296</v>
      </c>
      <c r="BG94" s="15">
        <v>14.607713477695672</v>
      </c>
      <c r="BH94" s="35">
        <v>3.5094529025176978E-2</v>
      </c>
      <c r="BI94" s="15"/>
      <c r="BJ94" t="s">
        <v>67</v>
      </c>
      <c r="BK94" s="15">
        <v>0</v>
      </c>
      <c r="BL94" s="15">
        <v>0</v>
      </c>
      <c r="BM94" s="3">
        <v>0</v>
      </c>
      <c r="BN94" s="3">
        <v>5.4215554999999997E-4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5.4215554999999997E-4</v>
      </c>
      <c r="CB94" s="35">
        <v>3.5094529025176978E-2</v>
      </c>
      <c r="CD94" t="s">
        <v>67</v>
      </c>
      <c r="CE94" s="15">
        <v>10.431189646732493</v>
      </c>
      <c r="CF94" s="15">
        <v>6.2976702247295631</v>
      </c>
      <c r="CG94" s="15">
        <v>25.92326879294081</v>
      </c>
      <c r="CH94" s="15">
        <v>5.9257601614999995E-2</v>
      </c>
      <c r="CI94" s="15">
        <v>0</v>
      </c>
      <c r="CJ94" s="15">
        <v>44.265545756129747</v>
      </c>
      <c r="CK94" s="15">
        <v>0</v>
      </c>
      <c r="CL94" s="15">
        <v>21.395875644821064</v>
      </c>
      <c r="CM94" s="15">
        <v>0</v>
      </c>
      <c r="CN94" s="15">
        <v>0</v>
      </c>
      <c r="CO94" s="15">
        <v>0</v>
      </c>
      <c r="CP94" s="15">
        <v>11.168188224678854</v>
      </c>
      <c r="CQ94" s="15">
        <v>0</v>
      </c>
      <c r="CR94" s="15">
        <v>0</v>
      </c>
      <c r="CS94" s="15">
        <v>0</v>
      </c>
      <c r="CT94" s="15">
        <v>33.446414107963456</v>
      </c>
      <c r="CU94" s="15">
        <v>152.987409999611</v>
      </c>
      <c r="CV94" s="35">
        <v>3.5094529025176978E-2</v>
      </c>
    </row>
    <row r="95" spans="2:100" x14ac:dyDescent="0.25">
      <c r="B95" s="21" t="s">
        <v>68</v>
      </c>
      <c r="C95" s="22">
        <v>0.10282821178981062</v>
      </c>
      <c r="D95" s="22">
        <v>6.2029973918970978E-2</v>
      </c>
      <c r="E95" s="22">
        <v>0.24335358759372872</v>
      </c>
      <c r="F95" s="22">
        <v>1.6046399736225957E-3</v>
      </c>
      <c r="G95" s="22">
        <v>0</v>
      </c>
      <c r="H95" s="22">
        <v>0.43315630182863579</v>
      </c>
      <c r="I95" s="22">
        <v>0</v>
      </c>
      <c r="J95" s="22">
        <v>0.30394772176284046</v>
      </c>
      <c r="K95" s="22">
        <v>0</v>
      </c>
      <c r="L95" s="22">
        <v>0</v>
      </c>
      <c r="M95" s="22">
        <v>0</v>
      </c>
      <c r="N95" s="22">
        <v>0.11009237031109539</v>
      </c>
      <c r="O95" s="22">
        <v>0</v>
      </c>
      <c r="P95" s="22">
        <v>0</v>
      </c>
      <c r="Q95" s="22">
        <v>0</v>
      </c>
      <c r="R95" s="22">
        <v>0.32970787627317888</v>
      </c>
      <c r="S95" s="22">
        <v>1.5867206834518837</v>
      </c>
      <c r="T95" s="36">
        <v>0</v>
      </c>
      <c r="U95" s="15"/>
      <c r="V95" s="21" t="s">
        <v>68</v>
      </c>
      <c r="W95" s="22">
        <v>3.400673442</v>
      </c>
      <c r="X95" s="22">
        <v>2.051418392</v>
      </c>
      <c r="Y95" s="22">
        <v>8.048045063</v>
      </c>
      <c r="Z95" s="22">
        <v>0.162084846</v>
      </c>
      <c r="AA95" s="22">
        <v>0</v>
      </c>
      <c r="AB95" s="22">
        <v>14.325087507779852</v>
      </c>
      <c r="AC95" s="22">
        <v>0</v>
      </c>
      <c r="AD95" s="22">
        <v>10.05197821937702</v>
      </c>
      <c r="AE95" s="22">
        <v>0</v>
      </c>
      <c r="AF95" s="22">
        <v>0</v>
      </c>
      <c r="AG95" s="22">
        <v>0</v>
      </c>
      <c r="AH95" s="22">
        <v>3.6409424406179123</v>
      </c>
      <c r="AI95" s="22">
        <v>0</v>
      </c>
      <c r="AJ95" s="22">
        <v>0</v>
      </c>
      <c r="AK95" s="22">
        <v>0</v>
      </c>
      <c r="AL95" s="22">
        <v>10.903869648531787</v>
      </c>
      <c r="AM95" s="22">
        <v>52.584099559306573</v>
      </c>
      <c r="AN95" s="36">
        <v>0</v>
      </c>
      <c r="AO95" s="15"/>
      <c r="AP95" s="21" t="s">
        <v>68</v>
      </c>
      <c r="AQ95" s="22">
        <v>0.996388351010841</v>
      </c>
      <c r="AR95" s="22">
        <v>0.60106017931438616</v>
      </c>
      <c r="AS95" s="22">
        <v>2.3580559809551715</v>
      </c>
      <c r="AT95" s="22">
        <v>0</v>
      </c>
      <c r="AU95" s="22">
        <v>0</v>
      </c>
      <c r="AV95" s="22">
        <v>4.1972128648637135</v>
      </c>
      <c r="AW95" s="22">
        <v>0</v>
      </c>
      <c r="AX95" s="22">
        <v>2.9452031114494641</v>
      </c>
      <c r="AY95" s="22">
        <v>0</v>
      </c>
      <c r="AZ95" s="22">
        <v>0</v>
      </c>
      <c r="BA95" s="22">
        <v>0</v>
      </c>
      <c r="BB95" s="22">
        <v>1.0667865340222422</v>
      </c>
      <c r="BC95" s="22">
        <v>0</v>
      </c>
      <c r="BD95" s="22">
        <v>0</v>
      </c>
      <c r="BE95" s="22">
        <v>0</v>
      </c>
      <c r="BF95" s="22">
        <v>3.1948050537743296</v>
      </c>
      <c r="BG95" s="22">
        <v>15.359512075390148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0</v>
      </c>
      <c r="BN95" s="37">
        <v>1.6208484600000002E-3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0</v>
      </c>
      <c r="BY95" s="37">
        <v>0</v>
      </c>
      <c r="BZ95" s="37">
        <v>0</v>
      </c>
      <c r="CA95" s="37">
        <v>1.6208484600000002E-3</v>
      </c>
      <c r="CB95" s="36">
        <v>0</v>
      </c>
      <c r="CD95" s="21" t="s">
        <v>68</v>
      </c>
      <c r="CE95" s="22">
        <v>10.431189646732493</v>
      </c>
      <c r="CF95" s="22">
        <v>6.2924990172423083</v>
      </c>
      <c r="CG95" s="22">
        <v>24.686488064619688</v>
      </c>
      <c r="CH95" s="22">
        <v>0.177158736678</v>
      </c>
      <c r="CI95" s="22">
        <v>0</v>
      </c>
      <c r="CJ95" s="22">
        <v>43.940621482258216</v>
      </c>
      <c r="CK95" s="22">
        <v>0</v>
      </c>
      <c r="CL95" s="22">
        <v>30.833331373764437</v>
      </c>
      <c r="CM95" s="22">
        <v>0</v>
      </c>
      <c r="CN95" s="22">
        <v>0</v>
      </c>
      <c r="CO95" s="22">
        <v>0</v>
      </c>
      <c r="CP95" s="22">
        <v>11.168188224678854</v>
      </c>
      <c r="CQ95" s="22">
        <v>0</v>
      </c>
      <c r="CR95" s="22">
        <v>0</v>
      </c>
      <c r="CS95" s="22">
        <v>0</v>
      </c>
      <c r="CT95" s="22">
        <v>33.446414107963456</v>
      </c>
      <c r="CU95" s="22">
        <v>160.97589065393745</v>
      </c>
      <c r="CV95" s="36">
        <v>0</v>
      </c>
    </row>
    <row r="96" spans="2:100" x14ac:dyDescent="0.25">
      <c r="B96" t="s">
        <v>69</v>
      </c>
      <c r="C96" s="15">
        <v>0.10282821178981062</v>
      </c>
      <c r="D96" s="15">
        <v>6.1970501259595155E-2</v>
      </c>
      <c r="E96" s="15">
        <v>0.28458512619661541</v>
      </c>
      <c r="F96" s="15">
        <v>2.4400539216383629E-2</v>
      </c>
      <c r="G96" s="15">
        <v>0</v>
      </c>
      <c r="H96" s="15">
        <v>0.30697233099196825</v>
      </c>
      <c r="I96" s="15">
        <v>0</v>
      </c>
      <c r="J96" s="15">
        <v>0.22625944877152426</v>
      </c>
      <c r="K96" s="15">
        <v>0</v>
      </c>
      <c r="L96" s="15">
        <v>0</v>
      </c>
      <c r="M96" s="15">
        <v>0</v>
      </c>
      <c r="N96" s="15">
        <v>0.11009237031109539</v>
      </c>
      <c r="O96" s="15">
        <v>0</v>
      </c>
      <c r="P96" s="15">
        <v>0</v>
      </c>
      <c r="Q96" s="15">
        <v>0</v>
      </c>
      <c r="R96" s="15">
        <v>0.32970787627317888</v>
      </c>
      <c r="S96" s="15">
        <v>1.4468164048101717</v>
      </c>
      <c r="T96" s="35">
        <v>0.14940415197237167</v>
      </c>
      <c r="U96" s="15"/>
      <c r="V96" t="s">
        <v>69</v>
      </c>
      <c r="W96" s="15">
        <v>3.400673442</v>
      </c>
      <c r="X96" s="15">
        <v>2.049451548</v>
      </c>
      <c r="Y96" s="15">
        <v>9.4116299770000005</v>
      </c>
      <c r="Z96" s="15">
        <v>2.4647009309999999</v>
      </c>
      <c r="AA96" s="15">
        <v>0</v>
      </c>
      <c r="AB96" s="15">
        <v>10.152006289084499</v>
      </c>
      <c r="AC96" s="15">
        <v>0</v>
      </c>
      <c r="AD96" s="15">
        <v>7.482717874396136</v>
      </c>
      <c r="AE96" s="15">
        <v>0</v>
      </c>
      <c r="AF96" s="15">
        <v>0</v>
      </c>
      <c r="AG96" s="15">
        <v>0</v>
      </c>
      <c r="AH96" s="15">
        <v>3.6409424406179123</v>
      </c>
      <c r="AI96" s="15">
        <v>0</v>
      </c>
      <c r="AJ96" s="15">
        <v>0</v>
      </c>
      <c r="AK96" s="15">
        <v>0</v>
      </c>
      <c r="AL96" s="15">
        <v>10.903869648531787</v>
      </c>
      <c r="AM96" s="15">
        <v>49.505992150630334</v>
      </c>
      <c r="AN96" s="35">
        <v>0.14940415197237167</v>
      </c>
      <c r="AO96" s="15"/>
      <c r="AP96" t="s">
        <v>69</v>
      </c>
      <c r="AQ96" s="15">
        <v>0.996388351010841</v>
      </c>
      <c r="AR96" s="15">
        <v>0.6004838992089071</v>
      </c>
      <c r="AS96" s="15">
        <v>2.7575827650161151</v>
      </c>
      <c r="AT96" s="15">
        <v>0</v>
      </c>
      <c r="AU96" s="15">
        <v>0</v>
      </c>
      <c r="AV96" s="15">
        <v>2.9745110721021093</v>
      </c>
      <c r="AW96" s="15">
        <v>0</v>
      </c>
      <c r="AX96" s="15">
        <v>2.1924166054486189</v>
      </c>
      <c r="AY96" s="15">
        <v>0</v>
      </c>
      <c r="AZ96" s="15">
        <v>0</v>
      </c>
      <c r="BA96" s="15">
        <v>0</v>
      </c>
      <c r="BB96" s="15">
        <v>1.0667865340222422</v>
      </c>
      <c r="BC96" s="15">
        <v>0</v>
      </c>
      <c r="BD96" s="15">
        <v>0</v>
      </c>
      <c r="BE96" s="15">
        <v>0</v>
      </c>
      <c r="BF96" s="15">
        <v>3.1948050537743296</v>
      </c>
      <c r="BG96" s="15">
        <v>13.782974280583163</v>
      </c>
      <c r="BH96" s="35">
        <v>0.14940415197237167</v>
      </c>
      <c r="BI96" s="15"/>
      <c r="BJ96" t="s">
        <v>69</v>
      </c>
      <c r="BK96" s="15">
        <v>0</v>
      </c>
      <c r="BL96" s="15">
        <v>0</v>
      </c>
      <c r="BM96" s="3">
        <v>0</v>
      </c>
      <c r="BN96" s="3">
        <v>2.4647009309999999E-2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2.4647009309999999E-2</v>
      </c>
      <c r="CB96" s="35">
        <v>0.14940415197237167</v>
      </c>
      <c r="CD96" t="s">
        <v>69</v>
      </c>
      <c r="CE96" s="15">
        <v>10.431189646732493</v>
      </c>
      <c r="CF96" s="15">
        <v>6.2864659408180481</v>
      </c>
      <c r="CG96" s="15">
        <v>28.869133966953708</v>
      </c>
      <c r="CH96" s="15">
        <v>2.6939181175829998</v>
      </c>
      <c r="CI96" s="15">
        <v>0</v>
      </c>
      <c r="CJ96" s="15">
        <v>31.14015641383698</v>
      </c>
      <c r="CK96" s="15">
        <v>0</v>
      </c>
      <c r="CL96" s="15">
        <v>22.952409442441592</v>
      </c>
      <c r="CM96" s="15">
        <v>0</v>
      </c>
      <c r="CN96" s="15">
        <v>0</v>
      </c>
      <c r="CO96" s="15">
        <v>0</v>
      </c>
      <c r="CP96" s="15">
        <v>11.168188224678854</v>
      </c>
      <c r="CQ96" s="15">
        <v>0</v>
      </c>
      <c r="CR96" s="15">
        <v>0</v>
      </c>
      <c r="CS96" s="15">
        <v>0</v>
      </c>
      <c r="CT96" s="15">
        <v>33.446414107963456</v>
      </c>
      <c r="CU96" s="15">
        <v>146.98787586100815</v>
      </c>
      <c r="CV96" s="35">
        <v>0.14940415197237167</v>
      </c>
    </row>
    <row r="97" spans="2:100" x14ac:dyDescent="0.25">
      <c r="B97" s="21" t="s">
        <v>70</v>
      </c>
      <c r="C97" s="22">
        <v>0.10282821178981062</v>
      </c>
      <c r="D97" s="22">
        <v>6.1928020805548149E-2</v>
      </c>
      <c r="E97" s="22">
        <v>0.26776286236329688</v>
      </c>
      <c r="F97" s="22">
        <v>6.3073196882131536E-3</v>
      </c>
      <c r="G97" s="22">
        <v>0</v>
      </c>
      <c r="H97" s="22">
        <v>0.39409126700453451</v>
      </c>
      <c r="I97" s="22">
        <v>0</v>
      </c>
      <c r="J97" s="22">
        <v>0.3003963548798198</v>
      </c>
      <c r="K97" s="22">
        <v>0</v>
      </c>
      <c r="L97" s="22">
        <v>0</v>
      </c>
      <c r="M97" s="22">
        <v>0</v>
      </c>
      <c r="N97" s="22">
        <v>0.11009237031109539</v>
      </c>
      <c r="O97" s="22">
        <v>0</v>
      </c>
      <c r="P97" s="22">
        <v>0</v>
      </c>
      <c r="Q97" s="22">
        <v>0</v>
      </c>
      <c r="R97" s="22">
        <v>0.32970787627317888</v>
      </c>
      <c r="S97" s="22">
        <v>1.5731142831154974</v>
      </c>
      <c r="T97" s="36">
        <v>1.2755002495131037E-2</v>
      </c>
      <c r="U97" s="15"/>
      <c r="V97" s="21" t="s">
        <v>70</v>
      </c>
      <c r="W97" s="22">
        <v>3.400673442</v>
      </c>
      <c r="X97" s="22">
        <v>2.0480466590000002</v>
      </c>
      <c r="Y97" s="22">
        <v>8.8552940749999998</v>
      </c>
      <c r="Z97" s="22">
        <v>0.637102999</v>
      </c>
      <c r="AA97" s="22">
        <v>0</v>
      </c>
      <c r="AB97" s="22">
        <v>13.033151913102753</v>
      </c>
      <c r="AC97" s="22">
        <v>0</v>
      </c>
      <c r="AD97" s="22">
        <v>9.9345295278740995</v>
      </c>
      <c r="AE97" s="22">
        <v>0</v>
      </c>
      <c r="AF97" s="22">
        <v>0</v>
      </c>
      <c r="AG97" s="22">
        <v>0</v>
      </c>
      <c r="AH97" s="22">
        <v>3.6409424406179123</v>
      </c>
      <c r="AI97" s="22">
        <v>0</v>
      </c>
      <c r="AJ97" s="22">
        <v>0</v>
      </c>
      <c r="AK97" s="22">
        <v>0</v>
      </c>
      <c r="AL97" s="22">
        <v>10.903869648531787</v>
      </c>
      <c r="AM97" s="22">
        <v>52.45361070512655</v>
      </c>
      <c r="AN97" s="36">
        <v>1.2755002495131037E-2</v>
      </c>
      <c r="AO97" s="15"/>
      <c r="AP97" s="21" t="s">
        <v>70</v>
      </c>
      <c r="AQ97" s="22">
        <v>0.996388351010841</v>
      </c>
      <c r="AR97" s="22">
        <v>0.60007227043656619</v>
      </c>
      <c r="AS97" s="22">
        <v>2.594577812774685</v>
      </c>
      <c r="AT97" s="22">
        <v>0</v>
      </c>
      <c r="AU97" s="22">
        <v>0</v>
      </c>
      <c r="AV97" s="22">
        <v>3.8186791424268249</v>
      </c>
      <c r="AW97" s="22">
        <v>0</v>
      </c>
      <c r="AX97" s="22">
        <v>2.9107909545485202</v>
      </c>
      <c r="AY97" s="22">
        <v>0</v>
      </c>
      <c r="AZ97" s="22">
        <v>0</v>
      </c>
      <c r="BA97" s="22">
        <v>0</v>
      </c>
      <c r="BB97" s="22">
        <v>1.0667865340222422</v>
      </c>
      <c r="BC97" s="22">
        <v>0</v>
      </c>
      <c r="BD97" s="22">
        <v>0</v>
      </c>
      <c r="BE97" s="22">
        <v>0</v>
      </c>
      <c r="BF97" s="22">
        <v>3.1948050537743296</v>
      </c>
      <c r="BG97" s="22">
        <v>15.182100118994009</v>
      </c>
      <c r="BH97" s="36">
        <v>1.2755002495131037E-2</v>
      </c>
      <c r="BI97" s="15"/>
      <c r="BJ97" s="21" t="s">
        <v>70</v>
      </c>
      <c r="BK97" s="22">
        <v>0</v>
      </c>
      <c r="BL97" s="22">
        <v>0</v>
      </c>
      <c r="BM97" s="37">
        <v>0</v>
      </c>
      <c r="BN97" s="37">
        <v>6.3710299899999998E-3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0</v>
      </c>
      <c r="BY97" s="37">
        <v>0</v>
      </c>
      <c r="BZ97" s="37">
        <v>0</v>
      </c>
      <c r="CA97" s="37">
        <v>6.3710299899999998E-3</v>
      </c>
      <c r="CB97" s="36">
        <v>1.2755002495131037E-2</v>
      </c>
      <c r="CD97" s="21" t="s">
        <v>70</v>
      </c>
      <c r="CE97" s="22">
        <v>10.431189646732493</v>
      </c>
      <c r="CF97" s="22">
        <v>6.2821565992004107</v>
      </c>
      <c r="CG97" s="22">
        <v>27.162635121938177</v>
      </c>
      <c r="CH97" s="22">
        <v>0.69635357790699992</v>
      </c>
      <c r="CI97" s="22">
        <v>0</v>
      </c>
      <c r="CJ97" s="22">
        <v>39.977751942066426</v>
      </c>
      <c r="CK97" s="22">
        <v>0</v>
      </c>
      <c r="CL97" s="22">
        <v>30.473070503168458</v>
      </c>
      <c r="CM97" s="22">
        <v>0</v>
      </c>
      <c r="CN97" s="22">
        <v>0</v>
      </c>
      <c r="CO97" s="22">
        <v>0</v>
      </c>
      <c r="CP97" s="22">
        <v>11.168188224678854</v>
      </c>
      <c r="CQ97" s="22">
        <v>0</v>
      </c>
      <c r="CR97" s="22">
        <v>0</v>
      </c>
      <c r="CS97" s="22">
        <v>0</v>
      </c>
      <c r="CT97" s="22">
        <v>33.446414107963456</v>
      </c>
      <c r="CU97" s="22">
        <v>159.63775972365528</v>
      </c>
      <c r="CV97" s="36">
        <v>1.2755002495131037E-2</v>
      </c>
    </row>
    <row r="98" spans="2:100" x14ac:dyDescent="0.25">
      <c r="B98" t="s">
        <v>71</v>
      </c>
      <c r="C98" s="15">
        <v>0.10282821178981062</v>
      </c>
      <c r="D98" s="15">
        <v>6.201298174327969E-2</v>
      </c>
      <c r="E98" s="15">
        <v>0.30717623721881387</v>
      </c>
      <c r="F98" s="15">
        <v>5.5097274087904928E-2</v>
      </c>
      <c r="G98" s="15">
        <v>0</v>
      </c>
      <c r="H98" s="15">
        <v>0.23901208414095612</v>
      </c>
      <c r="I98" s="15">
        <v>0</v>
      </c>
      <c r="J98" s="15">
        <v>0.21100046602056846</v>
      </c>
      <c r="K98" s="15">
        <v>0</v>
      </c>
      <c r="L98" s="15">
        <v>0</v>
      </c>
      <c r="M98" s="15">
        <v>0</v>
      </c>
      <c r="N98" s="15">
        <v>0.11009237031109539</v>
      </c>
      <c r="O98" s="15">
        <v>0</v>
      </c>
      <c r="P98" s="15">
        <v>0</v>
      </c>
      <c r="Q98" s="15">
        <v>0</v>
      </c>
      <c r="R98" s="15">
        <v>0.32970787627317888</v>
      </c>
      <c r="S98" s="15">
        <v>1.4169275015856078</v>
      </c>
      <c r="T98" s="35">
        <v>0.11269568506470515</v>
      </c>
      <c r="U98" s="15"/>
      <c r="V98" t="s">
        <v>71</v>
      </c>
      <c r="W98" s="15">
        <v>3.400673442</v>
      </c>
      <c r="X98" s="15">
        <v>2.0508564370000002</v>
      </c>
      <c r="Y98" s="15">
        <v>10.158749759999999</v>
      </c>
      <c r="Z98" s="15">
        <v>5.5653812220000001</v>
      </c>
      <c r="AA98" s="15">
        <v>0</v>
      </c>
      <c r="AB98" s="15">
        <v>7.904465442636555</v>
      </c>
      <c r="AC98" s="15">
        <v>0</v>
      </c>
      <c r="AD98" s="15">
        <v>6.9780818736848351</v>
      </c>
      <c r="AE98" s="15">
        <v>0</v>
      </c>
      <c r="AF98" s="15">
        <v>0</v>
      </c>
      <c r="AG98" s="15">
        <v>0</v>
      </c>
      <c r="AH98" s="15">
        <v>3.6409424406179123</v>
      </c>
      <c r="AI98" s="15">
        <v>0</v>
      </c>
      <c r="AJ98" s="15">
        <v>0</v>
      </c>
      <c r="AK98" s="15">
        <v>0</v>
      </c>
      <c r="AL98" s="15">
        <v>10.903869648531787</v>
      </c>
      <c r="AM98" s="15">
        <v>50.603020266471091</v>
      </c>
      <c r="AN98" s="35">
        <v>0.11269568506470515</v>
      </c>
      <c r="AO98" s="15"/>
      <c r="AP98" t="s">
        <v>71</v>
      </c>
      <c r="AQ98" s="15">
        <v>0.996388351010841</v>
      </c>
      <c r="AR98" s="15">
        <v>0.60089552798124823</v>
      </c>
      <c r="AS98" s="15">
        <v>2.9764868912979781</v>
      </c>
      <c r="AT98" s="15">
        <v>0</v>
      </c>
      <c r="AU98" s="15">
        <v>0</v>
      </c>
      <c r="AV98" s="15">
        <v>2.3159875308047337</v>
      </c>
      <c r="AW98" s="15">
        <v>0</v>
      </c>
      <c r="AX98" s="15">
        <v>2.0445595879533651</v>
      </c>
      <c r="AY98" s="15">
        <v>0</v>
      </c>
      <c r="AZ98" s="15">
        <v>0</v>
      </c>
      <c r="BA98" s="15">
        <v>0</v>
      </c>
      <c r="BB98" s="15">
        <v>1.0667865340222422</v>
      </c>
      <c r="BC98" s="15">
        <v>0</v>
      </c>
      <c r="BD98" s="15">
        <v>0</v>
      </c>
      <c r="BE98" s="15">
        <v>0</v>
      </c>
      <c r="BF98" s="15">
        <v>3.1948050537743296</v>
      </c>
      <c r="BG98" s="15">
        <v>13.195909476844738</v>
      </c>
      <c r="BH98" s="35">
        <v>0.11269568506470515</v>
      </c>
      <c r="BI98" s="15"/>
      <c r="BJ98" t="s">
        <v>71</v>
      </c>
      <c r="BK98" s="15">
        <v>0</v>
      </c>
      <c r="BL98" s="15">
        <v>0</v>
      </c>
      <c r="BM98" s="3">
        <v>0</v>
      </c>
      <c r="BN98" s="3">
        <v>5.5653812220000001E-2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5.5653812220000001E-2</v>
      </c>
      <c r="CB98" s="35">
        <v>0.11269568506470515</v>
      </c>
      <c r="CD98" t="s">
        <v>71</v>
      </c>
      <c r="CE98" s="15">
        <v>10.431189646732493</v>
      </c>
      <c r="CF98" s="15">
        <v>6.2907752824356873</v>
      </c>
      <c r="CG98" s="15">
        <v>31.160841264998531</v>
      </c>
      <c r="CH98" s="15">
        <v>6.0829616756459997</v>
      </c>
      <c r="CI98" s="15">
        <v>0</v>
      </c>
      <c r="CJ98" s="15">
        <v>24.246073459994758</v>
      </c>
      <c r="CK98" s="15">
        <v>0</v>
      </c>
      <c r="CL98" s="15">
        <v>21.404494326283778</v>
      </c>
      <c r="CM98" s="15">
        <v>0</v>
      </c>
      <c r="CN98" s="15">
        <v>0</v>
      </c>
      <c r="CO98" s="15">
        <v>0</v>
      </c>
      <c r="CP98" s="15">
        <v>11.168188224678854</v>
      </c>
      <c r="CQ98" s="15">
        <v>0</v>
      </c>
      <c r="CR98" s="15">
        <v>0</v>
      </c>
      <c r="CS98" s="15">
        <v>0</v>
      </c>
      <c r="CT98" s="15">
        <v>33.446414107963456</v>
      </c>
      <c r="CU98" s="15">
        <v>144.23093798873356</v>
      </c>
      <c r="CV98" s="35">
        <v>0.11269568506470515</v>
      </c>
    </row>
    <row r="99" spans="2:100" x14ac:dyDescent="0.25">
      <c r="B99" s="21" t="s">
        <v>72</v>
      </c>
      <c r="C99" s="22">
        <v>0.10282821178981062</v>
      </c>
      <c r="D99" s="22">
        <v>6.201298174327969E-2</v>
      </c>
      <c r="E99" s="22">
        <v>0.299521257520524</v>
      </c>
      <c r="F99" s="22">
        <v>1.4519627906701046E-2</v>
      </c>
      <c r="G99" s="22">
        <v>0</v>
      </c>
      <c r="H99" s="22">
        <v>0.22684567917370557</v>
      </c>
      <c r="I99" s="22">
        <v>0</v>
      </c>
      <c r="J99" s="22">
        <v>0.2455030990782727</v>
      </c>
      <c r="K99" s="22">
        <v>0</v>
      </c>
      <c r="L99" s="22">
        <v>0</v>
      </c>
      <c r="M99" s="22">
        <v>0</v>
      </c>
      <c r="N99" s="22">
        <v>0.11009237031109539</v>
      </c>
      <c r="O99" s="22">
        <v>0</v>
      </c>
      <c r="P99" s="22">
        <v>0</v>
      </c>
      <c r="Q99" s="22">
        <v>0</v>
      </c>
      <c r="R99" s="22">
        <v>0.32970787627317888</v>
      </c>
      <c r="S99" s="22">
        <v>1.3910311037965679</v>
      </c>
      <c r="T99" s="36">
        <v>0.11776110044259931</v>
      </c>
      <c r="U99" s="15"/>
      <c r="V99" s="21" t="s">
        <v>72</v>
      </c>
      <c r="W99" s="22">
        <v>3.400673442</v>
      </c>
      <c r="X99" s="22">
        <v>2.0508564370000002</v>
      </c>
      <c r="Y99" s="22">
        <v>9.9055888230000004</v>
      </c>
      <c r="Z99" s="22">
        <v>1.466629081</v>
      </c>
      <c r="AA99" s="22">
        <v>0</v>
      </c>
      <c r="AB99" s="22">
        <v>7.502105337719688</v>
      </c>
      <c r="AC99" s="22">
        <v>0</v>
      </c>
      <c r="AD99" s="22">
        <v>8.1191324293885785</v>
      </c>
      <c r="AE99" s="22">
        <v>0</v>
      </c>
      <c r="AF99" s="22">
        <v>0</v>
      </c>
      <c r="AG99" s="22">
        <v>0</v>
      </c>
      <c r="AH99" s="22">
        <v>3.6409424406179123</v>
      </c>
      <c r="AI99" s="22">
        <v>0</v>
      </c>
      <c r="AJ99" s="22">
        <v>0</v>
      </c>
      <c r="AK99" s="22">
        <v>0</v>
      </c>
      <c r="AL99" s="22">
        <v>10.903869648531787</v>
      </c>
      <c r="AM99" s="22">
        <v>46.989797639257972</v>
      </c>
      <c r="AN99" s="36">
        <v>0.11776110044259931</v>
      </c>
      <c r="AO99" s="15"/>
      <c r="AP99" s="21" t="s">
        <v>72</v>
      </c>
      <c r="AQ99" s="22">
        <v>0.996388351010841</v>
      </c>
      <c r="AR99" s="22">
        <v>0.60089552798124823</v>
      </c>
      <c r="AS99" s="22">
        <v>2.9023114043363614</v>
      </c>
      <c r="AT99" s="22">
        <v>0</v>
      </c>
      <c r="AU99" s="22">
        <v>0</v>
      </c>
      <c r="AV99" s="22">
        <v>2.1980970810781391</v>
      </c>
      <c r="AW99" s="22">
        <v>0</v>
      </c>
      <c r="AX99" s="22">
        <v>2.3788843918513272</v>
      </c>
      <c r="AY99" s="22">
        <v>0</v>
      </c>
      <c r="AZ99" s="22">
        <v>0</v>
      </c>
      <c r="BA99" s="22">
        <v>0</v>
      </c>
      <c r="BB99" s="22">
        <v>1.0667865340222422</v>
      </c>
      <c r="BC99" s="22">
        <v>0</v>
      </c>
      <c r="BD99" s="22">
        <v>0</v>
      </c>
      <c r="BE99" s="22">
        <v>0</v>
      </c>
      <c r="BF99" s="22">
        <v>3.1948050537743296</v>
      </c>
      <c r="BG99" s="22">
        <v>13.338168344054489</v>
      </c>
      <c r="BH99" s="36">
        <v>0.11776110044259931</v>
      </c>
      <c r="BI99" s="15"/>
      <c r="BJ99" s="21" t="s">
        <v>72</v>
      </c>
      <c r="BK99" s="22">
        <v>0</v>
      </c>
      <c r="BL99" s="22">
        <v>0</v>
      </c>
      <c r="BM99" s="37">
        <v>0</v>
      </c>
      <c r="BN99" s="37">
        <v>1.466629081E-2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0</v>
      </c>
      <c r="BY99" s="37">
        <v>0</v>
      </c>
      <c r="BZ99" s="37">
        <v>0</v>
      </c>
      <c r="CA99" s="37">
        <v>1.466629081E-2</v>
      </c>
      <c r="CB99" s="36">
        <v>0.11776110044259931</v>
      </c>
      <c r="CD99" s="21" t="s">
        <v>72</v>
      </c>
      <c r="CE99" s="22">
        <v>10.431189646732493</v>
      </c>
      <c r="CF99" s="22">
        <v>6.2907752824356873</v>
      </c>
      <c r="CG99" s="22">
        <v>30.384298091997366</v>
      </c>
      <c r="CH99" s="22">
        <v>1.603025585533</v>
      </c>
      <c r="CI99" s="22">
        <v>0</v>
      </c>
      <c r="CJ99" s="22">
        <v>23.011878341807037</v>
      </c>
      <c r="CK99" s="22">
        <v>0</v>
      </c>
      <c r="CL99" s="22">
        <v>24.904540698291541</v>
      </c>
      <c r="CM99" s="22">
        <v>0</v>
      </c>
      <c r="CN99" s="22">
        <v>0</v>
      </c>
      <c r="CO99" s="22">
        <v>0</v>
      </c>
      <c r="CP99" s="22">
        <v>11.168188224678854</v>
      </c>
      <c r="CQ99" s="22">
        <v>0</v>
      </c>
      <c r="CR99" s="22">
        <v>0</v>
      </c>
      <c r="CS99" s="22">
        <v>0</v>
      </c>
      <c r="CT99" s="22">
        <v>33.446414107963456</v>
      </c>
      <c r="CU99" s="22">
        <v>141.24030997943944</v>
      </c>
      <c r="CV99" s="36">
        <v>0.11776110044259931</v>
      </c>
    </row>
    <row r="100" spans="2:100" x14ac:dyDescent="0.25">
      <c r="B100" t="s">
        <v>73</v>
      </c>
      <c r="C100" s="15">
        <v>0.10282821178981062</v>
      </c>
      <c r="D100" s="15">
        <v>6.1928020805548149E-2</v>
      </c>
      <c r="E100" s="15">
        <v>0.33156002371002635</v>
      </c>
      <c r="F100" s="15">
        <v>1.657479071456092E-2</v>
      </c>
      <c r="G100" s="15">
        <v>0</v>
      </c>
      <c r="H100" s="15">
        <v>7.0662004267804751E-2</v>
      </c>
      <c r="I100" s="15">
        <v>0</v>
      </c>
      <c r="J100" s="15">
        <v>0.21750847313357638</v>
      </c>
      <c r="K100" s="15">
        <v>0</v>
      </c>
      <c r="L100" s="15">
        <v>0</v>
      </c>
      <c r="M100" s="15">
        <v>0</v>
      </c>
      <c r="N100" s="15">
        <v>0.11009237031109539</v>
      </c>
      <c r="O100" s="15">
        <v>0</v>
      </c>
      <c r="P100" s="15">
        <v>0</v>
      </c>
      <c r="Q100" s="15">
        <v>0</v>
      </c>
      <c r="R100" s="15">
        <v>0.32970787627317888</v>
      </c>
      <c r="S100" s="15">
        <v>1.2408617710056014</v>
      </c>
      <c r="T100" s="35">
        <v>3.5580547929536764E-2</v>
      </c>
      <c r="U100" s="15"/>
      <c r="V100" t="s">
        <v>73</v>
      </c>
      <c r="W100" s="15">
        <v>3.400673442</v>
      </c>
      <c r="X100" s="15">
        <v>2.0480466590000002</v>
      </c>
      <c r="Y100" s="15">
        <v>10.96515584</v>
      </c>
      <c r="Z100" s="15">
        <v>1.6742212839999999</v>
      </c>
      <c r="AA100" s="15">
        <v>0</v>
      </c>
      <c r="AB100" s="15">
        <v>2.3368917637295872</v>
      </c>
      <c r="AC100" s="15">
        <v>0</v>
      </c>
      <c r="AD100" s="15">
        <v>7.1933108147357814</v>
      </c>
      <c r="AE100" s="15">
        <v>0</v>
      </c>
      <c r="AF100" s="15">
        <v>0</v>
      </c>
      <c r="AG100" s="15">
        <v>0</v>
      </c>
      <c r="AH100" s="15">
        <v>3.6409424406179123</v>
      </c>
      <c r="AI100" s="15">
        <v>0</v>
      </c>
      <c r="AJ100" s="15">
        <v>0</v>
      </c>
      <c r="AK100" s="15">
        <v>0</v>
      </c>
      <c r="AL100" s="15">
        <v>10.903869648531787</v>
      </c>
      <c r="AM100" s="15">
        <v>42.163111892615071</v>
      </c>
      <c r="AN100" s="35">
        <v>3.5580547929536764E-2</v>
      </c>
      <c r="AO100" s="15"/>
      <c r="AP100" t="s">
        <v>73</v>
      </c>
      <c r="AQ100" s="15">
        <v>0.996388351010841</v>
      </c>
      <c r="AR100" s="15">
        <v>0.60007227043656619</v>
      </c>
      <c r="AS100" s="15">
        <v>3.2127617462642837</v>
      </c>
      <c r="AT100" s="15">
        <v>0</v>
      </c>
      <c r="AU100" s="15">
        <v>0</v>
      </c>
      <c r="AV100" s="15">
        <v>0.68470312444464909</v>
      </c>
      <c r="AW100" s="15">
        <v>0</v>
      </c>
      <c r="AX100" s="15">
        <v>2.107621100127683</v>
      </c>
      <c r="AY100" s="15">
        <v>0</v>
      </c>
      <c r="AZ100" s="15">
        <v>0</v>
      </c>
      <c r="BA100" s="15">
        <v>0</v>
      </c>
      <c r="BB100" s="15">
        <v>1.0667865340222422</v>
      </c>
      <c r="BC100" s="15">
        <v>0</v>
      </c>
      <c r="BD100" s="15">
        <v>0</v>
      </c>
      <c r="BE100" s="15">
        <v>0</v>
      </c>
      <c r="BF100" s="15">
        <v>3.1948050537743296</v>
      </c>
      <c r="BG100" s="15">
        <v>11.863138180080595</v>
      </c>
      <c r="BH100" s="35">
        <v>3.5580547929536764E-2</v>
      </c>
      <c r="BI100" s="15"/>
      <c r="BJ100" t="s">
        <v>73</v>
      </c>
      <c r="BK100" s="15">
        <v>0</v>
      </c>
      <c r="BL100" s="15">
        <v>0</v>
      </c>
      <c r="BM100" s="3">
        <v>0</v>
      </c>
      <c r="BN100" s="3">
        <v>1.6742212839999999E-2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1.6742212839999999E-2</v>
      </c>
      <c r="CB100" s="35">
        <v>3.5580547929536764E-2</v>
      </c>
      <c r="CD100" t="s">
        <v>73</v>
      </c>
      <c r="CE100" s="15">
        <v>10.431189646732493</v>
      </c>
      <c r="CF100" s="15">
        <v>6.2821565992004107</v>
      </c>
      <c r="CG100" s="15">
        <v>33.634402721640782</v>
      </c>
      <c r="CH100" s="15">
        <v>1.8299238634119999</v>
      </c>
      <c r="CI100" s="15">
        <v>0</v>
      </c>
      <c r="CJ100" s="15">
        <v>7.168157009811031</v>
      </c>
      <c r="CK100" s="15">
        <v>0</v>
      </c>
      <c r="CL100" s="15">
        <v>22.064685297236711</v>
      </c>
      <c r="CM100" s="15">
        <v>0</v>
      </c>
      <c r="CN100" s="15">
        <v>0</v>
      </c>
      <c r="CO100" s="15">
        <v>0</v>
      </c>
      <c r="CP100" s="15">
        <v>11.168188224678854</v>
      </c>
      <c r="CQ100" s="15">
        <v>0</v>
      </c>
      <c r="CR100" s="15">
        <v>0</v>
      </c>
      <c r="CS100" s="15">
        <v>0</v>
      </c>
      <c r="CT100" s="15">
        <v>33.446414107963456</v>
      </c>
      <c r="CU100" s="15">
        <v>126.02511747067575</v>
      </c>
      <c r="CV100" s="35">
        <v>3.5580547929536764E-2</v>
      </c>
    </row>
    <row r="101" spans="2:100" x14ac:dyDescent="0.25">
      <c r="B101" s="21" t="s">
        <v>74</v>
      </c>
      <c r="C101" s="22">
        <v>0.10282821178981062</v>
      </c>
      <c r="D101" s="22">
        <v>6.1978997362259564E-2</v>
      </c>
      <c r="E101" s="22">
        <v>0.33494146853975876</v>
      </c>
      <c r="F101" s="22">
        <v>9.6078166029459705E-2</v>
      </c>
      <c r="G101" s="22">
        <v>0</v>
      </c>
      <c r="H101" s="22">
        <v>0.15520662425535697</v>
      </c>
      <c r="I101" s="22">
        <v>0</v>
      </c>
      <c r="J101" s="22">
        <v>0.20073718585696926</v>
      </c>
      <c r="K101" s="22">
        <v>0</v>
      </c>
      <c r="L101" s="22">
        <v>0</v>
      </c>
      <c r="M101" s="22">
        <v>0</v>
      </c>
      <c r="N101" s="22">
        <v>0.11009237031109539</v>
      </c>
      <c r="O101" s="22">
        <v>0</v>
      </c>
      <c r="P101" s="22">
        <v>0</v>
      </c>
      <c r="Q101" s="22">
        <v>0</v>
      </c>
      <c r="R101" s="22">
        <v>0.32970787627317888</v>
      </c>
      <c r="S101" s="22">
        <v>1.3915709004178893</v>
      </c>
      <c r="T101" s="36">
        <v>0.23138567210488928</v>
      </c>
      <c r="U101" s="15"/>
      <c r="V101" s="21" t="s">
        <v>74</v>
      </c>
      <c r="W101" s="22">
        <v>3.400673442</v>
      </c>
      <c r="X101" s="22">
        <v>2.0497325260000001</v>
      </c>
      <c r="Y101" s="22">
        <v>11.07698497</v>
      </c>
      <c r="Z101" s="22">
        <v>9.7048652559999997</v>
      </c>
      <c r="AA101" s="22">
        <v>0</v>
      </c>
      <c r="AB101" s="22">
        <v>5.1329011351175131</v>
      </c>
      <c r="AC101" s="22">
        <v>0</v>
      </c>
      <c r="AD101" s="22">
        <v>6.6386607806526179</v>
      </c>
      <c r="AE101" s="22">
        <v>0</v>
      </c>
      <c r="AF101" s="22">
        <v>0</v>
      </c>
      <c r="AG101" s="22">
        <v>0</v>
      </c>
      <c r="AH101" s="22">
        <v>3.6409424406179123</v>
      </c>
      <c r="AI101" s="22">
        <v>0</v>
      </c>
      <c r="AJ101" s="22">
        <v>0</v>
      </c>
      <c r="AK101" s="22">
        <v>0</v>
      </c>
      <c r="AL101" s="22">
        <v>10.903869648531787</v>
      </c>
      <c r="AM101" s="22">
        <v>52.548630198919838</v>
      </c>
      <c r="AN101" s="36">
        <v>0.23138567210488928</v>
      </c>
      <c r="AO101" s="15"/>
      <c r="AP101" s="21" t="s">
        <v>74</v>
      </c>
      <c r="AQ101" s="22">
        <v>0.996388351010841</v>
      </c>
      <c r="AR101" s="22">
        <v>0.60056622502197488</v>
      </c>
      <c r="AS101" s="22">
        <v>3.2455273864635221</v>
      </c>
      <c r="AT101" s="22">
        <v>0</v>
      </c>
      <c r="AU101" s="22">
        <v>0</v>
      </c>
      <c r="AV101" s="22">
        <v>1.5039264972509563</v>
      </c>
      <c r="AW101" s="22">
        <v>0</v>
      </c>
      <c r="AX101" s="22">
        <v>1.9451101027402924</v>
      </c>
      <c r="AY101" s="22">
        <v>0</v>
      </c>
      <c r="AZ101" s="22">
        <v>0</v>
      </c>
      <c r="BA101" s="22">
        <v>0</v>
      </c>
      <c r="BB101" s="22">
        <v>1.0667865340222422</v>
      </c>
      <c r="BC101" s="22">
        <v>0</v>
      </c>
      <c r="BD101" s="22">
        <v>0</v>
      </c>
      <c r="BE101" s="22">
        <v>0</v>
      </c>
      <c r="BF101" s="22">
        <v>3.1948050537743296</v>
      </c>
      <c r="BG101" s="22">
        <v>12.553110150284159</v>
      </c>
      <c r="BH101" s="36">
        <v>0.23138567210488928</v>
      </c>
      <c r="BI101" s="15"/>
      <c r="BJ101" s="21" t="s">
        <v>74</v>
      </c>
      <c r="BK101" s="22">
        <v>0</v>
      </c>
      <c r="BL101" s="22">
        <v>0</v>
      </c>
      <c r="BM101" s="37">
        <v>0</v>
      </c>
      <c r="BN101" s="37">
        <v>9.7048652560000004E-2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0</v>
      </c>
      <c r="BY101" s="37">
        <v>0</v>
      </c>
      <c r="BZ101" s="37">
        <v>0</v>
      </c>
      <c r="CA101" s="37">
        <v>9.7048652560000004E-2</v>
      </c>
      <c r="CB101" s="36">
        <v>0.23138567210488928</v>
      </c>
      <c r="CD101" s="21" t="s">
        <v>74</v>
      </c>
      <c r="CE101" s="22">
        <v>10.431189646732493</v>
      </c>
      <c r="CF101" s="22">
        <v>6.2873278097550545</v>
      </c>
      <c r="CG101" s="22">
        <v>33.977426208886612</v>
      </c>
      <c r="CH101" s="22">
        <v>10.607417724808</v>
      </c>
      <c r="CI101" s="22">
        <v>0</v>
      </c>
      <c r="CJ101" s="22">
        <v>15.744606499720261</v>
      </c>
      <c r="CK101" s="22">
        <v>0</v>
      </c>
      <c r="CL101" s="22">
        <v>20.363357665588119</v>
      </c>
      <c r="CM101" s="22">
        <v>0</v>
      </c>
      <c r="CN101" s="22">
        <v>0</v>
      </c>
      <c r="CO101" s="22">
        <v>0</v>
      </c>
      <c r="CP101" s="22">
        <v>11.168188224678854</v>
      </c>
      <c r="CQ101" s="22">
        <v>0</v>
      </c>
      <c r="CR101" s="22">
        <v>0</v>
      </c>
      <c r="CS101" s="22">
        <v>0</v>
      </c>
      <c r="CT101" s="22">
        <v>33.446414107963456</v>
      </c>
      <c r="CU101" s="22">
        <v>142.02592788813286</v>
      </c>
      <c r="CV101" s="36">
        <v>0.23138567210488928</v>
      </c>
    </row>
    <row r="102" spans="2:100" x14ac:dyDescent="0.25">
      <c r="B102" t="s">
        <v>75</v>
      </c>
      <c r="C102" s="15">
        <v>0.10282821178981062</v>
      </c>
      <c r="D102" s="15">
        <v>6.1970501259595155E-2</v>
      </c>
      <c r="E102" s="15">
        <v>0.33048101982750955</v>
      </c>
      <c r="F102" s="15">
        <v>4.1576027029430071E-2</v>
      </c>
      <c r="G102" s="15">
        <v>0</v>
      </c>
      <c r="H102" s="15">
        <v>0.15632810850300821</v>
      </c>
      <c r="I102" s="15">
        <v>0</v>
      </c>
      <c r="J102" s="15">
        <v>0.23416081512106932</v>
      </c>
      <c r="K102" s="15">
        <v>0</v>
      </c>
      <c r="L102" s="15">
        <v>0</v>
      </c>
      <c r="M102" s="15">
        <v>0</v>
      </c>
      <c r="N102" s="15">
        <v>0.11009237031109539</v>
      </c>
      <c r="O102" s="15">
        <v>0</v>
      </c>
      <c r="P102" s="15">
        <v>0</v>
      </c>
      <c r="Q102" s="15">
        <v>0</v>
      </c>
      <c r="R102" s="15">
        <v>0.32970787627317888</v>
      </c>
      <c r="S102" s="15">
        <v>1.3671449301146972</v>
      </c>
      <c r="T102" s="35">
        <v>2.9947766388014455E-3</v>
      </c>
      <c r="U102" s="15"/>
      <c r="V102" t="s">
        <v>75</v>
      </c>
      <c r="W102" s="15">
        <v>3.400673442</v>
      </c>
      <c r="X102" s="15">
        <v>2.049451548</v>
      </c>
      <c r="Y102" s="15">
        <v>10.929471660000001</v>
      </c>
      <c r="Z102" s="15">
        <v>4.1995986910000003</v>
      </c>
      <c r="AA102" s="15">
        <v>0</v>
      </c>
      <c r="AB102" s="15">
        <v>5.1699901959040933</v>
      </c>
      <c r="AC102" s="15">
        <v>0</v>
      </c>
      <c r="AD102" s="15">
        <v>7.7440271598352153</v>
      </c>
      <c r="AE102" s="15">
        <v>0</v>
      </c>
      <c r="AF102" s="15">
        <v>0</v>
      </c>
      <c r="AG102" s="15">
        <v>0</v>
      </c>
      <c r="AH102" s="15">
        <v>3.6409424406179123</v>
      </c>
      <c r="AI102" s="15">
        <v>0</v>
      </c>
      <c r="AJ102" s="15">
        <v>0</v>
      </c>
      <c r="AK102" s="15">
        <v>0</v>
      </c>
      <c r="AL102" s="15">
        <v>10.903869648531787</v>
      </c>
      <c r="AM102" s="15">
        <v>48.038024785889007</v>
      </c>
      <c r="AN102" s="35">
        <v>2.9947766388014455E-3</v>
      </c>
      <c r="AO102" s="15"/>
      <c r="AP102" t="s">
        <v>75</v>
      </c>
      <c r="AQ102" s="15">
        <v>0.996388351010841</v>
      </c>
      <c r="AR102" s="15">
        <v>0.6004838992089071</v>
      </c>
      <c r="AS102" s="15">
        <v>3.2023063756226198</v>
      </c>
      <c r="AT102" s="15">
        <v>0</v>
      </c>
      <c r="AU102" s="15">
        <v>0</v>
      </c>
      <c r="AV102" s="15">
        <v>1.5147934942584511</v>
      </c>
      <c r="AW102" s="15">
        <v>0</v>
      </c>
      <c r="AX102" s="15">
        <v>2.268979537015885</v>
      </c>
      <c r="AY102" s="15">
        <v>0</v>
      </c>
      <c r="AZ102" s="15">
        <v>0</v>
      </c>
      <c r="BA102" s="15">
        <v>0</v>
      </c>
      <c r="BB102" s="15">
        <v>1.0667865340222422</v>
      </c>
      <c r="BC102" s="15">
        <v>0</v>
      </c>
      <c r="BD102" s="15">
        <v>0</v>
      </c>
      <c r="BE102" s="15">
        <v>0</v>
      </c>
      <c r="BF102" s="15">
        <v>3.1948050537743296</v>
      </c>
      <c r="BG102" s="15">
        <v>12.844543244913275</v>
      </c>
      <c r="BH102" s="35">
        <v>2.9947766388014455E-3</v>
      </c>
      <c r="BI102" s="15"/>
      <c r="BJ102" t="s">
        <v>75</v>
      </c>
      <c r="BK102" s="15">
        <v>0</v>
      </c>
      <c r="BL102" s="15">
        <v>0</v>
      </c>
      <c r="BM102" s="3">
        <v>0</v>
      </c>
      <c r="BN102" s="3">
        <v>4.1995986910000005E-2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4.1995986910000005E-2</v>
      </c>
      <c r="CB102" s="35">
        <v>2.9947766388014455E-3</v>
      </c>
      <c r="CD102" t="s">
        <v>75</v>
      </c>
      <c r="CE102" s="15">
        <v>10.431189646732493</v>
      </c>
      <c r="CF102" s="15">
        <v>6.2864659408180481</v>
      </c>
      <c r="CG102" s="15">
        <v>33.524945446393204</v>
      </c>
      <c r="CH102" s="15">
        <v>4.5901613692630008</v>
      </c>
      <c r="CI102" s="15">
        <v>0</v>
      </c>
      <c r="CJ102" s="15">
        <v>15.858373091391725</v>
      </c>
      <c r="CK102" s="15">
        <v>0</v>
      </c>
      <c r="CL102" s="15">
        <v>23.753946773019297</v>
      </c>
      <c r="CM102" s="15">
        <v>0</v>
      </c>
      <c r="CN102" s="15">
        <v>0</v>
      </c>
      <c r="CO102" s="15">
        <v>0</v>
      </c>
      <c r="CP102" s="15">
        <v>11.168188224678854</v>
      </c>
      <c r="CQ102" s="15">
        <v>0</v>
      </c>
      <c r="CR102" s="15">
        <v>0</v>
      </c>
      <c r="CS102" s="15">
        <v>0</v>
      </c>
      <c r="CT102" s="15">
        <v>33.446414107963456</v>
      </c>
      <c r="CU102" s="15">
        <v>139.05968460026008</v>
      </c>
      <c r="CV102" s="35">
        <v>2.9947766388014455E-3</v>
      </c>
    </row>
    <row r="103" spans="2:100" x14ac:dyDescent="0.25">
      <c r="B103" s="21" t="s">
        <v>76</v>
      </c>
      <c r="C103" s="22">
        <v>0.10282821178981062</v>
      </c>
      <c r="D103" s="22">
        <v>6.1953509083903853E-2</v>
      </c>
      <c r="E103" s="22">
        <v>0.34669156486174091</v>
      </c>
      <c r="F103" s="22">
        <v>7.2066967546901395E-2</v>
      </c>
      <c r="G103" s="22">
        <v>0</v>
      </c>
      <c r="H103" s="22">
        <v>8.022860481313536E-2</v>
      </c>
      <c r="I103" s="22">
        <v>0</v>
      </c>
      <c r="J103" s="22">
        <v>0.20071169757861357</v>
      </c>
      <c r="K103" s="22">
        <v>0</v>
      </c>
      <c r="L103" s="22">
        <v>0</v>
      </c>
      <c r="M103" s="22">
        <v>0</v>
      </c>
      <c r="N103" s="22">
        <v>0.11009237031109539</v>
      </c>
      <c r="O103" s="22">
        <v>0</v>
      </c>
      <c r="P103" s="22">
        <v>0</v>
      </c>
      <c r="Q103" s="22">
        <v>0</v>
      </c>
      <c r="R103" s="22">
        <v>0.32970787627317888</v>
      </c>
      <c r="S103" s="22">
        <v>1.3042808022583801</v>
      </c>
      <c r="T103" s="36">
        <v>5.0673148570445803E-2</v>
      </c>
      <c r="U103" s="15"/>
      <c r="V103" s="21" t="s">
        <v>76</v>
      </c>
      <c r="W103" s="22">
        <v>3.400673442</v>
      </c>
      <c r="X103" s="22">
        <v>2.0488895930000002</v>
      </c>
      <c r="Y103" s="22">
        <v>11.46557717</v>
      </c>
      <c r="Z103" s="22">
        <v>7.2794916709999997</v>
      </c>
      <c r="AA103" s="22">
        <v>0</v>
      </c>
      <c r="AB103" s="22">
        <v>2.6532726854568627</v>
      </c>
      <c r="AC103" s="22">
        <v>0</v>
      </c>
      <c r="AD103" s="22">
        <v>6.6378178447586027</v>
      </c>
      <c r="AE103" s="22">
        <v>0</v>
      </c>
      <c r="AF103" s="22">
        <v>0</v>
      </c>
      <c r="AG103" s="22">
        <v>0</v>
      </c>
      <c r="AH103" s="22">
        <v>3.6409424406179123</v>
      </c>
      <c r="AI103" s="22">
        <v>0</v>
      </c>
      <c r="AJ103" s="22">
        <v>0</v>
      </c>
      <c r="AK103" s="22">
        <v>0</v>
      </c>
      <c r="AL103" s="22">
        <v>10.903869648531787</v>
      </c>
      <c r="AM103" s="22">
        <v>48.030534495365167</v>
      </c>
      <c r="AN103" s="36">
        <v>5.0673148570445803E-2</v>
      </c>
      <c r="AO103" s="15"/>
      <c r="AP103" s="21" t="s">
        <v>76</v>
      </c>
      <c r="AQ103" s="22">
        <v>0.996388351010841</v>
      </c>
      <c r="AR103" s="22">
        <v>0.60031924787576918</v>
      </c>
      <c r="AS103" s="22">
        <v>3.3593838763551127</v>
      </c>
      <c r="AT103" s="22">
        <v>0</v>
      </c>
      <c r="AU103" s="22">
        <v>0</v>
      </c>
      <c r="AV103" s="22">
        <v>0.77740190022175881</v>
      </c>
      <c r="AW103" s="22">
        <v>0</v>
      </c>
      <c r="AX103" s="22">
        <v>1.9448631247461481</v>
      </c>
      <c r="AY103" s="22">
        <v>0</v>
      </c>
      <c r="AZ103" s="22">
        <v>0</v>
      </c>
      <c r="BA103" s="22">
        <v>0</v>
      </c>
      <c r="BB103" s="22">
        <v>1.0667865340222422</v>
      </c>
      <c r="BC103" s="22">
        <v>0</v>
      </c>
      <c r="BD103" s="22">
        <v>0</v>
      </c>
      <c r="BE103" s="22">
        <v>0</v>
      </c>
      <c r="BF103" s="22">
        <v>3.1948050537743296</v>
      </c>
      <c r="BG103" s="22">
        <v>11.939948088006203</v>
      </c>
      <c r="BH103" s="36">
        <v>5.0673148570445803E-2</v>
      </c>
      <c r="BI103" s="15"/>
      <c r="BJ103" s="21" t="s">
        <v>76</v>
      </c>
      <c r="BK103" s="22">
        <v>0</v>
      </c>
      <c r="BL103" s="22">
        <v>0</v>
      </c>
      <c r="BM103" s="37">
        <v>0</v>
      </c>
      <c r="BN103" s="37">
        <v>7.2794916710000004E-2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</v>
      </c>
      <c r="BY103" s="37">
        <v>0</v>
      </c>
      <c r="BZ103" s="37">
        <v>0</v>
      </c>
      <c r="CA103" s="37">
        <v>7.2794916710000004E-2</v>
      </c>
      <c r="CB103" s="36">
        <v>5.0673148570445803E-2</v>
      </c>
      <c r="CD103" s="21" t="s">
        <v>76</v>
      </c>
      <c r="CE103" s="22">
        <v>10.431189646732493</v>
      </c>
      <c r="CF103" s="22">
        <v>6.2847422060114271</v>
      </c>
      <c r="CG103" s="22">
        <v>35.169389801561671</v>
      </c>
      <c r="CH103" s="22">
        <v>7.9564843964029999</v>
      </c>
      <c r="CI103" s="22">
        <v>0</v>
      </c>
      <c r="CJ103" s="22">
        <v>8.1386204934215929</v>
      </c>
      <c r="CK103" s="22">
        <v>0</v>
      </c>
      <c r="CL103" s="22">
        <v>20.360772052967423</v>
      </c>
      <c r="CM103" s="22">
        <v>0</v>
      </c>
      <c r="CN103" s="22">
        <v>0</v>
      </c>
      <c r="CO103" s="22">
        <v>0</v>
      </c>
      <c r="CP103" s="22">
        <v>11.168188224678854</v>
      </c>
      <c r="CQ103" s="22">
        <v>0</v>
      </c>
      <c r="CR103" s="22">
        <v>0</v>
      </c>
      <c r="CS103" s="22">
        <v>0</v>
      </c>
      <c r="CT103" s="22">
        <v>33.446414107963456</v>
      </c>
      <c r="CU103" s="22">
        <v>132.95580092973992</v>
      </c>
      <c r="CV103" s="36">
        <v>5.0673148570445803E-2</v>
      </c>
    </row>
    <row r="104" spans="2:100" x14ac:dyDescent="0.25">
      <c r="B104" t="s">
        <v>77</v>
      </c>
      <c r="C104" s="15">
        <v>0.10282821178981062</v>
      </c>
      <c r="D104" s="15">
        <v>6.1911028629856847E-2</v>
      </c>
      <c r="E104" s="15">
        <v>0.35427857591654072</v>
      </c>
      <c r="F104" s="15">
        <v>0.17306195068314514</v>
      </c>
      <c r="G104" s="15">
        <v>0</v>
      </c>
      <c r="H104" s="15">
        <v>0.12354168616816337</v>
      </c>
      <c r="I104" s="15">
        <v>0</v>
      </c>
      <c r="J104" s="15">
        <v>0.20319255668178179</v>
      </c>
      <c r="K104" s="15">
        <v>0</v>
      </c>
      <c r="L104" s="15">
        <v>0</v>
      </c>
      <c r="M104" s="15">
        <v>0</v>
      </c>
      <c r="N104" s="15">
        <v>0.11009237031109539</v>
      </c>
      <c r="O104" s="15">
        <v>0</v>
      </c>
      <c r="P104" s="15">
        <v>0</v>
      </c>
      <c r="Q104" s="15">
        <v>0</v>
      </c>
      <c r="R104" s="15">
        <v>0.32970787627317888</v>
      </c>
      <c r="S104" s="15">
        <v>1.4586142564535729</v>
      </c>
      <c r="T104" s="35">
        <v>0.15323697055373742</v>
      </c>
      <c r="U104" s="15"/>
      <c r="V104" t="s">
        <v>77</v>
      </c>
      <c r="W104" s="15">
        <v>3.400673442</v>
      </c>
      <c r="X104" s="15">
        <v>2.0474847039999999</v>
      </c>
      <c r="Y104" s="15">
        <v>11.71649028</v>
      </c>
      <c r="Z104" s="15">
        <v>17.481005119999999</v>
      </c>
      <c r="AA104" s="15">
        <v>0</v>
      </c>
      <c r="AB104" s="15">
        <v>4.0856971429418216</v>
      </c>
      <c r="AC104" s="15">
        <v>0</v>
      </c>
      <c r="AD104" s="15">
        <v>6.7198633413354667</v>
      </c>
      <c r="AE104" s="15">
        <v>0</v>
      </c>
      <c r="AF104" s="15">
        <v>0</v>
      </c>
      <c r="AG104" s="15">
        <v>0</v>
      </c>
      <c r="AH104" s="15">
        <v>3.6409424406179123</v>
      </c>
      <c r="AI104" s="15">
        <v>0</v>
      </c>
      <c r="AJ104" s="15">
        <v>0</v>
      </c>
      <c r="AK104" s="15">
        <v>0</v>
      </c>
      <c r="AL104" s="15">
        <v>10.903869648531787</v>
      </c>
      <c r="AM104" s="15">
        <v>59.996026119426986</v>
      </c>
      <c r="AN104" s="35">
        <v>0.15323697055373742</v>
      </c>
      <c r="AO104" s="15"/>
      <c r="AP104" t="s">
        <v>77</v>
      </c>
      <c r="AQ104" s="15">
        <v>0.996388351010841</v>
      </c>
      <c r="AR104" s="15">
        <v>0.59990761910342805</v>
      </c>
      <c r="AS104" s="15">
        <v>3.432900755933197</v>
      </c>
      <c r="AT104" s="15">
        <v>0</v>
      </c>
      <c r="AU104" s="15">
        <v>0</v>
      </c>
      <c r="AV104" s="15">
        <v>1.1970984889955529</v>
      </c>
      <c r="AW104" s="15">
        <v>0</v>
      </c>
      <c r="AX104" s="15">
        <v>1.9689022388911419</v>
      </c>
      <c r="AY104" s="15">
        <v>0</v>
      </c>
      <c r="AZ104" s="15">
        <v>0</v>
      </c>
      <c r="BA104" s="15">
        <v>0</v>
      </c>
      <c r="BB104" s="15">
        <v>1.0667865340222422</v>
      </c>
      <c r="BC104" s="15">
        <v>0</v>
      </c>
      <c r="BD104" s="15">
        <v>0</v>
      </c>
      <c r="BE104" s="15">
        <v>0</v>
      </c>
      <c r="BF104" s="15">
        <v>3.1948050537743296</v>
      </c>
      <c r="BG104" s="15">
        <v>12.456789041730733</v>
      </c>
      <c r="BH104" s="35">
        <v>0.15323697055373742</v>
      </c>
      <c r="BI104" s="15"/>
      <c r="BJ104" t="s">
        <v>77</v>
      </c>
      <c r="BK104" s="15">
        <v>0</v>
      </c>
      <c r="BL104" s="15">
        <v>0</v>
      </c>
      <c r="BM104" s="3">
        <v>0</v>
      </c>
      <c r="BN104" s="3">
        <v>0.17481005119999998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0.17481005119999998</v>
      </c>
      <c r="CB104" s="35">
        <v>0.15323697055373742</v>
      </c>
      <c r="CD104" t="s">
        <v>77</v>
      </c>
      <c r="CE104" s="15">
        <v>10.431189646732493</v>
      </c>
      <c r="CF104" s="15">
        <v>6.2804328643937879</v>
      </c>
      <c r="CG104" s="15">
        <v>35.939038013864639</v>
      </c>
      <c r="CH104" s="15">
        <v>19.106738596159996</v>
      </c>
      <c r="CI104" s="15">
        <v>0</v>
      </c>
      <c r="CJ104" s="15">
        <v>12.532424081294444</v>
      </c>
      <c r="CK104" s="15">
        <v>0</v>
      </c>
      <c r="CL104" s="15">
        <v>20.612437538951365</v>
      </c>
      <c r="CM104" s="15">
        <v>0</v>
      </c>
      <c r="CN104" s="15">
        <v>0</v>
      </c>
      <c r="CO104" s="15">
        <v>0</v>
      </c>
      <c r="CP104" s="15">
        <v>11.168188224678854</v>
      </c>
      <c r="CQ104" s="15">
        <v>0</v>
      </c>
      <c r="CR104" s="15">
        <v>0</v>
      </c>
      <c r="CS104" s="15">
        <v>0</v>
      </c>
      <c r="CT104" s="15">
        <v>33.446414107963456</v>
      </c>
      <c r="CU104" s="15">
        <v>149.51686307403904</v>
      </c>
      <c r="CV104" s="35">
        <v>0.15323697055373742</v>
      </c>
    </row>
    <row r="105" spans="2:100" x14ac:dyDescent="0.25">
      <c r="B105" s="21" t="s">
        <v>78</v>
      </c>
      <c r="C105" s="22">
        <v>0.10282821178981062</v>
      </c>
      <c r="D105" s="22">
        <v>6.1877044248836721E-2</v>
      </c>
      <c r="E105" s="22">
        <v>0.35071021694674137</v>
      </c>
      <c r="F105" s="22">
        <v>8.5577090572300757E-2</v>
      </c>
      <c r="G105" s="22">
        <v>0</v>
      </c>
      <c r="H105" s="22">
        <v>0.11209744909753712</v>
      </c>
      <c r="I105" s="22">
        <v>0</v>
      </c>
      <c r="J105" s="22">
        <v>0.23115319824545805</v>
      </c>
      <c r="K105" s="22">
        <v>0</v>
      </c>
      <c r="L105" s="22">
        <v>0</v>
      </c>
      <c r="M105" s="22">
        <v>0</v>
      </c>
      <c r="N105" s="22">
        <v>0.11009237031109539</v>
      </c>
      <c r="O105" s="22">
        <v>0</v>
      </c>
      <c r="P105" s="22">
        <v>0</v>
      </c>
      <c r="Q105" s="22">
        <v>0</v>
      </c>
      <c r="R105" s="22">
        <v>0.32970787627317888</v>
      </c>
      <c r="S105" s="22">
        <v>1.3840434574849589</v>
      </c>
      <c r="T105" s="36">
        <v>4.3495182033074474E-2</v>
      </c>
      <c r="U105" s="15"/>
      <c r="V105" s="21" t="s">
        <v>78</v>
      </c>
      <c r="W105" s="22">
        <v>3.400673442</v>
      </c>
      <c r="X105" s="22">
        <v>2.0463607929999998</v>
      </c>
      <c r="Y105" s="22">
        <v>11.59847963</v>
      </c>
      <c r="Z105" s="22">
        <v>8.6441505640000003</v>
      </c>
      <c r="AA105" s="22">
        <v>0</v>
      </c>
      <c r="AB105" s="22">
        <v>3.7072201446311608</v>
      </c>
      <c r="AC105" s="22">
        <v>0</v>
      </c>
      <c r="AD105" s="22">
        <v>7.6445610444266618</v>
      </c>
      <c r="AE105" s="22">
        <v>0</v>
      </c>
      <c r="AF105" s="22">
        <v>0</v>
      </c>
      <c r="AG105" s="22">
        <v>0</v>
      </c>
      <c r="AH105" s="22">
        <v>3.6409424406179123</v>
      </c>
      <c r="AI105" s="22">
        <v>0</v>
      </c>
      <c r="AJ105" s="22">
        <v>0</v>
      </c>
      <c r="AK105" s="22">
        <v>0</v>
      </c>
      <c r="AL105" s="22">
        <v>10.903869648531787</v>
      </c>
      <c r="AM105" s="22">
        <v>51.586257707207523</v>
      </c>
      <c r="AN105" s="36">
        <v>4.3495182033074474E-2</v>
      </c>
      <c r="AO105" s="15"/>
      <c r="AP105" s="21" t="s">
        <v>78</v>
      </c>
      <c r="AQ105" s="22">
        <v>0.996388351010841</v>
      </c>
      <c r="AR105" s="22">
        <v>0.59957831614415469</v>
      </c>
      <c r="AS105" s="22">
        <v>3.3983239466744801</v>
      </c>
      <c r="AT105" s="22">
        <v>0</v>
      </c>
      <c r="AU105" s="22">
        <v>0</v>
      </c>
      <c r="AV105" s="22">
        <v>1.0862057265253915</v>
      </c>
      <c r="AW105" s="22">
        <v>0</v>
      </c>
      <c r="AX105" s="22">
        <v>2.2398362274909647</v>
      </c>
      <c r="AY105" s="22">
        <v>0</v>
      </c>
      <c r="AZ105" s="22">
        <v>0</v>
      </c>
      <c r="BA105" s="22">
        <v>0</v>
      </c>
      <c r="BB105" s="22">
        <v>1.0667865340222422</v>
      </c>
      <c r="BC105" s="22">
        <v>0</v>
      </c>
      <c r="BD105" s="22">
        <v>0</v>
      </c>
      <c r="BE105" s="22">
        <v>0</v>
      </c>
      <c r="BF105" s="22">
        <v>3.1948050537743296</v>
      </c>
      <c r="BG105" s="22">
        <v>12.581924155642403</v>
      </c>
      <c r="BH105" s="36">
        <v>4.3495182033074474E-2</v>
      </c>
      <c r="BI105" s="15"/>
      <c r="BJ105" s="21" t="s">
        <v>78</v>
      </c>
      <c r="BK105" s="22">
        <v>0</v>
      </c>
      <c r="BL105" s="22">
        <v>0</v>
      </c>
      <c r="BM105" s="37">
        <v>0</v>
      </c>
      <c r="BN105" s="37">
        <v>8.6441505639999999E-2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</v>
      </c>
      <c r="BY105" s="37">
        <v>0</v>
      </c>
      <c r="BZ105" s="37">
        <v>0</v>
      </c>
      <c r="CA105" s="37">
        <v>8.6441505639999999E-2</v>
      </c>
      <c r="CB105" s="36">
        <v>4.3495182033074474E-2</v>
      </c>
      <c r="CD105" s="21" t="s">
        <v>78</v>
      </c>
      <c r="CE105" s="22">
        <v>10.431189646732493</v>
      </c>
      <c r="CF105" s="22">
        <v>6.2769853917131551</v>
      </c>
      <c r="CG105" s="22">
        <v>35.577053397735128</v>
      </c>
      <c r="CH105" s="22">
        <v>9.4480565664519993</v>
      </c>
      <c r="CI105" s="22">
        <v>0</v>
      </c>
      <c r="CJ105" s="22">
        <v>11.371487750994323</v>
      </c>
      <c r="CK105" s="22">
        <v>0</v>
      </c>
      <c r="CL105" s="22">
        <v>23.448845465602908</v>
      </c>
      <c r="CM105" s="22">
        <v>0</v>
      </c>
      <c r="CN105" s="22">
        <v>0</v>
      </c>
      <c r="CO105" s="22">
        <v>0</v>
      </c>
      <c r="CP105" s="22">
        <v>11.168188224678854</v>
      </c>
      <c r="CQ105" s="22">
        <v>0</v>
      </c>
      <c r="CR105" s="22">
        <v>0</v>
      </c>
      <c r="CS105" s="22">
        <v>0</v>
      </c>
      <c r="CT105" s="22">
        <v>33.446414107963456</v>
      </c>
      <c r="CU105" s="22">
        <v>141.16822055187231</v>
      </c>
      <c r="CV105" s="36">
        <v>4.3495182033074474E-2</v>
      </c>
    </row>
    <row r="106" spans="2:100" x14ac:dyDescent="0.25">
      <c r="B106" t="s">
        <v>79</v>
      </c>
      <c r="C106" s="15">
        <v>0.10282821178981062</v>
      </c>
      <c r="D106" s="15">
        <v>6.1843059867816602E-2</v>
      </c>
      <c r="E106" s="15">
        <v>0.35477134939687621</v>
      </c>
      <c r="F106" s="15">
        <v>0.1107535302451024</v>
      </c>
      <c r="G106" s="15">
        <v>0</v>
      </c>
      <c r="H106" s="15">
        <v>4.3364057911739431E-2</v>
      </c>
      <c r="I106" s="15">
        <v>0</v>
      </c>
      <c r="J106" s="15">
        <v>0.16681228706914436</v>
      </c>
      <c r="K106" s="15">
        <v>0</v>
      </c>
      <c r="L106" s="15">
        <v>0</v>
      </c>
      <c r="M106" s="15">
        <v>0</v>
      </c>
      <c r="N106" s="15">
        <v>0.11009237031109539</v>
      </c>
      <c r="O106" s="15">
        <v>0</v>
      </c>
      <c r="P106" s="15">
        <v>0</v>
      </c>
      <c r="Q106" s="15">
        <v>0</v>
      </c>
      <c r="R106" s="15">
        <v>0.32970787627317888</v>
      </c>
      <c r="S106" s="15">
        <v>1.280172742864764</v>
      </c>
      <c r="T106" s="35">
        <v>0</v>
      </c>
      <c r="U106" s="15"/>
      <c r="V106" t="s">
        <v>79</v>
      </c>
      <c r="W106" s="15">
        <v>3.400673442</v>
      </c>
      <c r="X106" s="15">
        <v>2.0452368820000002</v>
      </c>
      <c r="Y106" s="15">
        <v>11.732786989999999</v>
      </c>
      <c r="Z106" s="15">
        <v>11.18722528</v>
      </c>
      <c r="AA106" s="15">
        <v>0</v>
      </c>
      <c r="AB106" s="15">
        <v>1.4341103236418602</v>
      </c>
      <c r="AC106" s="15">
        <v>0</v>
      </c>
      <c r="AD106" s="15">
        <v>5.5167167126048424</v>
      </c>
      <c r="AE106" s="15">
        <v>0</v>
      </c>
      <c r="AF106" s="15">
        <v>0</v>
      </c>
      <c r="AG106" s="15">
        <v>0</v>
      </c>
      <c r="AH106" s="15">
        <v>3.6409424406179123</v>
      </c>
      <c r="AI106" s="15">
        <v>0</v>
      </c>
      <c r="AJ106" s="15">
        <v>0</v>
      </c>
      <c r="AK106" s="15">
        <v>0</v>
      </c>
      <c r="AL106" s="15">
        <v>10.903869648531787</v>
      </c>
      <c r="AM106" s="15">
        <v>49.861561719396398</v>
      </c>
      <c r="AN106" s="35">
        <v>0</v>
      </c>
      <c r="AO106" s="15"/>
      <c r="AP106" t="s">
        <v>79</v>
      </c>
      <c r="AQ106" s="15">
        <v>0.996388351010841</v>
      </c>
      <c r="AR106" s="15">
        <v>0.59924901318488144</v>
      </c>
      <c r="AS106" s="15">
        <v>3.4376756489891589</v>
      </c>
      <c r="AT106" s="15">
        <v>0</v>
      </c>
      <c r="AU106" s="15">
        <v>0</v>
      </c>
      <c r="AV106" s="15">
        <v>0.42019054311217707</v>
      </c>
      <c r="AW106" s="15">
        <v>0</v>
      </c>
      <c r="AX106" s="15">
        <v>1.6163834493421749</v>
      </c>
      <c r="AY106" s="15">
        <v>0</v>
      </c>
      <c r="AZ106" s="15">
        <v>0</v>
      </c>
      <c r="BA106" s="15">
        <v>0</v>
      </c>
      <c r="BB106" s="15">
        <v>1.0667865340222422</v>
      </c>
      <c r="BC106" s="15">
        <v>0</v>
      </c>
      <c r="BD106" s="15">
        <v>0</v>
      </c>
      <c r="BE106" s="15">
        <v>0</v>
      </c>
      <c r="BF106" s="15">
        <v>3.1948050537743296</v>
      </c>
      <c r="BG106" s="15">
        <v>11.331478593435806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0</v>
      </c>
      <c r="BN106" s="3">
        <v>0.1118722528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0.1118722528</v>
      </c>
      <c r="CB106" s="35">
        <v>0</v>
      </c>
      <c r="CD106" t="s">
        <v>79</v>
      </c>
      <c r="CE106" s="15">
        <v>10.431189646732493</v>
      </c>
      <c r="CF106" s="15">
        <v>6.2735379190325231</v>
      </c>
      <c r="CG106" s="15">
        <v>35.989026369267499</v>
      </c>
      <c r="CH106" s="15">
        <v>12.227637231039999</v>
      </c>
      <c r="CI106" s="15">
        <v>0</v>
      </c>
      <c r="CJ106" s="15">
        <v>4.3989747958413812</v>
      </c>
      <c r="CK106" s="15">
        <v>0</v>
      </c>
      <c r="CL106" s="15">
        <v>16.92191833116323</v>
      </c>
      <c r="CM106" s="15">
        <v>0</v>
      </c>
      <c r="CN106" s="15">
        <v>0</v>
      </c>
      <c r="CO106" s="15">
        <v>0</v>
      </c>
      <c r="CP106" s="15">
        <v>11.168188224678854</v>
      </c>
      <c r="CQ106" s="15">
        <v>0</v>
      </c>
      <c r="CR106" s="15">
        <v>0</v>
      </c>
      <c r="CS106" s="15">
        <v>0</v>
      </c>
      <c r="CT106" s="15">
        <v>33.446414107963456</v>
      </c>
      <c r="CU106" s="15">
        <v>130.85688662571943</v>
      </c>
      <c r="CV106" s="35">
        <v>0</v>
      </c>
    </row>
    <row r="107" spans="2:100" x14ac:dyDescent="0.25">
      <c r="B107" s="21" t="s">
        <v>80</v>
      </c>
      <c r="C107" s="22">
        <v>0.10282821178981062</v>
      </c>
      <c r="D107" s="22">
        <v>6.1911028629856847E-2</v>
      </c>
      <c r="E107" s="22">
        <v>0.37138970688479894</v>
      </c>
      <c r="F107" s="22">
        <v>0.20413412127678493</v>
      </c>
      <c r="G107" s="22">
        <v>0</v>
      </c>
      <c r="H107" s="22">
        <v>8.0848819596336788E-2</v>
      </c>
      <c r="I107" s="22">
        <v>0</v>
      </c>
      <c r="J107" s="22">
        <v>0.18911453080821553</v>
      </c>
      <c r="K107" s="22">
        <v>0</v>
      </c>
      <c r="L107" s="22">
        <v>0</v>
      </c>
      <c r="M107" s="22">
        <v>0</v>
      </c>
      <c r="N107" s="22">
        <v>0.11009237031109539</v>
      </c>
      <c r="O107" s="22">
        <v>0</v>
      </c>
      <c r="P107" s="22">
        <v>0</v>
      </c>
      <c r="Q107" s="22">
        <v>0</v>
      </c>
      <c r="R107" s="22">
        <v>0.32970787627317888</v>
      </c>
      <c r="S107" s="22">
        <v>1.450026665570078</v>
      </c>
      <c r="T107" s="36">
        <v>4.2799807491917412E-2</v>
      </c>
      <c r="U107" s="15"/>
      <c r="V107" s="21" t="s">
        <v>80</v>
      </c>
      <c r="W107" s="22">
        <v>3.400673442</v>
      </c>
      <c r="X107" s="22">
        <v>2.0474847039999999</v>
      </c>
      <c r="Y107" s="22">
        <v>12.28237942</v>
      </c>
      <c r="Z107" s="22">
        <v>20.619608209999999</v>
      </c>
      <c r="AA107" s="22">
        <v>0</v>
      </c>
      <c r="AB107" s="22">
        <v>2.6737840597492664</v>
      </c>
      <c r="AC107" s="22">
        <v>0</v>
      </c>
      <c r="AD107" s="22">
        <v>6.254283248866364</v>
      </c>
      <c r="AE107" s="22">
        <v>0</v>
      </c>
      <c r="AF107" s="22">
        <v>0</v>
      </c>
      <c r="AG107" s="22">
        <v>0</v>
      </c>
      <c r="AH107" s="22">
        <v>3.6409424406179123</v>
      </c>
      <c r="AI107" s="22">
        <v>0</v>
      </c>
      <c r="AJ107" s="22">
        <v>0</v>
      </c>
      <c r="AK107" s="22">
        <v>0</v>
      </c>
      <c r="AL107" s="22">
        <v>10.903869648531787</v>
      </c>
      <c r="AM107" s="22">
        <v>61.82302517376533</v>
      </c>
      <c r="AN107" s="36">
        <v>4.2799807491917412E-2</v>
      </c>
      <c r="AO107" s="15"/>
      <c r="AP107" s="21" t="s">
        <v>80</v>
      </c>
      <c r="AQ107" s="22">
        <v>0.996388351010841</v>
      </c>
      <c r="AR107" s="22">
        <v>0.59990761910342805</v>
      </c>
      <c r="AS107" s="22">
        <v>3.5987047817169646</v>
      </c>
      <c r="AT107" s="22">
        <v>0</v>
      </c>
      <c r="AU107" s="22">
        <v>0</v>
      </c>
      <c r="AV107" s="22">
        <v>0.78341167880142593</v>
      </c>
      <c r="AW107" s="22">
        <v>0</v>
      </c>
      <c r="AX107" s="22">
        <v>1.8324884995213491</v>
      </c>
      <c r="AY107" s="22">
        <v>0</v>
      </c>
      <c r="AZ107" s="22">
        <v>0</v>
      </c>
      <c r="BA107" s="22">
        <v>0</v>
      </c>
      <c r="BB107" s="22">
        <v>1.0667865340222422</v>
      </c>
      <c r="BC107" s="22">
        <v>0</v>
      </c>
      <c r="BD107" s="22">
        <v>0</v>
      </c>
      <c r="BE107" s="22">
        <v>0</v>
      </c>
      <c r="BF107" s="22">
        <v>3.1948050537743296</v>
      </c>
      <c r="BG107" s="22">
        <v>12.072492517950581</v>
      </c>
      <c r="BH107" s="36">
        <v>4.2799807491917412E-2</v>
      </c>
      <c r="BI107" s="15"/>
      <c r="BJ107" s="21" t="s">
        <v>80</v>
      </c>
      <c r="BK107" s="22">
        <v>0</v>
      </c>
      <c r="BL107" s="22">
        <v>0</v>
      </c>
      <c r="BM107" s="37">
        <v>0</v>
      </c>
      <c r="BN107" s="37">
        <v>0.20619608209999998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</v>
      </c>
      <c r="BY107" s="37">
        <v>0</v>
      </c>
      <c r="BZ107" s="37">
        <v>0</v>
      </c>
      <c r="CA107" s="37">
        <v>0.20619608209999998</v>
      </c>
      <c r="CB107" s="36">
        <v>4.2799807491917412E-2</v>
      </c>
      <c r="CD107" s="21" t="s">
        <v>80</v>
      </c>
      <c r="CE107" s="22">
        <v>10.431189646732493</v>
      </c>
      <c r="CF107" s="22">
        <v>6.2804328643937879</v>
      </c>
      <c r="CG107" s="22">
        <v>37.674840359794899</v>
      </c>
      <c r="CH107" s="22">
        <v>22.537231773529996</v>
      </c>
      <c r="CI107" s="22">
        <v>0</v>
      </c>
      <c r="CJ107" s="22">
        <v>8.2015368653721268</v>
      </c>
      <c r="CK107" s="22">
        <v>0</v>
      </c>
      <c r="CL107" s="22">
        <v>19.184322101489002</v>
      </c>
      <c r="CM107" s="22">
        <v>0</v>
      </c>
      <c r="CN107" s="22">
        <v>0</v>
      </c>
      <c r="CO107" s="22">
        <v>0</v>
      </c>
      <c r="CP107" s="22">
        <v>11.168188224678854</v>
      </c>
      <c r="CQ107" s="22">
        <v>0</v>
      </c>
      <c r="CR107" s="22">
        <v>0</v>
      </c>
      <c r="CS107" s="22">
        <v>0</v>
      </c>
      <c r="CT107" s="22">
        <v>33.446414107963456</v>
      </c>
      <c r="CU107" s="22">
        <v>148.92415594395462</v>
      </c>
      <c r="CV107" s="36">
        <v>4.2799807491917412E-2</v>
      </c>
    </row>
    <row r="108" spans="2:100" x14ac:dyDescent="0.25">
      <c r="B108" t="s">
        <v>81</v>
      </c>
      <c r="C108" s="15">
        <v>0.10282821178981062</v>
      </c>
      <c r="D108" s="15">
        <v>6.1860052073145433E-2</v>
      </c>
      <c r="E108" s="15">
        <v>0.3738025971370143</v>
      </c>
      <c r="F108" s="15">
        <v>0.13503448623336592</v>
      </c>
      <c r="G108" s="15">
        <v>0</v>
      </c>
      <c r="H108" s="15">
        <v>7.6592277081295748E-2</v>
      </c>
      <c r="I108" s="15">
        <v>0</v>
      </c>
      <c r="J108" s="15">
        <v>0.22810310091579977</v>
      </c>
      <c r="K108" s="15">
        <v>0</v>
      </c>
      <c r="L108" s="15">
        <v>0</v>
      </c>
      <c r="M108" s="15">
        <v>0</v>
      </c>
      <c r="N108" s="15">
        <v>0.11009237031109539</v>
      </c>
      <c r="O108" s="15">
        <v>0</v>
      </c>
      <c r="P108" s="15">
        <v>0</v>
      </c>
      <c r="Q108" s="15">
        <v>0</v>
      </c>
      <c r="R108" s="15">
        <v>0.32970787627317888</v>
      </c>
      <c r="S108" s="15">
        <v>1.4180209718147061</v>
      </c>
      <c r="T108" s="35">
        <v>7.6887612567366993E-3</v>
      </c>
      <c r="U108" s="15"/>
      <c r="V108" t="s">
        <v>81</v>
      </c>
      <c r="W108" s="15">
        <v>3.400673442</v>
      </c>
      <c r="X108" s="15">
        <v>2.0457988380000001</v>
      </c>
      <c r="Y108" s="15">
        <v>12.3621771</v>
      </c>
      <c r="Z108" s="15">
        <v>13.63984709</v>
      </c>
      <c r="AA108" s="15">
        <v>0</v>
      </c>
      <c r="AB108" s="15">
        <v>2.5330142180136925</v>
      </c>
      <c r="AC108" s="15">
        <v>0</v>
      </c>
      <c r="AD108" s="15">
        <v>7.5436900417889223</v>
      </c>
      <c r="AE108" s="15">
        <v>0</v>
      </c>
      <c r="AF108" s="15">
        <v>0</v>
      </c>
      <c r="AG108" s="15">
        <v>0</v>
      </c>
      <c r="AH108" s="15">
        <v>3.6409424406179123</v>
      </c>
      <c r="AI108" s="15">
        <v>0</v>
      </c>
      <c r="AJ108" s="15">
        <v>0</v>
      </c>
      <c r="AK108" s="15">
        <v>0</v>
      </c>
      <c r="AL108" s="15">
        <v>10.903869648531787</v>
      </c>
      <c r="AM108" s="15">
        <v>56.070012818952314</v>
      </c>
      <c r="AN108" s="35">
        <v>7.6887612567366993E-3</v>
      </c>
      <c r="AO108" s="15"/>
      <c r="AP108" t="s">
        <v>81</v>
      </c>
      <c r="AQ108" s="15">
        <v>0.996388351010841</v>
      </c>
      <c r="AR108" s="15">
        <v>0.59941366481101677</v>
      </c>
      <c r="AS108" s="15">
        <v>3.6220852915323767</v>
      </c>
      <c r="AT108" s="15">
        <v>0</v>
      </c>
      <c r="AU108" s="15">
        <v>0</v>
      </c>
      <c r="AV108" s="15">
        <v>0.74216648637963456</v>
      </c>
      <c r="AW108" s="15">
        <v>0</v>
      </c>
      <c r="AX108" s="15">
        <v>2.210281289712547</v>
      </c>
      <c r="AY108" s="15">
        <v>0</v>
      </c>
      <c r="AZ108" s="15">
        <v>0</v>
      </c>
      <c r="BA108" s="15">
        <v>0</v>
      </c>
      <c r="BB108" s="15">
        <v>1.0667865340222422</v>
      </c>
      <c r="BC108" s="15">
        <v>0</v>
      </c>
      <c r="BD108" s="15">
        <v>0</v>
      </c>
      <c r="BE108" s="15">
        <v>0</v>
      </c>
      <c r="BF108" s="15">
        <v>3.1948050537743296</v>
      </c>
      <c r="BG108" s="15">
        <v>12.431926671242987</v>
      </c>
      <c r="BH108" s="35">
        <v>7.6887612567366993E-3</v>
      </c>
      <c r="BI108" s="15"/>
      <c r="BJ108" t="s">
        <v>81</v>
      </c>
      <c r="BK108" s="15">
        <v>0</v>
      </c>
      <c r="BL108" s="15">
        <v>0</v>
      </c>
      <c r="BM108" s="3">
        <v>0</v>
      </c>
      <c r="BN108" s="3">
        <v>0.13639847090000001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0.13639847090000001</v>
      </c>
      <c r="CB108" s="35">
        <v>7.6887612567366993E-3</v>
      </c>
      <c r="CD108" t="s">
        <v>81</v>
      </c>
      <c r="CE108" s="15">
        <v>10.431189646732493</v>
      </c>
      <c r="CF108" s="15">
        <v>6.275261656906534</v>
      </c>
      <c r="CG108" s="15">
        <v>37.919610917052452</v>
      </c>
      <c r="CH108" s="15">
        <v>14.908352869370001</v>
      </c>
      <c r="CI108" s="15">
        <v>0</v>
      </c>
      <c r="CJ108" s="15">
        <v>7.7697409459083939</v>
      </c>
      <c r="CK108" s="15">
        <v>0</v>
      </c>
      <c r="CL108" s="15">
        <v>23.139434822000652</v>
      </c>
      <c r="CM108" s="15">
        <v>0</v>
      </c>
      <c r="CN108" s="15">
        <v>0</v>
      </c>
      <c r="CO108" s="15">
        <v>0</v>
      </c>
      <c r="CP108" s="15">
        <v>11.168188224678854</v>
      </c>
      <c r="CQ108" s="15">
        <v>0</v>
      </c>
      <c r="CR108" s="15">
        <v>0</v>
      </c>
      <c r="CS108" s="15">
        <v>0</v>
      </c>
      <c r="CT108" s="15">
        <v>33.446414107963456</v>
      </c>
      <c r="CU108" s="15">
        <v>145.05819319061285</v>
      </c>
      <c r="CV108" s="35">
        <v>7.6887612567366993E-3</v>
      </c>
    </row>
    <row r="109" spans="2:100" x14ac:dyDescent="0.25">
      <c r="B109" s="21" t="s">
        <v>82</v>
      </c>
      <c r="C109" s="22">
        <v>0.10282821178981062</v>
      </c>
      <c r="D109" s="22">
        <v>6.1868548146172313E-2</v>
      </c>
      <c r="E109" s="22">
        <v>0.39835630568151503</v>
      </c>
      <c r="F109" s="22">
        <v>0.28295893132983607</v>
      </c>
      <c r="G109" s="22">
        <v>0</v>
      </c>
      <c r="H109" s="22">
        <v>6.1222845114252696E-2</v>
      </c>
      <c r="I109" s="22">
        <v>0</v>
      </c>
      <c r="J109" s="22">
        <v>0.20541853300139296</v>
      </c>
      <c r="K109" s="22">
        <v>0</v>
      </c>
      <c r="L109" s="22">
        <v>0</v>
      </c>
      <c r="M109" s="22">
        <v>0</v>
      </c>
      <c r="N109" s="22">
        <v>0.11009237031109539</v>
      </c>
      <c r="O109" s="22">
        <v>0</v>
      </c>
      <c r="P109" s="22">
        <v>0</v>
      </c>
      <c r="Q109" s="22">
        <v>0</v>
      </c>
      <c r="R109" s="22">
        <v>0.32970787627317888</v>
      </c>
      <c r="S109" s="22">
        <v>1.552453621647254</v>
      </c>
      <c r="T109" s="36">
        <v>4.4346644208766803E-3</v>
      </c>
      <c r="U109" s="15"/>
      <c r="V109" s="21" t="s">
        <v>82</v>
      </c>
      <c r="W109" s="22">
        <v>3.400673442</v>
      </c>
      <c r="X109" s="22">
        <v>2.0460798150000001</v>
      </c>
      <c r="Y109" s="22">
        <v>13.174202729999999</v>
      </c>
      <c r="Z109" s="22">
        <v>28.58171024</v>
      </c>
      <c r="AA109" s="22">
        <v>0</v>
      </c>
      <c r="AB109" s="22">
        <v>2.0247255078391273</v>
      </c>
      <c r="AC109" s="22">
        <v>0</v>
      </c>
      <c r="AD109" s="22">
        <v>6.7934795086097033</v>
      </c>
      <c r="AE109" s="22">
        <v>0</v>
      </c>
      <c r="AF109" s="22">
        <v>0</v>
      </c>
      <c r="AG109" s="22">
        <v>0</v>
      </c>
      <c r="AH109" s="22">
        <v>3.6409424406179123</v>
      </c>
      <c r="AI109" s="22">
        <v>0</v>
      </c>
      <c r="AJ109" s="22">
        <v>0</v>
      </c>
      <c r="AK109" s="22">
        <v>0</v>
      </c>
      <c r="AL109" s="22">
        <v>10.903869648531787</v>
      </c>
      <c r="AM109" s="22">
        <v>70.565683332598525</v>
      </c>
      <c r="AN109" s="36">
        <v>4.4346644208766803E-3</v>
      </c>
      <c r="AO109" s="15"/>
      <c r="AP109" s="21" t="s">
        <v>82</v>
      </c>
      <c r="AQ109" s="22">
        <v>0.996388351010841</v>
      </c>
      <c r="AR109" s="22">
        <v>0.59949599033108714</v>
      </c>
      <c r="AS109" s="22">
        <v>3.8600066598300615</v>
      </c>
      <c r="AT109" s="22">
        <v>0</v>
      </c>
      <c r="AU109" s="22">
        <v>0</v>
      </c>
      <c r="AV109" s="22">
        <v>0.5932392346437525</v>
      </c>
      <c r="AW109" s="22">
        <v>0</v>
      </c>
      <c r="AX109" s="22">
        <v>1.9904715817784071</v>
      </c>
      <c r="AY109" s="22">
        <v>0</v>
      </c>
      <c r="AZ109" s="22">
        <v>0</v>
      </c>
      <c r="BA109" s="22">
        <v>0</v>
      </c>
      <c r="BB109" s="22">
        <v>1.0667865340222422</v>
      </c>
      <c r="BC109" s="22">
        <v>0</v>
      </c>
      <c r="BD109" s="22">
        <v>0</v>
      </c>
      <c r="BE109" s="22">
        <v>0</v>
      </c>
      <c r="BF109" s="22">
        <v>3.1948050537743296</v>
      </c>
      <c r="BG109" s="22">
        <v>12.301193405390721</v>
      </c>
      <c r="BH109" s="36">
        <v>4.4346644208766803E-3</v>
      </c>
      <c r="BI109" s="15"/>
      <c r="BJ109" s="21" t="s">
        <v>82</v>
      </c>
      <c r="BK109" s="22">
        <v>0</v>
      </c>
      <c r="BL109" s="22">
        <v>0</v>
      </c>
      <c r="BM109" s="37">
        <v>0</v>
      </c>
      <c r="BN109" s="37">
        <v>0.28581710240000002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</v>
      </c>
      <c r="BY109" s="37">
        <v>0</v>
      </c>
      <c r="BZ109" s="37">
        <v>0</v>
      </c>
      <c r="CA109" s="37">
        <v>0.28581710240000002</v>
      </c>
      <c r="CB109" s="36">
        <v>4.4346644208766803E-3</v>
      </c>
      <c r="CD109" s="21" t="s">
        <v>82</v>
      </c>
      <c r="CE109" s="22">
        <v>10.431189646732493</v>
      </c>
      <c r="CF109" s="22">
        <v>6.2761235227761505</v>
      </c>
      <c r="CG109" s="22">
        <v>40.410409721760914</v>
      </c>
      <c r="CH109" s="22">
        <v>31.23980929232</v>
      </c>
      <c r="CI109" s="22">
        <v>0</v>
      </c>
      <c r="CJ109" s="22">
        <v>6.2106215474854443</v>
      </c>
      <c r="CK109" s="22">
        <v>0</v>
      </c>
      <c r="CL109" s="22">
        <v>20.838246989638144</v>
      </c>
      <c r="CM109" s="22">
        <v>0</v>
      </c>
      <c r="CN109" s="22">
        <v>0</v>
      </c>
      <c r="CO109" s="22">
        <v>0</v>
      </c>
      <c r="CP109" s="22">
        <v>11.168188224678854</v>
      </c>
      <c r="CQ109" s="22">
        <v>0</v>
      </c>
      <c r="CR109" s="22">
        <v>0</v>
      </c>
      <c r="CS109" s="22">
        <v>0</v>
      </c>
      <c r="CT109" s="22">
        <v>33.446414107963456</v>
      </c>
      <c r="CU109" s="22">
        <v>160.02100305335546</v>
      </c>
      <c r="CV109" s="36">
        <v>4.4346644208766803E-3</v>
      </c>
    </row>
    <row r="110" spans="2:100" x14ac:dyDescent="0.25">
      <c r="B110" t="s">
        <v>83</v>
      </c>
      <c r="C110" s="15">
        <v>0.10282821178981062</v>
      </c>
      <c r="D110" s="15">
        <v>6.1486223970836668E-2</v>
      </c>
      <c r="E110" s="15">
        <v>0.43151655611866868</v>
      </c>
      <c r="F110" s="15">
        <v>0.33467172223704095</v>
      </c>
      <c r="G110" s="15">
        <v>0</v>
      </c>
      <c r="H110" s="15">
        <v>4.8257807415310751E-2</v>
      </c>
      <c r="I110" s="15">
        <v>0</v>
      </c>
      <c r="J110" s="15">
        <v>0.20595378684686286</v>
      </c>
      <c r="K110" s="15">
        <v>0</v>
      </c>
      <c r="L110" s="15">
        <v>0</v>
      </c>
      <c r="M110" s="15">
        <v>0</v>
      </c>
      <c r="N110" s="15">
        <v>0.11009237031109539</v>
      </c>
      <c r="O110" s="15">
        <v>0</v>
      </c>
      <c r="P110" s="15">
        <v>0</v>
      </c>
      <c r="Q110" s="15">
        <v>0</v>
      </c>
      <c r="R110" s="15">
        <v>0.32970787627317888</v>
      </c>
      <c r="S110" s="15">
        <v>1.6245145549628048</v>
      </c>
      <c r="T110" s="35">
        <v>0</v>
      </c>
      <c r="U110" s="15"/>
      <c r="V110" t="s">
        <v>83</v>
      </c>
      <c r="W110" s="15">
        <v>3.400673442</v>
      </c>
      <c r="X110" s="15">
        <v>2.0334358180000001</v>
      </c>
      <c r="Y110" s="15">
        <v>14.270858799999999</v>
      </c>
      <c r="Z110" s="15">
        <v>33.805224459999998</v>
      </c>
      <c r="AA110" s="15">
        <v>0</v>
      </c>
      <c r="AB110" s="15">
        <v>1.5959534951542635</v>
      </c>
      <c r="AC110" s="15">
        <v>0</v>
      </c>
      <c r="AD110" s="15">
        <v>6.8111811031089777</v>
      </c>
      <c r="AE110" s="15">
        <v>0</v>
      </c>
      <c r="AF110" s="15">
        <v>0</v>
      </c>
      <c r="AG110" s="15">
        <v>0</v>
      </c>
      <c r="AH110" s="15">
        <v>3.6409424406179123</v>
      </c>
      <c r="AI110" s="15">
        <v>0</v>
      </c>
      <c r="AJ110" s="15">
        <v>0</v>
      </c>
      <c r="AK110" s="15">
        <v>0</v>
      </c>
      <c r="AL110" s="15">
        <v>10.903869648531787</v>
      </c>
      <c r="AM110" s="15">
        <v>76.462139207412932</v>
      </c>
      <c r="AN110" s="35">
        <v>0</v>
      </c>
      <c r="AO110" s="15"/>
      <c r="AP110" t="s">
        <v>83</v>
      </c>
      <c r="AQ110" s="15">
        <v>0.996388351010841</v>
      </c>
      <c r="AR110" s="15">
        <v>0.59579133255200711</v>
      </c>
      <c r="AS110" s="15">
        <v>4.1813239964840321</v>
      </c>
      <c r="AT110" s="15">
        <v>0</v>
      </c>
      <c r="AU110" s="15">
        <v>0</v>
      </c>
      <c r="AV110" s="15">
        <v>0.46761016558870894</v>
      </c>
      <c r="AW110" s="15">
        <v>0</v>
      </c>
      <c r="AX110" s="15">
        <v>1.99565810228801</v>
      </c>
      <c r="AY110" s="15">
        <v>0</v>
      </c>
      <c r="AZ110" s="15">
        <v>0</v>
      </c>
      <c r="BA110" s="15">
        <v>0</v>
      </c>
      <c r="BB110" s="15">
        <v>1.0667865340222422</v>
      </c>
      <c r="BC110" s="15">
        <v>0</v>
      </c>
      <c r="BD110" s="15">
        <v>0</v>
      </c>
      <c r="BE110" s="15">
        <v>0</v>
      </c>
      <c r="BF110" s="15">
        <v>3.1948050537743296</v>
      </c>
      <c r="BG110" s="15">
        <v>12.49836353572017</v>
      </c>
      <c r="BH110" s="35">
        <v>0</v>
      </c>
      <c r="BI110" s="15"/>
      <c r="BJ110" t="s">
        <v>83</v>
      </c>
      <c r="BK110" s="15">
        <v>0</v>
      </c>
      <c r="BL110" s="15">
        <v>0</v>
      </c>
      <c r="BM110" s="3">
        <v>0</v>
      </c>
      <c r="BN110" s="3">
        <v>0.3380522446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0.3380522446</v>
      </c>
      <c r="CB110" s="35">
        <v>0</v>
      </c>
      <c r="CD110" t="s">
        <v>83</v>
      </c>
      <c r="CE110" s="15">
        <v>10.431189646732493</v>
      </c>
      <c r="CF110" s="15">
        <v>6.2373394604869619</v>
      </c>
      <c r="CG110" s="15">
        <v>43.774280919191327</v>
      </c>
      <c r="CH110" s="15">
        <v>36.949110334780002</v>
      </c>
      <c r="CI110" s="15">
        <v>0</v>
      </c>
      <c r="CJ110" s="15">
        <v>4.8954108235481932</v>
      </c>
      <c r="CK110" s="15">
        <v>0</v>
      </c>
      <c r="CL110" s="15">
        <v>20.892544672853177</v>
      </c>
      <c r="CM110" s="15">
        <v>0</v>
      </c>
      <c r="CN110" s="15">
        <v>0</v>
      </c>
      <c r="CO110" s="15">
        <v>0</v>
      </c>
      <c r="CP110" s="15">
        <v>11.168188224678854</v>
      </c>
      <c r="CQ110" s="15">
        <v>0</v>
      </c>
      <c r="CR110" s="15">
        <v>0</v>
      </c>
      <c r="CS110" s="15">
        <v>0</v>
      </c>
      <c r="CT110" s="15">
        <v>33.446414107963456</v>
      </c>
      <c r="CU110" s="15">
        <v>167.79447819023446</v>
      </c>
      <c r="CV110" s="35">
        <v>0</v>
      </c>
    </row>
    <row r="111" spans="2:100" x14ac:dyDescent="0.25">
      <c r="B111" s="16" t="s">
        <v>42</v>
      </c>
      <c r="C111" s="38">
        <v>0.10282821178981061</v>
      </c>
      <c r="D111" s="38">
        <v>6.1966193754103643E-2</v>
      </c>
      <c r="E111" s="38">
        <v>0.32272541109094405</v>
      </c>
      <c r="F111" s="38">
        <v>7.9532779905727588E-2</v>
      </c>
      <c r="G111" s="38">
        <v>0</v>
      </c>
      <c r="H111" s="38">
        <v>0.19094058316957493</v>
      </c>
      <c r="I111" s="38">
        <v>0</v>
      </c>
      <c r="J111" s="38">
        <v>0.21473544746385195</v>
      </c>
      <c r="K111" s="38">
        <v>0</v>
      </c>
      <c r="L111" s="38">
        <v>0</v>
      </c>
      <c r="M111" s="38">
        <v>0</v>
      </c>
      <c r="N111" s="38">
        <v>0.11009237031109542</v>
      </c>
      <c r="O111" s="38">
        <v>0</v>
      </c>
      <c r="P111" s="38">
        <v>0</v>
      </c>
      <c r="Q111" s="38">
        <v>0</v>
      </c>
      <c r="R111" s="38">
        <v>0.32970787627317893</v>
      </c>
      <c r="S111" s="38">
        <v>1.4125288737582871</v>
      </c>
      <c r="T111" s="39">
        <v>1</v>
      </c>
      <c r="U111" s="15"/>
      <c r="V111" s="16" t="s">
        <v>42</v>
      </c>
      <c r="W111" s="38">
        <v>3.400673442</v>
      </c>
      <c r="X111" s="38">
        <v>2.0493090924795969</v>
      </c>
      <c r="Y111" s="38">
        <v>10.672982786095188</v>
      </c>
      <c r="Z111" s="38">
        <v>8.0336141321672176</v>
      </c>
      <c r="AA111" s="38">
        <v>0</v>
      </c>
      <c r="AB111" s="38">
        <v>6.314673363563478</v>
      </c>
      <c r="AC111" s="38">
        <v>0</v>
      </c>
      <c r="AD111" s="38">
        <v>7.1016029592288961</v>
      </c>
      <c r="AE111" s="38">
        <v>0</v>
      </c>
      <c r="AF111" s="38">
        <v>0</v>
      </c>
      <c r="AG111" s="38">
        <v>0</v>
      </c>
      <c r="AH111" s="38">
        <v>3.6409424406179132</v>
      </c>
      <c r="AI111" s="38">
        <v>0</v>
      </c>
      <c r="AJ111" s="38">
        <v>0</v>
      </c>
      <c r="AK111" s="38">
        <v>0</v>
      </c>
      <c r="AL111" s="38">
        <v>10.90386964853179</v>
      </c>
      <c r="AM111" s="38">
        <v>52.11766786468408</v>
      </c>
      <c r="AN111" s="39">
        <v>1</v>
      </c>
      <c r="AO111" s="15"/>
      <c r="AP111" s="16" t="s">
        <v>42</v>
      </c>
      <c r="AQ111" s="38">
        <v>0.996388351010841</v>
      </c>
      <c r="AR111" s="38">
        <v>0.60044216011708085</v>
      </c>
      <c r="AS111" s="38">
        <v>3.1271558119235827</v>
      </c>
      <c r="AT111" s="38">
        <v>0</v>
      </c>
      <c r="AU111" s="38">
        <v>0</v>
      </c>
      <c r="AV111" s="38">
        <v>1.850182643880304</v>
      </c>
      <c r="AW111" s="38">
        <v>0</v>
      </c>
      <c r="AX111" s="38">
        <v>2.0807509402956046</v>
      </c>
      <c r="AY111" s="38">
        <v>0</v>
      </c>
      <c r="AZ111" s="38">
        <v>0</v>
      </c>
      <c r="BA111" s="38">
        <v>0</v>
      </c>
      <c r="BB111" s="38">
        <v>1.0667865340222422</v>
      </c>
      <c r="BC111" s="38">
        <v>0</v>
      </c>
      <c r="BD111" s="38">
        <v>0</v>
      </c>
      <c r="BE111" s="38">
        <v>0</v>
      </c>
      <c r="BF111" s="38">
        <v>3.19480505377433</v>
      </c>
      <c r="BG111" s="38">
        <v>12.916511495023984</v>
      </c>
      <c r="BH111" s="39">
        <v>1</v>
      </c>
      <c r="BI111" s="15"/>
      <c r="BJ111" s="16" t="s">
        <v>42</v>
      </c>
      <c r="BK111" s="38">
        <v>0</v>
      </c>
      <c r="BL111" s="38">
        <v>0</v>
      </c>
      <c r="BM111" s="40">
        <v>0</v>
      </c>
      <c r="BN111" s="40">
        <v>8.0336141321672175E-2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0</v>
      </c>
      <c r="BY111" s="40">
        <v>0</v>
      </c>
      <c r="BZ111" s="40">
        <v>0</v>
      </c>
      <c r="CA111" s="40">
        <v>8.0336141321672175E-2</v>
      </c>
      <c r="CB111" s="39">
        <v>1</v>
      </c>
      <c r="CD111" s="16" t="s">
        <v>42</v>
      </c>
      <c r="CE111" s="38">
        <v>10.431189646732495</v>
      </c>
      <c r="CF111" s="38">
        <v>6.2860289742657196</v>
      </c>
      <c r="CG111" s="38">
        <v>32.738194195027987</v>
      </c>
      <c r="CH111" s="38">
        <v>8.7807402464587696</v>
      </c>
      <c r="CI111" s="38">
        <v>0</v>
      </c>
      <c r="CJ111" s="38">
        <v>19.3695620987829</v>
      </c>
      <c r="CK111" s="38">
        <v>0</v>
      </c>
      <c r="CL111" s="38">
        <v>21.78338159395468</v>
      </c>
      <c r="CM111" s="38">
        <v>0</v>
      </c>
      <c r="CN111" s="38">
        <v>0</v>
      </c>
      <c r="CO111" s="38">
        <v>0</v>
      </c>
      <c r="CP111" s="38">
        <v>11.168188224678856</v>
      </c>
      <c r="CQ111" s="38">
        <v>0</v>
      </c>
      <c r="CR111" s="38">
        <v>0</v>
      </c>
      <c r="CS111" s="38">
        <v>0</v>
      </c>
      <c r="CT111" s="38">
        <v>33.44641410796347</v>
      </c>
      <c r="CU111" s="38">
        <v>144.00369908786487</v>
      </c>
      <c r="CV111" s="39">
        <v>1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52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52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52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52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33741</v>
      </c>
      <c r="AB114" s="11"/>
      <c r="AC114" s="12"/>
      <c r="AG114" s="11"/>
      <c r="AH114" s="12"/>
      <c r="AL114" t="s">
        <v>3</v>
      </c>
      <c r="AM114" s="6" t="s">
        <v>3</v>
      </c>
      <c r="AN114" s="7">
        <v>33741</v>
      </c>
      <c r="AV114" s="11"/>
      <c r="AW114" s="12"/>
      <c r="BA114" s="11"/>
      <c r="BB114" s="12"/>
      <c r="BF114" t="s">
        <v>3</v>
      </c>
      <c r="BG114" s="6" t="s">
        <v>3</v>
      </c>
      <c r="BH114" s="7">
        <v>33741</v>
      </c>
      <c r="BJ114" s="4" t="s">
        <v>1</v>
      </c>
      <c r="BK114" s="5" t="s">
        <v>52</v>
      </c>
      <c r="BP114" s="13"/>
      <c r="BV114" s="13"/>
      <c r="CA114" s="14" t="s">
        <v>3</v>
      </c>
      <c r="CB114" s="7">
        <v>33741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8.7764639163036146E-3</v>
      </c>
      <c r="D116" s="15">
        <v>2.7935153285320535E-2</v>
      </c>
      <c r="E116" s="15">
        <v>3.4833979431553308E-4</v>
      </c>
      <c r="F116" s="15">
        <v>3.8934072140719013E-4</v>
      </c>
      <c r="G116" s="15">
        <v>0</v>
      </c>
      <c r="H116" s="15">
        <v>0.16131531507661301</v>
      </c>
      <c r="I116" s="15">
        <v>0</v>
      </c>
      <c r="J116" s="15">
        <v>4.3737886014048211E-2</v>
      </c>
      <c r="K116" s="15">
        <v>0</v>
      </c>
      <c r="L116" s="15">
        <v>0</v>
      </c>
      <c r="M116" s="15">
        <v>0</v>
      </c>
      <c r="N116" s="15">
        <v>3.9251948667792941E-3</v>
      </c>
      <c r="O116" s="15">
        <v>0</v>
      </c>
      <c r="P116" s="15">
        <v>0</v>
      </c>
      <c r="Q116" s="15">
        <v>0</v>
      </c>
      <c r="R116" s="15">
        <v>1.6482421979193695E-3</v>
      </c>
      <c r="S116" s="15">
        <v>0.24807593587270677</v>
      </c>
      <c r="T116" s="35">
        <v>3.5094529025176978E-2</v>
      </c>
      <c r="V116" t="s">
        <v>67</v>
      </c>
      <c r="W116" s="15">
        <v>0.29024999300000021</v>
      </c>
      <c r="X116" s="15">
        <v>0.92385476899999985</v>
      </c>
      <c r="Y116" s="15">
        <v>1.152008699999918E-2</v>
      </c>
      <c r="Z116" s="15">
        <v>3.9327345999999999E-2</v>
      </c>
      <c r="AA116" s="15">
        <v>0</v>
      </c>
      <c r="AB116" s="15">
        <v>5.3349241219880845</v>
      </c>
      <c r="AC116" s="15">
        <v>0</v>
      </c>
      <c r="AD116" s="15">
        <v>1.4464733410390931</v>
      </c>
      <c r="AE116" s="15">
        <v>0</v>
      </c>
      <c r="AF116" s="15">
        <v>0</v>
      </c>
      <c r="AG116" s="15">
        <v>0</v>
      </c>
      <c r="AH116" s="15">
        <v>0.12981288837517191</v>
      </c>
      <c r="AI116" s="15">
        <v>0</v>
      </c>
      <c r="AJ116" s="15">
        <v>0</v>
      </c>
      <c r="AK116" s="15">
        <v>0</v>
      </c>
      <c r="AL116" s="15">
        <v>5.4508501032373147E-2</v>
      </c>
      <c r="AM116" s="15">
        <v>8.230671047434722</v>
      </c>
      <c r="AN116" s="35">
        <v>3.5094529025176978E-2</v>
      </c>
      <c r="AP116" t="s">
        <v>67</v>
      </c>
      <c r="AQ116" s="15">
        <v>8.5042482566657029E-2</v>
      </c>
      <c r="AR116" s="15">
        <v>0.27068701113389976</v>
      </c>
      <c r="AS116" s="15">
        <v>3.3753551128037351E-3</v>
      </c>
      <c r="AT116" s="15">
        <v>0</v>
      </c>
      <c r="AU116" s="15">
        <v>0</v>
      </c>
      <c r="AV116" s="15">
        <v>1.5631186996742117</v>
      </c>
      <c r="AW116" s="15">
        <v>0</v>
      </c>
      <c r="AX116" s="15">
        <v>0.42381287460858297</v>
      </c>
      <c r="AY116" s="15">
        <v>0</v>
      </c>
      <c r="AZ116" s="15">
        <v>0</v>
      </c>
      <c r="BA116" s="15">
        <v>0</v>
      </c>
      <c r="BB116" s="15">
        <v>3.8034833980419513E-2</v>
      </c>
      <c r="BC116" s="15">
        <v>0</v>
      </c>
      <c r="BD116" s="15">
        <v>0</v>
      </c>
      <c r="BE116" s="15">
        <v>0</v>
      </c>
      <c r="BF116" s="15">
        <v>1.5970847064861626E-2</v>
      </c>
      <c r="BG116" s="15">
        <v>2.4000421041414364</v>
      </c>
      <c r="BH116" s="35">
        <v>3.5094529025176978E-2</v>
      </c>
      <c r="BJ116" t="s">
        <v>67</v>
      </c>
      <c r="BK116" s="15">
        <v>0</v>
      </c>
      <c r="BL116" s="15">
        <v>0</v>
      </c>
      <c r="BM116" s="3">
        <v>0</v>
      </c>
      <c r="BN116" s="3">
        <v>3.9327345999999998E-4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3.9327345999999998E-4</v>
      </c>
      <c r="CB116" s="35">
        <v>3.5094529025176978E-2</v>
      </c>
      <c r="CD116" t="s">
        <v>67</v>
      </c>
      <c r="CE116" s="15">
        <v>0.89030974999033141</v>
      </c>
      <c r="CF116" s="15">
        <v>2.8338223195607961</v>
      </c>
      <c r="CG116" s="15">
        <v>3.5336592675939471E-2</v>
      </c>
      <c r="CH116" s="15">
        <v>4.2984789177999999E-2</v>
      </c>
      <c r="CI116" s="15">
        <v>0</v>
      </c>
      <c r="CJ116" s="15">
        <v>16.36428966688932</v>
      </c>
      <c r="CK116" s="15">
        <v>0</v>
      </c>
      <c r="CL116" s="15">
        <v>4.4368969842772543</v>
      </c>
      <c r="CM116" s="15">
        <v>0</v>
      </c>
      <c r="CN116" s="15">
        <v>0</v>
      </c>
      <c r="CO116" s="15">
        <v>0</v>
      </c>
      <c r="CP116" s="15">
        <v>0.39818667694101251</v>
      </c>
      <c r="CQ116" s="15">
        <v>0</v>
      </c>
      <c r="CR116" s="15">
        <v>0</v>
      </c>
      <c r="CS116" s="15">
        <v>0</v>
      </c>
      <c r="CT116" s="15">
        <v>0.1671987979220404</v>
      </c>
      <c r="CU116" s="15">
        <v>25.169025577434695</v>
      </c>
      <c r="CV116" s="35">
        <v>3.5094529025176978E-2</v>
      </c>
    </row>
    <row r="117" spans="2:100" x14ac:dyDescent="0.25">
      <c r="B117" s="21" t="s">
        <v>68</v>
      </c>
      <c r="C117" s="22">
        <v>8.7764639163036146E-3</v>
      </c>
      <c r="D117" s="22">
        <v>2.7918161109629226E-2</v>
      </c>
      <c r="E117" s="22">
        <v>2.2939450520143012E-4</v>
      </c>
      <c r="F117" s="22">
        <v>8.9270265433745292E-4</v>
      </c>
      <c r="G117" s="22">
        <v>0</v>
      </c>
      <c r="H117" s="22">
        <v>0.15355838211671258</v>
      </c>
      <c r="I117" s="22">
        <v>0</v>
      </c>
      <c r="J117" s="22">
        <v>7.0177726919771199E-2</v>
      </c>
      <c r="K117" s="22">
        <v>0</v>
      </c>
      <c r="L117" s="22">
        <v>0</v>
      </c>
      <c r="M117" s="22">
        <v>0</v>
      </c>
      <c r="N117" s="22">
        <v>3.9251948667792941E-3</v>
      </c>
      <c r="O117" s="22">
        <v>0</v>
      </c>
      <c r="P117" s="22">
        <v>0</v>
      </c>
      <c r="Q117" s="22">
        <v>0</v>
      </c>
      <c r="R117" s="22">
        <v>1.6482421979193695E-3</v>
      </c>
      <c r="S117" s="22">
        <v>0.26712626828665414</v>
      </c>
      <c r="T117" s="36">
        <v>0</v>
      </c>
      <c r="V117" s="21" t="s">
        <v>68</v>
      </c>
      <c r="W117" s="22">
        <v>0.29024999300000021</v>
      </c>
      <c r="X117" s="22">
        <v>0.92329281400000007</v>
      </c>
      <c r="Y117" s="22">
        <v>7.5863989999991333E-3</v>
      </c>
      <c r="Z117" s="22">
        <v>9.017198500000001E-2</v>
      </c>
      <c r="AA117" s="22">
        <v>0</v>
      </c>
      <c r="AB117" s="22">
        <v>5.0783914584629972</v>
      </c>
      <c r="AC117" s="22">
        <v>0</v>
      </c>
      <c r="AD117" s="22">
        <v>2.3208760321270869</v>
      </c>
      <c r="AE117" s="22">
        <v>0</v>
      </c>
      <c r="AF117" s="22">
        <v>0</v>
      </c>
      <c r="AG117" s="22">
        <v>0</v>
      </c>
      <c r="AH117" s="22">
        <v>0.12981288837517191</v>
      </c>
      <c r="AI117" s="22">
        <v>0</v>
      </c>
      <c r="AJ117" s="22">
        <v>0</v>
      </c>
      <c r="AK117" s="22">
        <v>0</v>
      </c>
      <c r="AL117" s="22">
        <v>5.4508501032373147E-2</v>
      </c>
      <c r="AM117" s="22">
        <v>8.8948900709976275</v>
      </c>
      <c r="AN117" s="36">
        <v>0</v>
      </c>
      <c r="AP117" s="21" t="s">
        <v>68</v>
      </c>
      <c r="AQ117" s="22">
        <v>8.5042482566657029E-2</v>
      </c>
      <c r="AR117" s="22">
        <v>0.27052235980076178</v>
      </c>
      <c r="AS117" s="22">
        <v>2.2227949018458482E-3</v>
      </c>
      <c r="AT117" s="22">
        <v>0</v>
      </c>
      <c r="AU117" s="22">
        <v>0</v>
      </c>
      <c r="AV117" s="22">
        <v>1.4879553057319073</v>
      </c>
      <c r="AW117" s="22">
        <v>0</v>
      </c>
      <c r="AX117" s="22">
        <v>0.68001055731822069</v>
      </c>
      <c r="AY117" s="22">
        <v>0</v>
      </c>
      <c r="AZ117" s="22">
        <v>0</v>
      </c>
      <c r="BA117" s="22">
        <v>0</v>
      </c>
      <c r="BB117" s="22">
        <v>3.8034833980419513E-2</v>
      </c>
      <c r="BC117" s="22">
        <v>0</v>
      </c>
      <c r="BD117" s="22">
        <v>0</v>
      </c>
      <c r="BE117" s="22">
        <v>0</v>
      </c>
      <c r="BF117" s="22">
        <v>1.5970847064861626E-2</v>
      </c>
      <c r="BG117" s="22">
        <v>2.5797591813646736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0</v>
      </c>
      <c r="BN117" s="37">
        <v>9.0171985000000023E-4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9.0171985000000023E-4</v>
      </c>
      <c r="CB117" s="36">
        <v>0</v>
      </c>
      <c r="CD117" s="21" t="s">
        <v>68</v>
      </c>
      <c r="CE117" s="22">
        <v>0.89030974999033141</v>
      </c>
      <c r="CF117" s="22">
        <v>2.8320985847541751</v>
      </c>
      <c r="CG117" s="22">
        <v>2.3270439827424383E-2</v>
      </c>
      <c r="CH117" s="22">
        <v>9.8557979605000012E-2</v>
      </c>
      <c r="CI117" s="22">
        <v>0</v>
      </c>
      <c r="CJ117" s="22">
        <v>15.577404095707337</v>
      </c>
      <c r="CK117" s="22">
        <v>0</v>
      </c>
      <c r="CL117" s="22">
        <v>7.119030524564451</v>
      </c>
      <c r="CM117" s="22">
        <v>0</v>
      </c>
      <c r="CN117" s="22">
        <v>0</v>
      </c>
      <c r="CO117" s="22">
        <v>0</v>
      </c>
      <c r="CP117" s="22">
        <v>0.39818667694101251</v>
      </c>
      <c r="CQ117" s="22">
        <v>0</v>
      </c>
      <c r="CR117" s="22">
        <v>0</v>
      </c>
      <c r="CS117" s="22">
        <v>0</v>
      </c>
      <c r="CT117" s="22">
        <v>0.1671987979220404</v>
      </c>
      <c r="CU117" s="22">
        <v>27.106056849311774</v>
      </c>
      <c r="CV117" s="36">
        <v>0</v>
      </c>
    </row>
    <row r="118" spans="2:100" x14ac:dyDescent="0.25">
      <c r="B118" t="s">
        <v>69</v>
      </c>
      <c r="C118" s="15">
        <v>8.7764639163036146E-3</v>
      </c>
      <c r="D118" s="15">
        <v>2.7884176728609114E-2</v>
      </c>
      <c r="E118" s="15">
        <v>3.4833979431553308E-4</v>
      </c>
      <c r="F118" s="15">
        <v>1.3574086153344597E-2</v>
      </c>
      <c r="G118" s="15">
        <v>0</v>
      </c>
      <c r="H118" s="15">
        <v>0.12174051459648502</v>
      </c>
      <c r="I118" s="15">
        <v>0</v>
      </c>
      <c r="J118" s="15">
        <v>6.5479387629293728E-2</v>
      </c>
      <c r="K118" s="15">
        <v>0</v>
      </c>
      <c r="L118" s="15">
        <v>0</v>
      </c>
      <c r="M118" s="15">
        <v>0</v>
      </c>
      <c r="N118" s="15">
        <v>3.9251948667792941E-3</v>
      </c>
      <c r="O118" s="15">
        <v>0</v>
      </c>
      <c r="P118" s="15">
        <v>0</v>
      </c>
      <c r="Q118" s="15">
        <v>0</v>
      </c>
      <c r="R118" s="15">
        <v>1.6482421979193695E-3</v>
      </c>
      <c r="S118" s="15">
        <v>0.24337640588305026</v>
      </c>
      <c r="T118" s="35">
        <v>0.14940415197237167</v>
      </c>
      <c r="V118" t="s">
        <v>69</v>
      </c>
      <c r="W118" s="15">
        <v>0.29024999300000021</v>
      </c>
      <c r="X118" s="15">
        <v>0.92216890299999998</v>
      </c>
      <c r="Y118" s="15">
        <v>1.1520087000000956E-2</v>
      </c>
      <c r="Z118" s="15">
        <v>1.3711198139999998</v>
      </c>
      <c r="AA118" s="15">
        <v>0</v>
      </c>
      <c r="AB118" s="15">
        <v>4.0261298627782249</v>
      </c>
      <c r="AC118" s="15">
        <v>0</v>
      </c>
      <c r="AD118" s="15">
        <v>2.1654953498710769</v>
      </c>
      <c r="AE118" s="15">
        <v>0</v>
      </c>
      <c r="AF118" s="15">
        <v>0</v>
      </c>
      <c r="AG118" s="15">
        <v>0</v>
      </c>
      <c r="AH118" s="15">
        <v>0.12981288837517191</v>
      </c>
      <c r="AI118" s="15">
        <v>0</v>
      </c>
      <c r="AJ118" s="15">
        <v>0</v>
      </c>
      <c r="AK118" s="15">
        <v>0</v>
      </c>
      <c r="AL118" s="15">
        <v>5.4508501032373147E-2</v>
      </c>
      <c r="AM118" s="15">
        <v>8.9710053990568479</v>
      </c>
      <c r="AN118" s="35">
        <v>0.14940415197237167</v>
      </c>
      <c r="AP118" t="s">
        <v>69</v>
      </c>
      <c r="AQ118" s="15">
        <v>8.5042482566657029E-2</v>
      </c>
      <c r="AR118" s="15">
        <v>0.27019305684148842</v>
      </c>
      <c r="AS118" s="15">
        <v>3.3753551128041792E-3</v>
      </c>
      <c r="AT118" s="15">
        <v>0</v>
      </c>
      <c r="AU118" s="15">
        <v>0</v>
      </c>
      <c r="AV118" s="15">
        <v>1.1796454329851231</v>
      </c>
      <c r="AW118" s="15">
        <v>0</v>
      </c>
      <c r="AX118" s="15">
        <v>0.63448442715238129</v>
      </c>
      <c r="AY118" s="15">
        <v>0</v>
      </c>
      <c r="AZ118" s="15">
        <v>0</v>
      </c>
      <c r="BA118" s="15">
        <v>0</v>
      </c>
      <c r="BB118" s="15">
        <v>3.8034833980419513E-2</v>
      </c>
      <c r="BC118" s="15">
        <v>0</v>
      </c>
      <c r="BD118" s="15">
        <v>0</v>
      </c>
      <c r="BE118" s="15">
        <v>0</v>
      </c>
      <c r="BF118" s="15">
        <v>1.5970847064861626E-2</v>
      </c>
      <c r="BG118" s="15">
        <v>2.2267464357037352</v>
      </c>
      <c r="BH118" s="35">
        <v>0.14940415197237167</v>
      </c>
      <c r="BJ118" t="s">
        <v>69</v>
      </c>
      <c r="BK118" s="15">
        <v>0</v>
      </c>
      <c r="BL118" s="15">
        <v>0</v>
      </c>
      <c r="BM118" s="3">
        <v>0</v>
      </c>
      <c r="BN118" s="3">
        <v>1.3711198139999999E-2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1.3711198139999999E-2</v>
      </c>
      <c r="CB118" s="35">
        <v>0.14940415197237167</v>
      </c>
      <c r="CD118" t="s">
        <v>69</v>
      </c>
      <c r="CE118" s="15">
        <v>0.89030974999033141</v>
      </c>
      <c r="CF118" s="15">
        <v>2.8286511120735423</v>
      </c>
      <c r="CG118" s="15">
        <v>3.5336592675946576E-2</v>
      </c>
      <c r="CH118" s="15">
        <v>1.4986339567019997</v>
      </c>
      <c r="CI118" s="15">
        <v>0</v>
      </c>
      <c r="CJ118" s="15">
        <v>12.349708037921253</v>
      </c>
      <c r="CK118" s="15">
        <v>0</v>
      </c>
      <c r="CL118" s="15">
        <v>6.6424174678582801</v>
      </c>
      <c r="CM118" s="15">
        <v>0</v>
      </c>
      <c r="CN118" s="15">
        <v>0</v>
      </c>
      <c r="CO118" s="15">
        <v>0</v>
      </c>
      <c r="CP118" s="15">
        <v>0.39818667694101251</v>
      </c>
      <c r="CQ118" s="15">
        <v>0</v>
      </c>
      <c r="CR118" s="15">
        <v>0</v>
      </c>
      <c r="CS118" s="15">
        <v>0</v>
      </c>
      <c r="CT118" s="15">
        <v>0.1671987979220404</v>
      </c>
      <c r="CU118" s="15">
        <v>24.810442392084408</v>
      </c>
      <c r="CV118" s="35">
        <v>0.14940415197237167</v>
      </c>
    </row>
    <row r="119" spans="2:100" x14ac:dyDescent="0.25">
      <c r="B119" s="21" t="s">
        <v>70</v>
      </c>
      <c r="C119" s="22">
        <v>8.7764639163036146E-3</v>
      </c>
      <c r="D119" s="22">
        <v>2.7867184552917819E-2</v>
      </c>
      <c r="E119" s="22">
        <v>2.8886716457721118E-4</v>
      </c>
      <c r="F119" s="22">
        <v>4.0408004881301689E-3</v>
      </c>
      <c r="G119" s="22">
        <v>0</v>
      </c>
      <c r="H119" s="22">
        <v>0.15953963160546511</v>
      </c>
      <c r="I119" s="22">
        <v>0</v>
      </c>
      <c r="J119" s="22">
        <v>9.4986317981091251E-2</v>
      </c>
      <c r="K119" s="22">
        <v>0</v>
      </c>
      <c r="L119" s="22">
        <v>0</v>
      </c>
      <c r="M119" s="22">
        <v>0</v>
      </c>
      <c r="N119" s="22">
        <v>3.9251948667792941E-3</v>
      </c>
      <c r="O119" s="22">
        <v>0</v>
      </c>
      <c r="P119" s="22">
        <v>0</v>
      </c>
      <c r="Q119" s="22">
        <v>0</v>
      </c>
      <c r="R119" s="22">
        <v>1.6482421979193695E-3</v>
      </c>
      <c r="S119" s="22">
        <v>0.30107270277318382</v>
      </c>
      <c r="T119" s="36">
        <v>1.2755002495131037E-2</v>
      </c>
      <c r="V119" s="21" t="s">
        <v>70</v>
      </c>
      <c r="W119" s="22">
        <v>0.29024999300000021</v>
      </c>
      <c r="X119" s="22">
        <v>0.92160694700000012</v>
      </c>
      <c r="Y119" s="22">
        <v>9.5532419999990736E-3</v>
      </c>
      <c r="Z119" s="22">
        <v>0.40816166600000003</v>
      </c>
      <c r="AA119" s="22">
        <v>0</v>
      </c>
      <c r="AB119" s="22">
        <v>5.2761997777185012</v>
      </c>
      <c r="AC119" s="22">
        <v>0</v>
      </c>
      <c r="AD119" s="22">
        <v>3.141330997895734</v>
      </c>
      <c r="AE119" s="22">
        <v>0</v>
      </c>
      <c r="AF119" s="22">
        <v>0</v>
      </c>
      <c r="AG119" s="22">
        <v>0</v>
      </c>
      <c r="AH119" s="22">
        <v>0.12981288837517191</v>
      </c>
      <c r="AI119" s="22">
        <v>0</v>
      </c>
      <c r="AJ119" s="22">
        <v>0</v>
      </c>
      <c r="AK119" s="22">
        <v>0</v>
      </c>
      <c r="AL119" s="22">
        <v>5.4508501032373147E-2</v>
      </c>
      <c r="AM119" s="22">
        <v>10.23142401302178</v>
      </c>
      <c r="AN119" s="36">
        <v>1.2755002495131037E-2</v>
      </c>
      <c r="AP119" s="21" t="s">
        <v>70</v>
      </c>
      <c r="AQ119" s="22">
        <v>8.5042482566657029E-2</v>
      </c>
      <c r="AR119" s="22">
        <v>0.27002840521535315</v>
      </c>
      <c r="AS119" s="22">
        <v>2.7990747143271655E-3</v>
      </c>
      <c r="AT119" s="22">
        <v>0</v>
      </c>
      <c r="AU119" s="22">
        <v>0</v>
      </c>
      <c r="AV119" s="22">
        <v>1.545912621657926</v>
      </c>
      <c r="AW119" s="22">
        <v>0</v>
      </c>
      <c r="AX119" s="22">
        <v>0.92040169876816114</v>
      </c>
      <c r="AY119" s="22">
        <v>0</v>
      </c>
      <c r="AZ119" s="22">
        <v>0</v>
      </c>
      <c r="BA119" s="22">
        <v>0</v>
      </c>
      <c r="BB119" s="22">
        <v>3.8034833980419513E-2</v>
      </c>
      <c r="BC119" s="22">
        <v>0</v>
      </c>
      <c r="BD119" s="22">
        <v>0</v>
      </c>
      <c r="BE119" s="22">
        <v>0</v>
      </c>
      <c r="BF119" s="22">
        <v>1.5970847064861626E-2</v>
      </c>
      <c r="BG119" s="22">
        <v>2.8781899639677055</v>
      </c>
      <c r="BH119" s="36">
        <v>1.2755002495131037E-2</v>
      </c>
      <c r="BJ119" s="21" t="s">
        <v>70</v>
      </c>
      <c r="BK119" s="22">
        <v>0</v>
      </c>
      <c r="BL119" s="22">
        <v>0</v>
      </c>
      <c r="BM119" s="37">
        <v>0</v>
      </c>
      <c r="BN119" s="37">
        <v>4.0816166599999997E-3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4.0816166599999997E-3</v>
      </c>
      <c r="CB119" s="36">
        <v>1.2755002495131037E-2</v>
      </c>
      <c r="CD119" s="21" t="s">
        <v>70</v>
      </c>
      <c r="CE119" s="22">
        <v>0.89030974999033141</v>
      </c>
      <c r="CF119" s="22">
        <v>2.8269273741995318</v>
      </c>
      <c r="CG119" s="22">
        <v>2.9303513184292029E-2</v>
      </c>
      <c r="CH119" s="22">
        <v>0.44612070093799994</v>
      </c>
      <c r="CI119" s="22">
        <v>0</v>
      </c>
      <c r="CJ119" s="22">
        <v>16.184159236136825</v>
      </c>
      <c r="CK119" s="22">
        <v>0</v>
      </c>
      <c r="CL119" s="22">
        <v>9.6356853844038781</v>
      </c>
      <c r="CM119" s="22">
        <v>0</v>
      </c>
      <c r="CN119" s="22">
        <v>0</v>
      </c>
      <c r="CO119" s="22">
        <v>0</v>
      </c>
      <c r="CP119" s="22">
        <v>0.39818667694101251</v>
      </c>
      <c r="CQ119" s="22">
        <v>0</v>
      </c>
      <c r="CR119" s="22">
        <v>0</v>
      </c>
      <c r="CS119" s="22">
        <v>0</v>
      </c>
      <c r="CT119" s="22">
        <v>0.1671987979220404</v>
      </c>
      <c r="CU119" s="22">
        <v>30.577891433715912</v>
      </c>
      <c r="CV119" s="36">
        <v>1.2755002495131037E-2</v>
      </c>
    </row>
    <row r="120" spans="2:100" x14ac:dyDescent="0.25">
      <c r="B120" t="s">
        <v>71</v>
      </c>
      <c r="C120" s="15">
        <v>8.7764639163036146E-3</v>
      </c>
      <c r="D120" s="15">
        <v>2.7909665036602353E-2</v>
      </c>
      <c r="E120" s="15">
        <v>1.8691414006694052E-4</v>
      </c>
      <c r="F120" s="15">
        <v>1.1894359029074431E-2</v>
      </c>
      <c r="G120" s="15">
        <v>0</v>
      </c>
      <c r="H120" s="15">
        <v>9.8299794315521188E-2</v>
      </c>
      <c r="I120" s="15">
        <v>0</v>
      </c>
      <c r="J120" s="15">
        <v>5.0806635280519263E-2</v>
      </c>
      <c r="K120" s="15">
        <v>0</v>
      </c>
      <c r="L120" s="15">
        <v>0</v>
      </c>
      <c r="M120" s="15">
        <v>0</v>
      </c>
      <c r="N120" s="15">
        <v>3.9251948667792941E-3</v>
      </c>
      <c r="O120" s="15">
        <v>0</v>
      </c>
      <c r="P120" s="15">
        <v>0</v>
      </c>
      <c r="Q120" s="15">
        <v>0</v>
      </c>
      <c r="R120" s="15">
        <v>1.6482421979193695E-3</v>
      </c>
      <c r="S120" s="15">
        <v>0.20344726878278646</v>
      </c>
      <c r="T120" s="35">
        <v>0.11269568506470515</v>
      </c>
      <c r="V120" t="s">
        <v>71</v>
      </c>
      <c r="W120" s="15">
        <v>0.29024999300000021</v>
      </c>
      <c r="X120" s="15">
        <v>0.92301183700000022</v>
      </c>
      <c r="Y120" s="15">
        <v>6.181509999999335E-3</v>
      </c>
      <c r="Z120" s="15">
        <v>1.2014504080000004</v>
      </c>
      <c r="AA120" s="15">
        <v>0</v>
      </c>
      <c r="AB120" s="15">
        <v>3.2509123114311969</v>
      </c>
      <c r="AC120" s="15">
        <v>0</v>
      </c>
      <c r="AD120" s="15">
        <v>1.6802468124833299</v>
      </c>
      <c r="AE120" s="15">
        <v>0</v>
      </c>
      <c r="AF120" s="15">
        <v>0</v>
      </c>
      <c r="AG120" s="15">
        <v>0</v>
      </c>
      <c r="AH120" s="15">
        <v>0.12981288837517191</v>
      </c>
      <c r="AI120" s="15">
        <v>0</v>
      </c>
      <c r="AJ120" s="15">
        <v>0</v>
      </c>
      <c r="AK120" s="15">
        <v>0</v>
      </c>
      <c r="AL120" s="15">
        <v>5.4508501032373147E-2</v>
      </c>
      <c r="AM120" s="15">
        <v>7.5363742613220719</v>
      </c>
      <c r="AN120" s="35">
        <v>0.11269568506470515</v>
      </c>
      <c r="AP120" t="s">
        <v>71</v>
      </c>
      <c r="AQ120" s="15">
        <v>8.5042482566657029E-2</v>
      </c>
      <c r="AR120" s="15">
        <v>0.27044003428069152</v>
      </c>
      <c r="AS120" s="15">
        <v>1.8111661295043824E-3</v>
      </c>
      <c r="AT120" s="15">
        <v>0</v>
      </c>
      <c r="AU120" s="15">
        <v>0</v>
      </c>
      <c r="AV120" s="15">
        <v>0.95250873467072883</v>
      </c>
      <c r="AW120" s="15">
        <v>0</v>
      </c>
      <c r="AX120" s="15">
        <v>0.49230788528664804</v>
      </c>
      <c r="AY120" s="15">
        <v>0</v>
      </c>
      <c r="AZ120" s="15">
        <v>0</v>
      </c>
      <c r="BA120" s="15">
        <v>0</v>
      </c>
      <c r="BB120" s="15">
        <v>3.8034833980419513E-2</v>
      </c>
      <c r="BC120" s="15">
        <v>0</v>
      </c>
      <c r="BD120" s="15">
        <v>0</v>
      </c>
      <c r="BE120" s="15">
        <v>0</v>
      </c>
      <c r="BF120" s="15">
        <v>1.5970847064861626E-2</v>
      </c>
      <c r="BG120" s="15">
        <v>1.8561159839795109</v>
      </c>
      <c r="BH120" s="35">
        <v>0.11269568506470515</v>
      </c>
      <c r="BJ120" t="s">
        <v>71</v>
      </c>
      <c r="BK120" s="15">
        <v>0</v>
      </c>
      <c r="BL120" s="15">
        <v>0</v>
      </c>
      <c r="BM120" s="3">
        <v>0</v>
      </c>
      <c r="BN120" s="3">
        <v>1.2014504080000002E-2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1.2014504080000002E-2</v>
      </c>
      <c r="CB120" s="35">
        <v>0.11269568506470515</v>
      </c>
      <c r="CD120" t="s">
        <v>71</v>
      </c>
      <c r="CE120" s="15">
        <v>0.89030974999033141</v>
      </c>
      <c r="CF120" s="15">
        <v>2.8312367188845591</v>
      </c>
      <c r="CG120" s="15">
        <v>1.8961098209782534E-2</v>
      </c>
      <c r="CH120" s="15">
        <v>1.3131852959439998</v>
      </c>
      <c r="CI120" s="15">
        <v>0</v>
      </c>
      <c r="CJ120" s="15">
        <v>9.9718139432678612</v>
      </c>
      <c r="CK120" s="15">
        <v>0</v>
      </c>
      <c r="CL120" s="15">
        <v>5.1539712510659186</v>
      </c>
      <c r="CM120" s="15">
        <v>0</v>
      </c>
      <c r="CN120" s="15">
        <v>0</v>
      </c>
      <c r="CO120" s="15">
        <v>0</v>
      </c>
      <c r="CP120" s="15">
        <v>0.39818667694101251</v>
      </c>
      <c r="CQ120" s="15">
        <v>0</v>
      </c>
      <c r="CR120" s="15">
        <v>0</v>
      </c>
      <c r="CS120" s="15">
        <v>0</v>
      </c>
      <c r="CT120" s="15">
        <v>0.1671987979220404</v>
      </c>
      <c r="CU120" s="15">
        <v>20.744863532225505</v>
      </c>
      <c r="CV120" s="35">
        <v>0.11269568506470515</v>
      </c>
    </row>
    <row r="121" spans="2:100" x14ac:dyDescent="0.25">
      <c r="B121" s="21" t="s">
        <v>72</v>
      </c>
      <c r="C121" s="22">
        <v>8.7764639163036146E-3</v>
      </c>
      <c r="D121" s="22">
        <v>2.7901168933937938E-2</v>
      </c>
      <c r="E121" s="22">
        <v>1.8691414006699603E-4</v>
      </c>
      <c r="F121" s="22">
        <v>3.2509950238582153E-3</v>
      </c>
      <c r="G121" s="22">
        <v>0</v>
      </c>
      <c r="H121" s="22">
        <v>9.4935341542929957E-2</v>
      </c>
      <c r="I121" s="22">
        <v>0</v>
      </c>
      <c r="J121" s="22">
        <v>6.0245794404433728E-2</v>
      </c>
      <c r="K121" s="22">
        <v>0</v>
      </c>
      <c r="L121" s="22">
        <v>0</v>
      </c>
      <c r="M121" s="22">
        <v>0</v>
      </c>
      <c r="N121" s="22">
        <v>3.9251948667792941E-3</v>
      </c>
      <c r="O121" s="22">
        <v>0</v>
      </c>
      <c r="P121" s="22">
        <v>0</v>
      </c>
      <c r="Q121" s="22">
        <v>0</v>
      </c>
      <c r="R121" s="22">
        <v>1.6482421979193695E-3</v>
      </c>
      <c r="S121" s="22">
        <v>0.20087011502622909</v>
      </c>
      <c r="T121" s="36">
        <v>0.11776110044259931</v>
      </c>
      <c r="V121" s="21" t="s">
        <v>72</v>
      </c>
      <c r="W121" s="22">
        <v>0.29024999300000021</v>
      </c>
      <c r="X121" s="22">
        <v>0.92273085900000029</v>
      </c>
      <c r="Y121" s="22">
        <v>6.1815100000011114E-3</v>
      </c>
      <c r="Z121" s="22">
        <v>0.32838333500000005</v>
      </c>
      <c r="AA121" s="22">
        <v>0</v>
      </c>
      <c r="AB121" s="22">
        <v>3.1396451320352092</v>
      </c>
      <c r="AC121" s="22">
        <v>0</v>
      </c>
      <c r="AD121" s="22">
        <v>1.9924130701520415</v>
      </c>
      <c r="AE121" s="22">
        <v>0</v>
      </c>
      <c r="AF121" s="22">
        <v>0</v>
      </c>
      <c r="AG121" s="22">
        <v>0</v>
      </c>
      <c r="AH121" s="22">
        <v>0.12981288837517191</v>
      </c>
      <c r="AI121" s="22">
        <v>0</v>
      </c>
      <c r="AJ121" s="22">
        <v>0</v>
      </c>
      <c r="AK121" s="22">
        <v>0</v>
      </c>
      <c r="AL121" s="22">
        <v>5.4508501032373147E-2</v>
      </c>
      <c r="AM121" s="22">
        <v>6.8639252885947979</v>
      </c>
      <c r="AN121" s="36">
        <v>0.11776110044259931</v>
      </c>
      <c r="AP121" s="21" t="s">
        <v>72</v>
      </c>
      <c r="AQ121" s="22">
        <v>8.5042482566657029E-2</v>
      </c>
      <c r="AR121" s="22">
        <v>0.27035770846762386</v>
      </c>
      <c r="AS121" s="22">
        <v>1.8111661295052706E-3</v>
      </c>
      <c r="AT121" s="22">
        <v>0</v>
      </c>
      <c r="AU121" s="22">
        <v>0</v>
      </c>
      <c r="AV121" s="22">
        <v>0.91990774451661572</v>
      </c>
      <c r="AW121" s="22">
        <v>0</v>
      </c>
      <c r="AX121" s="22">
        <v>0.58377177560856786</v>
      </c>
      <c r="AY121" s="22">
        <v>0</v>
      </c>
      <c r="AZ121" s="22">
        <v>0</v>
      </c>
      <c r="BA121" s="22">
        <v>0</v>
      </c>
      <c r="BB121" s="22">
        <v>3.8034833980419513E-2</v>
      </c>
      <c r="BC121" s="22">
        <v>0</v>
      </c>
      <c r="BD121" s="22">
        <v>0</v>
      </c>
      <c r="BE121" s="22">
        <v>0</v>
      </c>
      <c r="BF121" s="22">
        <v>1.5970847064861626E-2</v>
      </c>
      <c r="BG121" s="22">
        <v>1.9148965583342508</v>
      </c>
      <c r="BH121" s="36">
        <v>0.11776110044259931</v>
      </c>
      <c r="BJ121" s="21" t="s">
        <v>72</v>
      </c>
      <c r="BK121" s="22">
        <v>0</v>
      </c>
      <c r="BL121" s="22">
        <v>0</v>
      </c>
      <c r="BM121" s="37">
        <v>0</v>
      </c>
      <c r="BN121" s="37">
        <v>3.2838333499999994E-3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3.2838333499999994E-3</v>
      </c>
      <c r="CB121" s="36">
        <v>0.11776110044259931</v>
      </c>
      <c r="CD121" s="21" t="s">
        <v>72</v>
      </c>
      <c r="CE121" s="22">
        <v>0.89030974999033141</v>
      </c>
      <c r="CF121" s="22">
        <v>2.8303748499475541</v>
      </c>
      <c r="CG121" s="22">
        <v>1.896109820978964E-2</v>
      </c>
      <c r="CH121" s="22">
        <v>0.35892298515499999</v>
      </c>
      <c r="CI121" s="22">
        <v>0</v>
      </c>
      <c r="CJ121" s="22">
        <v>9.63051417734445</v>
      </c>
      <c r="CK121" s="22">
        <v>0</v>
      </c>
      <c r="CL121" s="22">
        <v>6.1115067188460941</v>
      </c>
      <c r="CM121" s="22">
        <v>0</v>
      </c>
      <c r="CN121" s="22">
        <v>0</v>
      </c>
      <c r="CO121" s="22">
        <v>0</v>
      </c>
      <c r="CP121" s="22">
        <v>0.39818667694101251</v>
      </c>
      <c r="CQ121" s="22">
        <v>0</v>
      </c>
      <c r="CR121" s="22">
        <v>0</v>
      </c>
      <c r="CS121" s="22">
        <v>0</v>
      </c>
      <c r="CT121" s="22">
        <v>0.1671987979220404</v>
      </c>
      <c r="CU121" s="22">
        <v>20.405975054356272</v>
      </c>
      <c r="CV121" s="36">
        <v>0.11776110044259931</v>
      </c>
    </row>
    <row r="122" spans="2:100" x14ac:dyDescent="0.25">
      <c r="B122" t="s">
        <v>73</v>
      </c>
      <c r="C122" s="15">
        <v>8.7764639163036146E-3</v>
      </c>
      <c r="D122" s="15">
        <v>2.7867184552917819E-2</v>
      </c>
      <c r="E122" s="15">
        <v>1.4443377493256193E-4</v>
      </c>
      <c r="F122" s="15">
        <v>6.3935308467443167E-3</v>
      </c>
      <c r="G122" s="15">
        <v>0</v>
      </c>
      <c r="H122" s="15">
        <v>4.9175385442043806E-2</v>
      </c>
      <c r="I122" s="15">
        <v>0</v>
      </c>
      <c r="J122" s="15">
        <v>8.5453701905693374E-2</v>
      </c>
      <c r="K122" s="15">
        <v>0</v>
      </c>
      <c r="L122" s="15">
        <v>0</v>
      </c>
      <c r="M122" s="15">
        <v>0</v>
      </c>
      <c r="N122" s="15">
        <v>3.9251948667792941E-3</v>
      </c>
      <c r="O122" s="15">
        <v>0</v>
      </c>
      <c r="P122" s="15">
        <v>0</v>
      </c>
      <c r="Q122" s="15">
        <v>0</v>
      </c>
      <c r="R122" s="15">
        <v>1.6482421979193695E-3</v>
      </c>
      <c r="S122" s="15">
        <v>0.18338413750333415</v>
      </c>
      <c r="T122" s="35">
        <v>3.5580547929536764E-2</v>
      </c>
      <c r="V122" t="s">
        <v>73</v>
      </c>
      <c r="W122" s="15">
        <v>0.29024999300000021</v>
      </c>
      <c r="X122" s="15">
        <v>0.92160694700000012</v>
      </c>
      <c r="Y122" s="15">
        <v>4.7766300000002815E-3</v>
      </c>
      <c r="Z122" s="15">
        <v>0.64581119599999992</v>
      </c>
      <c r="AA122" s="15">
        <v>0</v>
      </c>
      <c r="AB122" s="15">
        <v>1.6262990895349871</v>
      </c>
      <c r="AC122" s="15">
        <v>0</v>
      </c>
      <c r="AD122" s="15">
        <v>2.8260739871373115</v>
      </c>
      <c r="AE122" s="15">
        <v>0</v>
      </c>
      <c r="AF122" s="15">
        <v>0</v>
      </c>
      <c r="AG122" s="15">
        <v>0</v>
      </c>
      <c r="AH122" s="15">
        <v>0.12981288837517191</v>
      </c>
      <c r="AI122" s="15">
        <v>0</v>
      </c>
      <c r="AJ122" s="15">
        <v>0</v>
      </c>
      <c r="AK122" s="15">
        <v>0</v>
      </c>
      <c r="AL122" s="15">
        <v>5.4508501032373147E-2</v>
      </c>
      <c r="AM122" s="15">
        <v>6.4991392320798447</v>
      </c>
      <c r="AN122" s="35">
        <v>3.5580547929536764E-2</v>
      </c>
      <c r="AP122" t="s">
        <v>73</v>
      </c>
      <c r="AQ122" s="15">
        <v>8.5042482566657029E-2</v>
      </c>
      <c r="AR122" s="15">
        <v>0.27002840521535315</v>
      </c>
      <c r="AS122" s="15">
        <v>1.3995399941402198E-3</v>
      </c>
      <c r="AT122" s="15">
        <v>0</v>
      </c>
      <c r="AU122" s="15">
        <v>0</v>
      </c>
      <c r="AV122" s="15">
        <v>0.47650134472164873</v>
      </c>
      <c r="AW122" s="15">
        <v>0</v>
      </c>
      <c r="AX122" s="15">
        <v>0.82803222594119896</v>
      </c>
      <c r="AY122" s="15">
        <v>0</v>
      </c>
      <c r="AZ122" s="15">
        <v>0</v>
      </c>
      <c r="BA122" s="15">
        <v>0</v>
      </c>
      <c r="BB122" s="15">
        <v>3.8034833980419513E-2</v>
      </c>
      <c r="BC122" s="15">
        <v>0</v>
      </c>
      <c r="BD122" s="15">
        <v>0</v>
      </c>
      <c r="BE122" s="15">
        <v>0</v>
      </c>
      <c r="BF122" s="15">
        <v>1.5970847064861626E-2</v>
      </c>
      <c r="BG122" s="15">
        <v>1.7150096794842793</v>
      </c>
      <c r="BH122" s="35">
        <v>3.5580547929536764E-2</v>
      </c>
      <c r="BJ122" t="s">
        <v>73</v>
      </c>
      <c r="BK122" s="15">
        <v>0</v>
      </c>
      <c r="BL122" s="15">
        <v>0</v>
      </c>
      <c r="BM122" s="3">
        <v>0</v>
      </c>
      <c r="BN122" s="3">
        <v>6.4581119599999987E-3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6.4581119599999987E-3</v>
      </c>
      <c r="CB122" s="35">
        <v>3.5580547929536764E-2</v>
      </c>
      <c r="CD122" t="s">
        <v>73</v>
      </c>
      <c r="CE122" s="15">
        <v>0.89030974999033141</v>
      </c>
      <c r="CF122" s="15">
        <v>2.8269273741995318</v>
      </c>
      <c r="CG122" s="15">
        <v>1.4651784198655093E-2</v>
      </c>
      <c r="CH122" s="15">
        <v>0.70587163722799984</v>
      </c>
      <c r="CI122" s="15">
        <v>0</v>
      </c>
      <c r="CJ122" s="15">
        <v>4.9884925778909412</v>
      </c>
      <c r="CK122" s="15">
        <v>0</v>
      </c>
      <c r="CL122" s="15">
        <v>8.6686693733784104</v>
      </c>
      <c r="CM122" s="15">
        <v>0</v>
      </c>
      <c r="CN122" s="15">
        <v>0</v>
      </c>
      <c r="CO122" s="15">
        <v>0</v>
      </c>
      <c r="CP122" s="15">
        <v>0.39818667694101251</v>
      </c>
      <c r="CQ122" s="15">
        <v>0</v>
      </c>
      <c r="CR122" s="15">
        <v>0</v>
      </c>
      <c r="CS122" s="15">
        <v>0</v>
      </c>
      <c r="CT122" s="15">
        <v>0.1671987979220404</v>
      </c>
      <c r="CU122" s="15">
        <v>18.660307971748924</v>
      </c>
      <c r="CV122" s="35">
        <v>3.5580547929536764E-2</v>
      </c>
    </row>
    <row r="123" spans="2:100" x14ac:dyDescent="0.25">
      <c r="B123" s="21" t="s">
        <v>74</v>
      </c>
      <c r="C123" s="22">
        <v>8.7764639163036146E-3</v>
      </c>
      <c r="D123" s="22">
        <v>2.7892672831273523E-2</v>
      </c>
      <c r="E123" s="22">
        <v>4.1630864526837064E-4</v>
      </c>
      <c r="F123" s="22">
        <v>3.8667095640318901E-2</v>
      </c>
      <c r="G123" s="22">
        <v>0</v>
      </c>
      <c r="H123" s="22">
        <v>4.7459174683619321E-2</v>
      </c>
      <c r="I123" s="22">
        <v>0</v>
      </c>
      <c r="J123" s="22">
        <v>2.7714254912421077E-2</v>
      </c>
      <c r="K123" s="22">
        <v>0</v>
      </c>
      <c r="L123" s="22">
        <v>0</v>
      </c>
      <c r="M123" s="22">
        <v>0</v>
      </c>
      <c r="N123" s="22">
        <v>3.9251948667792941E-3</v>
      </c>
      <c r="O123" s="22">
        <v>0</v>
      </c>
      <c r="P123" s="22">
        <v>0</v>
      </c>
      <c r="Q123" s="22">
        <v>0</v>
      </c>
      <c r="R123" s="22">
        <v>1.6482421979193695E-3</v>
      </c>
      <c r="S123" s="22">
        <v>0.15649940769390347</v>
      </c>
      <c r="T123" s="36">
        <v>0.23138567210488928</v>
      </c>
      <c r="V123" s="21" t="s">
        <v>74</v>
      </c>
      <c r="W123" s="22">
        <v>0.29024999300000021</v>
      </c>
      <c r="X123" s="22">
        <v>0.92244988100000014</v>
      </c>
      <c r="Y123" s="22">
        <v>1.3767910000000327E-2</v>
      </c>
      <c r="Z123" s="22">
        <v>3.9057672370000001</v>
      </c>
      <c r="AA123" s="22">
        <v>0</v>
      </c>
      <c r="AB123" s="22">
        <v>1.5695415873862664</v>
      </c>
      <c r="AC123" s="22">
        <v>0</v>
      </c>
      <c r="AD123" s="22">
        <v>0.91654934945615008</v>
      </c>
      <c r="AE123" s="22">
        <v>0</v>
      </c>
      <c r="AF123" s="22">
        <v>0</v>
      </c>
      <c r="AG123" s="22">
        <v>0</v>
      </c>
      <c r="AH123" s="22">
        <v>0.12981288837517191</v>
      </c>
      <c r="AI123" s="22">
        <v>0</v>
      </c>
      <c r="AJ123" s="22">
        <v>0</v>
      </c>
      <c r="AK123" s="22">
        <v>0</v>
      </c>
      <c r="AL123" s="22">
        <v>5.4508501032373147E-2</v>
      </c>
      <c r="AM123" s="22">
        <v>7.8026473472499616</v>
      </c>
      <c r="AN123" s="36">
        <v>0.23138567210488928</v>
      </c>
      <c r="AP123" s="21" t="s">
        <v>74</v>
      </c>
      <c r="AQ123" s="22">
        <v>8.5042482566657029E-2</v>
      </c>
      <c r="AR123" s="22">
        <v>0.2702753826545562</v>
      </c>
      <c r="AS123" s="22">
        <v>4.0339613243483008E-3</v>
      </c>
      <c r="AT123" s="22">
        <v>0</v>
      </c>
      <c r="AU123" s="22">
        <v>0</v>
      </c>
      <c r="AV123" s="22">
        <v>0.45987154626025983</v>
      </c>
      <c r="AW123" s="22">
        <v>0</v>
      </c>
      <c r="AX123" s="22">
        <v>0.26854654247176968</v>
      </c>
      <c r="AY123" s="22">
        <v>0</v>
      </c>
      <c r="AZ123" s="22">
        <v>0</v>
      </c>
      <c r="BA123" s="22">
        <v>0</v>
      </c>
      <c r="BB123" s="22">
        <v>3.8034833980419513E-2</v>
      </c>
      <c r="BC123" s="22">
        <v>0</v>
      </c>
      <c r="BD123" s="22">
        <v>0</v>
      </c>
      <c r="BE123" s="22">
        <v>0</v>
      </c>
      <c r="BF123" s="22">
        <v>1.5970847064861626E-2</v>
      </c>
      <c r="BG123" s="22">
        <v>1.1417755963228722</v>
      </c>
      <c r="BH123" s="36">
        <v>0.23138567210488928</v>
      </c>
      <c r="BJ123" s="21" t="s">
        <v>74</v>
      </c>
      <c r="BK123" s="22">
        <v>0</v>
      </c>
      <c r="BL123" s="22">
        <v>0</v>
      </c>
      <c r="BM123" s="37">
        <v>0</v>
      </c>
      <c r="BN123" s="37">
        <v>3.9057672370000004E-2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3.9057672370000004E-2</v>
      </c>
      <c r="CB123" s="36">
        <v>0.23138567210488928</v>
      </c>
      <c r="CD123" s="21" t="s">
        <v>74</v>
      </c>
      <c r="CE123" s="22">
        <v>0.89030974999033141</v>
      </c>
      <c r="CF123" s="22">
        <v>2.8295129810105486</v>
      </c>
      <c r="CG123" s="22">
        <v>4.2231541104605697E-2</v>
      </c>
      <c r="CH123" s="22">
        <v>4.2690035900410006</v>
      </c>
      <c r="CI123" s="22">
        <v>0</v>
      </c>
      <c r="CJ123" s="22">
        <v>4.8143952177986602</v>
      </c>
      <c r="CK123" s="22">
        <v>0</v>
      </c>
      <c r="CL123" s="22">
        <v>2.8114137531369536</v>
      </c>
      <c r="CM123" s="22">
        <v>0</v>
      </c>
      <c r="CN123" s="22">
        <v>0</v>
      </c>
      <c r="CO123" s="22">
        <v>0</v>
      </c>
      <c r="CP123" s="22">
        <v>0.39818667694101251</v>
      </c>
      <c r="CQ123" s="22">
        <v>0</v>
      </c>
      <c r="CR123" s="22">
        <v>0</v>
      </c>
      <c r="CS123" s="22">
        <v>0</v>
      </c>
      <c r="CT123" s="22">
        <v>0.1671987979220404</v>
      </c>
      <c r="CU123" s="22">
        <v>16.222252307945155</v>
      </c>
      <c r="CV123" s="36">
        <v>0.23138567210488928</v>
      </c>
    </row>
    <row r="124" spans="2:100" x14ac:dyDescent="0.25">
      <c r="B124" t="s">
        <v>75</v>
      </c>
      <c r="C124" s="15">
        <v>8.7764639163036146E-3</v>
      </c>
      <c r="D124" s="15">
        <v>2.7892672831273529E-2</v>
      </c>
      <c r="E124" s="15">
        <v>4.5878901040274922E-4</v>
      </c>
      <c r="F124" s="15">
        <v>2.1441549719925315E-2</v>
      </c>
      <c r="G124" s="15">
        <v>0</v>
      </c>
      <c r="H124" s="15">
        <v>4.1647847159242454E-2</v>
      </c>
      <c r="I124" s="15">
        <v>0</v>
      </c>
      <c r="J124" s="15">
        <v>3.0815328769153244E-2</v>
      </c>
      <c r="K124" s="15">
        <v>0</v>
      </c>
      <c r="L124" s="15">
        <v>0</v>
      </c>
      <c r="M124" s="15">
        <v>0</v>
      </c>
      <c r="N124" s="15">
        <v>3.9251948667792941E-3</v>
      </c>
      <c r="O124" s="15">
        <v>0</v>
      </c>
      <c r="P124" s="15">
        <v>0</v>
      </c>
      <c r="Q124" s="15">
        <v>0</v>
      </c>
      <c r="R124" s="15">
        <v>1.6482421979193695E-3</v>
      </c>
      <c r="S124" s="15">
        <v>0.13660608847099959</v>
      </c>
      <c r="T124" s="35">
        <v>2.9947766388014455E-3</v>
      </c>
      <c r="V124" t="s">
        <v>75</v>
      </c>
      <c r="W124" s="15">
        <v>0.29024999300000021</v>
      </c>
      <c r="X124" s="15">
        <v>0.92244988099999992</v>
      </c>
      <c r="Y124" s="15">
        <v>1.5172790000001157E-2</v>
      </c>
      <c r="Z124" s="15">
        <v>2.1658131040000002</v>
      </c>
      <c r="AA124" s="15">
        <v>0</v>
      </c>
      <c r="AB124" s="15">
        <v>1.3773528229750158</v>
      </c>
      <c r="AC124" s="15">
        <v>0</v>
      </c>
      <c r="AD124" s="15">
        <v>1.0191062179544179</v>
      </c>
      <c r="AE124" s="15">
        <v>0</v>
      </c>
      <c r="AF124" s="15">
        <v>0</v>
      </c>
      <c r="AG124" s="15">
        <v>0</v>
      </c>
      <c r="AH124" s="15">
        <v>0.12981288837517191</v>
      </c>
      <c r="AI124" s="15">
        <v>0</v>
      </c>
      <c r="AJ124" s="15">
        <v>0</v>
      </c>
      <c r="AK124" s="15">
        <v>0</v>
      </c>
      <c r="AL124" s="15">
        <v>5.4508501032373147E-2</v>
      </c>
      <c r="AM124" s="15">
        <v>5.9744661983369802</v>
      </c>
      <c r="AN124" s="35">
        <v>2.9947766388014455E-3</v>
      </c>
      <c r="AP124" t="s">
        <v>75</v>
      </c>
      <c r="AQ124" s="15">
        <v>8.5042482566657029E-2</v>
      </c>
      <c r="AR124" s="15">
        <v>0.27027538265455608</v>
      </c>
      <c r="AS124" s="15">
        <v>4.4455874597133516E-3</v>
      </c>
      <c r="AT124" s="15">
        <v>0</v>
      </c>
      <c r="AU124" s="15">
        <v>0</v>
      </c>
      <c r="AV124" s="15">
        <v>0.40356074508497386</v>
      </c>
      <c r="AW124" s="15">
        <v>0</v>
      </c>
      <c r="AX124" s="15">
        <v>0.29859543450173387</v>
      </c>
      <c r="AY124" s="15">
        <v>0</v>
      </c>
      <c r="AZ124" s="15">
        <v>0</v>
      </c>
      <c r="BA124" s="15">
        <v>0</v>
      </c>
      <c r="BB124" s="15">
        <v>3.8034833980419513E-2</v>
      </c>
      <c r="BC124" s="15">
        <v>0</v>
      </c>
      <c r="BD124" s="15">
        <v>0</v>
      </c>
      <c r="BE124" s="15">
        <v>0</v>
      </c>
      <c r="BF124" s="15">
        <v>1.5970847064861626E-2</v>
      </c>
      <c r="BG124" s="15">
        <v>1.1159253133129154</v>
      </c>
      <c r="BH124" s="35">
        <v>2.9947766388014455E-3</v>
      </c>
      <c r="BJ124" t="s">
        <v>75</v>
      </c>
      <c r="BK124" s="15">
        <v>0</v>
      </c>
      <c r="BL124" s="15">
        <v>0</v>
      </c>
      <c r="BM124" s="3">
        <v>0</v>
      </c>
      <c r="BN124" s="3">
        <v>2.1658131040000004E-2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2.1658131040000004E-2</v>
      </c>
      <c r="CB124" s="35">
        <v>2.9947766388014455E-3</v>
      </c>
      <c r="CD124" t="s">
        <v>75</v>
      </c>
      <c r="CE124" s="15">
        <v>0.89030974999033141</v>
      </c>
      <c r="CF124" s="15">
        <v>2.8295129810105477</v>
      </c>
      <c r="CG124" s="15">
        <v>4.654085511573669E-2</v>
      </c>
      <c r="CH124" s="15">
        <v>2.3672337226720006</v>
      </c>
      <c r="CI124" s="15">
        <v>0</v>
      </c>
      <c r="CJ124" s="15">
        <v>4.2248774402945912</v>
      </c>
      <c r="CK124" s="15">
        <v>0</v>
      </c>
      <c r="CL124" s="15">
        <v>3.1259956037986498</v>
      </c>
      <c r="CM124" s="15">
        <v>0</v>
      </c>
      <c r="CN124" s="15">
        <v>0</v>
      </c>
      <c r="CO124" s="15">
        <v>0</v>
      </c>
      <c r="CP124" s="15">
        <v>0.39818667694101251</v>
      </c>
      <c r="CQ124" s="15">
        <v>0</v>
      </c>
      <c r="CR124" s="15">
        <v>0</v>
      </c>
      <c r="CS124" s="15">
        <v>0</v>
      </c>
      <c r="CT124" s="15">
        <v>0.1671987979220404</v>
      </c>
      <c r="CU124" s="15">
        <v>14.04985582774491</v>
      </c>
      <c r="CV124" s="35">
        <v>2.9947766388014455E-3</v>
      </c>
    </row>
    <row r="125" spans="2:100" x14ac:dyDescent="0.25">
      <c r="B125" s="21" t="s">
        <v>76</v>
      </c>
      <c r="C125" s="22">
        <v>8.7764639163036146E-3</v>
      </c>
      <c r="D125" s="22">
        <v>2.7884176728609107E-2</v>
      </c>
      <c r="E125" s="22">
        <v>4.5878901040280473E-4</v>
      </c>
      <c r="F125" s="22">
        <v>3.2368118994694876E-2</v>
      </c>
      <c r="G125" s="22">
        <v>0</v>
      </c>
      <c r="H125" s="22">
        <v>2.0704978275688339E-2</v>
      </c>
      <c r="I125" s="22">
        <v>0</v>
      </c>
      <c r="J125" s="22">
        <v>2.2845993687205496E-2</v>
      </c>
      <c r="K125" s="22">
        <v>0</v>
      </c>
      <c r="L125" s="22">
        <v>0</v>
      </c>
      <c r="M125" s="22">
        <v>0</v>
      </c>
      <c r="N125" s="22">
        <v>3.9251948667792941E-3</v>
      </c>
      <c r="O125" s="22">
        <v>0</v>
      </c>
      <c r="P125" s="22">
        <v>0</v>
      </c>
      <c r="Q125" s="22">
        <v>0</v>
      </c>
      <c r="R125" s="22">
        <v>1.6482421979193695E-3</v>
      </c>
      <c r="S125" s="22">
        <v>0.11861195767760289</v>
      </c>
      <c r="T125" s="36">
        <v>5.0673148570445803E-2</v>
      </c>
      <c r="V125" s="21" t="s">
        <v>76</v>
      </c>
      <c r="W125" s="22">
        <v>0.29024999300000021</v>
      </c>
      <c r="X125" s="22">
        <v>0.92216890400000007</v>
      </c>
      <c r="Y125" s="22">
        <v>1.5172800000000208E-2</v>
      </c>
      <c r="Z125" s="22">
        <v>3.269506968</v>
      </c>
      <c r="AA125" s="22">
        <v>0</v>
      </c>
      <c r="AB125" s="22">
        <v>0.68474272309652995</v>
      </c>
      <c r="AC125" s="22">
        <v>0</v>
      </c>
      <c r="AD125" s="22">
        <v>0.75554910939213471</v>
      </c>
      <c r="AE125" s="22">
        <v>0</v>
      </c>
      <c r="AF125" s="22">
        <v>0</v>
      </c>
      <c r="AG125" s="22">
        <v>0</v>
      </c>
      <c r="AH125" s="22">
        <v>0.12981288837517191</v>
      </c>
      <c r="AI125" s="22">
        <v>0</v>
      </c>
      <c r="AJ125" s="22">
        <v>0</v>
      </c>
      <c r="AK125" s="22">
        <v>0</v>
      </c>
      <c r="AL125" s="22">
        <v>5.4508501032373147E-2</v>
      </c>
      <c r="AM125" s="22">
        <v>6.1217118868962102</v>
      </c>
      <c r="AN125" s="36">
        <v>5.0673148570445803E-2</v>
      </c>
      <c r="AP125" s="21" t="s">
        <v>76</v>
      </c>
      <c r="AQ125" s="22">
        <v>8.5042482566657029E-2</v>
      </c>
      <c r="AR125" s="22">
        <v>0.27019305713448583</v>
      </c>
      <c r="AS125" s="22">
        <v>4.4455903896865046E-3</v>
      </c>
      <c r="AT125" s="22">
        <v>0</v>
      </c>
      <c r="AU125" s="22">
        <v>0</v>
      </c>
      <c r="AV125" s="22">
        <v>0.20062781221697334</v>
      </c>
      <c r="AW125" s="22">
        <v>0</v>
      </c>
      <c r="AX125" s="22">
        <v>0.2213738966868255</v>
      </c>
      <c r="AY125" s="22">
        <v>0</v>
      </c>
      <c r="AZ125" s="22">
        <v>0</v>
      </c>
      <c r="BA125" s="22">
        <v>0</v>
      </c>
      <c r="BB125" s="22">
        <v>3.8034833980419513E-2</v>
      </c>
      <c r="BC125" s="22">
        <v>0</v>
      </c>
      <c r="BD125" s="22">
        <v>0</v>
      </c>
      <c r="BE125" s="22">
        <v>0</v>
      </c>
      <c r="BF125" s="22">
        <v>1.5970847064861626E-2</v>
      </c>
      <c r="BG125" s="22">
        <v>0.83568852003990934</v>
      </c>
      <c r="BH125" s="36">
        <v>5.0673148570445803E-2</v>
      </c>
      <c r="BJ125" s="21" t="s">
        <v>76</v>
      </c>
      <c r="BK125" s="22">
        <v>0</v>
      </c>
      <c r="BL125" s="22">
        <v>0</v>
      </c>
      <c r="BM125" s="37">
        <v>0</v>
      </c>
      <c r="BN125" s="37">
        <v>3.2695069680000008E-2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3.2695069680000008E-2</v>
      </c>
      <c r="CB125" s="36">
        <v>5.0673148570445803E-2</v>
      </c>
      <c r="CD125" s="21" t="s">
        <v>76</v>
      </c>
      <c r="CE125" s="22">
        <v>0.89030974999033141</v>
      </c>
      <c r="CF125" s="22">
        <v>2.8286511151409317</v>
      </c>
      <c r="CG125" s="22">
        <v>4.6540885789625008E-2</v>
      </c>
      <c r="CH125" s="22">
        <v>3.5735711160240005</v>
      </c>
      <c r="CI125" s="22">
        <v>0</v>
      </c>
      <c r="CJ125" s="22">
        <v>2.1003725660994945</v>
      </c>
      <c r="CK125" s="22">
        <v>0</v>
      </c>
      <c r="CL125" s="22">
        <v>2.3175633244143761</v>
      </c>
      <c r="CM125" s="22">
        <v>0</v>
      </c>
      <c r="CN125" s="22">
        <v>0</v>
      </c>
      <c r="CO125" s="22">
        <v>0</v>
      </c>
      <c r="CP125" s="22">
        <v>0.39818667694101251</v>
      </c>
      <c r="CQ125" s="22">
        <v>0</v>
      </c>
      <c r="CR125" s="22">
        <v>0</v>
      </c>
      <c r="CS125" s="22">
        <v>0</v>
      </c>
      <c r="CT125" s="22">
        <v>0.1671987979220404</v>
      </c>
      <c r="CU125" s="22">
        <v>12.322394232321813</v>
      </c>
      <c r="CV125" s="36">
        <v>5.0673148570445803E-2</v>
      </c>
    </row>
    <row r="126" spans="2:100" x14ac:dyDescent="0.25">
      <c r="B126" t="s">
        <v>77</v>
      </c>
      <c r="C126" s="15">
        <v>8.7764639163036146E-3</v>
      </c>
      <c r="D126" s="15">
        <v>2.7867184552917812E-2</v>
      </c>
      <c r="E126" s="15">
        <v>3.8232417533562435E-4</v>
      </c>
      <c r="F126" s="15">
        <v>6.5553853472037002E-2</v>
      </c>
      <c r="G126" s="15">
        <v>0</v>
      </c>
      <c r="H126" s="15">
        <v>3.7892574108651211E-2</v>
      </c>
      <c r="I126" s="15">
        <v>0</v>
      </c>
      <c r="J126" s="15">
        <v>2.8937692273495158E-2</v>
      </c>
      <c r="K126" s="15">
        <v>0</v>
      </c>
      <c r="L126" s="15">
        <v>0</v>
      </c>
      <c r="M126" s="15">
        <v>0</v>
      </c>
      <c r="N126" s="15">
        <v>3.9251948667792941E-3</v>
      </c>
      <c r="O126" s="15">
        <v>0</v>
      </c>
      <c r="P126" s="15">
        <v>0</v>
      </c>
      <c r="Q126" s="15">
        <v>0</v>
      </c>
      <c r="R126" s="15">
        <v>1.6482421979193695E-3</v>
      </c>
      <c r="S126" s="15">
        <v>0.1749835295634391</v>
      </c>
      <c r="T126" s="35">
        <v>0.15323697055373742</v>
      </c>
      <c r="V126" t="s">
        <v>77</v>
      </c>
      <c r="W126" s="15">
        <v>0.29024999300000021</v>
      </c>
      <c r="X126" s="15">
        <v>0.92160694799999998</v>
      </c>
      <c r="Y126" s="15">
        <v>1.2643999999999878E-2</v>
      </c>
      <c r="Z126" s="15">
        <v>6.6216013599999997</v>
      </c>
      <c r="AA126" s="15">
        <v>0</v>
      </c>
      <c r="AB126" s="15">
        <v>1.2531606671408673</v>
      </c>
      <c r="AC126" s="15">
        <v>0</v>
      </c>
      <c r="AD126" s="15">
        <v>0.95701013900002962</v>
      </c>
      <c r="AE126" s="15">
        <v>0</v>
      </c>
      <c r="AF126" s="15">
        <v>0</v>
      </c>
      <c r="AG126" s="15">
        <v>0</v>
      </c>
      <c r="AH126" s="15">
        <v>0.12981288837517191</v>
      </c>
      <c r="AI126" s="15">
        <v>0</v>
      </c>
      <c r="AJ126" s="15">
        <v>0</v>
      </c>
      <c r="AK126" s="15">
        <v>0</v>
      </c>
      <c r="AL126" s="15">
        <v>5.4508501032373147E-2</v>
      </c>
      <c r="AM126" s="15">
        <v>10.240594496548441</v>
      </c>
      <c r="AN126" s="35">
        <v>0.15323697055373742</v>
      </c>
      <c r="AP126" t="s">
        <v>77</v>
      </c>
      <c r="AQ126" s="15">
        <v>8.5042482566657029E-2</v>
      </c>
      <c r="AR126" s="15">
        <v>0.27002840550835039</v>
      </c>
      <c r="AS126" s="15">
        <v>3.7046586580720131E-3</v>
      </c>
      <c r="AT126" s="15">
        <v>0</v>
      </c>
      <c r="AU126" s="15">
        <v>0</v>
      </c>
      <c r="AV126" s="15">
        <v>0.36717277091733591</v>
      </c>
      <c r="AW126" s="15">
        <v>0</v>
      </c>
      <c r="AX126" s="15">
        <v>0.28040144711398485</v>
      </c>
      <c r="AY126" s="15">
        <v>0</v>
      </c>
      <c r="AZ126" s="15">
        <v>0</v>
      </c>
      <c r="BA126" s="15">
        <v>0</v>
      </c>
      <c r="BB126" s="15">
        <v>3.8034833980419513E-2</v>
      </c>
      <c r="BC126" s="15">
        <v>0</v>
      </c>
      <c r="BD126" s="15">
        <v>0</v>
      </c>
      <c r="BE126" s="15">
        <v>0</v>
      </c>
      <c r="BF126" s="15">
        <v>1.5970847064861626E-2</v>
      </c>
      <c r="BG126" s="15">
        <v>1.0603554458096813</v>
      </c>
      <c r="BH126" s="35">
        <v>0.15323697055373742</v>
      </c>
      <c r="BJ126" t="s">
        <v>77</v>
      </c>
      <c r="BK126" s="15">
        <v>0</v>
      </c>
      <c r="BL126" s="15">
        <v>0</v>
      </c>
      <c r="BM126" s="3">
        <v>0</v>
      </c>
      <c r="BN126" s="3">
        <v>6.6216013599999984E-2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6.6216013599999984E-2</v>
      </c>
      <c r="CB126" s="35">
        <v>0.15323697055373742</v>
      </c>
      <c r="CD126" t="s">
        <v>77</v>
      </c>
      <c r="CE126" s="15">
        <v>0.89030974999033141</v>
      </c>
      <c r="CF126" s="15">
        <v>2.8269273772669199</v>
      </c>
      <c r="CG126" s="15">
        <v>3.8784071491356542E-2</v>
      </c>
      <c r="CH126" s="15">
        <v>7.2374102864799958</v>
      </c>
      <c r="CI126" s="15">
        <v>0</v>
      </c>
      <c r="CJ126" s="15">
        <v>3.8439317387335912</v>
      </c>
      <c r="CK126" s="15">
        <v>0</v>
      </c>
      <c r="CL126" s="15">
        <v>2.9355227498363092</v>
      </c>
      <c r="CM126" s="15">
        <v>0</v>
      </c>
      <c r="CN126" s="15">
        <v>0</v>
      </c>
      <c r="CO126" s="15">
        <v>0</v>
      </c>
      <c r="CP126" s="15">
        <v>0.39818667694101251</v>
      </c>
      <c r="CQ126" s="15">
        <v>0</v>
      </c>
      <c r="CR126" s="15">
        <v>0</v>
      </c>
      <c r="CS126" s="15">
        <v>0</v>
      </c>
      <c r="CT126" s="15">
        <v>0.1671987979220404</v>
      </c>
      <c r="CU126" s="15">
        <v>18.338271448661555</v>
      </c>
      <c r="CV126" s="35">
        <v>0.15323697055373742</v>
      </c>
    </row>
    <row r="127" spans="2:100" x14ac:dyDescent="0.25">
      <c r="B127" s="21" t="s">
        <v>78</v>
      </c>
      <c r="C127" s="22">
        <v>8.7764639163036146E-3</v>
      </c>
      <c r="D127" s="22">
        <v>2.7841696274562094E-2</v>
      </c>
      <c r="E127" s="22">
        <v>4.1630864526837064E-4</v>
      </c>
      <c r="F127" s="22">
        <v>3.7321089149699171E-2</v>
      </c>
      <c r="G127" s="22">
        <v>0</v>
      </c>
      <c r="H127" s="22">
        <v>2.910761411932071E-2</v>
      </c>
      <c r="I127" s="22">
        <v>0</v>
      </c>
      <c r="J127" s="22">
        <v>3.3491598026140296E-2</v>
      </c>
      <c r="K127" s="22">
        <v>0</v>
      </c>
      <c r="L127" s="22">
        <v>0</v>
      </c>
      <c r="M127" s="22">
        <v>0</v>
      </c>
      <c r="N127" s="22">
        <v>3.9251948667792941E-3</v>
      </c>
      <c r="O127" s="22">
        <v>0</v>
      </c>
      <c r="P127" s="22">
        <v>0</v>
      </c>
      <c r="Q127" s="22">
        <v>0</v>
      </c>
      <c r="R127" s="22">
        <v>1.6482421979193695E-3</v>
      </c>
      <c r="S127" s="22">
        <v>0.14252820719599291</v>
      </c>
      <c r="T127" s="36">
        <v>4.3495182033074474E-2</v>
      </c>
      <c r="V127" s="21" t="s">
        <v>78</v>
      </c>
      <c r="W127" s="22">
        <v>0.29024999300000021</v>
      </c>
      <c r="X127" s="22">
        <v>0.92076401499999982</v>
      </c>
      <c r="Y127" s="22">
        <v>1.37678999999995E-2</v>
      </c>
      <c r="Z127" s="22">
        <v>3.7698069859999999</v>
      </c>
      <c r="AA127" s="22">
        <v>0</v>
      </c>
      <c r="AB127" s="22">
        <v>0.96262969769716378</v>
      </c>
      <c r="AC127" s="22">
        <v>0</v>
      </c>
      <c r="AD127" s="22">
        <v>1.1076142023058004</v>
      </c>
      <c r="AE127" s="22">
        <v>0</v>
      </c>
      <c r="AF127" s="22">
        <v>0</v>
      </c>
      <c r="AG127" s="22">
        <v>0</v>
      </c>
      <c r="AH127" s="22">
        <v>0.12981288837517191</v>
      </c>
      <c r="AI127" s="22">
        <v>0</v>
      </c>
      <c r="AJ127" s="22">
        <v>0</v>
      </c>
      <c r="AK127" s="22">
        <v>0</v>
      </c>
      <c r="AL127" s="22">
        <v>5.4508501032373147E-2</v>
      </c>
      <c r="AM127" s="22">
        <v>7.2491541834105089</v>
      </c>
      <c r="AN127" s="36">
        <v>4.3495182033074474E-2</v>
      </c>
      <c r="AP127" s="21" t="s">
        <v>78</v>
      </c>
      <c r="AQ127" s="22">
        <v>8.5042482566657029E-2</v>
      </c>
      <c r="AR127" s="22">
        <v>0.26978142836214469</v>
      </c>
      <c r="AS127" s="22">
        <v>4.0339583943742596E-3</v>
      </c>
      <c r="AT127" s="22">
        <v>0</v>
      </c>
      <c r="AU127" s="22">
        <v>0</v>
      </c>
      <c r="AV127" s="22">
        <v>0.28204796299360213</v>
      </c>
      <c r="AW127" s="22">
        <v>0</v>
      </c>
      <c r="AX127" s="22">
        <v>0.32452804052323492</v>
      </c>
      <c r="AY127" s="22">
        <v>0</v>
      </c>
      <c r="AZ127" s="22">
        <v>0</v>
      </c>
      <c r="BA127" s="22">
        <v>0</v>
      </c>
      <c r="BB127" s="22">
        <v>3.8034833980419513E-2</v>
      </c>
      <c r="BC127" s="22">
        <v>0</v>
      </c>
      <c r="BD127" s="22">
        <v>0</v>
      </c>
      <c r="BE127" s="22">
        <v>0</v>
      </c>
      <c r="BF127" s="22">
        <v>1.5970847064861626E-2</v>
      </c>
      <c r="BG127" s="22">
        <v>1.0194395538852943</v>
      </c>
      <c r="BH127" s="36">
        <v>4.3495182033074474E-2</v>
      </c>
      <c r="BJ127" s="21" t="s">
        <v>78</v>
      </c>
      <c r="BK127" s="22">
        <v>0</v>
      </c>
      <c r="BL127" s="22">
        <v>0</v>
      </c>
      <c r="BM127" s="37">
        <v>0</v>
      </c>
      <c r="BN127" s="37">
        <v>3.7698069859999996E-2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3.7698069859999996E-2</v>
      </c>
      <c r="CB127" s="36">
        <v>4.3495182033074474E-2</v>
      </c>
      <c r="CD127" s="21" t="s">
        <v>78</v>
      </c>
      <c r="CE127" s="22">
        <v>0.89030974999033141</v>
      </c>
      <c r="CF127" s="22">
        <v>2.8243417735232925</v>
      </c>
      <c r="CG127" s="22">
        <v>4.2231510430703167E-2</v>
      </c>
      <c r="CH127" s="22">
        <v>4.1203990356979991</v>
      </c>
      <c r="CI127" s="22">
        <v>0</v>
      </c>
      <c r="CJ127" s="22">
        <v>2.9527601245800206</v>
      </c>
      <c r="CK127" s="22">
        <v>0</v>
      </c>
      <c r="CL127" s="22">
        <v>3.3974840562377473</v>
      </c>
      <c r="CM127" s="22">
        <v>0</v>
      </c>
      <c r="CN127" s="22">
        <v>0</v>
      </c>
      <c r="CO127" s="22">
        <v>0</v>
      </c>
      <c r="CP127" s="22">
        <v>0.39818667694101251</v>
      </c>
      <c r="CQ127" s="22">
        <v>0</v>
      </c>
      <c r="CR127" s="22">
        <v>0</v>
      </c>
      <c r="CS127" s="22">
        <v>0</v>
      </c>
      <c r="CT127" s="22">
        <v>0.1671987979220404</v>
      </c>
      <c r="CU127" s="22">
        <v>14.792911725323147</v>
      </c>
      <c r="CV127" s="36">
        <v>4.3495182033074474E-2</v>
      </c>
    </row>
    <row r="128" spans="2:100" x14ac:dyDescent="0.25">
      <c r="B128" t="s">
        <v>79</v>
      </c>
      <c r="C128" s="15">
        <v>8.7764639163036146E-3</v>
      </c>
      <c r="D128" s="15">
        <v>2.7833200171897693E-2</v>
      </c>
      <c r="E128" s="15">
        <v>4.5029311520111692E-4</v>
      </c>
      <c r="F128" s="15">
        <v>4.9426804599745119E-2</v>
      </c>
      <c r="G128" s="15">
        <v>0</v>
      </c>
      <c r="H128" s="15">
        <v>7.3491202987463339E-3</v>
      </c>
      <c r="I128" s="15">
        <v>0</v>
      </c>
      <c r="J128" s="15">
        <v>1.1682127648854512E-2</v>
      </c>
      <c r="K128" s="15">
        <v>0</v>
      </c>
      <c r="L128" s="15">
        <v>0</v>
      </c>
      <c r="M128" s="15">
        <v>0</v>
      </c>
      <c r="N128" s="15">
        <v>3.9251948667792941E-3</v>
      </c>
      <c r="O128" s="15">
        <v>0</v>
      </c>
      <c r="P128" s="15">
        <v>0</v>
      </c>
      <c r="Q128" s="15">
        <v>0</v>
      </c>
      <c r="R128" s="15">
        <v>1.6482421979193695E-3</v>
      </c>
      <c r="S128" s="15">
        <v>0.11109144681544705</v>
      </c>
      <c r="T128" s="35">
        <v>0</v>
      </c>
      <c r="V128" t="s">
        <v>79</v>
      </c>
      <c r="W128" s="15">
        <v>0.29024999300000021</v>
      </c>
      <c r="X128" s="15">
        <v>0.92048303700000011</v>
      </c>
      <c r="Y128" s="15">
        <v>1.4891819999999001E-2</v>
      </c>
      <c r="Z128" s="15">
        <v>4.9926065279999996</v>
      </c>
      <c r="AA128" s="15">
        <v>0</v>
      </c>
      <c r="AB128" s="15">
        <v>0.24304573456625489</v>
      </c>
      <c r="AC128" s="15">
        <v>0</v>
      </c>
      <c r="AD128" s="15">
        <v>0.38634437627811824</v>
      </c>
      <c r="AE128" s="15">
        <v>0</v>
      </c>
      <c r="AF128" s="15">
        <v>0</v>
      </c>
      <c r="AG128" s="15">
        <v>0</v>
      </c>
      <c r="AH128" s="15">
        <v>0.12981288837517191</v>
      </c>
      <c r="AI128" s="15">
        <v>0</v>
      </c>
      <c r="AJ128" s="15">
        <v>0</v>
      </c>
      <c r="AK128" s="15">
        <v>0</v>
      </c>
      <c r="AL128" s="15">
        <v>5.4508501032373147E-2</v>
      </c>
      <c r="AM128" s="15">
        <v>7.0319428782519173</v>
      </c>
      <c r="AN128" s="35">
        <v>0</v>
      </c>
      <c r="AP128" t="s">
        <v>79</v>
      </c>
      <c r="AQ128" s="15">
        <v>8.5042482566657029E-2</v>
      </c>
      <c r="AR128" s="15">
        <v>0.26969910254907714</v>
      </c>
      <c r="AS128" s="15">
        <v>4.3632639906237003E-3</v>
      </c>
      <c r="AT128" s="15">
        <v>0</v>
      </c>
      <c r="AU128" s="15">
        <v>0</v>
      </c>
      <c r="AV128" s="15">
        <v>7.1211759322078794E-2</v>
      </c>
      <c r="AW128" s="15">
        <v>0</v>
      </c>
      <c r="AX128" s="15">
        <v>0.11319788346853743</v>
      </c>
      <c r="AY128" s="15">
        <v>0</v>
      </c>
      <c r="AZ128" s="15">
        <v>0</v>
      </c>
      <c r="BA128" s="15">
        <v>0</v>
      </c>
      <c r="BB128" s="15">
        <v>3.8034833980419513E-2</v>
      </c>
      <c r="BC128" s="15">
        <v>0</v>
      </c>
      <c r="BD128" s="15">
        <v>0</v>
      </c>
      <c r="BE128" s="15">
        <v>0</v>
      </c>
      <c r="BF128" s="15">
        <v>1.5970847064861626E-2</v>
      </c>
      <c r="BG128" s="15">
        <v>0.59752017294225523</v>
      </c>
      <c r="BH128" s="35">
        <v>0</v>
      </c>
      <c r="BJ128" t="s">
        <v>79</v>
      </c>
      <c r="BK128" s="15">
        <v>0</v>
      </c>
      <c r="BL128" s="15">
        <v>0</v>
      </c>
      <c r="BM128" s="3">
        <v>0</v>
      </c>
      <c r="BN128" s="3">
        <v>4.9926065280000001E-2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4.9926065280000001E-2</v>
      </c>
      <c r="CB128" s="35">
        <v>0</v>
      </c>
      <c r="CD128" t="s">
        <v>79</v>
      </c>
      <c r="CE128" s="15">
        <v>0.89030974999033141</v>
      </c>
      <c r="CF128" s="15">
        <v>2.8234799045862879</v>
      </c>
      <c r="CG128" s="15">
        <v>4.5679010717833535E-2</v>
      </c>
      <c r="CH128" s="15">
        <v>5.4569189351039995</v>
      </c>
      <c r="CI128" s="15">
        <v>0</v>
      </c>
      <c r="CJ128" s="15">
        <v>0.74551590834284243</v>
      </c>
      <c r="CK128" s="15">
        <v>0</v>
      </c>
      <c r="CL128" s="15">
        <v>1.1850686420321193</v>
      </c>
      <c r="CM128" s="15">
        <v>0</v>
      </c>
      <c r="CN128" s="15">
        <v>0</v>
      </c>
      <c r="CO128" s="15">
        <v>0</v>
      </c>
      <c r="CP128" s="15">
        <v>0.39818667694101251</v>
      </c>
      <c r="CQ128" s="15">
        <v>0</v>
      </c>
      <c r="CR128" s="15">
        <v>0</v>
      </c>
      <c r="CS128" s="15">
        <v>0</v>
      </c>
      <c r="CT128" s="15">
        <v>0.1671987979220404</v>
      </c>
      <c r="CU128" s="15">
        <v>11.712357625636466</v>
      </c>
      <c r="CV128" s="35">
        <v>0</v>
      </c>
    </row>
    <row r="129" spans="2:100" x14ac:dyDescent="0.25">
      <c r="B129" s="21" t="s">
        <v>80</v>
      </c>
      <c r="C129" s="22">
        <v>8.7764639163036146E-3</v>
      </c>
      <c r="D129" s="22">
        <v>2.7858688479890932E-2</v>
      </c>
      <c r="E129" s="22">
        <v>4.0781245369136965E-4</v>
      </c>
      <c r="F129" s="22">
        <v>7.7701283986840924E-2</v>
      </c>
      <c r="G129" s="22">
        <v>0</v>
      </c>
      <c r="H129" s="22">
        <v>2.3058396016715554E-2</v>
      </c>
      <c r="I129" s="22">
        <v>0</v>
      </c>
      <c r="J129" s="22">
        <v>2.5335348863400609E-2</v>
      </c>
      <c r="K129" s="22">
        <v>0</v>
      </c>
      <c r="L129" s="22">
        <v>0</v>
      </c>
      <c r="M129" s="22">
        <v>0</v>
      </c>
      <c r="N129" s="22">
        <v>3.9251948667792941E-3</v>
      </c>
      <c r="O129" s="22">
        <v>0</v>
      </c>
      <c r="P129" s="22">
        <v>0</v>
      </c>
      <c r="Q129" s="22">
        <v>0</v>
      </c>
      <c r="R129" s="22">
        <v>1.6482421979193695E-3</v>
      </c>
      <c r="S129" s="22">
        <v>0.16871143078154166</v>
      </c>
      <c r="T129" s="36">
        <v>4.2799807491917412E-2</v>
      </c>
      <c r="V129" s="21" t="s">
        <v>80</v>
      </c>
      <c r="W129" s="22">
        <v>0.29024999300000021</v>
      </c>
      <c r="X129" s="22">
        <v>0.92132596999999983</v>
      </c>
      <c r="Y129" s="22">
        <v>1.348692999999912E-2</v>
      </c>
      <c r="Z129" s="22">
        <v>7.8486145399999998</v>
      </c>
      <c r="AA129" s="22">
        <v>0</v>
      </c>
      <c r="AB129" s="22">
        <v>0.76257355383657854</v>
      </c>
      <c r="AC129" s="22">
        <v>0</v>
      </c>
      <c r="AD129" s="22">
        <v>0.83787558756409108</v>
      </c>
      <c r="AE129" s="22">
        <v>0</v>
      </c>
      <c r="AF129" s="22">
        <v>0</v>
      </c>
      <c r="AG129" s="22">
        <v>0</v>
      </c>
      <c r="AH129" s="22">
        <v>0.12981288837517191</v>
      </c>
      <c r="AI129" s="22">
        <v>0</v>
      </c>
      <c r="AJ129" s="22">
        <v>0</v>
      </c>
      <c r="AK129" s="22">
        <v>0</v>
      </c>
      <c r="AL129" s="22">
        <v>5.4508501032373147E-2</v>
      </c>
      <c r="AM129" s="22">
        <v>10.858447963808212</v>
      </c>
      <c r="AN129" s="36">
        <v>4.2799807491917412E-2</v>
      </c>
      <c r="AP129" s="21" t="s">
        <v>80</v>
      </c>
      <c r="AQ129" s="22">
        <v>8.5042482566657029E-2</v>
      </c>
      <c r="AR129" s="22">
        <v>0.26994607969528267</v>
      </c>
      <c r="AS129" s="22">
        <v>3.9516349252854965E-3</v>
      </c>
      <c r="AT129" s="22">
        <v>0</v>
      </c>
      <c r="AU129" s="22">
        <v>0</v>
      </c>
      <c r="AV129" s="22">
        <v>0.22343204038575415</v>
      </c>
      <c r="AW129" s="22">
        <v>0</v>
      </c>
      <c r="AX129" s="22">
        <v>0.24549533769823939</v>
      </c>
      <c r="AY129" s="22">
        <v>0</v>
      </c>
      <c r="AZ129" s="22">
        <v>0</v>
      </c>
      <c r="BA129" s="22">
        <v>0</v>
      </c>
      <c r="BB129" s="22">
        <v>3.8034833980419513E-2</v>
      </c>
      <c r="BC129" s="22">
        <v>0</v>
      </c>
      <c r="BD129" s="22">
        <v>0</v>
      </c>
      <c r="BE129" s="22">
        <v>0</v>
      </c>
      <c r="BF129" s="22">
        <v>1.5970847064861626E-2</v>
      </c>
      <c r="BG129" s="22">
        <v>0.88187325631649993</v>
      </c>
      <c r="BH129" s="36">
        <v>4.2799807491917412E-2</v>
      </c>
      <c r="BJ129" s="21" t="s">
        <v>80</v>
      </c>
      <c r="BK129" s="22">
        <v>0</v>
      </c>
      <c r="BL129" s="22">
        <v>0</v>
      </c>
      <c r="BM129" s="37">
        <v>0</v>
      </c>
      <c r="BN129" s="37">
        <v>7.8486145399999985E-2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7.8486145399999985E-2</v>
      </c>
      <c r="CB129" s="36">
        <v>4.2799807491917412E-2</v>
      </c>
      <c r="CD129" s="21" t="s">
        <v>80</v>
      </c>
      <c r="CE129" s="22">
        <v>0.89030974999033141</v>
      </c>
      <c r="CF129" s="22">
        <v>2.826065508329914</v>
      </c>
      <c r="CG129" s="22">
        <v>4.1369666032814223E-2</v>
      </c>
      <c r="CH129" s="22">
        <v>8.5785356922199956</v>
      </c>
      <c r="CI129" s="22">
        <v>0</v>
      </c>
      <c r="CJ129" s="22">
        <v>2.3391100307984596</v>
      </c>
      <c r="CK129" s="22">
        <v>0</v>
      </c>
      <c r="CL129" s="22">
        <v>2.5700906903628677</v>
      </c>
      <c r="CM129" s="22">
        <v>0</v>
      </c>
      <c r="CN129" s="22">
        <v>0</v>
      </c>
      <c r="CO129" s="22">
        <v>0</v>
      </c>
      <c r="CP129" s="22">
        <v>0.39818667694101251</v>
      </c>
      <c r="CQ129" s="22">
        <v>0</v>
      </c>
      <c r="CR129" s="22">
        <v>0</v>
      </c>
      <c r="CS129" s="22">
        <v>0</v>
      </c>
      <c r="CT129" s="22">
        <v>0.1671987979220404</v>
      </c>
      <c r="CU129" s="22">
        <v>17.810866812597435</v>
      </c>
      <c r="CV129" s="36">
        <v>4.2799807491917412E-2</v>
      </c>
    </row>
    <row r="130" spans="2:100" x14ac:dyDescent="0.25">
      <c r="B130" t="s">
        <v>81</v>
      </c>
      <c r="C130" s="15">
        <v>8.7764639163036146E-3</v>
      </c>
      <c r="D130" s="15">
        <v>2.7833200201535228E-2</v>
      </c>
      <c r="E130" s="15">
        <v>4.0781245369136965E-4</v>
      </c>
      <c r="F130" s="15">
        <v>5.6498900714264541E-2</v>
      </c>
      <c r="G130" s="15">
        <v>0</v>
      </c>
      <c r="H130" s="15">
        <v>1.79607403159361E-2</v>
      </c>
      <c r="I130" s="15">
        <v>0</v>
      </c>
      <c r="J130" s="15">
        <v>3.0874801428529081E-2</v>
      </c>
      <c r="K130" s="15">
        <v>0</v>
      </c>
      <c r="L130" s="15">
        <v>0</v>
      </c>
      <c r="M130" s="15">
        <v>0</v>
      </c>
      <c r="N130" s="15">
        <v>3.9251948667792941E-3</v>
      </c>
      <c r="O130" s="15">
        <v>0</v>
      </c>
      <c r="P130" s="15">
        <v>0</v>
      </c>
      <c r="Q130" s="15">
        <v>0</v>
      </c>
      <c r="R130" s="15">
        <v>1.6482421979193695E-3</v>
      </c>
      <c r="S130" s="15">
        <v>0.1479253560949586</v>
      </c>
      <c r="T130" s="35">
        <v>7.6887612567366993E-3</v>
      </c>
      <c r="V130" t="s">
        <v>81</v>
      </c>
      <c r="W130" s="15">
        <v>0.29024999300000021</v>
      </c>
      <c r="X130" s="15">
        <v>0.92048303700000011</v>
      </c>
      <c r="Y130" s="15">
        <v>1.3486930000000896E-2</v>
      </c>
      <c r="Z130" s="15">
        <v>5.7069596630000001</v>
      </c>
      <c r="AA130" s="15">
        <v>0</v>
      </c>
      <c r="AB130" s="15">
        <v>0.59398691710382012</v>
      </c>
      <c r="AC130" s="15">
        <v>0</v>
      </c>
      <c r="AD130" s="15">
        <v>1.0210730654100351</v>
      </c>
      <c r="AE130" s="15">
        <v>0</v>
      </c>
      <c r="AF130" s="15">
        <v>0</v>
      </c>
      <c r="AG130" s="15">
        <v>0</v>
      </c>
      <c r="AH130" s="15">
        <v>0.12981288837517191</v>
      </c>
      <c r="AI130" s="15">
        <v>0</v>
      </c>
      <c r="AJ130" s="15">
        <v>0</v>
      </c>
      <c r="AK130" s="15">
        <v>0</v>
      </c>
      <c r="AL130" s="15">
        <v>5.4508501032373147E-2</v>
      </c>
      <c r="AM130" s="15">
        <v>8.7305609949214027</v>
      </c>
      <c r="AN130" s="35">
        <v>7.6887612567366993E-3</v>
      </c>
      <c r="AP130" t="s">
        <v>81</v>
      </c>
      <c r="AQ130" s="15">
        <v>8.5042482566657029E-2</v>
      </c>
      <c r="AR130" s="15">
        <v>0.26969910254907714</v>
      </c>
      <c r="AS130" s="15">
        <v>3.9516349252859406E-3</v>
      </c>
      <c r="AT130" s="15">
        <v>0</v>
      </c>
      <c r="AU130" s="15">
        <v>0</v>
      </c>
      <c r="AV130" s="15">
        <v>0.17403660038201585</v>
      </c>
      <c r="AW130" s="15">
        <v>0</v>
      </c>
      <c r="AX130" s="15">
        <v>0.2991717156196998</v>
      </c>
      <c r="AY130" s="15">
        <v>0</v>
      </c>
      <c r="AZ130" s="15">
        <v>0</v>
      </c>
      <c r="BA130" s="15">
        <v>0</v>
      </c>
      <c r="BB130" s="15">
        <v>3.8034833980419513E-2</v>
      </c>
      <c r="BC130" s="15">
        <v>0</v>
      </c>
      <c r="BD130" s="15">
        <v>0</v>
      </c>
      <c r="BE130" s="15">
        <v>0</v>
      </c>
      <c r="BF130" s="15">
        <v>1.5970847064861626E-2</v>
      </c>
      <c r="BG130" s="15">
        <v>0.8859072170880169</v>
      </c>
      <c r="BH130" s="35">
        <v>7.6887612567366993E-3</v>
      </c>
      <c r="BJ130" t="s">
        <v>81</v>
      </c>
      <c r="BK130" s="15">
        <v>0</v>
      </c>
      <c r="BL130" s="15">
        <v>0</v>
      </c>
      <c r="BM130" s="3">
        <v>0</v>
      </c>
      <c r="BN130" s="3">
        <v>5.7069596630000011E-2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5.7069596630000011E-2</v>
      </c>
      <c r="CB130" s="35">
        <v>7.6887612567366993E-3</v>
      </c>
      <c r="CD130" t="s">
        <v>81</v>
      </c>
      <c r="CE130" s="15">
        <v>0.89030974999033141</v>
      </c>
      <c r="CF130" s="15">
        <v>2.8234799045862884</v>
      </c>
      <c r="CG130" s="15">
        <v>4.1369666032821328E-2</v>
      </c>
      <c r="CH130" s="15">
        <v>6.237706911659</v>
      </c>
      <c r="CI130" s="15">
        <v>0</v>
      </c>
      <c r="CJ130" s="15">
        <v>1.8219891693993242</v>
      </c>
      <c r="CK130" s="15">
        <v>0</v>
      </c>
      <c r="CL130" s="15">
        <v>3.1320286908226365</v>
      </c>
      <c r="CM130" s="15">
        <v>0</v>
      </c>
      <c r="CN130" s="15">
        <v>0</v>
      </c>
      <c r="CO130" s="15">
        <v>0</v>
      </c>
      <c r="CP130" s="15">
        <v>0.39818667694101251</v>
      </c>
      <c r="CQ130" s="15">
        <v>0</v>
      </c>
      <c r="CR130" s="15">
        <v>0</v>
      </c>
      <c r="CS130" s="15">
        <v>0</v>
      </c>
      <c r="CT130" s="15">
        <v>0.1671987979220404</v>
      </c>
      <c r="CU130" s="15">
        <v>15.512269567353453</v>
      </c>
      <c r="CV130" s="35">
        <v>7.6887612567366993E-3</v>
      </c>
    </row>
    <row r="131" spans="2:100" x14ac:dyDescent="0.25">
      <c r="B131" s="21" t="s">
        <v>82</v>
      </c>
      <c r="C131" s="22">
        <v>8.7764639163036146E-3</v>
      </c>
      <c r="D131" s="22">
        <v>2.7841696274562108E-2</v>
      </c>
      <c r="E131" s="22">
        <v>3.8232417533562435E-4</v>
      </c>
      <c r="F131" s="22">
        <v>0.11235260819181409</v>
      </c>
      <c r="G131" s="22">
        <v>0</v>
      </c>
      <c r="H131" s="22">
        <v>1.5794236626063253E-2</v>
      </c>
      <c r="I131" s="22">
        <v>0</v>
      </c>
      <c r="J131" s="22">
        <v>3.3134762129160361E-2</v>
      </c>
      <c r="K131" s="22">
        <v>0</v>
      </c>
      <c r="L131" s="22">
        <v>0</v>
      </c>
      <c r="M131" s="22">
        <v>0</v>
      </c>
      <c r="N131" s="22">
        <v>3.9251948667792941E-3</v>
      </c>
      <c r="O131" s="22">
        <v>0</v>
      </c>
      <c r="P131" s="22">
        <v>0</v>
      </c>
      <c r="Q131" s="22">
        <v>0</v>
      </c>
      <c r="R131" s="22">
        <v>1.6482421979193695E-3</v>
      </c>
      <c r="S131" s="22">
        <v>0.20385552837793769</v>
      </c>
      <c r="T131" s="36">
        <v>4.4346644208766803E-3</v>
      </c>
      <c r="V131" s="21" t="s">
        <v>82</v>
      </c>
      <c r="W131" s="22">
        <v>0.29024999300000021</v>
      </c>
      <c r="X131" s="22">
        <v>0.92076401400000019</v>
      </c>
      <c r="Y131" s="22">
        <v>1.2643999999999878E-2</v>
      </c>
      <c r="Z131" s="22">
        <v>11.348748310000001</v>
      </c>
      <c r="AA131" s="22">
        <v>0</v>
      </c>
      <c r="AB131" s="22">
        <v>0.52233759639607569</v>
      </c>
      <c r="AC131" s="22">
        <v>0</v>
      </c>
      <c r="AD131" s="22">
        <v>1.095813141282119</v>
      </c>
      <c r="AE131" s="22">
        <v>0</v>
      </c>
      <c r="AF131" s="22">
        <v>0</v>
      </c>
      <c r="AG131" s="22">
        <v>0</v>
      </c>
      <c r="AH131" s="22">
        <v>0.12981288837517191</v>
      </c>
      <c r="AI131" s="22">
        <v>0</v>
      </c>
      <c r="AJ131" s="22">
        <v>0</v>
      </c>
      <c r="AK131" s="22">
        <v>0</v>
      </c>
      <c r="AL131" s="22">
        <v>5.4508501032373147E-2</v>
      </c>
      <c r="AM131" s="22">
        <v>14.374878444085743</v>
      </c>
      <c r="AN131" s="36">
        <v>4.4346644208766803E-3</v>
      </c>
      <c r="AP131" s="21" t="s">
        <v>82</v>
      </c>
      <c r="AQ131" s="22">
        <v>8.5042482566657029E-2</v>
      </c>
      <c r="AR131" s="22">
        <v>0.26978142806914751</v>
      </c>
      <c r="AS131" s="22">
        <v>3.7046586580720131E-3</v>
      </c>
      <c r="AT131" s="22">
        <v>0</v>
      </c>
      <c r="AU131" s="22">
        <v>0</v>
      </c>
      <c r="AV131" s="22">
        <v>0.15304353835220497</v>
      </c>
      <c r="AW131" s="22">
        <v>0</v>
      </c>
      <c r="AX131" s="22">
        <v>0.32107036076241391</v>
      </c>
      <c r="AY131" s="22">
        <v>0</v>
      </c>
      <c r="AZ131" s="22">
        <v>0</v>
      </c>
      <c r="BA131" s="22">
        <v>0</v>
      </c>
      <c r="BB131" s="22">
        <v>3.8034833980419513E-2</v>
      </c>
      <c r="BC131" s="22">
        <v>0</v>
      </c>
      <c r="BD131" s="22">
        <v>0</v>
      </c>
      <c r="BE131" s="22">
        <v>0</v>
      </c>
      <c r="BF131" s="22">
        <v>1.5970847064861626E-2</v>
      </c>
      <c r="BG131" s="22">
        <v>0.88664814945377657</v>
      </c>
      <c r="BH131" s="36">
        <v>4.4346644208766803E-3</v>
      </c>
      <c r="BJ131" s="21" t="s">
        <v>82</v>
      </c>
      <c r="BK131" s="22">
        <v>0</v>
      </c>
      <c r="BL131" s="22">
        <v>0</v>
      </c>
      <c r="BM131" s="37">
        <v>0</v>
      </c>
      <c r="BN131" s="37">
        <v>0.11348748310000004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0.11348748310000004</v>
      </c>
      <c r="CB131" s="36">
        <v>4.4346644208766803E-3</v>
      </c>
      <c r="CD131" s="21" t="s">
        <v>82</v>
      </c>
      <c r="CE131" s="22">
        <v>0.89030974999033141</v>
      </c>
      <c r="CF131" s="22">
        <v>2.8243417704559048</v>
      </c>
      <c r="CG131" s="22">
        <v>3.8784071491356542E-2</v>
      </c>
      <c r="CH131" s="22">
        <v>12.404181902830004</v>
      </c>
      <c r="CI131" s="22">
        <v>0</v>
      </c>
      <c r="CJ131" s="22">
        <v>1.6022128030092331</v>
      </c>
      <c r="CK131" s="22">
        <v>0</v>
      </c>
      <c r="CL131" s="22">
        <v>3.3612856068217134</v>
      </c>
      <c r="CM131" s="22">
        <v>0</v>
      </c>
      <c r="CN131" s="22">
        <v>0</v>
      </c>
      <c r="CO131" s="22">
        <v>0</v>
      </c>
      <c r="CP131" s="22">
        <v>0.39818667694101251</v>
      </c>
      <c r="CQ131" s="22">
        <v>0</v>
      </c>
      <c r="CR131" s="22">
        <v>0</v>
      </c>
      <c r="CS131" s="22">
        <v>0</v>
      </c>
      <c r="CT131" s="22">
        <v>0.1671987979220404</v>
      </c>
      <c r="CU131" s="22">
        <v>21.686501379461596</v>
      </c>
      <c r="CV131" s="36">
        <v>4.4346644208766803E-3</v>
      </c>
    </row>
    <row r="132" spans="2:100" x14ac:dyDescent="0.25">
      <c r="B132" t="s">
        <v>83</v>
      </c>
      <c r="C132" s="15">
        <v>8.7764639163036146E-3</v>
      </c>
      <c r="D132" s="15">
        <v>2.7671774428736549E-2</v>
      </c>
      <c r="E132" s="15">
        <v>2.8037106191280969E-4</v>
      </c>
      <c r="F132" s="15">
        <v>8.4767818144097673E-2</v>
      </c>
      <c r="G132" s="15">
        <v>0</v>
      </c>
      <c r="H132" s="15">
        <v>1.0509666874129395E-2</v>
      </c>
      <c r="I132" s="15">
        <v>0</v>
      </c>
      <c r="J132" s="15">
        <v>2.1826462523339557E-2</v>
      </c>
      <c r="K132" s="15">
        <v>0</v>
      </c>
      <c r="L132" s="15">
        <v>0</v>
      </c>
      <c r="M132" s="15">
        <v>0</v>
      </c>
      <c r="N132" s="15">
        <v>3.9251948667792941E-3</v>
      </c>
      <c r="O132" s="15">
        <v>0</v>
      </c>
      <c r="P132" s="15">
        <v>0</v>
      </c>
      <c r="Q132" s="15">
        <v>0</v>
      </c>
      <c r="R132" s="15">
        <v>1.6482421979193695E-3</v>
      </c>
      <c r="S132" s="15">
        <v>0.15940599401321826</v>
      </c>
      <c r="T132" s="35">
        <v>0</v>
      </c>
      <c r="V132" t="s">
        <v>83</v>
      </c>
      <c r="W132" s="15">
        <v>0.29024999300000021</v>
      </c>
      <c r="X132" s="15">
        <v>0.91514446100000013</v>
      </c>
      <c r="Y132" s="15">
        <v>9.272259999999477E-3</v>
      </c>
      <c r="Z132" s="15">
        <v>8.5624058699999992</v>
      </c>
      <c r="AA132" s="15">
        <v>0</v>
      </c>
      <c r="AB132" s="15">
        <v>0.34756944963101288</v>
      </c>
      <c r="AC132" s="15">
        <v>0</v>
      </c>
      <c r="AD132" s="15">
        <v>0.72183178329035957</v>
      </c>
      <c r="AE132" s="15">
        <v>0</v>
      </c>
      <c r="AF132" s="15">
        <v>0</v>
      </c>
      <c r="AG132" s="15">
        <v>0</v>
      </c>
      <c r="AH132" s="15">
        <v>0.12981288837517191</v>
      </c>
      <c r="AI132" s="15">
        <v>0</v>
      </c>
      <c r="AJ132" s="15">
        <v>0</v>
      </c>
      <c r="AK132" s="15">
        <v>0</v>
      </c>
      <c r="AL132" s="15">
        <v>5.4508501032373147E-2</v>
      </c>
      <c r="AM132" s="15">
        <v>11.030795206328916</v>
      </c>
      <c r="AN132" s="35">
        <v>0</v>
      </c>
      <c r="AP132" t="s">
        <v>83</v>
      </c>
      <c r="AQ132" s="15">
        <v>8.5042482566657029E-2</v>
      </c>
      <c r="AR132" s="15">
        <v>0.26813491385877536</v>
      </c>
      <c r="AS132" s="15">
        <v>2.7167477292708853E-3</v>
      </c>
      <c r="AT132" s="15">
        <v>0</v>
      </c>
      <c r="AU132" s="15">
        <v>0</v>
      </c>
      <c r="AV132" s="15">
        <v>0.10183693220949691</v>
      </c>
      <c r="AW132" s="15">
        <v>0</v>
      </c>
      <c r="AX132" s="15">
        <v>0.21149480905079399</v>
      </c>
      <c r="AY132" s="15">
        <v>0</v>
      </c>
      <c r="AZ132" s="15">
        <v>0</v>
      </c>
      <c r="BA132" s="15">
        <v>0</v>
      </c>
      <c r="BB132" s="15">
        <v>3.8034833980419513E-2</v>
      </c>
      <c r="BC132" s="15">
        <v>0</v>
      </c>
      <c r="BD132" s="15">
        <v>0</v>
      </c>
      <c r="BE132" s="15">
        <v>0</v>
      </c>
      <c r="BF132" s="15">
        <v>1.5970847064861626E-2</v>
      </c>
      <c r="BG132" s="15">
        <v>0.72323156646027531</v>
      </c>
      <c r="BH132" s="35">
        <v>0</v>
      </c>
      <c r="BJ132" t="s">
        <v>83</v>
      </c>
      <c r="BK132" s="15">
        <v>0</v>
      </c>
      <c r="BL132" s="15">
        <v>0</v>
      </c>
      <c r="BM132" s="3">
        <v>0</v>
      </c>
      <c r="BN132" s="3">
        <v>8.5624058700000005E-2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8.5624058700000005E-2</v>
      </c>
      <c r="CB132" s="35">
        <v>0</v>
      </c>
      <c r="CD132" t="s">
        <v>83</v>
      </c>
      <c r="CE132" s="15">
        <v>0.89030974999033141</v>
      </c>
      <c r="CF132" s="15">
        <v>2.8071044131875187</v>
      </c>
      <c r="CG132" s="15">
        <v>2.8441631977734971E-2</v>
      </c>
      <c r="CH132" s="15">
        <v>9.3587096159100049</v>
      </c>
      <c r="CI132" s="15">
        <v>0</v>
      </c>
      <c r="CJ132" s="15">
        <v>1.0661308433012229</v>
      </c>
      <c r="CK132" s="15">
        <v>0</v>
      </c>
      <c r="CL132" s="15">
        <v>2.2141391559527648</v>
      </c>
      <c r="CM132" s="15">
        <v>0</v>
      </c>
      <c r="CN132" s="15">
        <v>0</v>
      </c>
      <c r="CO132" s="15">
        <v>0</v>
      </c>
      <c r="CP132" s="15">
        <v>0.39818667694101251</v>
      </c>
      <c r="CQ132" s="15">
        <v>0</v>
      </c>
      <c r="CR132" s="15">
        <v>0</v>
      </c>
      <c r="CS132" s="15">
        <v>0</v>
      </c>
      <c r="CT132" s="15">
        <v>0.1671987979220404</v>
      </c>
      <c r="CU132" s="15">
        <v>16.930220885182631</v>
      </c>
      <c r="CV132" s="35">
        <v>0</v>
      </c>
    </row>
    <row r="133" spans="2:100" x14ac:dyDescent="0.25">
      <c r="B133" s="16" t="s">
        <v>42</v>
      </c>
      <c r="C133" s="38">
        <v>8.7764639163036163E-3</v>
      </c>
      <c r="D133" s="38">
        <v>2.7885886414526606E-2</v>
      </c>
      <c r="E133" s="38">
        <v>3.3609647394619802E-4</v>
      </c>
      <c r="F133" s="38">
        <v>3.0622231219532611E-2</v>
      </c>
      <c r="G133" s="38">
        <v>0</v>
      </c>
      <c r="H133" s="38">
        <v>7.0314994465506681E-2</v>
      </c>
      <c r="I133" s="38">
        <v>0</v>
      </c>
      <c r="J133" s="38">
        <v>4.3412563757014876E-2</v>
      </c>
      <c r="K133" s="38">
        <v>0</v>
      </c>
      <c r="L133" s="38">
        <v>0</v>
      </c>
      <c r="M133" s="38">
        <v>0</v>
      </c>
      <c r="N133" s="38">
        <v>3.9251948667792949E-3</v>
      </c>
      <c r="O133" s="38">
        <v>0</v>
      </c>
      <c r="P133" s="38">
        <v>0</v>
      </c>
      <c r="Q133" s="38">
        <v>0</v>
      </c>
      <c r="R133" s="38">
        <v>1.6482421979193695E-3</v>
      </c>
      <c r="S133" s="38">
        <v>0.18692167331152926</v>
      </c>
      <c r="T133" s="39">
        <v>1</v>
      </c>
      <c r="V133" s="16" t="s">
        <v>42</v>
      </c>
      <c r="W133" s="38">
        <v>0.29024999300000026</v>
      </c>
      <c r="X133" s="38">
        <v>0.9222254446589897</v>
      </c>
      <c r="Y133" s="38">
        <v>1.1115181555203904E-2</v>
      </c>
      <c r="Z133" s="38">
        <v>3.0931546685744777</v>
      </c>
      <c r="AA133" s="38">
        <v>0</v>
      </c>
      <c r="AB133" s="38">
        <v>2.3254156610529821</v>
      </c>
      <c r="AC133" s="38">
        <v>0</v>
      </c>
      <c r="AD133" s="38">
        <v>1.4357144792288044</v>
      </c>
      <c r="AE133" s="38">
        <v>0</v>
      </c>
      <c r="AF133" s="38">
        <v>0</v>
      </c>
      <c r="AG133" s="38">
        <v>0</v>
      </c>
      <c r="AH133" s="38">
        <v>0.12981288837517194</v>
      </c>
      <c r="AI133" s="38">
        <v>0</v>
      </c>
      <c r="AJ133" s="38">
        <v>0</v>
      </c>
      <c r="AK133" s="38">
        <v>0</v>
      </c>
      <c r="AL133" s="38">
        <v>5.4508501032373147E-2</v>
      </c>
      <c r="AM133" s="38">
        <v>8.2621968174780047</v>
      </c>
      <c r="AN133" s="39">
        <v>1</v>
      </c>
      <c r="AP133" s="16" t="s">
        <v>42</v>
      </c>
      <c r="AQ133" s="38">
        <v>8.5042482566657029E-2</v>
      </c>
      <c r="AR133" s="38">
        <v>0.27020962339847338</v>
      </c>
      <c r="AS133" s="38">
        <v>3.2567188852047737E-3</v>
      </c>
      <c r="AT133" s="38">
        <v>0</v>
      </c>
      <c r="AU133" s="38">
        <v>0</v>
      </c>
      <c r="AV133" s="38">
        <v>0.68134065662261445</v>
      </c>
      <c r="AW133" s="38">
        <v>0</v>
      </c>
      <c r="AX133" s="38">
        <v>0.42066055646903167</v>
      </c>
      <c r="AY133" s="38">
        <v>0</v>
      </c>
      <c r="AZ133" s="38">
        <v>0</v>
      </c>
      <c r="BA133" s="38">
        <v>0</v>
      </c>
      <c r="BB133" s="38">
        <v>3.803483398041952E-2</v>
      </c>
      <c r="BC133" s="38">
        <v>0</v>
      </c>
      <c r="BD133" s="38">
        <v>0</v>
      </c>
      <c r="BE133" s="38">
        <v>0</v>
      </c>
      <c r="BF133" s="38">
        <v>1.5970847064861626E-2</v>
      </c>
      <c r="BG133" s="38">
        <v>1.5145157189872624</v>
      </c>
      <c r="BH133" s="39">
        <v>1</v>
      </c>
      <c r="BJ133" s="16" t="s">
        <v>42</v>
      </c>
      <c r="BK133" s="38">
        <v>0</v>
      </c>
      <c r="BL133" s="38">
        <v>0</v>
      </c>
      <c r="BM133" s="40">
        <v>0</v>
      </c>
      <c r="BN133" s="40">
        <v>3.0931546685744767E-2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3.0931546685744767E-2</v>
      </c>
      <c r="CB133" s="39">
        <v>1</v>
      </c>
      <c r="CD133" s="16" t="s">
        <v>42</v>
      </c>
      <c r="CE133" s="38">
        <v>0.89030974999033163</v>
      </c>
      <c r="CF133" s="38">
        <v>2.8288245473586171</v>
      </c>
      <c r="CG133" s="38">
        <v>3.409459000920937E-2</v>
      </c>
      <c r="CH133" s="38">
        <v>3.3808180527519029</v>
      </c>
      <c r="CI133" s="38">
        <v>0</v>
      </c>
      <c r="CJ133" s="38">
        <v>7.1329553341821477</v>
      </c>
      <c r="CK133" s="38">
        <v>0</v>
      </c>
      <c r="CL133" s="38">
        <v>4.4038953656742894</v>
      </c>
      <c r="CM133" s="38">
        <v>0</v>
      </c>
      <c r="CN133" s="38">
        <v>0</v>
      </c>
      <c r="CO133" s="38">
        <v>0</v>
      </c>
      <c r="CP133" s="38">
        <v>0.39818667694101256</v>
      </c>
      <c r="CQ133" s="38">
        <v>0</v>
      </c>
      <c r="CR133" s="38">
        <v>0</v>
      </c>
      <c r="CS133" s="38">
        <v>0</v>
      </c>
      <c r="CT133" s="38">
        <v>0.16719879792204043</v>
      </c>
      <c r="CU133" s="38">
        <v>19.236283114829551</v>
      </c>
      <c r="CV133" s="39">
        <v>1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52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52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52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52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33741</v>
      </c>
      <c r="AB136" s="11"/>
      <c r="AC136" s="12"/>
      <c r="AG136" s="11"/>
      <c r="AH136" s="12"/>
      <c r="AM136" s="6" t="s">
        <v>3</v>
      </c>
      <c r="AN136" s="7">
        <v>33741</v>
      </c>
      <c r="AV136" s="11"/>
      <c r="AW136" s="12"/>
      <c r="BA136" s="11"/>
      <c r="BB136" s="12"/>
      <c r="BG136" s="6" t="s">
        <v>3</v>
      </c>
      <c r="BH136" s="7">
        <v>33741</v>
      </c>
      <c r="BJ136" t="s">
        <v>1</v>
      </c>
      <c r="BK136" t="s">
        <v>52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33741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8.5350739486196966E-2</v>
      </c>
      <c r="D138" s="29">
        <v>0.44997947150089068</v>
      </c>
      <c r="E138" s="29">
        <v>1.3631224984743098E-3</v>
      </c>
      <c r="F138" s="29">
        <v>0.7253886009884899</v>
      </c>
      <c r="G138" s="29">
        <v>0</v>
      </c>
      <c r="H138" s="29">
        <v>0.36968457955049516</v>
      </c>
      <c r="I138" s="29">
        <v>0</v>
      </c>
      <c r="J138" s="29">
        <v>0.20737160123372717</v>
      </c>
      <c r="K138" s="29">
        <v>0</v>
      </c>
      <c r="L138" s="29">
        <v>0</v>
      </c>
      <c r="M138" s="29">
        <v>0</v>
      </c>
      <c r="N138" s="29">
        <v>3.5653650254668948E-2</v>
      </c>
      <c r="O138" s="29">
        <v>0</v>
      </c>
      <c r="P138" s="29">
        <v>0</v>
      </c>
      <c r="Q138" s="29">
        <v>0</v>
      </c>
      <c r="R138" s="29">
        <v>4.9990986462019526E-3</v>
      </c>
      <c r="S138" s="29">
        <v>0.16449933926591648</v>
      </c>
      <c r="T138" s="35">
        <v>3.5094529025176978E-2</v>
      </c>
      <c r="V138" t="s">
        <v>67</v>
      </c>
      <c r="W138" s="29">
        <v>8.5350739478618889E-2</v>
      </c>
      <c r="X138" s="29">
        <v>0.44997947152472367</v>
      </c>
      <c r="Y138" s="29">
        <v>1.3631225659923312E-3</v>
      </c>
      <c r="Z138" s="29">
        <v>0.72538860849068132</v>
      </c>
      <c r="AA138" s="29">
        <v>0</v>
      </c>
      <c r="AB138" s="29">
        <v>0.36968457944796146</v>
      </c>
      <c r="AC138" s="29">
        <v>0</v>
      </c>
      <c r="AD138" s="29">
        <v>0.20737160086043116</v>
      </c>
      <c r="AE138" s="29">
        <v>0</v>
      </c>
      <c r="AF138" s="29">
        <v>0</v>
      </c>
      <c r="AG138" s="29">
        <v>0</v>
      </c>
      <c r="AH138" s="29">
        <v>3.5653650254668975E-2</v>
      </c>
      <c r="AI138" s="29">
        <v>0</v>
      </c>
      <c r="AJ138" s="29">
        <v>0</v>
      </c>
      <c r="AK138" s="29">
        <v>0</v>
      </c>
      <c r="AL138" s="29">
        <v>4.9990051962619303E-3</v>
      </c>
      <c r="AM138" s="29">
        <v>0.16490913054515607</v>
      </c>
      <c r="AN138" s="35">
        <v>3.5094529025176978E-2</v>
      </c>
      <c r="AP138" t="s">
        <v>67</v>
      </c>
      <c r="AQ138" s="29">
        <v>8.5350739478618959E-2</v>
      </c>
      <c r="AR138" s="29">
        <v>0.44997947152472362</v>
      </c>
      <c r="AS138" s="29">
        <v>1.3631225659923273E-3</v>
      </c>
      <c r="AT138" s="29">
        <v>0</v>
      </c>
      <c r="AU138" s="29">
        <v>0</v>
      </c>
      <c r="AV138" s="29">
        <v>0.36968457944796146</v>
      </c>
      <c r="AW138" s="29">
        <v>0</v>
      </c>
      <c r="AX138" s="29">
        <v>0.20737160086043122</v>
      </c>
      <c r="AY138" s="29">
        <v>0</v>
      </c>
      <c r="AZ138" s="29">
        <v>0</v>
      </c>
      <c r="BA138" s="29">
        <v>0</v>
      </c>
      <c r="BB138" s="29">
        <v>3.5653650254668941E-2</v>
      </c>
      <c r="BC138" s="29">
        <v>0</v>
      </c>
      <c r="BD138" s="29">
        <v>0</v>
      </c>
      <c r="BE138" s="29">
        <v>0</v>
      </c>
      <c r="BF138" s="29">
        <v>4.9990051962618921E-3</v>
      </c>
      <c r="BG138" s="29">
        <v>0.16429964263784538</v>
      </c>
      <c r="BH138" s="35">
        <v>3.5094529025176978E-2</v>
      </c>
      <c r="BJ138" t="s">
        <v>67</v>
      </c>
      <c r="BK138" s="29">
        <v>0</v>
      </c>
      <c r="BL138" s="29">
        <v>0</v>
      </c>
      <c r="BM138" s="29">
        <v>0</v>
      </c>
      <c r="BN138" s="29">
        <v>0.72538860849068132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0.72538860849068132</v>
      </c>
      <c r="CB138" s="35">
        <v>3.5094529025176978E-2</v>
      </c>
      <c r="CD138" t="s">
        <v>67</v>
      </c>
      <c r="CE138" s="29">
        <v>8.5350739478618862E-2</v>
      </c>
      <c r="CF138" s="29">
        <v>0.44997947152472362</v>
      </c>
      <c r="CG138" s="29">
        <v>1.3631225659922182E-3</v>
      </c>
      <c r="CH138" s="29">
        <v>0.72538860849068132</v>
      </c>
      <c r="CI138" s="29">
        <v>0</v>
      </c>
      <c r="CJ138" s="29">
        <v>0.36968457944796146</v>
      </c>
      <c r="CK138" s="29">
        <v>0</v>
      </c>
      <c r="CL138" s="29">
        <v>0.20737160086043119</v>
      </c>
      <c r="CM138" s="29">
        <v>0</v>
      </c>
      <c r="CN138" s="29">
        <v>0</v>
      </c>
      <c r="CO138" s="29">
        <v>0</v>
      </c>
      <c r="CP138" s="29">
        <v>3.5653650254668996E-2</v>
      </c>
      <c r="CQ138" s="29">
        <v>0</v>
      </c>
      <c r="CR138" s="29">
        <v>0</v>
      </c>
      <c r="CS138" s="29">
        <v>0</v>
      </c>
      <c r="CT138" s="29">
        <v>4.9990051962620127E-3</v>
      </c>
      <c r="CU138" s="29">
        <v>0.16451697285089467</v>
      </c>
      <c r="CV138" s="35">
        <v>3.5094529025176978E-2</v>
      </c>
    </row>
    <row r="139" spans="2:100" x14ac:dyDescent="0.25">
      <c r="B139" s="21" t="s">
        <v>68</v>
      </c>
      <c r="C139" s="28">
        <v>8.5350739486196966E-2</v>
      </c>
      <c r="D139" s="28">
        <v>0.45007533206604905</v>
      </c>
      <c r="E139" s="28">
        <v>9.4263868254285674E-4</v>
      </c>
      <c r="F139" s="28">
        <v>0.556325823245017</v>
      </c>
      <c r="G139" s="28">
        <v>0</v>
      </c>
      <c r="H139" s="28">
        <v>0.35451032679991568</v>
      </c>
      <c r="I139" s="28">
        <v>0</v>
      </c>
      <c r="J139" s="28">
        <v>0.23088749115391749</v>
      </c>
      <c r="K139" s="28">
        <v>0</v>
      </c>
      <c r="L139" s="28">
        <v>0</v>
      </c>
      <c r="M139" s="28">
        <v>0</v>
      </c>
      <c r="N139" s="28">
        <v>3.5653650254668948E-2</v>
      </c>
      <c r="O139" s="28">
        <v>0</v>
      </c>
      <c r="P139" s="28">
        <v>0</v>
      </c>
      <c r="Q139" s="28">
        <v>0</v>
      </c>
      <c r="R139" s="28">
        <v>4.9990986462019526E-3</v>
      </c>
      <c r="S139" s="28">
        <v>0.16835116039801379</v>
      </c>
      <c r="T139" s="36">
        <v>0</v>
      </c>
      <c r="V139" s="21" t="s">
        <v>68</v>
      </c>
      <c r="W139" s="28">
        <v>8.5350739478618889E-2</v>
      </c>
      <c r="X139" s="28">
        <v>0.45007533207297096</v>
      </c>
      <c r="Y139" s="28">
        <v>9.4263873283671913E-4</v>
      </c>
      <c r="Z139" s="28">
        <v>0.55632582086051408</v>
      </c>
      <c r="AA139" s="28">
        <v>0</v>
      </c>
      <c r="AB139" s="28">
        <v>0.35451032712400249</v>
      </c>
      <c r="AC139" s="28">
        <v>0</v>
      </c>
      <c r="AD139" s="28">
        <v>0.23088749114608859</v>
      </c>
      <c r="AE139" s="28">
        <v>0</v>
      </c>
      <c r="AF139" s="28">
        <v>0</v>
      </c>
      <c r="AG139" s="28">
        <v>0</v>
      </c>
      <c r="AH139" s="28">
        <v>3.5653650254668975E-2</v>
      </c>
      <c r="AI139" s="28">
        <v>0</v>
      </c>
      <c r="AJ139" s="28">
        <v>0</v>
      </c>
      <c r="AK139" s="28">
        <v>0</v>
      </c>
      <c r="AL139" s="28">
        <v>4.9990051962619303E-3</v>
      </c>
      <c r="AM139" s="28">
        <v>0.16915550794904444</v>
      </c>
      <c r="AN139" s="36">
        <v>0</v>
      </c>
      <c r="AP139" s="21" t="s">
        <v>68</v>
      </c>
      <c r="AQ139" s="28">
        <v>8.5350739478618959E-2</v>
      </c>
      <c r="AR139" s="28">
        <v>0.4500753320729709</v>
      </c>
      <c r="AS139" s="28">
        <v>9.4263873283681183E-4</v>
      </c>
      <c r="AT139" s="28">
        <v>0</v>
      </c>
      <c r="AU139" s="28">
        <v>0</v>
      </c>
      <c r="AV139" s="28">
        <v>0.3545103271240026</v>
      </c>
      <c r="AW139" s="28">
        <v>0</v>
      </c>
      <c r="AX139" s="28">
        <v>0.23088749114608859</v>
      </c>
      <c r="AY139" s="28">
        <v>0</v>
      </c>
      <c r="AZ139" s="28">
        <v>0</v>
      </c>
      <c r="BA139" s="28">
        <v>0</v>
      </c>
      <c r="BB139" s="28">
        <v>3.5653650254668941E-2</v>
      </c>
      <c r="BC139" s="28">
        <v>0</v>
      </c>
      <c r="BD139" s="28">
        <v>0</v>
      </c>
      <c r="BE139" s="28">
        <v>0</v>
      </c>
      <c r="BF139" s="28">
        <v>4.9990051962618921E-3</v>
      </c>
      <c r="BG139" s="28">
        <v>0.16795840705761123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0</v>
      </c>
      <c r="BN139" s="28">
        <v>0.55632582086051408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0.55632582086051408</v>
      </c>
      <c r="CB139" s="36">
        <v>0</v>
      </c>
      <c r="CD139" s="21" t="s">
        <v>68</v>
      </c>
      <c r="CE139" s="28">
        <v>8.5350739478618862E-2</v>
      </c>
      <c r="CF139" s="28">
        <v>0.4500753320729709</v>
      </c>
      <c r="CG139" s="28">
        <v>9.4263873283681996E-4</v>
      </c>
      <c r="CH139" s="28">
        <v>0.55632582086051408</v>
      </c>
      <c r="CI139" s="28">
        <v>0</v>
      </c>
      <c r="CJ139" s="28">
        <v>0.3545103271240026</v>
      </c>
      <c r="CK139" s="28">
        <v>0</v>
      </c>
      <c r="CL139" s="28">
        <v>0.23088749114608856</v>
      </c>
      <c r="CM139" s="28">
        <v>0</v>
      </c>
      <c r="CN139" s="28">
        <v>0</v>
      </c>
      <c r="CO139" s="28">
        <v>0</v>
      </c>
      <c r="CP139" s="28">
        <v>3.5653650254668996E-2</v>
      </c>
      <c r="CQ139" s="28">
        <v>0</v>
      </c>
      <c r="CR139" s="28">
        <v>0</v>
      </c>
      <c r="CS139" s="28">
        <v>0</v>
      </c>
      <c r="CT139" s="28">
        <v>4.9990051962620127E-3</v>
      </c>
      <c r="CU139" s="28">
        <v>0.1683858169021335</v>
      </c>
      <c r="CV139" s="36">
        <v>0</v>
      </c>
    </row>
    <row r="140" spans="2:100" x14ac:dyDescent="0.25">
      <c r="B140" t="s">
        <v>69</v>
      </c>
      <c r="C140" s="29">
        <v>8.5350739486196966E-2</v>
      </c>
      <c r="D140" s="29">
        <v>0.44995887013729274</v>
      </c>
      <c r="E140" s="29">
        <v>1.2240267050178531E-3</v>
      </c>
      <c r="F140" s="29">
        <v>0.55630271253310415</v>
      </c>
      <c r="G140" s="29">
        <v>0</v>
      </c>
      <c r="H140" s="29">
        <v>0.3965846504897873</v>
      </c>
      <c r="I140" s="29">
        <v>0</v>
      </c>
      <c r="J140" s="29">
        <v>0.28939957197285721</v>
      </c>
      <c r="K140" s="29">
        <v>0</v>
      </c>
      <c r="L140" s="29">
        <v>0</v>
      </c>
      <c r="M140" s="29">
        <v>0</v>
      </c>
      <c r="N140" s="29">
        <v>3.5653650254668948E-2</v>
      </c>
      <c r="O140" s="29">
        <v>0</v>
      </c>
      <c r="P140" s="29">
        <v>0</v>
      </c>
      <c r="Q140" s="29">
        <v>0</v>
      </c>
      <c r="R140" s="29">
        <v>4.9990986462019526E-3</v>
      </c>
      <c r="S140" s="29">
        <v>0.16821512741624067</v>
      </c>
      <c r="T140" s="35">
        <v>0.14940415197237167</v>
      </c>
      <c r="V140" t="s">
        <v>69</v>
      </c>
      <c r="W140" s="29">
        <v>8.5350739478618889E-2</v>
      </c>
      <c r="X140" s="29">
        <v>0.44995887016695651</v>
      </c>
      <c r="Y140" s="29">
        <v>1.2240267656243998E-3</v>
      </c>
      <c r="Z140" s="29">
        <v>0.55630271273671206</v>
      </c>
      <c r="AA140" s="29">
        <v>0</v>
      </c>
      <c r="AB140" s="29">
        <v>0.39658465017965416</v>
      </c>
      <c r="AC140" s="29">
        <v>0</v>
      </c>
      <c r="AD140" s="29">
        <v>0.28939957194976229</v>
      </c>
      <c r="AE140" s="29">
        <v>0</v>
      </c>
      <c r="AF140" s="29">
        <v>0</v>
      </c>
      <c r="AG140" s="29">
        <v>0</v>
      </c>
      <c r="AH140" s="29">
        <v>3.5653650254668975E-2</v>
      </c>
      <c r="AI140" s="29">
        <v>0</v>
      </c>
      <c r="AJ140" s="29">
        <v>0</v>
      </c>
      <c r="AK140" s="29">
        <v>0</v>
      </c>
      <c r="AL140" s="29">
        <v>4.9990051962619303E-3</v>
      </c>
      <c r="AM140" s="29">
        <v>0.18121049613067142</v>
      </c>
      <c r="AN140" s="35">
        <v>0.14940415197237167</v>
      </c>
      <c r="AP140" t="s">
        <v>69</v>
      </c>
      <c r="AQ140" s="29">
        <v>8.5350739478618959E-2</v>
      </c>
      <c r="AR140" s="29">
        <v>0.44995887016695651</v>
      </c>
      <c r="AS140" s="29">
        <v>1.2240267656243688E-3</v>
      </c>
      <c r="AT140" s="29">
        <v>0</v>
      </c>
      <c r="AU140" s="29">
        <v>0</v>
      </c>
      <c r="AV140" s="29">
        <v>0.39658465017965416</v>
      </c>
      <c r="AW140" s="29">
        <v>0</v>
      </c>
      <c r="AX140" s="29">
        <v>0.28939957194976235</v>
      </c>
      <c r="AY140" s="29">
        <v>0</v>
      </c>
      <c r="AZ140" s="29">
        <v>0</v>
      </c>
      <c r="BA140" s="29">
        <v>0</v>
      </c>
      <c r="BB140" s="29">
        <v>3.5653650254668941E-2</v>
      </c>
      <c r="BC140" s="29">
        <v>0</v>
      </c>
      <c r="BD140" s="29">
        <v>0</v>
      </c>
      <c r="BE140" s="29">
        <v>0</v>
      </c>
      <c r="BF140" s="29">
        <v>4.9990051962618921E-3</v>
      </c>
      <c r="BG140" s="29">
        <v>0.16155775889683519</v>
      </c>
      <c r="BH140" s="35">
        <v>0.14940415197237167</v>
      </c>
      <c r="BJ140" t="s">
        <v>69</v>
      </c>
      <c r="BK140" s="29">
        <v>0</v>
      </c>
      <c r="BL140" s="29">
        <v>0</v>
      </c>
      <c r="BM140" s="29">
        <v>0</v>
      </c>
      <c r="BN140" s="29">
        <v>0.55630271273671217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0.55630271273671217</v>
      </c>
      <c r="CB140" s="35">
        <v>0.14940415197237167</v>
      </c>
      <c r="CD140" t="s">
        <v>69</v>
      </c>
      <c r="CE140" s="29">
        <v>8.5350739478618862E-2</v>
      </c>
      <c r="CF140" s="29">
        <v>0.44995887016695651</v>
      </c>
      <c r="CG140" s="29">
        <v>1.2240267656243558E-3</v>
      </c>
      <c r="CH140" s="29">
        <v>0.55630271273671206</v>
      </c>
      <c r="CI140" s="29">
        <v>0</v>
      </c>
      <c r="CJ140" s="29">
        <v>0.39658465017965416</v>
      </c>
      <c r="CK140" s="29">
        <v>0</v>
      </c>
      <c r="CL140" s="29">
        <v>0.28939957194976235</v>
      </c>
      <c r="CM140" s="29">
        <v>0</v>
      </c>
      <c r="CN140" s="29">
        <v>0</v>
      </c>
      <c r="CO140" s="29">
        <v>0</v>
      </c>
      <c r="CP140" s="29">
        <v>3.5653650254668996E-2</v>
      </c>
      <c r="CQ140" s="29">
        <v>0</v>
      </c>
      <c r="CR140" s="29">
        <v>0</v>
      </c>
      <c r="CS140" s="29">
        <v>0</v>
      </c>
      <c r="CT140" s="29">
        <v>4.9990051962620127E-3</v>
      </c>
      <c r="CU140" s="29">
        <v>0.16879244119117132</v>
      </c>
      <c r="CV140" s="35">
        <v>0.14940415197237167</v>
      </c>
    </row>
    <row r="141" spans="2:100" x14ac:dyDescent="0.25">
      <c r="B141" s="21" t="s">
        <v>70</v>
      </c>
      <c r="C141" s="28">
        <v>8.5350739486196966E-2</v>
      </c>
      <c r="D141" s="28">
        <v>0.44999314026876164</v>
      </c>
      <c r="E141" s="28">
        <v>1.0788171370280629E-3</v>
      </c>
      <c r="F141" s="28">
        <v>0.64065255732659976</v>
      </c>
      <c r="G141" s="28">
        <v>0</v>
      </c>
      <c r="H141" s="28">
        <v>0.40482914736506814</v>
      </c>
      <c r="I141" s="28">
        <v>0</v>
      </c>
      <c r="J141" s="28">
        <v>0.31620329753699117</v>
      </c>
      <c r="K141" s="28">
        <v>0</v>
      </c>
      <c r="L141" s="28">
        <v>0</v>
      </c>
      <c r="M141" s="28">
        <v>0</v>
      </c>
      <c r="N141" s="28">
        <v>3.5653650254668948E-2</v>
      </c>
      <c r="O141" s="28">
        <v>0</v>
      </c>
      <c r="P141" s="28">
        <v>0</v>
      </c>
      <c r="Q141" s="28">
        <v>0</v>
      </c>
      <c r="R141" s="28">
        <v>4.9990986462019526E-3</v>
      </c>
      <c r="S141" s="28">
        <v>0.19138641483625712</v>
      </c>
      <c r="T141" s="36">
        <v>1.2755002495131037E-2</v>
      </c>
      <c r="V141" s="21" t="s">
        <v>70</v>
      </c>
      <c r="W141" s="28">
        <v>8.5350739478618889E-2</v>
      </c>
      <c r="X141" s="28">
        <v>0.44999314002445295</v>
      </c>
      <c r="Y141" s="28">
        <v>1.0788170239280363E-3</v>
      </c>
      <c r="Z141" s="28">
        <v>0.64065255797045784</v>
      </c>
      <c r="AA141" s="28">
        <v>0</v>
      </c>
      <c r="AB141" s="28">
        <v>0.40482914746156878</v>
      </c>
      <c r="AC141" s="28">
        <v>0</v>
      </c>
      <c r="AD141" s="28">
        <v>0.3162032977084473</v>
      </c>
      <c r="AE141" s="28">
        <v>0</v>
      </c>
      <c r="AF141" s="28">
        <v>0</v>
      </c>
      <c r="AG141" s="28">
        <v>0</v>
      </c>
      <c r="AH141" s="28">
        <v>3.5653650254668975E-2</v>
      </c>
      <c r="AI141" s="28">
        <v>0</v>
      </c>
      <c r="AJ141" s="28">
        <v>0</v>
      </c>
      <c r="AK141" s="28">
        <v>0</v>
      </c>
      <c r="AL141" s="28">
        <v>4.9990051962619303E-3</v>
      </c>
      <c r="AM141" s="28">
        <v>0.19505662003972993</v>
      </c>
      <c r="AN141" s="36">
        <v>1.2755002495131037E-2</v>
      </c>
      <c r="AP141" s="21" t="s">
        <v>70</v>
      </c>
      <c r="AQ141" s="28">
        <v>8.5350739478618959E-2</v>
      </c>
      <c r="AR141" s="28">
        <v>0.44999314002445301</v>
      </c>
      <c r="AS141" s="28">
        <v>1.0788170239279847E-3</v>
      </c>
      <c r="AT141" s="28">
        <v>0</v>
      </c>
      <c r="AU141" s="28">
        <v>0</v>
      </c>
      <c r="AV141" s="28">
        <v>0.40482914746156873</v>
      </c>
      <c r="AW141" s="28">
        <v>0</v>
      </c>
      <c r="AX141" s="28">
        <v>0.31620329770844724</v>
      </c>
      <c r="AY141" s="28">
        <v>0</v>
      </c>
      <c r="AZ141" s="28">
        <v>0</v>
      </c>
      <c r="BA141" s="28">
        <v>0</v>
      </c>
      <c r="BB141" s="28">
        <v>3.5653650254668941E-2</v>
      </c>
      <c r="BC141" s="28">
        <v>0</v>
      </c>
      <c r="BD141" s="28">
        <v>0</v>
      </c>
      <c r="BE141" s="28">
        <v>0</v>
      </c>
      <c r="BF141" s="28">
        <v>4.9990051962618921E-3</v>
      </c>
      <c r="BG141" s="28">
        <v>0.18957785427635679</v>
      </c>
      <c r="BH141" s="36">
        <v>1.2755002495131037E-2</v>
      </c>
      <c r="BJ141" s="21" t="s">
        <v>70</v>
      </c>
      <c r="BK141" s="28">
        <v>0</v>
      </c>
      <c r="BL141" s="28">
        <v>0</v>
      </c>
      <c r="BM141" s="28">
        <v>0</v>
      </c>
      <c r="BN141" s="28">
        <v>0.64065255797045773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0.64065255797045773</v>
      </c>
      <c r="CB141" s="36">
        <v>1.2755002495131037E-2</v>
      </c>
      <c r="CD141" s="21" t="s">
        <v>70</v>
      </c>
      <c r="CE141" s="28">
        <v>8.5350739478618862E-2</v>
      </c>
      <c r="CF141" s="28">
        <v>0.44999314002445301</v>
      </c>
      <c r="CG141" s="28">
        <v>1.078817023928019E-3</v>
      </c>
      <c r="CH141" s="28">
        <v>0.64065255797045773</v>
      </c>
      <c r="CI141" s="28">
        <v>0</v>
      </c>
      <c r="CJ141" s="28">
        <v>0.40482914746156873</v>
      </c>
      <c r="CK141" s="28">
        <v>0</v>
      </c>
      <c r="CL141" s="28">
        <v>0.31620329770844724</v>
      </c>
      <c r="CM141" s="28">
        <v>0</v>
      </c>
      <c r="CN141" s="28">
        <v>0</v>
      </c>
      <c r="CO141" s="28">
        <v>0</v>
      </c>
      <c r="CP141" s="28">
        <v>3.5653650254668996E-2</v>
      </c>
      <c r="CQ141" s="28">
        <v>0</v>
      </c>
      <c r="CR141" s="28">
        <v>0</v>
      </c>
      <c r="CS141" s="28">
        <v>0</v>
      </c>
      <c r="CT141" s="28">
        <v>4.9990051962620127E-3</v>
      </c>
      <c r="CU141" s="28">
        <v>0.19154548075999372</v>
      </c>
      <c r="CV141" s="36">
        <v>1.2755002495131037E-2</v>
      </c>
    </row>
    <row r="142" spans="2:100" x14ac:dyDescent="0.25">
      <c r="B142" t="s">
        <v>71</v>
      </c>
      <c r="C142" s="29">
        <v>8.5350739486196966E-2</v>
      </c>
      <c r="D142" s="29">
        <v>0.45006165244790713</v>
      </c>
      <c r="E142" s="29">
        <v>6.0849153488977121E-4</v>
      </c>
      <c r="F142" s="29">
        <v>0.21587926491785381</v>
      </c>
      <c r="G142" s="29">
        <v>0</v>
      </c>
      <c r="H142" s="29">
        <v>0.41127541592227362</v>
      </c>
      <c r="I142" s="29">
        <v>0</v>
      </c>
      <c r="J142" s="29">
        <v>0.2407892088521103</v>
      </c>
      <c r="K142" s="29">
        <v>0</v>
      </c>
      <c r="L142" s="29">
        <v>0</v>
      </c>
      <c r="M142" s="29">
        <v>0</v>
      </c>
      <c r="N142" s="29">
        <v>3.5653650254668948E-2</v>
      </c>
      <c r="O142" s="29">
        <v>0</v>
      </c>
      <c r="P142" s="29">
        <v>0</v>
      </c>
      <c r="Q142" s="29">
        <v>0</v>
      </c>
      <c r="R142" s="29">
        <v>4.9990986462019526E-3</v>
      </c>
      <c r="S142" s="29">
        <v>0.14358340038930681</v>
      </c>
      <c r="T142" s="35">
        <v>0.11269568506470515</v>
      </c>
      <c r="V142" t="s">
        <v>71</v>
      </c>
      <c r="W142" s="29">
        <v>8.5350739478618889E-2</v>
      </c>
      <c r="X142" s="29">
        <v>0.4500616524627073</v>
      </c>
      <c r="Y142" s="29">
        <v>6.0849121654113231E-4</v>
      </c>
      <c r="Z142" s="29">
        <v>0.21587926506285976</v>
      </c>
      <c r="AA142" s="29">
        <v>0</v>
      </c>
      <c r="AB142" s="29">
        <v>0.41127541577901394</v>
      </c>
      <c r="AC142" s="29">
        <v>0</v>
      </c>
      <c r="AD142" s="29">
        <v>0.2407892086820789</v>
      </c>
      <c r="AE142" s="29">
        <v>0</v>
      </c>
      <c r="AF142" s="29">
        <v>0</v>
      </c>
      <c r="AG142" s="29">
        <v>0</v>
      </c>
      <c r="AH142" s="29">
        <v>3.5653650254668975E-2</v>
      </c>
      <c r="AI142" s="29">
        <v>0</v>
      </c>
      <c r="AJ142" s="29">
        <v>0</v>
      </c>
      <c r="AK142" s="29">
        <v>0</v>
      </c>
      <c r="AL142" s="29">
        <v>4.9990051962619303E-3</v>
      </c>
      <c r="AM142" s="29">
        <v>0.1489313132227322</v>
      </c>
      <c r="AN142" s="35">
        <v>0.11269568506470515</v>
      </c>
      <c r="AP142" t="s">
        <v>71</v>
      </c>
      <c r="AQ142" s="29">
        <v>8.5350739478618959E-2</v>
      </c>
      <c r="AR142" s="29">
        <v>0.45006165246270724</v>
      </c>
      <c r="AS142" s="29">
        <v>6.084912165410459E-4</v>
      </c>
      <c r="AT142" s="29">
        <v>0</v>
      </c>
      <c r="AU142" s="29">
        <v>0</v>
      </c>
      <c r="AV142" s="29">
        <v>0.411275415779014</v>
      </c>
      <c r="AW142" s="29">
        <v>0</v>
      </c>
      <c r="AX142" s="29">
        <v>0.24078920868207887</v>
      </c>
      <c r="AY142" s="29">
        <v>0</v>
      </c>
      <c r="AZ142" s="29">
        <v>0</v>
      </c>
      <c r="BA142" s="29">
        <v>0</v>
      </c>
      <c r="BB142" s="29">
        <v>3.5653650254668941E-2</v>
      </c>
      <c r="BC142" s="29">
        <v>0</v>
      </c>
      <c r="BD142" s="29">
        <v>0</v>
      </c>
      <c r="BE142" s="29">
        <v>0</v>
      </c>
      <c r="BF142" s="29">
        <v>4.9990051962618921E-3</v>
      </c>
      <c r="BG142" s="29">
        <v>0.14065843564905425</v>
      </c>
      <c r="BH142" s="35">
        <v>0.11269568506470515</v>
      </c>
      <c r="BJ142" t="s">
        <v>71</v>
      </c>
      <c r="BK142" s="29">
        <v>0</v>
      </c>
      <c r="BL142" s="29">
        <v>0</v>
      </c>
      <c r="BM142" s="29">
        <v>0</v>
      </c>
      <c r="BN142" s="29">
        <v>0.21587926506285973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0.21587926506285973</v>
      </c>
      <c r="CB142" s="35">
        <v>0.11269568506470515</v>
      </c>
      <c r="CD142" t="s">
        <v>71</v>
      </c>
      <c r="CE142" s="29">
        <v>8.5350739478618862E-2</v>
      </c>
      <c r="CF142" s="29">
        <v>0.45006165246270718</v>
      </c>
      <c r="CG142" s="29">
        <v>6.0849121654108298E-4</v>
      </c>
      <c r="CH142" s="29">
        <v>0.21587926506285968</v>
      </c>
      <c r="CI142" s="29">
        <v>0</v>
      </c>
      <c r="CJ142" s="29">
        <v>0.411275415779014</v>
      </c>
      <c r="CK142" s="29">
        <v>0</v>
      </c>
      <c r="CL142" s="29">
        <v>0.2407892086820789</v>
      </c>
      <c r="CM142" s="29">
        <v>0</v>
      </c>
      <c r="CN142" s="29">
        <v>0</v>
      </c>
      <c r="CO142" s="29">
        <v>0</v>
      </c>
      <c r="CP142" s="29">
        <v>3.5653650254668996E-2</v>
      </c>
      <c r="CQ142" s="29">
        <v>0</v>
      </c>
      <c r="CR142" s="29">
        <v>0</v>
      </c>
      <c r="CS142" s="29">
        <v>0</v>
      </c>
      <c r="CT142" s="29">
        <v>4.9990051962620127E-3</v>
      </c>
      <c r="CU142" s="29">
        <v>0.14383088553335185</v>
      </c>
      <c r="CV142" s="35">
        <v>0.11269568506470515</v>
      </c>
    </row>
    <row r="143" spans="2:100" x14ac:dyDescent="0.25">
      <c r="B143" s="21" t="s">
        <v>72</v>
      </c>
      <c r="C143" s="28">
        <v>8.5350739486196966E-2</v>
      </c>
      <c r="D143" s="28">
        <v>0.44992464722052444</v>
      </c>
      <c r="E143" s="28">
        <v>6.2404298651219496E-4</v>
      </c>
      <c r="F143" s="28">
        <v>0.22390346672436612</v>
      </c>
      <c r="G143" s="28">
        <v>0</v>
      </c>
      <c r="H143" s="28">
        <v>0.41850187267721267</v>
      </c>
      <c r="I143" s="28">
        <v>0</v>
      </c>
      <c r="J143" s="28">
        <v>0.24539728675777661</v>
      </c>
      <c r="K143" s="28">
        <v>0</v>
      </c>
      <c r="L143" s="28">
        <v>0</v>
      </c>
      <c r="M143" s="28">
        <v>0</v>
      </c>
      <c r="N143" s="28">
        <v>3.5653650254668948E-2</v>
      </c>
      <c r="O143" s="28">
        <v>0</v>
      </c>
      <c r="P143" s="28">
        <v>0</v>
      </c>
      <c r="Q143" s="28">
        <v>0</v>
      </c>
      <c r="R143" s="28">
        <v>4.9990986462019526E-3</v>
      </c>
      <c r="S143" s="28">
        <v>0.14440375522732052</v>
      </c>
      <c r="T143" s="36">
        <v>0.11776110044259931</v>
      </c>
      <c r="V143" s="21" t="s">
        <v>72</v>
      </c>
      <c r="W143" s="28">
        <v>8.5350739478618889E-2</v>
      </c>
      <c r="X143" s="28">
        <v>0.44992464726091413</v>
      </c>
      <c r="Y143" s="28">
        <v>6.2404266020492697E-4</v>
      </c>
      <c r="Z143" s="28">
        <v>0.22390346629162472</v>
      </c>
      <c r="AA143" s="28">
        <v>0</v>
      </c>
      <c r="AB143" s="28">
        <v>0.41850187256761767</v>
      </c>
      <c r="AC143" s="28">
        <v>0</v>
      </c>
      <c r="AD143" s="28">
        <v>0.24539728689978796</v>
      </c>
      <c r="AE143" s="28">
        <v>0</v>
      </c>
      <c r="AF143" s="28">
        <v>0</v>
      </c>
      <c r="AG143" s="28">
        <v>0</v>
      </c>
      <c r="AH143" s="28">
        <v>3.5653650254668975E-2</v>
      </c>
      <c r="AI143" s="28">
        <v>0</v>
      </c>
      <c r="AJ143" s="28">
        <v>0</v>
      </c>
      <c r="AK143" s="28">
        <v>0</v>
      </c>
      <c r="AL143" s="28">
        <v>4.9990051962619303E-3</v>
      </c>
      <c r="AM143" s="28">
        <v>0.1460726718018526</v>
      </c>
      <c r="AN143" s="36">
        <v>0.11776110044259931</v>
      </c>
      <c r="AP143" s="21" t="s">
        <v>72</v>
      </c>
      <c r="AQ143" s="28">
        <v>8.5350739478618959E-2</v>
      </c>
      <c r="AR143" s="28">
        <v>0.44992464726091413</v>
      </c>
      <c r="AS143" s="28">
        <v>6.2404266020496492E-4</v>
      </c>
      <c r="AT143" s="28">
        <v>0</v>
      </c>
      <c r="AU143" s="28">
        <v>0</v>
      </c>
      <c r="AV143" s="28">
        <v>0.41850187256761767</v>
      </c>
      <c r="AW143" s="28">
        <v>0</v>
      </c>
      <c r="AX143" s="28">
        <v>0.24539728689978801</v>
      </c>
      <c r="AY143" s="28">
        <v>0</v>
      </c>
      <c r="AZ143" s="28">
        <v>0</v>
      </c>
      <c r="BA143" s="28">
        <v>0</v>
      </c>
      <c r="BB143" s="28">
        <v>3.5653650254668941E-2</v>
      </c>
      <c r="BC143" s="28">
        <v>0</v>
      </c>
      <c r="BD143" s="28">
        <v>0</v>
      </c>
      <c r="BE143" s="28">
        <v>0</v>
      </c>
      <c r="BF143" s="28">
        <v>4.9990051962618921E-3</v>
      </c>
      <c r="BG143" s="28">
        <v>0.14356518143571184</v>
      </c>
      <c r="BH143" s="36">
        <v>0.11776110044259931</v>
      </c>
      <c r="BJ143" s="21" t="s">
        <v>72</v>
      </c>
      <c r="BK143" s="28">
        <v>0</v>
      </c>
      <c r="BL143" s="28">
        <v>0</v>
      </c>
      <c r="BM143" s="28">
        <v>0</v>
      </c>
      <c r="BN143" s="28">
        <v>0.22390346629162466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0.22390346629162466</v>
      </c>
      <c r="CB143" s="36">
        <v>0.11776110044259931</v>
      </c>
      <c r="CD143" s="21" t="s">
        <v>72</v>
      </c>
      <c r="CE143" s="28">
        <v>8.5350739478618862E-2</v>
      </c>
      <c r="CF143" s="28">
        <v>0.44992464726091413</v>
      </c>
      <c r="CG143" s="28">
        <v>6.2404266020493076E-4</v>
      </c>
      <c r="CH143" s="28">
        <v>0.22390346629162469</v>
      </c>
      <c r="CI143" s="28">
        <v>0</v>
      </c>
      <c r="CJ143" s="28">
        <v>0.41850187256761767</v>
      </c>
      <c r="CK143" s="28">
        <v>0</v>
      </c>
      <c r="CL143" s="28">
        <v>0.24539728689978793</v>
      </c>
      <c r="CM143" s="28">
        <v>0</v>
      </c>
      <c r="CN143" s="28">
        <v>0</v>
      </c>
      <c r="CO143" s="28">
        <v>0</v>
      </c>
      <c r="CP143" s="28">
        <v>3.5653650254668996E-2</v>
      </c>
      <c r="CQ143" s="28">
        <v>0</v>
      </c>
      <c r="CR143" s="28">
        <v>0</v>
      </c>
      <c r="CS143" s="28">
        <v>0</v>
      </c>
      <c r="CT143" s="28">
        <v>4.9990051962620127E-3</v>
      </c>
      <c r="CU143" s="28">
        <v>0.14447699142919468</v>
      </c>
      <c r="CV143" s="36">
        <v>0.11776110044259931</v>
      </c>
    </row>
    <row r="144" spans="2:100" x14ac:dyDescent="0.25">
      <c r="B144" t="s">
        <v>73</v>
      </c>
      <c r="C144" s="29">
        <v>8.5350739486196966E-2</v>
      </c>
      <c r="D144" s="29">
        <v>0.44999314026876164</v>
      </c>
      <c r="E144" s="29">
        <v>4.3561878575228933E-4</v>
      </c>
      <c r="F144" s="29">
        <v>0.38573825497100322</v>
      </c>
      <c r="G144" s="29">
        <v>0</v>
      </c>
      <c r="H144" s="29">
        <v>0.69592401109473279</v>
      </c>
      <c r="I144" s="29">
        <v>0</v>
      </c>
      <c r="J144" s="29">
        <v>0.39287527825738777</v>
      </c>
      <c r="K144" s="29">
        <v>0</v>
      </c>
      <c r="L144" s="29">
        <v>0</v>
      </c>
      <c r="M144" s="29">
        <v>0</v>
      </c>
      <c r="N144" s="29">
        <v>3.5653650254668948E-2</v>
      </c>
      <c r="O144" s="29">
        <v>0</v>
      </c>
      <c r="P144" s="29">
        <v>0</v>
      </c>
      <c r="Q144" s="29">
        <v>0</v>
      </c>
      <c r="R144" s="29">
        <v>4.9990986462019526E-3</v>
      </c>
      <c r="S144" s="29">
        <v>0.14778772445759097</v>
      </c>
      <c r="T144" s="35">
        <v>3.5580547929536764E-2</v>
      </c>
      <c r="V144" t="s">
        <v>73</v>
      </c>
      <c r="W144" s="29">
        <v>8.5350739478618889E-2</v>
      </c>
      <c r="X144" s="29">
        <v>0.44999314002445295</v>
      </c>
      <c r="Y144" s="29">
        <v>4.3561897976639077E-4</v>
      </c>
      <c r="Z144" s="29">
        <v>0.3857382546571424</v>
      </c>
      <c r="AA144" s="29">
        <v>0</v>
      </c>
      <c r="AB144" s="29">
        <v>0.69592401102029555</v>
      </c>
      <c r="AC144" s="29">
        <v>0</v>
      </c>
      <c r="AD144" s="29">
        <v>0.39287527814702339</v>
      </c>
      <c r="AE144" s="29">
        <v>0</v>
      </c>
      <c r="AF144" s="29">
        <v>0</v>
      </c>
      <c r="AG144" s="29">
        <v>0</v>
      </c>
      <c r="AH144" s="29">
        <v>3.5653650254668975E-2</v>
      </c>
      <c r="AI144" s="29">
        <v>0</v>
      </c>
      <c r="AJ144" s="29">
        <v>0</v>
      </c>
      <c r="AK144" s="29">
        <v>0</v>
      </c>
      <c r="AL144" s="29">
        <v>4.9990051962619303E-3</v>
      </c>
      <c r="AM144" s="29">
        <v>0.1541427788497314</v>
      </c>
      <c r="AN144" s="35">
        <v>3.5580547929536764E-2</v>
      </c>
      <c r="AP144" t="s">
        <v>73</v>
      </c>
      <c r="AQ144" s="29">
        <v>8.5350739478618959E-2</v>
      </c>
      <c r="AR144" s="29">
        <v>0.44999314002445301</v>
      </c>
      <c r="AS144" s="29">
        <v>4.3561897976641706E-4</v>
      </c>
      <c r="AT144" s="29">
        <v>0</v>
      </c>
      <c r="AU144" s="29">
        <v>0</v>
      </c>
      <c r="AV144" s="29">
        <v>0.69592401102029555</v>
      </c>
      <c r="AW144" s="29">
        <v>0</v>
      </c>
      <c r="AX144" s="29">
        <v>0.39287527814702344</v>
      </c>
      <c r="AY144" s="29">
        <v>0</v>
      </c>
      <c r="AZ144" s="29">
        <v>0</v>
      </c>
      <c r="BA144" s="29">
        <v>0</v>
      </c>
      <c r="BB144" s="29">
        <v>3.5653650254668941E-2</v>
      </c>
      <c r="BC144" s="29">
        <v>0</v>
      </c>
      <c r="BD144" s="29">
        <v>0</v>
      </c>
      <c r="BE144" s="29">
        <v>0</v>
      </c>
      <c r="BF144" s="29">
        <v>4.9990051962618921E-3</v>
      </c>
      <c r="BG144" s="29">
        <v>0.14456627356528254</v>
      </c>
      <c r="BH144" s="35">
        <v>3.5580547929536764E-2</v>
      </c>
      <c r="BJ144" t="s">
        <v>73</v>
      </c>
      <c r="BK144" s="29">
        <v>0</v>
      </c>
      <c r="BL144" s="29">
        <v>0</v>
      </c>
      <c r="BM144" s="29">
        <v>0</v>
      </c>
      <c r="BN144" s="29">
        <v>0.3857382546571424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0.3857382546571424</v>
      </c>
      <c r="CB144" s="35">
        <v>3.5580547929536764E-2</v>
      </c>
      <c r="CD144" t="s">
        <v>73</v>
      </c>
      <c r="CE144" s="29">
        <v>8.5350739478618862E-2</v>
      </c>
      <c r="CF144" s="29">
        <v>0.44999314002445301</v>
      </c>
      <c r="CG144" s="29">
        <v>4.3561897976645078E-4</v>
      </c>
      <c r="CH144" s="29">
        <v>0.3857382546571424</v>
      </c>
      <c r="CI144" s="29">
        <v>0</v>
      </c>
      <c r="CJ144" s="29">
        <v>0.69592401102029566</v>
      </c>
      <c r="CK144" s="29">
        <v>0</v>
      </c>
      <c r="CL144" s="29">
        <v>0.39287527814702339</v>
      </c>
      <c r="CM144" s="29">
        <v>0</v>
      </c>
      <c r="CN144" s="29">
        <v>0</v>
      </c>
      <c r="CO144" s="29">
        <v>0</v>
      </c>
      <c r="CP144" s="29">
        <v>3.5653650254668996E-2</v>
      </c>
      <c r="CQ144" s="29">
        <v>0</v>
      </c>
      <c r="CR144" s="29">
        <v>0</v>
      </c>
      <c r="CS144" s="29">
        <v>0</v>
      </c>
      <c r="CT144" s="29">
        <v>4.9990051962620127E-3</v>
      </c>
      <c r="CU144" s="29">
        <v>0.14806816566618883</v>
      </c>
      <c r="CV144" s="35">
        <v>3.5580547929536764E-2</v>
      </c>
    </row>
    <row r="145" spans="2:100" x14ac:dyDescent="0.25">
      <c r="B145" s="21" t="s">
        <v>74</v>
      </c>
      <c r="C145" s="28">
        <v>8.5350739486196966E-2</v>
      </c>
      <c r="D145" s="28">
        <v>0.45003426996800716</v>
      </c>
      <c r="E145" s="28">
        <v>1.2429295395501418E-3</v>
      </c>
      <c r="F145" s="28">
        <v>0.40245455589215462</v>
      </c>
      <c r="G145" s="28">
        <v>0</v>
      </c>
      <c r="H145" s="28">
        <v>0.30578059996676504</v>
      </c>
      <c r="I145" s="28">
        <v>0</v>
      </c>
      <c r="J145" s="28">
        <v>0.13806238636905194</v>
      </c>
      <c r="K145" s="28">
        <v>0</v>
      </c>
      <c r="L145" s="28">
        <v>0</v>
      </c>
      <c r="M145" s="28">
        <v>0</v>
      </c>
      <c r="N145" s="28">
        <v>3.5653650254668948E-2</v>
      </c>
      <c r="O145" s="28">
        <v>0</v>
      </c>
      <c r="P145" s="28">
        <v>0</v>
      </c>
      <c r="Q145" s="28">
        <v>0</v>
      </c>
      <c r="R145" s="28">
        <v>4.9990986462019526E-3</v>
      </c>
      <c r="S145" s="28">
        <v>0.11246240320698474</v>
      </c>
      <c r="T145" s="36">
        <v>0.23138567210488928</v>
      </c>
      <c r="V145" s="21" t="s">
        <v>74</v>
      </c>
      <c r="W145" s="28">
        <v>8.5350739478618889E-2</v>
      </c>
      <c r="X145" s="28">
        <v>0.45003426998357543</v>
      </c>
      <c r="Y145" s="28">
        <v>1.2429293744902795E-3</v>
      </c>
      <c r="Z145" s="28">
        <v>0.40245455593371304</v>
      </c>
      <c r="AA145" s="28">
        <v>0</v>
      </c>
      <c r="AB145" s="28">
        <v>0.30578059971738247</v>
      </c>
      <c r="AC145" s="28">
        <v>0</v>
      </c>
      <c r="AD145" s="28">
        <v>0.13806238633660811</v>
      </c>
      <c r="AE145" s="28">
        <v>0</v>
      </c>
      <c r="AF145" s="28">
        <v>0</v>
      </c>
      <c r="AG145" s="28">
        <v>0</v>
      </c>
      <c r="AH145" s="28">
        <v>3.5653650254668975E-2</v>
      </c>
      <c r="AI145" s="28">
        <v>0</v>
      </c>
      <c r="AJ145" s="28">
        <v>0</v>
      </c>
      <c r="AK145" s="28">
        <v>0</v>
      </c>
      <c r="AL145" s="28">
        <v>4.9990051962619303E-3</v>
      </c>
      <c r="AM145" s="28">
        <v>0.14848431477116503</v>
      </c>
      <c r="AN145" s="36">
        <v>0.23138567210488928</v>
      </c>
      <c r="AP145" s="21" t="s">
        <v>74</v>
      </c>
      <c r="AQ145" s="28">
        <v>8.5350739478618959E-2</v>
      </c>
      <c r="AR145" s="28">
        <v>0.45003426998357549</v>
      </c>
      <c r="AS145" s="28">
        <v>1.2429293744903175E-3</v>
      </c>
      <c r="AT145" s="28">
        <v>0</v>
      </c>
      <c r="AU145" s="28">
        <v>0</v>
      </c>
      <c r="AV145" s="28">
        <v>0.30578059971738253</v>
      </c>
      <c r="AW145" s="28">
        <v>0</v>
      </c>
      <c r="AX145" s="28">
        <v>0.13806238633660808</v>
      </c>
      <c r="AY145" s="28">
        <v>0</v>
      </c>
      <c r="AZ145" s="28">
        <v>0</v>
      </c>
      <c r="BA145" s="28">
        <v>0</v>
      </c>
      <c r="BB145" s="28">
        <v>3.5653650254668941E-2</v>
      </c>
      <c r="BC145" s="28">
        <v>0</v>
      </c>
      <c r="BD145" s="28">
        <v>0</v>
      </c>
      <c r="BE145" s="28">
        <v>0</v>
      </c>
      <c r="BF145" s="28">
        <v>4.9990051962618921E-3</v>
      </c>
      <c r="BG145" s="28">
        <v>9.0955594482457908E-2</v>
      </c>
      <c r="BH145" s="36">
        <v>0.23138567210488928</v>
      </c>
      <c r="BJ145" s="21" t="s">
        <v>74</v>
      </c>
      <c r="BK145" s="28">
        <v>0</v>
      </c>
      <c r="BL145" s="28">
        <v>0</v>
      </c>
      <c r="BM145" s="28">
        <v>0</v>
      </c>
      <c r="BN145" s="28">
        <v>0.40245455593371304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0.40245455593371304</v>
      </c>
      <c r="CB145" s="36">
        <v>0.23138567210488928</v>
      </c>
      <c r="CD145" s="21" t="s">
        <v>74</v>
      </c>
      <c r="CE145" s="28">
        <v>8.5350739478618862E-2</v>
      </c>
      <c r="CF145" s="28">
        <v>0.45003426998357549</v>
      </c>
      <c r="CG145" s="28">
        <v>1.2429293744904157E-3</v>
      </c>
      <c r="CH145" s="28">
        <v>0.40245455593371304</v>
      </c>
      <c r="CI145" s="28">
        <v>0</v>
      </c>
      <c r="CJ145" s="28">
        <v>0.30578059971738253</v>
      </c>
      <c r="CK145" s="28">
        <v>0</v>
      </c>
      <c r="CL145" s="28">
        <v>0.13806238633660795</v>
      </c>
      <c r="CM145" s="28">
        <v>0</v>
      </c>
      <c r="CN145" s="28">
        <v>0</v>
      </c>
      <c r="CO145" s="28">
        <v>0</v>
      </c>
      <c r="CP145" s="28">
        <v>3.5653650254668996E-2</v>
      </c>
      <c r="CQ145" s="28">
        <v>0</v>
      </c>
      <c r="CR145" s="28">
        <v>0</v>
      </c>
      <c r="CS145" s="28">
        <v>0</v>
      </c>
      <c r="CT145" s="28">
        <v>4.9990051962620127E-3</v>
      </c>
      <c r="CU145" s="28">
        <v>0.11422035785411422</v>
      </c>
      <c r="CV145" s="36">
        <v>0.23138567210488928</v>
      </c>
    </row>
    <row r="146" spans="2:100" x14ac:dyDescent="0.25">
      <c r="B146" t="s">
        <v>75</v>
      </c>
      <c r="C146" s="29">
        <v>8.5350739486196966E-2</v>
      </c>
      <c r="D146" s="29">
        <v>0.45009596928110679</v>
      </c>
      <c r="E146" s="29">
        <v>1.3882461711181126E-3</v>
      </c>
      <c r="F146" s="29">
        <v>0.51571906340997098</v>
      </c>
      <c r="G146" s="29">
        <v>0</v>
      </c>
      <c r="H146" s="29">
        <v>0.26641304342552719</v>
      </c>
      <c r="I146" s="29">
        <v>0</v>
      </c>
      <c r="J146" s="29">
        <v>0.13159899854815862</v>
      </c>
      <c r="K146" s="29">
        <v>0</v>
      </c>
      <c r="L146" s="29">
        <v>0</v>
      </c>
      <c r="M146" s="29">
        <v>0</v>
      </c>
      <c r="N146" s="29">
        <v>3.5653650254668948E-2</v>
      </c>
      <c r="O146" s="29">
        <v>0</v>
      </c>
      <c r="P146" s="29">
        <v>0</v>
      </c>
      <c r="Q146" s="29">
        <v>0</v>
      </c>
      <c r="R146" s="29">
        <v>4.9990986462019526E-3</v>
      </c>
      <c r="S146" s="29">
        <v>9.9920707352905855E-2</v>
      </c>
      <c r="T146" s="35">
        <v>2.9947766388014455E-3</v>
      </c>
      <c r="V146" t="s">
        <v>75</v>
      </c>
      <c r="W146" s="29">
        <v>8.5350739478618889E-2</v>
      </c>
      <c r="X146" s="29">
        <v>0.45009596928514456</v>
      </c>
      <c r="Y146" s="29">
        <v>1.3882455137818762E-3</v>
      </c>
      <c r="Z146" s="29">
        <v>0.51571906350039387</v>
      </c>
      <c r="AA146" s="29">
        <v>0</v>
      </c>
      <c r="AB146" s="29">
        <v>0.26641304350368378</v>
      </c>
      <c r="AC146" s="29">
        <v>0</v>
      </c>
      <c r="AD146" s="29">
        <v>0.13159899841778233</v>
      </c>
      <c r="AE146" s="29">
        <v>0</v>
      </c>
      <c r="AF146" s="29">
        <v>0</v>
      </c>
      <c r="AG146" s="29">
        <v>0</v>
      </c>
      <c r="AH146" s="29">
        <v>3.5653650254668975E-2</v>
      </c>
      <c r="AI146" s="29">
        <v>0</v>
      </c>
      <c r="AJ146" s="29">
        <v>0</v>
      </c>
      <c r="AK146" s="29">
        <v>0</v>
      </c>
      <c r="AL146" s="29">
        <v>4.9990051962619303E-3</v>
      </c>
      <c r="AM146" s="29">
        <v>0.12436952237245104</v>
      </c>
      <c r="AN146" s="35">
        <v>2.9947766388014455E-3</v>
      </c>
      <c r="AP146" t="s">
        <v>75</v>
      </c>
      <c r="AQ146" s="29">
        <v>8.5350739478618959E-2</v>
      </c>
      <c r="AR146" s="29">
        <v>0.45009596928514456</v>
      </c>
      <c r="AS146" s="29">
        <v>1.388245513781923E-3</v>
      </c>
      <c r="AT146" s="29">
        <v>0</v>
      </c>
      <c r="AU146" s="29">
        <v>0</v>
      </c>
      <c r="AV146" s="29">
        <v>0.26641304350368378</v>
      </c>
      <c r="AW146" s="29">
        <v>0</v>
      </c>
      <c r="AX146" s="29">
        <v>0.1315989984177823</v>
      </c>
      <c r="AY146" s="29">
        <v>0</v>
      </c>
      <c r="AZ146" s="29">
        <v>0</v>
      </c>
      <c r="BA146" s="29">
        <v>0</v>
      </c>
      <c r="BB146" s="29">
        <v>3.5653650254668941E-2</v>
      </c>
      <c r="BC146" s="29">
        <v>0</v>
      </c>
      <c r="BD146" s="29">
        <v>0</v>
      </c>
      <c r="BE146" s="29">
        <v>0</v>
      </c>
      <c r="BF146" s="29">
        <v>4.9990051962618921E-3</v>
      </c>
      <c r="BG146" s="29">
        <v>8.6879330158730769E-2</v>
      </c>
      <c r="BH146" s="35">
        <v>2.9947766388014455E-3</v>
      </c>
      <c r="BJ146" t="s">
        <v>75</v>
      </c>
      <c r="BK146" s="29">
        <v>0</v>
      </c>
      <c r="BL146" s="29">
        <v>0</v>
      </c>
      <c r="BM146" s="29">
        <v>0</v>
      </c>
      <c r="BN146" s="29">
        <v>0.51571906350039387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0.51571906350039387</v>
      </c>
      <c r="CB146" s="35">
        <v>2.9947766388014455E-3</v>
      </c>
      <c r="CD146" t="s">
        <v>75</v>
      </c>
      <c r="CE146" s="29">
        <v>8.5350739478618862E-2</v>
      </c>
      <c r="CF146" s="29">
        <v>0.45009596928514456</v>
      </c>
      <c r="CG146" s="29">
        <v>1.3882455137818519E-3</v>
      </c>
      <c r="CH146" s="29">
        <v>0.51571906350039387</v>
      </c>
      <c r="CI146" s="29">
        <v>0</v>
      </c>
      <c r="CJ146" s="29">
        <v>0.26641304350368372</v>
      </c>
      <c r="CK146" s="29">
        <v>0</v>
      </c>
      <c r="CL146" s="29">
        <v>0.13159899841778222</v>
      </c>
      <c r="CM146" s="29">
        <v>0</v>
      </c>
      <c r="CN146" s="29">
        <v>0</v>
      </c>
      <c r="CO146" s="29">
        <v>0</v>
      </c>
      <c r="CP146" s="29">
        <v>3.5653650254668996E-2</v>
      </c>
      <c r="CQ146" s="29">
        <v>0</v>
      </c>
      <c r="CR146" s="29">
        <v>0</v>
      </c>
      <c r="CS146" s="29">
        <v>0</v>
      </c>
      <c r="CT146" s="29">
        <v>4.9990051962620127E-3</v>
      </c>
      <c r="CU146" s="29">
        <v>0.10103471662640771</v>
      </c>
      <c r="CV146" s="35">
        <v>2.9947766388014455E-3</v>
      </c>
    </row>
    <row r="147" spans="2:100" x14ac:dyDescent="0.25">
      <c r="B147" s="21" t="s">
        <v>76</v>
      </c>
      <c r="C147" s="28">
        <v>8.5350739486196966E-2</v>
      </c>
      <c r="D147" s="28">
        <v>0.45008228171297721</v>
      </c>
      <c r="E147" s="28">
        <v>1.3233347935239434E-3</v>
      </c>
      <c r="F147" s="28">
        <v>0.44913946148253858</v>
      </c>
      <c r="G147" s="28">
        <v>0</v>
      </c>
      <c r="H147" s="28">
        <v>0.25807476428031356</v>
      </c>
      <c r="I147" s="28">
        <v>0</v>
      </c>
      <c r="J147" s="28">
        <v>0.11382492382267512</v>
      </c>
      <c r="K147" s="28">
        <v>0</v>
      </c>
      <c r="L147" s="28">
        <v>0</v>
      </c>
      <c r="M147" s="28">
        <v>0</v>
      </c>
      <c r="N147" s="28">
        <v>3.5653650254668948E-2</v>
      </c>
      <c r="O147" s="28">
        <v>0</v>
      </c>
      <c r="P147" s="28">
        <v>0</v>
      </c>
      <c r="Q147" s="28">
        <v>0</v>
      </c>
      <c r="R147" s="28">
        <v>4.9990986462019526E-3</v>
      </c>
      <c r="S147" s="28">
        <v>9.0940507191568459E-2</v>
      </c>
      <c r="T147" s="36">
        <v>5.0673148570445803E-2</v>
      </c>
      <c r="V147" s="21" t="s">
        <v>76</v>
      </c>
      <c r="W147" s="28">
        <v>8.5350739478618889E-2</v>
      </c>
      <c r="X147" s="28">
        <v>0.45008228220328511</v>
      </c>
      <c r="Y147" s="28">
        <v>1.3233350380040406E-3</v>
      </c>
      <c r="Z147" s="28">
        <v>0.44913946134797356</v>
      </c>
      <c r="AA147" s="28">
        <v>0</v>
      </c>
      <c r="AB147" s="28">
        <v>0.25807476436543697</v>
      </c>
      <c r="AC147" s="28">
        <v>0</v>
      </c>
      <c r="AD147" s="28">
        <v>0.11382492365148832</v>
      </c>
      <c r="AE147" s="28">
        <v>0</v>
      </c>
      <c r="AF147" s="28">
        <v>0</v>
      </c>
      <c r="AG147" s="28">
        <v>0</v>
      </c>
      <c r="AH147" s="28">
        <v>3.5653650254668975E-2</v>
      </c>
      <c r="AI147" s="28">
        <v>0</v>
      </c>
      <c r="AJ147" s="28">
        <v>0</v>
      </c>
      <c r="AK147" s="28">
        <v>0</v>
      </c>
      <c r="AL147" s="28">
        <v>4.9990051962619303E-3</v>
      </c>
      <c r="AM147" s="28">
        <v>0.12745458594650744</v>
      </c>
      <c r="AN147" s="36">
        <v>5.0673148570445803E-2</v>
      </c>
      <c r="AP147" s="21" t="s">
        <v>76</v>
      </c>
      <c r="AQ147" s="28">
        <v>8.5350739478618959E-2</v>
      </c>
      <c r="AR147" s="28">
        <v>0.45008228220328511</v>
      </c>
      <c r="AS147" s="28">
        <v>1.3233350380040258E-3</v>
      </c>
      <c r="AT147" s="28">
        <v>0</v>
      </c>
      <c r="AU147" s="28">
        <v>0</v>
      </c>
      <c r="AV147" s="28">
        <v>0.25807476436543697</v>
      </c>
      <c r="AW147" s="28">
        <v>0</v>
      </c>
      <c r="AX147" s="28">
        <v>0.11382492365148841</v>
      </c>
      <c r="AY147" s="28">
        <v>0</v>
      </c>
      <c r="AZ147" s="28">
        <v>0</v>
      </c>
      <c r="BA147" s="28">
        <v>0</v>
      </c>
      <c r="BB147" s="28">
        <v>3.5653650254668941E-2</v>
      </c>
      <c r="BC147" s="28">
        <v>0</v>
      </c>
      <c r="BD147" s="28">
        <v>0</v>
      </c>
      <c r="BE147" s="28">
        <v>0</v>
      </c>
      <c r="BF147" s="28">
        <v>4.9990051962618921E-3</v>
      </c>
      <c r="BG147" s="28">
        <v>6.9990967622327177E-2</v>
      </c>
      <c r="BH147" s="36">
        <v>5.0673148570445803E-2</v>
      </c>
      <c r="BJ147" s="21" t="s">
        <v>76</v>
      </c>
      <c r="BK147" s="28">
        <v>0</v>
      </c>
      <c r="BL147" s="28">
        <v>0</v>
      </c>
      <c r="BM147" s="28">
        <v>0</v>
      </c>
      <c r="BN147" s="28">
        <v>0.44913946134797367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0.44913946134797367</v>
      </c>
      <c r="CB147" s="36">
        <v>5.0673148570445803E-2</v>
      </c>
      <c r="CD147" s="21" t="s">
        <v>76</v>
      </c>
      <c r="CE147" s="28">
        <v>8.5350739478618862E-2</v>
      </c>
      <c r="CF147" s="28">
        <v>0.45008228220328511</v>
      </c>
      <c r="CG147" s="28">
        <v>1.3233350380039404E-3</v>
      </c>
      <c r="CH147" s="28">
        <v>0.44913946134797361</v>
      </c>
      <c r="CI147" s="28">
        <v>0</v>
      </c>
      <c r="CJ147" s="28">
        <v>0.25807476436543703</v>
      </c>
      <c r="CK147" s="28">
        <v>0</v>
      </c>
      <c r="CL147" s="28">
        <v>0.11382492365148841</v>
      </c>
      <c r="CM147" s="28">
        <v>0</v>
      </c>
      <c r="CN147" s="28">
        <v>0</v>
      </c>
      <c r="CO147" s="28">
        <v>0</v>
      </c>
      <c r="CP147" s="28">
        <v>3.5653650254668996E-2</v>
      </c>
      <c r="CQ147" s="28">
        <v>0</v>
      </c>
      <c r="CR147" s="28">
        <v>0</v>
      </c>
      <c r="CS147" s="28">
        <v>0</v>
      </c>
      <c r="CT147" s="28">
        <v>4.9990051962620127E-3</v>
      </c>
      <c r="CU147" s="28">
        <v>9.2680380593800071E-2</v>
      </c>
      <c r="CV147" s="36">
        <v>5.0673148570445803E-2</v>
      </c>
    </row>
    <row r="148" spans="2:100" x14ac:dyDescent="0.25">
      <c r="B148" t="s">
        <v>77</v>
      </c>
      <c r="C148" s="29">
        <v>8.5350739486196966E-2</v>
      </c>
      <c r="D148" s="29">
        <v>0.45011664592952261</v>
      </c>
      <c r="E148" s="29">
        <v>1.0791625611188255E-3</v>
      </c>
      <c r="F148" s="29">
        <v>0.37878836574573194</v>
      </c>
      <c r="G148" s="29">
        <v>0</v>
      </c>
      <c r="H148" s="29">
        <v>0.30671893256396326</v>
      </c>
      <c r="I148" s="29">
        <v>0</v>
      </c>
      <c r="J148" s="29">
        <v>0.14241511965821779</v>
      </c>
      <c r="K148" s="29">
        <v>0</v>
      </c>
      <c r="L148" s="29">
        <v>0</v>
      </c>
      <c r="M148" s="29">
        <v>0</v>
      </c>
      <c r="N148" s="29">
        <v>3.5653650254668948E-2</v>
      </c>
      <c r="O148" s="29">
        <v>0</v>
      </c>
      <c r="P148" s="29">
        <v>0</v>
      </c>
      <c r="Q148" s="29">
        <v>0</v>
      </c>
      <c r="R148" s="29">
        <v>4.9990986462019526E-3</v>
      </c>
      <c r="S148" s="29">
        <v>0.11996559665396959</v>
      </c>
      <c r="T148" s="35">
        <v>0.15323697055373742</v>
      </c>
      <c r="V148" t="s">
        <v>77</v>
      </c>
      <c r="W148" s="29">
        <v>8.5350739478618889E-2</v>
      </c>
      <c r="X148" s="29">
        <v>0.45011664614613894</v>
      </c>
      <c r="Y148" s="29">
        <v>1.079162761017532E-3</v>
      </c>
      <c r="Z148" s="29">
        <v>0.37878836568866586</v>
      </c>
      <c r="AA148" s="29">
        <v>0</v>
      </c>
      <c r="AB148" s="29">
        <v>0.30671893272993672</v>
      </c>
      <c r="AC148" s="29">
        <v>0</v>
      </c>
      <c r="AD148" s="29">
        <v>0.14241511923512407</v>
      </c>
      <c r="AE148" s="29">
        <v>0</v>
      </c>
      <c r="AF148" s="29">
        <v>0</v>
      </c>
      <c r="AG148" s="29">
        <v>0</v>
      </c>
      <c r="AH148" s="29">
        <v>3.5653650254668975E-2</v>
      </c>
      <c r="AI148" s="29">
        <v>0</v>
      </c>
      <c r="AJ148" s="29">
        <v>0</v>
      </c>
      <c r="AK148" s="29">
        <v>0</v>
      </c>
      <c r="AL148" s="29">
        <v>4.9990051962619303E-3</v>
      </c>
      <c r="AM148" s="29">
        <v>0.17068787982996911</v>
      </c>
      <c r="AN148" s="35">
        <v>0.15323697055373742</v>
      </c>
      <c r="AP148" t="s">
        <v>77</v>
      </c>
      <c r="AQ148" s="29">
        <v>8.5350739478618959E-2</v>
      </c>
      <c r="AR148" s="29">
        <v>0.45011664614613889</v>
      </c>
      <c r="AS148" s="29">
        <v>1.0791627610175238E-3</v>
      </c>
      <c r="AT148" s="29">
        <v>0</v>
      </c>
      <c r="AU148" s="29">
        <v>0</v>
      </c>
      <c r="AV148" s="29">
        <v>0.30671893272993672</v>
      </c>
      <c r="AW148" s="29">
        <v>0</v>
      </c>
      <c r="AX148" s="29">
        <v>0.14241511923512415</v>
      </c>
      <c r="AY148" s="29">
        <v>0</v>
      </c>
      <c r="AZ148" s="29">
        <v>0</v>
      </c>
      <c r="BA148" s="29">
        <v>0</v>
      </c>
      <c r="BB148" s="29">
        <v>3.5653650254668941E-2</v>
      </c>
      <c r="BC148" s="29">
        <v>0</v>
      </c>
      <c r="BD148" s="29">
        <v>0</v>
      </c>
      <c r="BE148" s="29">
        <v>0</v>
      </c>
      <c r="BF148" s="29">
        <v>4.9990051962618921E-3</v>
      </c>
      <c r="BG148" s="29">
        <v>8.5122694320137304E-2</v>
      </c>
      <c r="BH148" s="35">
        <v>0.15323697055373742</v>
      </c>
      <c r="BJ148" t="s">
        <v>77</v>
      </c>
      <c r="BK148" s="29">
        <v>0</v>
      </c>
      <c r="BL148" s="29">
        <v>0</v>
      </c>
      <c r="BM148" s="29">
        <v>0</v>
      </c>
      <c r="BN148" s="29">
        <v>0.37878836568866581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0.37878836568866581</v>
      </c>
      <c r="CB148" s="35">
        <v>0.15323697055373742</v>
      </c>
      <c r="CD148" t="s">
        <v>77</v>
      </c>
      <c r="CE148" s="29">
        <v>8.5350739478618862E-2</v>
      </c>
      <c r="CF148" s="29">
        <v>0.45011664614613883</v>
      </c>
      <c r="CG148" s="29">
        <v>1.0791627610175413E-3</v>
      </c>
      <c r="CH148" s="29">
        <v>0.3787883656886657</v>
      </c>
      <c r="CI148" s="29">
        <v>0</v>
      </c>
      <c r="CJ148" s="29">
        <v>0.30671893272993683</v>
      </c>
      <c r="CK148" s="29">
        <v>0</v>
      </c>
      <c r="CL148" s="29">
        <v>0.14241511923512423</v>
      </c>
      <c r="CM148" s="29">
        <v>0</v>
      </c>
      <c r="CN148" s="29">
        <v>0</v>
      </c>
      <c r="CO148" s="29">
        <v>0</v>
      </c>
      <c r="CP148" s="29">
        <v>3.5653650254668996E-2</v>
      </c>
      <c r="CQ148" s="29">
        <v>0</v>
      </c>
      <c r="CR148" s="29">
        <v>0</v>
      </c>
      <c r="CS148" s="29">
        <v>0</v>
      </c>
      <c r="CT148" s="29">
        <v>4.9990051962620127E-3</v>
      </c>
      <c r="CU148" s="29">
        <v>0.12265018855820065</v>
      </c>
      <c r="CV148" s="35">
        <v>0.15323697055373742</v>
      </c>
    </row>
    <row r="149" spans="2:100" x14ac:dyDescent="0.25">
      <c r="B149" s="21" t="s">
        <v>78</v>
      </c>
      <c r="C149" s="28">
        <v>8.5350739486196966E-2</v>
      </c>
      <c r="D149" s="28">
        <v>0.44995194280123546</v>
      </c>
      <c r="E149" s="28">
        <v>1.18704453178674E-3</v>
      </c>
      <c r="F149" s="28">
        <v>0.43611074996956145</v>
      </c>
      <c r="G149" s="28">
        <v>0</v>
      </c>
      <c r="H149" s="28">
        <v>0.2596634834570935</v>
      </c>
      <c r="I149" s="28">
        <v>0</v>
      </c>
      <c r="J149" s="28">
        <v>0.14488918293302644</v>
      </c>
      <c r="K149" s="28">
        <v>0</v>
      </c>
      <c r="L149" s="28">
        <v>0</v>
      </c>
      <c r="M149" s="28">
        <v>0</v>
      </c>
      <c r="N149" s="28">
        <v>3.5653650254668948E-2</v>
      </c>
      <c r="O149" s="28">
        <v>0</v>
      </c>
      <c r="P149" s="28">
        <v>0</v>
      </c>
      <c r="Q149" s="28">
        <v>0</v>
      </c>
      <c r="R149" s="28">
        <v>4.9990986462019526E-3</v>
      </c>
      <c r="S149" s="28">
        <v>0.10297957511752613</v>
      </c>
      <c r="T149" s="36">
        <v>4.3495182033074474E-2</v>
      </c>
      <c r="V149" s="21" t="s">
        <v>78</v>
      </c>
      <c r="W149" s="28">
        <v>8.5350739478618889E-2</v>
      </c>
      <c r="X149" s="28">
        <v>0.44995194305406139</v>
      </c>
      <c r="Y149" s="28">
        <v>1.1870435125297108E-3</v>
      </c>
      <c r="Z149" s="28">
        <v>0.4361107500487077</v>
      </c>
      <c r="AA149" s="28">
        <v>0</v>
      </c>
      <c r="AB149" s="28">
        <v>0.25966348372681758</v>
      </c>
      <c r="AC149" s="28">
        <v>0</v>
      </c>
      <c r="AD149" s="28">
        <v>0.14488918276260176</v>
      </c>
      <c r="AE149" s="28">
        <v>0</v>
      </c>
      <c r="AF149" s="28">
        <v>0</v>
      </c>
      <c r="AG149" s="28">
        <v>0</v>
      </c>
      <c r="AH149" s="28">
        <v>3.5653650254668975E-2</v>
      </c>
      <c r="AI149" s="28">
        <v>0</v>
      </c>
      <c r="AJ149" s="28">
        <v>0</v>
      </c>
      <c r="AK149" s="28">
        <v>0</v>
      </c>
      <c r="AL149" s="28">
        <v>4.9990051962619303E-3</v>
      </c>
      <c r="AM149" s="28">
        <v>0.14052490926081798</v>
      </c>
      <c r="AN149" s="36">
        <v>4.3495182033074474E-2</v>
      </c>
      <c r="AP149" s="21" t="s">
        <v>78</v>
      </c>
      <c r="AQ149" s="28">
        <v>8.5350739478618959E-2</v>
      </c>
      <c r="AR149" s="28">
        <v>0.44995194305406139</v>
      </c>
      <c r="AS149" s="28">
        <v>1.1870435125296975E-3</v>
      </c>
      <c r="AT149" s="28">
        <v>0</v>
      </c>
      <c r="AU149" s="28">
        <v>0</v>
      </c>
      <c r="AV149" s="28">
        <v>0.25966348372681763</v>
      </c>
      <c r="AW149" s="28">
        <v>0</v>
      </c>
      <c r="AX149" s="28">
        <v>0.14488918276260179</v>
      </c>
      <c r="AY149" s="28">
        <v>0</v>
      </c>
      <c r="AZ149" s="28">
        <v>0</v>
      </c>
      <c r="BA149" s="28">
        <v>0</v>
      </c>
      <c r="BB149" s="28">
        <v>3.5653650254668941E-2</v>
      </c>
      <c r="BC149" s="28">
        <v>0</v>
      </c>
      <c r="BD149" s="28">
        <v>0</v>
      </c>
      <c r="BE149" s="28">
        <v>0</v>
      </c>
      <c r="BF149" s="28">
        <v>4.9990051962618921E-3</v>
      </c>
      <c r="BG149" s="28">
        <v>8.1024137586151596E-2</v>
      </c>
      <c r="BH149" s="36">
        <v>4.3495182033074474E-2</v>
      </c>
      <c r="BJ149" s="21" t="s">
        <v>78</v>
      </c>
      <c r="BK149" s="28">
        <v>0</v>
      </c>
      <c r="BL149" s="28">
        <v>0</v>
      </c>
      <c r="BM149" s="28">
        <v>0</v>
      </c>
      <c r="BN149" s="28">
        <v>0.4361107500487077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0.4361107500487077</v>
      </c>
      <c r="CB149" s="36">
        <v>4.3495182033074474E-2</v>
      </c>
      <c r="CD149" s="21" t="s">
        <v>78</v>
      </c>
      <c r="CE149" s="28">
        <v>8.5350739478618862E-2</v>
      </c>
      <c r="CF149" s="28">
        <v>0.44995194305406133</v>
      </c>
      <c r="CG149" s="28">
        <v>1.1870435125296709E-3</v>
      </c>
      <c r="CH149" s="28">
        <v>0.4361107500487077</v>
      </c>
      <c r="CI149" s="28">
        <v>0</v>
      </c>
      <c r="CJ149" s="28">
        <v>0.25966348372681763</v>
      </c>
      <c r="CK149" s="28">
        <v>0</v>
      </c>
      <c r="CL149" s="28">
        <v>0.14488918276260185</v>
      </c>
      <c r="CM149" s="28">
        <v>0</v>
      </c>
      <c r="CN149" s="28">
        <v>0</v>
      </c>
      <c r="CO149" s="28">
        <v>0</v>
      </c>
      <c r="CP149" s="28">
        <v>3.5653650254668996E-2</v>
      </c>
      <c r="CQ149" s="28">
        <v>0</v>
      </c>
      <c r="CR149" s="28">
        <v>0</v>
      </c>
      <c r="CS149" s="28">
        <v>0</v>
      </c>
      <c r="CT149" s="28">
        <v>4.9990051962620127E-3</v>
      </c>
      <c r="CU149" s="28">
        <v>0.10478924836973125</v>
      </c>
      <c r="CV149" s="36">
        <v>4.3495182033074474E-2</v>
      </c>
    </row>
    <row r="150" spans="2:100" x14ac:dyDescent="0.25">
      <c r="B150" t="s">
        <v>79</v>
      </c>
      <c r="C150" s="29">
        <v>8.5350739486196966E-2</v>
      </c>
      <c r="D150" s="29">
        <v>0.45006182151058494</v>
      </c>
      <c r="E150" s="29">
        <v>1.2692488160800782E-3</v>
      </c>
      <c r="F150" s="29">
        <v>0.44627746393601581</v>
      </c>
      <c r="G150" s="29">
        <v>0</v>
      </c>
      <c r="H150" s="29">
        <v>0.16947492122864255</v>
      </c>
      <c r="I150" s="29">
        <v>0</v>
      </c>
      <c r="J150" s="29">
        <v>7.0031577733912512E-2</v>
      </c>
      <c r="K150" s="29">
        <v>0</v>
      </c>
      <c r="L150" s="29">
        <v>0</v>
      </c>
      <c r="M150" s="29">
        <v>0</v>
      </c>
      <c r="N150" s="29">
        <v>3.5653650254668948E-2</v>
      </c>
      <c r="O150" s="29">
        <v>0</v>
      </c>
      <c r="P150" s="29">
        <v>0</v>
      </c>
      <c r="Q150" s="29">
        <v>0</v>
      </c>
      <c r="R150" s="29">
        <v>4.9990986462019526E-3</v>
      </c>
      <c r="S150" s="29">
        <v>8.6778481603074276E-2</v>
      </c>
      <c r="T150" s="35">
        <v>0</v>
      </c>
      <c r="V150" t="s">
        <v>79</v>
      </c>
      <c r="W150" s="29">
        <v>8.5350739478618889E-2</v>
      </c>
      <c r="X150" s="29">
        <v>0.45006182173865178</v>
      </c>
      <c r="Y150" s="29">
        <v>1.2692483050013169E-3</v>
      </c>
      <c r="Z150" s="29">
        <v>0.44627746407552449</v>
      </c>
      <c r="AA150" s="29">
        <v>0</v>
      </c>
      <c r="AB150" s="29">
        <v>0.16947492153117685</v>
      </c>
      <c r="AC150" s="29">
        <v>0</v>
      </c>
      <c r="AD150" s="29">
        <v>7.0031577912163093E-2</v>
      </c>
      <c r="AE150" s="29">
        <v>0</v>
      </c>
      <c r="AF150" s="29">
        <v>0</v>
      </c>
      <c r="AG150" s="29">
        <v>0</v>
      </c>
      <c r="AH150" s="29">
        <v>3.5653650254668975E-2</v>
      </c>
      <c r="AI150" s="29">
        <v>0</v>
      </c>
      <c r="AJ150" s="29">
        <v>0</v>
      </c>
      <c r="AK150" s="29">
        <v>0</v>
      </c>
      <c r="AL150" s="29">
        <v>4.9990051962619303E-3</v>
      </c>
      <c r="AM150" s="29">
        <v>0.14102933473735252</v>
      </c>
      <c r="AN150" s="35">
        <v>0</v>
      </c>
      <c r="AP150" t="s">
        <v>79</v>
      </c>
      <c r="AQ150" s="29">
        <v>8.5350739478618959E-2</v>
      </c>
      <c r="AR150" s="29">
        <v>0.45006182173865183</v>
      </c>
      <c r="AS150" s="29">
        <v>1.2692483050012902E-3</v>
      </c>
      <c r="AT150" s="29">
        <v>0</v>
      </c>
      <c r="AU150" s="29">
        <v>0</v>
      </c>
      <c r="AV150" s="29">
        <v>0.16947492153117685</v>
      </c>
      <c r="AW150" s="29">
        <v>0</v>
      </c>
      <c r="AX150" s="29">
        <v>7.0031577912163079E-2</v>
      </c>
      <c r="AY150" s="29">
        <v>0</v>
      </c>
      <c r="AZ150" s="29">
        <v>0</v>
      </c>
      <c r="BA150" s="29">
        <v>0</v>
      </c>
      <c r="BB150" s="29">
        <v>3.5653650254668941E-2</v>
      </c>
      <c r="BC150" s="29">
        <v>0</v>
      </c>
      <c r="BD150" s="29">
        <v>0</v>
      </c>
      <c r="BE150" s="29">
        <v>0</v>
      </c>
      <c r="BF150" s="29">
        <v>4.9990051962618921E-3</v>
      </c>
      <c r="BG150" s="29">
        <v>5.2730997814212151E-2</v>
      </c>
      <c r="BH150" s="35">
        <v>0</v>
      </c>
      <c r="BJ150" t="s">
        <v>79</v>
      </c>
      <c r="BK150" s="29">
        <v>0</v>
      </c>
      <c r="BL150" s="29">
        <v>0</v>
      </c>
      <c r="BM150" s="29">
        <v>0</v>
      </c>
      <c r="BN150" s="29">
        <v>0.44627746407552454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0.44627746407552454</v>
      </c>
      <c r="CB150" s="35">
        <v>0</v>
      </c>
      <c r="CD150" t="s">
        <v>79</v>
      </c>
      <c r="CE150" s="29">
        <v>8.5350739478618862E-2</v>
      </c>
      <c r="CF150" s="29">
        <v>0.45006182173865178</v>
      </c>
      <c r="CG150" s="29">
        <v>1.2692483050011241E-3</v>
      </c>
      <c r="CH150" s="29">
        <v>0.44627746407552454</v>
      </c>
      <c r="CI150" s="29">
        <v>0</v>
      </c>
      <c r="CJ150" s="29">
        <v>0.16947492153117677</v>
      </c>
      <c r="CK150" s="29">
        <v>0</v>
      </c>
      <c r="CL150" s="29">
        <v>7.0031577912163134E-2</v>
      </c>
      <c r="CM150" s="29">
        <v>0</v>
      </c>
      <c r="CN150" s="29">
        <v>0</v>
      </c>
      <c r="CO150" s="29">
        <v>0</v>
      </c>
      <c r="CP150" s="29">
        <v>3.5653650254668996E-2</v>
      </c>
      <c r="CQ150" s="29">
        <v>0</v>
      </c>
      <c r="CR150" s="29">
        <v>0</v>
      </c>
      <c r="CS150" s="29">
        <v>0</v>
      </c>
      <c r="CT150" s="29">
        <v>4.9990051962620127E-3</v>
      </c>
      <c r="CU150" s="29">
        <v>8.950509161307256E-2</v>
      </c>
      <c r="CV150" s="35">
        <v>0</v>
      </c>
    </row>
    <row r="151" spans="2:100" x14ac:dyDescent="0.25">
      <c r="B151" s="21" t="s">
        <v>80</v>
      </c>
      <c r="C151" s="28">
        <v>8.5350739486196966E-2</v>
      </c>
      <c r="D151" s="28">
        <v>0.44997941556499943</v>
      </c>
      <c r="E151" s="28">
        <v>1.0980715031444549E-3</v>
      </c>
      <c r="F151" s="28">
        <v>0.38063839352699863</v>
      </c>
      <c r="G151" s="28">
        <v>0</v>
      </c>
      <c r="H151" s="28">
        <v>0.28520386731484593</v>
      </c>
      <c r="I151" s="28">
        <v>0</v>
      </c>
      <c r="J151" s="28">
        <v>0.13396828236902456</v>
      </c>
      <c r="K151" s="28">
        <v>0</v>
      </c>
      <c r="L151" s="28">
        <v>0</v>
      </c>
      <c r="M151" s="28">
        <v>0</v>
      </c>
      <c r="N151" s="28">
        <v>3.5653650254668948E-2</v>
      </c>
      <c r="O151" s="28">
        <v>0</v>
      </c>
      <c r="P151" s="28">
        <v>0</v>
      </c>
      <c r="Q151" s="28">
        <v>0</v>
      </c>
      <c r="R151" s="28">
        <v>4.9990986462019526E-3</v>
      </c>
      <c r="S151" s="28">
        <v>0.11635057119119445</v>
      </c>
      <c r="T151" s="36">
        <v>4.2799807491917412E-2</v>
      </c>
      <c r="V151" s="21" t="s">
        <v>80</v>
      </c>
      <c r="W151" s="28">
        <v>8.5350739478618889E-2</v>
      </c>
      <c r="X151" s="28">
        <v>0.4499794153285161</v>
      </c>
      <c r="Y151" s="28">
        <v>1.0980714354123999E-3</v>
      </c>
      <c r="Z151" s="28">
        <v>0.38063839332279925</v>
      </c>
      <c r="AA151" s="28">
        <v>0</v>
      </c>
      <c r="AB151" s="28">
        <v>0.28520386717695101</v>
      </c>
      <c r="AC151" s="28">
        <v>0</v>
      </c>
      <c r="AD151" s="28">
        <v>0.13396828289092316</v>
      </c>
      <c r="AE151" s="28">
        <v>0</v>
      </c>
      <c r="AF151" s="28">
        <v>0</v>
      </c>
      <c r="AG151" s="28">
        <v>0</v>
      </c>
      <c r="AH151" s="28">
        <v>3.5653650254668975E-2</v>
      </c>
      <c r="AI151" s="28">
        <v>0</v>
      </c>
      <c r="AJ151" s="28">
        <v>0</v>
      </c>
      <c r="AK151" s="28">
        <v>0</v>
      </c>
      <c r="AL151" s="28">
        <v>4.9990051962619303E-3</v>
      </c>
      <c r="AM151" s="28">
        <v>0.17563760319538693</v>
      </c>
      <c r="AN151" s="36">
        <v>4.2799807491917412E-2</v>
      </c>
      <c r="AP151" s="21" t="s">
        <v>80</v>
      </c>
      <c r="AQ151" s="28">
        <v>8.5350739478618959E-2</v>
      </c>
      <c r="AR151" s="28">
        <v>0.4499794153285161</v>
      </c>
      <c r="AS151" s="28">
        <v>1.0980714354124226E-3</v>
      </c>
      <c r="AT151" s="28">
        <v>0</v>
      </c>
      <c r="AU151" s="28">
        <v>0</v>
      </c>
      <c r="AV151" s="28">
        <v>0.28520386717695106</v>
      </c>
      <c r="AW151" s="28">
        <v>0</v>
      </c>
      <c r="AX151" s="28">
        <v>0.13396828289092316</v>
      </c>
      <c r="AY151" s="28">
        <v>0</v>
      </c>
      <c r="AZ151" s="28">
        <v>0</v>
      </c>
      <c r="BA151" s="28">
        <v>0</v>
      </c>
      <c r="BB151" s="28">
        <v>3.5653650254668941E-2</v>
      </c>
      <c r="BC151" s="28">
        <v>0</v>
      </c>
      <c r="BD151" s="28">
        <v>0</v>
      </c>
      <c r="BE151" s="28">
        <v>0</v>
      </c>
      <c r="BF151" s="28">
        <v>4.9990051962618921E-3</v>
      </c>
      <c r="BG151" s="28">
        <v>7.3048150993280242E-2</v>
      </c>
      <c r="BH151" s="36">
        <v>4.2799807491917412E-2</v>
      </c>
      <c r="BJ151" s="21" t="s">
        <v>80</v>
      </c>
      <c r="BK151" s="28">
        <v>0</v>
      </c>
      <c r="BL151" s="28">
        <v>0</v>
      </c>
      <c r="BM151" s="28">
        <v>0</v>
      </c>
      <c r="BN151" s="28">
        <v>0.3806383933227992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0.3806383933227992</v>
      </c>
      <c r="CB151" s="36">
        <v>4.2799807491917412E-2</v>
      </c>
      <c r="CD151" s="21" t="s">
        <v>80</v>
      </c>
      <c r="CE151" s="28">
        <v>8.5350739478618862E-2</v>
      </c>
      <c r="CF151" s="28">
        <v>0.44997941532851604</v>
      </c>
      <c r="CG151" s="28">
        <v>1.0980714354124324E-3</v>
      </c>
      <c r="CH151" s="28">
        <v>0.38063839332279908</v>
      </c>
      <c r="CI151" s="28">
        <v>0</v>
      </c>
      <c r="CJ151" s="28">
        <v>0.28520386717695106</v>
      </c>
      <c r="CK151" s="28">
        <v>0</v>
      </c>
      <c r="CL151" s="28">
        <v>0.13396828289092313</v>
      </c>
      <c r="CM151" s="28">
        <v>0</v>
      </c>
      <c r="CN151" s="28">
        <v>0</v>
      </c>
      <c r="CO151" s="28">
        <v>0</v>
      </c>
      <c r="CP151" s="28">
        <v>3.5653650254668996E-2</v>
      </c>
      <c r="CQ151" s="28">
        <v>0</v>
      </c>
      <c r="CR151" s="28">
        <v>0</v>
      </c>
      <c r="CS151" s="28">
        <v>0</v>
      </c>
      <c r="CT151" s="28">
        <v>4.9990051962620127E-3</v>
      </c>
      <c r="CU151" s="28">
        <v>0.1195968961496098</v>
      </c>
      <c r="CV151" s="36">
        <v>4.2799807491917412E-2</v>
      </c>
    </row>
    <row r="152" spans="2:100" x14ac:dyDescent="0.25">
      <c r="B152" t="s">
        <v>81</v>
      </c>
      <c r="C152" s="29">
        <v>8.5350739486196966E-2</v>
      </c>
      <c r="D152" s="29">
        <v>0.44993819547103364</v>
      </c>
      <c r="E152" s="29">
        <v>1.0909834677844395E-3</v>
      </c>
      <c r="F152" s="29">
        <v>0.4184034929908455</v>
      </c>
      <c r="G152" s="29">
        <v>0</v>
      </c>
      <c r="H152" s="29">
        <v>0.23449805907810267</v>
      </c>
      <c r="I152" s="29">
        <v>0</v>
      </c>
      <c r="J152" s="29">
        <v>0.13535458880028978</v>
      </c>
      <c r="K152" s="29">
        <v>0</v>
      </c>
      <c r="L152" s="29">
        <v>0</v>
      </c>
      <c r="M152" s="29">
        <v>0</v>
      </c>
      <c r="N152" s="29">
        <v>3.5653650254668948E-2</v>
      </c>
      <c r="O152" s="29">
        <v>0</v>
      </c>
      <c r="P152" s="29">
        <v>0</v>
      </c>
      <c r="Q152" s="29">
        <v>0</v>
      </c>
      <c r="R152" s="29">
        <v>4.9990986462019526E-3</v>
      </c>
      <c r="S152" s="29">
        <v>0.10431817232269265</v>
      </c>
      <c r="T152" s="35">
        <v>7.6887612567366993E-3</v>
      </c>
      <c r="V152" t="s">
        <v>81</v>
      </c>
      <c r="W152" s="29">
        <v>8.5350739478618889E-2</v>
      </c>
      <c r="X152" s="29">
        <v>0.4499381952430262</v>
      </c>
      <c r="Y152" s="29">
        <v>1.0909833996797292E-3</v>
      </c>
      <c r="Z152" s="29">
        <v>0.41840349274765953</v>
      </c>
      <c r="AA152" s="29">
        <v>0</v>
      </c>
      <c r="AB152" s="29">
        <v>0.23449805882637539</v>
      </c>
      <c r="AC152" s="29">
        <v>0</v>
      </c>
      <c r="AD152" s="29">
        <v>0.13535458903450601</v>
      </c>
      <c r="AE152" s="29">
        <v>0</v>
      </c>
      <c r="AF152" s="29">
        <v>0</v>
      </c>
      <c r="AG152" s="29">
        <v>0</v>
      </c>
      <c r="AH152" s="29">
        <v>3.5653650254668975E-2</v>
      </c>
      <c r="AI152" s="29">
        <v>0</v>
      </c>
      <c r="AJ152" s="29">
        <v>0</v>
      </c>
      <c r="AK152" s="29">
        <v>0</v>
      </c>
      <c r="AL152" s="29">
        <v>4.9990051962619303E-3</v>
      </c>
      <c r="AM152" s="29">
        <v>0.15570820401115321</v>
      </c>
      <c r="AN152" s="35">
        <v>7.6887612567366993E-3</v>
      </c>
      <c r="AP152" t="s">
        <v>81</v>
      </c>
      <c r="AQ152" s="29">
        <v>8.5350739478618959E-2</v>
      </c>
      <c r="AR152" s="29">
        <v>0.44993819524302625</v>
      </c>
      <c r="AS152" s="29">
        <v>1.0909833996797307E-3</v>
      </c>
      <c r="AT152" s="29">
        <v>0</v>
      </c>
      <c r="AU152" s="29">
        <v>0</v>
      </c>
      <c r="AV152" s="29">
        <v>0.23449805882637537</v>
      </c>
      <c r="AW152" s="29">
        <v>0</v>
      </c>
      <c r="AX152" s="29">
        <v>0.13535458903450603</v>
      </c>
      <c r="AY152" s="29">
        <v>0</v>
      </c>
      <c r="AZ152" s="29">
        <v>0</v>
      </c>
      <c r="BA152" s="29">
        <v>0</v>
      </c>
      <c r="BB152" s="29">
        <v>3.5653650254668941E-2</v>
      </c>
      <c r="BC152" s="29">
        <v>0</v>
      </c>
      <c r="BD152" s="29">
        <v>0</v>
      </c>
      <c r="BE152" s="29">
        <v>0</v>
      </c>
      <c r="BF152" s="29">
        <v>4.9990051962618921E-3</v>
      </c>
      <c r="BG152" s="29">
        <v>7.1260653357718112E-2</v>
      </c>
      <c r="BH152" s="35">
        <v>7.6887612567366993E-3</v>
      </c>
      <c r="BJ152" t="s">
        <v>81</v>
      </c>
      <c r="BK152" s="29">
        <v>0</v>
      </c>
      <c r="BL152" s="29">
        <v>0</v>
      </c>
      <c r="BM152" s="29">
        <v>0</v>
      </c>
      <c r="BN152" s="29">
        <v>0.41840349274765959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0.41840349274765959</v>
      </c>
      <c r="CB152" s="35">
        <v>7.6887612567366993E-3</v>
      </c>
      <c r="CD152" t="s">
        <v>81</v>
      </c>
      <c r="CE152" s="29">
        <v>8.5350739478618862E-2</v>
      </c>
      <c r="CF152" s="29">
        <v>0.44993819524302625</v>
      </c>
      <c r="CG152" s="29">
        <v>1.0909833996798049E-3</v>
      </c>
      <c r="CH152" s="29">
        <v>0.41840349274765953</v>
      </c>
      <c r="CI152" s="29">
        <v>0</v>
      </c>
      <c r="CJ152" s="29">
        <v>0.23449805882637539</v>
      </c>
      <c r="CK152" s="29">
        <v>0</v>
      </c>
      <c r="CL152" s="29">
        <v>0.13535458903450603</v>
      </c>
      <c r="CM152" s="29">
        <v>0</v>
      </c>
      <c r="CN152" s="29">
        <v>0</v>
      </c>
      <c r="CO152" s="29">
        <v>0</v>
      </c>
      <c r="CP152" s="29">
        <v>3.5653650254668996E-2</v>
      </c>
      <c r="CQ152" s="29">
        <v>0</v>
      </c>
      <c r="CR152" s="29">
        <v>0</v>
      </c>
      <c r="CS152" s="29">
        <v>0</v>
      </c>
      <c r="CT152" s="29">
        <v>4.9990051962620127E-3</v>
      </c>
      <c r="CU152" s="29">
        <v>0.10693825165028525</v>
      </c>
      <c r="CV152" s="35">
        <v>7.6887612567366993E-3</v>
      </c>
    </row>
    <row r="153" spans="2:100" x14ac:dyDescent="0.25">
      <c r="B153" s="21" t="s">
        <v>82</v>
      </c>
      <c r="C153" s="28">
        <v>8.5350739486196966E-2</v>
      </c>
      <c r="D153" s="28">
        <v>0.45001373248298249</v>
      </c>
      <c r="E153" s="28">
        <v>9.5975429504382352E-4</v>
      </c>
      <c r="F153" s="28">
        <v>0.39706330407661983</v>
      </c>
      <c r="G153" s="28">
        <v>0</v>
      </c>
      <c r="H153" s="28">
        <v>0.25797946169584907</v>
      </c>
      <c r="I153" s="28">
        <v>0</v>
      </c>
      <c r="J153" s="28">
        <v>0.161303664499131</v>
      </c>
      <c r="K153" s="28">
        <v>0</v>
      </c>
      <c r="L153" s="28">
        <v>0</v>
      </c>
      <c r="M153" s="28">
        <v>0</v>
      </c>
      <c r="N153" s="28">
        <v>3.5653650254668948E-2</v>
      </c>
      <c r="O153" s="28">
        <v>0</v>
      </c>
      <c r="P153" s="28">
        <v>0</v>
      </c>
      <c r="Q153" s="28">
        <v>0</v>
      </c>
      <c r="R153" s="28">
        <v>4.9990986462019526E-3</v>
      </c>
      <c r="S153" s="28">
        <v>0.13131183150040499</v>
      </c>
      <c r="T153" s="36">
        <v>4.4346644208766803E-3</v>
      </c>
      <c r="V153" s="21" t="s">
        <v>82</v>
      </c>
      <c r="W153" s="28">
        <v>8.5350739478618889E-2</v>
      </c>
      <c r="X153" s="28">
        <v>0.4500137322355629</v>
      </c>
      <c r="Y153" s="28">
        <v>9.5975447312703359E-4</v>
      </c>
      <c r="Z153" s="28">
        <v>0.3970633042846215</v>
      </c>
      <c r="AA153" s="28">
        <v>0</v>
      </c>
      <c r="AB153" s="28">
        <v>0.25797946159800023</v>
      </c>
      <c r="AC153" s="28">
        <v>0</v>
      </c>
      <c r="AD153" s="28">
        <v>0.16130366477051153</v>
      </c>
      <c r="AE153" s="28">
        <v>0</v>
      </c>
      <c r="AF153" s="28">
        <v>0</v>
      </c>
      <c r="AG153" s="28">
        <v>0</v>
      </c>
      <c r="AH153" s="28">
        <v>3.5653650254668975E-2</v>
      </c>
      <c r="AI153" s="28">
        <v>0</v>
      </c>
      <c r="AJ153" s="28">
        <v>0</v>
      </c>
      <c r="AK153" s="28">
        <v>0</v>
      </c>
      <c r="AL153" s="28">
        <v>4.9990051962619303E-3</v>
      </c>
      <c r="AM153" s="28">
        <v>0.20370919355138056</v>
      </c>
      <c r="AN153" s="36">
        <v>4.4346644208766803E-3</v>
      </c>
      <c r="AP153" s="21" t="s">
        <v>82</v>
      </c>
      <c r="AQ153" s="28">
        <v>8.5350739478618959E-2</v>
      </c>
      <c r="AR153" s="28">
        <v>0.45001373223556301</v>
      </c>
      <c r="AS153" s="28">
        <v>9.5975447312702622E-4</v>
      </c>
      <c r="AT153" s="28">
        <v>0</v>
      </c>
      <c r="AU153" s="28">
        <v>0</v>
      </c>
      <c r="AV153" s="28">
        <v>0.25797946159800017</v>
      </c>
      <c r="AW153" s="28">
        <v>0</v>
      </c>
      <c r="AX153" s="28">
        <v>0.16130366477051147</v>
      </c>
      <c r="AY153" s="28">
        <v>0</v>
      </c>
      <c r="AZ153" s="28">
        <v>0</v>
      </c>
      <c r="BA153" s="28">
        <v>0</v>
      </c>
      <c r="BB153" s="28">
        <v>3.5653650254668941E-2</v>
      </c>
      <c r="BC153" s="28">
        <v>0</v>
      </c>
      <c r="BD153" s="28">
        <v>0</v>
      </c>
      <c r="BE153" s="28">
        <v>0</v>
      </c>
      <c r="BF153" s="28">
        <v>4.9990051962618921E-3</v>
      </c>
      <c r="BG153" s="28">
        <v>7.2078222025614438E-2</v>
      </c>
      <c r="BH153" s="36">
        <v>4.4346644208766803E-3</v>
      </c>
      <c r="BJ153" s="21" t="s">
        <v>82</v>
      </c>
      <c r="BK153" s="28">
        <v>0</v>
      </c>
      <c r="BL153" s="28">
        <v>0</v>
      </c>
      <c r="BM153" s="28">
        <v>0</v>
      </c>
      <c r="BN153" s="28">
        <v>0.3970633042846215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0.3970633042846215</v>
      </c>
      <c r="CB153" s="36">
        <v>4.4346644208766803E-3</v>
      </c>
      <c r="CD153" s="21" t="s">
        <v>82</v>
      </c>
      <c r="CE153" s="28">
        <v>8.5350739478618862E-2</v>
      </c>
      <c r="CF153" s="28">
        <v>0.45001373223556296</v>
      </c>
      <c r="CG153" s="28">
        <v>9.5975447312704205E-4</v>
      </c>
      <c r="CH153" s="28">
        <v>0.39706330428462155</v>
      </c>
      <c r="CI153" s="28">
        <v>0</v>
      </c>
      <c r="CJ153" s="28">
        <v>0.25797946159800011</v>
      </c>
      <c r="CK153" s="28">
        <v>0</v>
      </c>
      <c r="CL153" s="28">
        <v>0.16130366477051158</v>
      </c>
      <c r="CM153" s="28">
        <v>0</v>
      </c>
      <c r="CN153" s="28">
        <v>0</v>
      </c>
      <c r="CO153" s="28">
        <v>0</v>
      </c>
      <c r="CP153" s="28">
        <v>3.5653650254668996E-2</v>
      </c>
      <c r="CQ153" s="28">
        <v>0</v>
      </c>
      <c r="CR153" s="28">
        <v>0</v>
      </c>
      <c r="CS153" s="28">
        <v>0</v>
      </c>
      <c r="CT153" s="28">
        <v>4.9990051962620127E-3</v>
      </c>
      <c r="CU153" s="28">
        <v>0.13552284366215797</v>
      </c>
      <c r="CV153" s="36">
        <v>4.4346644208766803E-3</v>
      </c>
    </row>
    <row r="154" spans="2:100" x14ac:dyDescent="0.25">
      <c r="B154" t="s">
        <v>83</v>
      </c>
      <c r="C154" s="29">
        <v>8.5350739486196966E-2</v>
      </c>
      <c r="D154" s="29">
        <v>0.45004836273343862</v>
      </c>
      <c r="E154" s="29">
        <v>6.4973419429058146E-4</v>
      </c>
      <c r="F154" s="29">
        <v>0.2532864670414503</v>
      </c>
      <c r="G154" s="29">
        <v>0</v>
      </c>
      <c r="H154" s="29">
        <v>0.21778169040467002</v>
      </c>
      <c r="I154" s="29">
        <v>0</v>
      </c>
      <c r="J154" s="29">
        <v>0.10597747610034791</v>
      </c>
      <c r="K154" s="29">
        <v>0</v>
      </c>
      <c r="L154" s="29">
        <v>0</v>
      </c>
      <c r="M154" s="29">
        <v>0</v>
      </c>
      <c r="N154" s="29">
        <v>3.5653650254668948E-2</v>
      </c>
      <c r="O154" s="29">
        <v>0</v>
      </c>
      <c r="P154" s="29">
        <v>0</v>
      </c>
      <c r="Q154" s="29">
        <v>0</v>
      </c>
      <c r="R154" s="29">
        <v>4.9990986462019526E-3</v>
      </c>
      <c r="S154" s="29">
        <v>9.8125309820242299E-2</v>
      </c>
      <c r="T154" s="35">
        <v>0</v>
      </c>
      <c r="V154" t="s">
        <v>83</v>
      </c>
      <c r="W154" s="29">
        <v>8.5350739478618889E-2</v>
      </c>
      <c r="X154" s="29">
        <v>0.45004836292305345</v>
      </c>
      <c r="Y154" s="29">
        <v>6.49733847832583E-4</v>
      </c>
      <c r="Z154" s="29">
        <v>0.25328646701137741</v>
      </c>
      <c r="AA154" s="29">
        <v>0</v>
      </c>
      <c r="AB154" s="29">
        <v>0.21778169018478644</v>
      </c>
      <c r="AC154" s="29">
        <v>0</v>
      </c>
      <c r="AD154" s="29">
        <v>0.10597747620612788</v>
      </c>
      <c r="AE154" s="29">
        <v>0</v>
      </c>
      <c r="AF154" s="29">
        <v>0</v>
      </c>
      <c r="AG154" s="29">
        <v>0</v>
      </c>
      <c r="AH154" s="29">
        <v>3.5653650254668975E-2</v>
      </c>
      <c r="AI154" s="29">
        <v>0</v>
      </c>
      <c r="AJ154" s="29">
        <v>0</v>
      </c>
      <c r="AK154" s="29">
        <v>0</v>
      </c>
      <c r="AL154" s="29">
        <v>4.9990051962619303E-3</v>
      </c>
      <c r="AM154" s="29">
        <v>0.14426479981689411</v>
      </c>
      <c r="AN154" s="35">
        <v>0</v>
      </c>
      <c r="AP154" t="s">
        <v>83</v>
      </c>
      <c r="AQ154" s="29">
        <v>8.5350739478618959E-2</v>
      </c>
      <c r="AR154" s="29">
        <v>0.4500483629230535</v>
      </c>
      <c r="AS154" s="29">
        <v>6.4973384783272687E-4</v>
      </c>
      <c r="AT154" s="29">
        <v>0</v>
      </c>
      <c r="AU154" s="29">
        <v>0</v>
      </c>
      <c r="AV154" s="29">
        <v>0.21778169018478646</v>
      </c>
      <c r="AW154" s="29">
        <v>0</v>
      </c>
      <c r="AX154" s="29">
        <v>0.10597747620612792</v>
      </c>
      <c r="AY154" s="29">
        <v>0</v>
      </c>
      <c r="AZ154" s="29">
        <v>0</v>
      </c>
      <c r="BA154" s="29">
        <v>0</v>
      </c>
      <c r="BB154" s="29">
        <v>3.5653650254668941E-2</v>
      </c>
      <c r="BC154" s="29">
        <v>0</v>
      </c>
      <c r="BD154" s="29">
        <v>0</v>
      </c>
      <c r="BE154" s="29">
        <v>0</v>
      </c>
      <c r="BF154" s="29">
        <v>4.9990051962618921E-3</v>
      </c>
      <c r="BG154" s="29">
        <v>5.7866100981403552E-2</v>
      </c>
      <c r="BH154" s="35">
        <v>0</v>
      </c>
      <c r="BJ154" t="s">
        <v>83</v>
      </c>
      <c r="BK154" s="29">
        <v>0</v>
      </c>
      <c r="BL154" s="29">
        <v>0</v>
      </c>
      <c r="BM154" s="29">
        <v>0</v>
      </c>
      <c r="BN154" s="29">
        <v>0.25328646701137747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0.25328646701137747</v>
      </c>
      <c r="CB154" s="35">
        <v>0</v>
      </c>
      <c r="CD154" t="s">
        <v>83</v>
      </c>
      <c r="CE154" s="29">
        <v>8.5350739478618862E-2</v>
      </c>
      <c r="CF154" s="29">
        <v>0.45004836292305345</v>
      </c>
      <c r="CG154" s="29">
        <v>6.4973384783268285E-4</v>
      </c>
      <c r="CH154" s="29">
        <v>0.25328646701137758</v>
      </c>
      <c r="CI154" s="29">
        <v>0</v>
      </c>
      <c r="CJ154" s="29">
        <v>0.21778169018478644</v>
      </c>
      <c r="CK154" s="29">
        <v>0</v>
      </c>
      <c r="CL154" s="29">
        <v>0.10597747620612805</v>
      </c>
      <c r="CM154" s="29">
        <v>0</v>
      </c>
      <c r="CN154" s="29">
        <v>0</v>
      </c>
      <c r="CO154" s="29">
        <v>0</v>
      </c>
      <c r="CP154" s="29">
        <v>3.5653650254668996E-2</v>
      </c>
      <c r="CQ154" s="29">
        <v>0</v>
      </c>
      <c r="CR154" s="29">
        <v>0</v>
      </c>
      <c r="CS154" s="29">
        <v>0</v>
      </c>
      <c r="CT154" s="29">
        <v>4.9990051962620127E-3</v>
      </c>
      <c r="CU154" s="29">
        <v>0.10089855797273763</v>
      </c>
      <c r="CV154" s="35">
        <v>0</v>
      </c>
    </row>
    <row r="155" spans="2:100" x14ac:dyDescent="0.25">
      <c r="B155" s="16" t="s">
        <v>42</v>
      </c>
      <c r="C155" s="46">
        <v>8.5350739486196994E-2</v>
      </c>
      <c r="D155" s="46">
        <v>0.45001773911085013</v>
      </c>
      <c r="E155" s="46">
        <v>1.0414317013651151E-3</v>
      </c>
      <c r="F155" s="46">
        <v>0.38502654195955416</v>
      </c>
      <c r="G155" s="46">
        <v>0</v>
      </c>
      <c r="H155" s="46">
        <v>0.36825589038376255</v>
      </c>
      <c r="I155" s="46">
        <v>0</v>
      </c>
      <c r="J155" s="46">
        <v>0.20216766383818788</v>
      </c>
      <c r="K155" s="46">
        <v>0</v>
      </c>
      <c r="L155" s="46">
        <v>0</v>
      </c>
      <c r="M155" s="46">
        <v>0</v>
      </c>
      <c r="N155" s="46">
        <v>3.5653650254668941E-2</v>
      </c>
      <c r="O155" s="46">
        <v>0</v>
      </c>
      <c r="P155" s="46">
        <v>0</v>
      </c>
      <c r="Q155" s="46">
        <v>0</v>
      </c>
      <c r="R155" s="46">
        <v>4.9990986462019518E-3</v>
      </c>
      <c r="S155" s="46">
        <v>0.13233122294639579</v>
      </c>
      <c r="T155" s="39">
        <v>1</v>
      </c>
      <c r="V155" s="16" t="s">
        <v>42</v>
      </c>
      <c r="W155" s="46">
        <v>8.5350739478618917E-2</v>
      </c>
      <c r="X155" s="46">
        <v>0.45001773917038895</v>
      </c>
      <c r="Y155" s="46">
        <v>1.041431601453046E-3</v>
      </c>
      <c r="Z155" s="46">
        <v>0.38502654193823488</v>
      </c>
      <c r="AA155" s="46">
        <v>0</v>
      </c>
      <c r="AB155" s="46">
        <v>0.36825589023668998</v>
      </c>
      <c r="AC155" s="46">
        <v>0</v>
      </c>
      <c r="AD155" s="46">
        <v>0.20216766376146389</v>
      </c>
      <c r="AE155" s="46">
        <v>0</v>
      </c>
      <c r="AF155" s="46">
        <v>0</v>
      </c>
      <c r="AG155" s="46">
        <v>0</v>
      </c>
      <c r="AH155" s="46">
        <v>3.5653650254668975E-2</v>
      </c>
      <c r="AI155" s="46">
        <v>0</v>
      </c>
      <c r="AJ155" s="46">
        <v>0</v>
      </c>
      <c r="AK155" s="46">
        <v>0</v>
      </c>
      <c r="AL155" s="46">
        <v>4.9990051962619285E-3</v>
      </c>
      <c r="AM155" s="46">
        <v>0.15852967248898384</v>
      </c>
      <c r="AN155" s="39">
        <v>1</v>
      </c>
      <c r="AP155" s="16" t="s">
        <v>42</v>
      </c>
      <c r="AQ155" s="46">
        <v>8.5350739478618959E-2</v>
      </c>
      <c r="AR155" s="46">
        <v>0.4500177391703889</v>
      </c>
      <c r="AS155" s="46">
        <v>1.0414316014530449E-3</v>
      </c>
      <c r="AT155" s="46">
        <v>0</v>
      </c>
      <c r="AU155" s="46">
        <v>0</v>
      </c>
      <c r="AV155" s="46">
        <v>0.3682558902366902</v>
      </c>
      <c r="AW155" s="46">
        <v>0</v>
      </c>
      <c r="AX155" s="46">
        <v>0.20216766376146392</v>
      </c>
      <c r="AY155" s="46">
        <v>0</v>
      </c>
      <c r="AZ155" s="46">
        <v>0</v>
      </c>
      <c r="BA155" s="46">
        <v>0</v>
      </c>
      <c r="BB155" s="46">
        <v>3.5653650254668948E-2</v>
      </c>
      <c r="BC155" s="46">
        <v>0</v>
      </c>
      <c r="BD155" s="46">
        <v>0</v>
      </c>
      <c r="BE155" s="46">
        <v>0</v>
      </c>
      <c r="BF155" s="46">
        <v>4.9990051962618912E-3</v>
      </c>
      <c r="BG155" s="46">
        <v>0.1172542384660689</v>
      </c>
      <c r="BH155" s="39">
        <v>1</v>
      </c>
      <c r="BJ155" s="16" t="s">
        <v>42</v>
      </c>
      <c r="BK155" s="46">
        <v>0</v>
      </c>
      <c r="BL155" s="46">
        <v>0</v>
      </c>
      <c r="BM155" s="46">
        <v>0</v>
      </c>
      <c r="BN155" s="46">
        <v>0.38502654193823477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0.38502654193823477</v>
      </c>
      <c r="CB155" s="39">
        <v>1</v>
      </c>
      <c r="CD155" s="16" t="s">
        <v>42</v>
      </c>
      <c r="CE155" s="46">
        <v>8.5350739478618876E-2</v>
      </c>
      <c r="CF155" s="46">
        <v>0.45001773917038879</v>
      </c>
      <c r="CG155" s="46">
        <v>1.0414316014530631E-3</v>
      </c>
      <c r="CH155" s="46">
        <v>0.38502654193823471</v>
      </c>
      <c r="CI155" s="46">
        <v>0</v>
      </c>
      <c r="CJ155" s="46">
        <v>0.36825589023669009</v>
      </c>
      <c r="CK155" s="46">
        <v>0</v>
      </c>
      <c r="CL155" s="46">
        <v>0.20216766376146381</v>
      </c>
      <c r="CM155" s="46">
        <v>0</v>
      </c>
      <c r="CN155" s="46">
        <v>0</v>
      </c>
      <c r="CO155" s="46">
        <v>0</v>
      </c>
      <c r="CP155" s="46">
        <v>3.5653650254668996E-2</v>
      </c>
      <c r="CQ155" s="46">
        <v>0</v>
      </c>
      <c r="CR155" s="46">
        <v>0</v>
      </c>
      <c r="CS155" s="46">
        <v>0</v>
      </c>
      <c r="CT155" s="46">
        <v>4.9990051962620109E-3</v>
      </c>
      <c r="CU155" s="46">
        <v>0.13358186794279775</v>
      </c>
      <c r="CV155" s="39">
        <v>1</v>
      </c>
    </row>
  </sheetData>
  <conditionalFormatting sqref="C138:S155">
    <cfRule type="cellIs" dxfId="629" priority="42" operator="equal">
      <formula>0</formula>
    </cfRule>
  </conditionalFormatting>
  <conditionalFormatting sqref="B27:AN46 B48:AN68 B47:U47 B70:AN90 B69:U69 B92:AN133 B91:U91">
    <cfRule type="cellIs" dxfId="628" priority="39" operator="equal">
      <formula>0</formula>
    </cfRule>
  </conditionalFormatting>
  <conditionalFormatting sqref="W138:AL155">
    <cfRule type="cellIs" dxfId="627" priority="41" operator="equal">
      <formula>0</formula>
    </cfRule>
  </conditionalFormatting>
  <conditionalFormatting sqref="AM138:AM155">
    <cfRule type="cellIs" dxfId="626" priority="40" operator="equal">
      <formula>0</formula>
    </cfRule>
  </conditionalFormatting>
  <conditionalFormatting sqref="AP28:BF44 AP50:BF66 AP72:BF88 AP94:BF110">
    <cfRule type="cellIs" dxfId="625" priority="38" operator="equal">
      <formula>0</formula>
    </cfRule>
  </conditionalFormatting>
  <conditionalFormatting sqref="BJ27:BZ27">
    <cfRule type="cellIs" dxfId="624" priority="26" operator="equal">
      <formula>0</formula>
    </cfRule>
  </conditionalFormatting>
  <conditionalFormatting sqref="AP27:BF27">
    <cfRule type="cellIs" dxfId="623" priority="37" operator="equal">
      <formula>0</formula>
    </cfRule>
  </conditionalFormatting>
  <conditionalFormatting sqref="BG27:BH44 BG50:BH66 BG72:BH88 BG94:BH110">
    <cfRule type="cellIs" dxfId="622" priority="36" operator="equal">
      <formula>0</formula>
    </cfRule>
  </conditionalFormatting>
  <conditionalFormatting sqref="AP45:BH46 AP48:BH48 AQ49:BH49">
    <cfRule type="cellIs" dxfId="621" priority="35" operator="equal">
      <formula>0</formula>
    </cfRule>
  </conditionalFormatting>
  <conditionalFormatting sqref="AP67:BH68 AP70:BH70 AQ71:BH71">
    <cfRule type="cellIs" dxfId="620" priority="34" operator="equal">
      <formula>0</formula>
    </cfRule>
  </conditionalFormatting>
  <conditionalFormatting sqref="AP89:BH90 AP92:BH92 AQ93:BH93">
    <cfRule type="cellIs" dxfId="619" priority="33" operator="equal">
      <formula>0</formula>
    </cfRule>
  </conditionalFormatting>
  <conditionalFormatting sqref="AP111:BH112">
    <cfRule type="cellIs" dxfId="618" priority="32" operator="equal">
      <formula>0</formula>
    </cfRule>
  </conditionalFormatting>
  <conditionalFormatting sqref="AP93 AP71 AP49">
    <cfRule type="cellIs" dxfId="617" priority="31" operator="equal">
      <formula>0</formula>
    </cfRule>
  </conditionalFormatting>
  <conditionalFormatting sqref="AP113:BH133">
    <cfRule type="cellIs" dxfId="616" priority="28" operator="equal">
      <formula>0</formula>
    </cfRule>
  </conditionalFormatting>
  <conditionalFormatting sqref="AQ138:BF155">
    <cfRule type="cellIs" dxfId="615" priority="30" operator="equal">
      <formula>0</formula>
    </cfRule>
  </conditionalFormatting>
  <conditionalFormatting sqref="BG138:BG155">
    <cfRule type="cellIs" dxfId="614" priority="29" operator="equal">
      <formula>0</formula>
    </cfRule>
  </conditionalFormatting>
  <conditionalFormatting sqref="BJ28:BZ44 BJ50:BZ66 BJ72:BZ88 BJ94:BZ110">
    <cfRule type="cellIs" dxfId="613" priority="27" operator="equal">
      <formula>0</formula>
    </cfRule>
  </conditionalFormatting>
  <conditionalFormatting sqref="BJ49">
    <cfRule type="cellIs" dxfId="612" priority="23" operator="equal">
      <formula>0</formula>
    </cfRule>
  </conditionalFormatting>
  <conditionalFormatting sqref="CA27:CB44 CA50:CB66 CA72:CB88 CA94:CB110">
    <cfRule type="cellIs" dxfId="611" priority="25" operator="equal">
      <formula>0</formula>
    </cfRule>
  </conditionalFormatting>
  <conditionalFormatting sqref="BJ45:CB46 BK49:CB49">
    <cfRule type="cellIs" dxfId="610" priority="24" operator="equal">
      <formula>0</formula>
    </cfRule>
  </conditionalFormatting>
  <conditionalFormatting sqref="BJ71">
    <cfRule type="cellIs" dxfId="609" priority="21" operator="equal">
      <formula>0</formula>
    </cfRule>
  </conditionalFormatting>
  <conditionalFormatting sqref="BJ67:CB68 BK71:CB71">
    <cfRule type="cellIs" dxfId="608" priority="22" operator="equal">
      <formula>0</formula>
    </cfRule>
  </conditionalFormatting>
  <conditionalFormatting sqref="BJ93">
    <cfRule type="cellIs" dxfId="607" priority="19" operator="equal">
      <formula>0</formula>
    </cfRule>
  </conditionalFormatting>
  <conditionalFormatting sqref="BJ89:CB90 BK93:CB93">
    <cfRule type="cellIs" dxfId="606" priority="20" operator="equal">
      <formula>0</formula>
    </cfRule>
  </conditionalFormatting>
  <conditionalFormatting sqref="BJ115">
    <cfRule type="cellIs" dxfId="605" priority="17" operator="equal">
      <formula>0</formula>
    </cfRule>
  </conditionalFormatting>
  <conditionalFormatting sqref="BJ111:CB112 BK115:CB115">
    <cfRule type="cellIs" dxfId="604" priority="18" operator="equal">
      <formula>0</formula>
    </cfRule>
  </conditionalFormatting>
  <conditionalFormatting sqref="BJ133:CB134">
    <cfRule type="cellIs" dxfId="603" priority="16" operator="equal">
      <formula>0</formula>
    </cfRule>
  </conditionalFormatting>
  <conditionalFormatting sqref="BJ116:CB132">
    <cfRule type="cellIs" dxfId="602" priority="15" operator="equal">
      <formula>0</formula>
    </cfRule>
  </conditionalFormatting>
  <conditionalFormatting sqref="BJ113">
    <cfRule type="cellIs" dxfId="601" priority="14" operator="equal">
      <formula>0</formula>
    </cfRule>
  </conditionalFormatting>
  <conditionalFormatting sqref="BK138:BZ155">
    <cfRule type="cellIs" dxfId="600" priority="13" operator="equal">
      <formula>0</formula>
    </cfRule>
  </conditionalFormatting>
  <conditionalFormatting sqref="CA138:CA155">
    <cfRule type="cellIs" dxfId="599" priority="12" operator="equal">
      <formula>0</formula>
    </cfRule>
  </conditionalFormatting>
  <conditionalFormatting sqref="B5:S6 U5:U6">
    <cfRule type="cellIs" dxfId="598" priority="11" operator="equal">
      <formula>0</formula>
    </cfRule>
  </conditionalFormatting>
  <conditionalFormatting sqref="V5:AM6">
    <cfRule type="cellIs" dxfId="597" priority="10" operator="equal">
      <formula>0</formula>
    </cfRule>
  </conditionalFormatting>
  <conditionalFormatting sqref="B7:AM20">
    <cfRule type="cellIs" dxfId="596" priority="9" operator="equal">
      <formula>0</formula>
    </cfRule>
  </conditionalFormatting>
  <conditionalFormatting sqref="BJ5:CA6 AP5:BG6">
    <cfRule type="cellIs" dxfId="595" priority="8" operator="equal">
      <formula>0</formula>
    </cfRule>
  </conditionalFormatting>
  <conditionalFormatting sqref="BJ7:CA20 AP7:BG20">
    <cfRule type="cellIs" dxfId="594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593" priority="4" operator="equal">
      <formula>0</formula>
    </cfRule>
  </conditionalFormatting>
  <conditionalFormatting sqref="CE138:CT155">
    <cfRule type="cellIs" dxfId="592" priority="6" operator="equal">
      <formula>0</formula>
    </cfRule>
  </conditionalFormatting>
  <conditionalFormatting sqref="CU138:CU155">
    <cfRule type="cellIs" dxfId="591" priority="5" operator="equal">
      <formula>0</formula>
    </cfRule>
  </conditionalFormatting>
  <conditionalFormatting sqref="CD5:CU6">
    <cfRule type="cellIs" dxfId="590" priority="3" operator="equal">
      <formula>0</formula>
    </cfRule>
  </conditionalFormatting>
  <conditionalFormatting sqref="CD7:CU20">
    <cfRule type="cellIs" dxfId="589" priority="2" operator="equal">
      <formula>0</formula>
    </cfRule>
  </conditionalFormatting>
  <conditionalFormatting sqref="BJ135">
    <cfRule type="cellIs" dxfId="588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97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241501</v>
      </c>
      <c r="V3" s="4" t="s">
        <v>1</v>
      </c>
      <c r="W3" s="5" t="s">
        <v>97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241501</v>
      </c>
      <c r="AP3" s="4" t="s">
        <v>1</v>
      </c>
      <c r="AQ3" s="5" t="s">
        <v>97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241501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97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97</v>
      </c>
      <c r="BP4" s="13"/>
      <c r="BV4" s="13"/>
      <c r="BZ4" s="14" t="s">
        <v>3</v>
      </c>
      <c r="CA4" s="7">
        <v>241501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0.41698711279557243</v>
      </c>
      <c r="D7" s="15">
        <v>2.4404906164553746E-2</v>
      </c>
      <c r="E7" s="15">
        <v>4.888086746878588E-2</v>
      </c>
      <c r="F7" s="15">
        <v>0.30559747817996241</v>
      </c>
      <c r="G7" s="15">
        <v>8.2409331994526658E-2</v>
      </c>
      <c r="H7" s="15">
        <v>0.29900548037416558</v>
      </c>
      <c r="I7" s="15">
        <v>5.8139204531275746E-2</v>
      </c>
      <c r="J7" s="15">
        <v>0.34463550959387967</v>
      </c>
      <c r="K7" s="15">
        <v>2.8413595914966786E-2</v>
      </c>
      <c r="L7" s="15">
        <v>6.4222719320629312E-2</v>
      </c>
      <c r="M7" s="15">
        <v>2.4781937425488443E-2</v>
      </c>
      <c r="N7" s="15">
        <v>0.29762880447700013</v>
      </c>
      <c r="O7" s="15">
        <v>1.2240564656519582E-2</v>
      </c>
      <c r="P7" s="15">
        <v>0.29078545883522933</v>
      </c>
      <c r="Q7" s="15">
        <v>0</v>
      </c>
      <c r="R7" s="15">
        <v>0.63203745645980747</v>
      </c>
      <c r="S7" s="15">
        <v>2.9301704281923637</v>
      </c>
      <c r="V7" t="s">
        <v>58</v>
      </c>
      <c r="W7" s="15">
        <v>13.790349706921852</v>
      </c>
      <c r="X7" s="15">
        <v>0.80710453682793992</v>
      </c>
      <c r="Y7" s="15">
        <v>4.7239694777397583</v>
      </c>
      <c r="Z7" s="15">
        <v>26.39941684976748</v>
      </c>
      <c r="AA7" s="15">
        <v>2.7253923970475937</v>
      </c>
      <c r="AB7" s="15">
        <v>9.8885313497271472</v>
      </c>
      <c r="AC7" s="15">
        <v>1.9227451819209713</v>
      </c>
      <c r="AD7" s="15">
        <v>11.397580528839974</v>
      </c>
      <c r="AE7" s="15">
        <v>0.93967753907818241</v>
      </c>
      <c r="AF7" s="15">
        <v>2.123935563142695</v>
      </c>
      <c r="AG7" s="15">
        <v>0.81957548067120123</v>
      </c>
      <c r="AH7" s="15">
        <v>9.8430027453302511</v>
      </c>
      <c r="AI7" s="15">
        <v>0.40481267165699369</v>
      </c>
      <c r="AJ7" s="15">
        <v>16.988614125821442</v>
      </c>
      <c r="AK7" s="15">
        <v>0</v>
      </c>
      <c r="AL7" s="15">
        <v>20.90045595624402</v>
      </c>
      <c r="AM7" s="15">
        <v>123.6751641107375</v>
      </c>
      <c r="AP7" t="s">
        <v>58</v>
      </c>
      <c r="AQ7" s="15">
        <v>4.0405360993032096</v>
      </c>
      <c r="AR7" s="15">
        <v>0.23647950097507764</v>
      </c>
      <c r="AS7" s="15">
        <v>3.0449524772264369E-2</v>
      </c>
      <c r="AT7" s="15">
        <v>0.63739843388474338</v>
      </c>
      <c r="AU7" s="15">
        <v>0.79853278553987528</v>
      </c>
      <c r="AV7" s="15">
        <v>2.8973136096475667</v>
      </c>
      <c r="AW7" s="15">
        <v>0.56335926806943193</v>
      </c>
      <c r="AX7" s="15">
        <v>3.3394610398007538</v>
      </c>
      <c r="AY7" s="15">
        <v>0.27532304104253813</v>
      </c>
      <c r="AZ7" s="15">
        <v>0.62230751923313665</v>
      </c>
      <c r="BA7" s="15">
        <v>0.24013345463557026</v>
      </c>
      <c r="BB7" s="15">
        <v>2.8839738486171251</v>
      </c>
      <c r="BC7" s="15">
        <v>0.11860904531409136</v>
      </c>
      <c r="BD7" s="15">
        <v>1.766256776484479</v>
      </c>
      <c r="BE7" s="15">
        <v>0</v>
      </c>
      <c r="BF7" s="15">
        <v>6.1245861368216978</v>
      </c>
      <c r="BG7" s="15">
        <v>24.574720084141564</v>
      </c>
      <c r="BJ7" t="s">
        <v>58</v>
      </c>
      <c r="BK7" s="15">
        <v>0</v>
      </c>
      <c r="BL7" s="15">
        <v>0</v>
      </c>
      <c r="BM7" s="15">
        <v>4.6200452496929188E-2</v>
      </c>
      <c r="BN7" s="15">
        <v>0.2422397599593509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0.10960379747679916</v>
      </c>
      <c r="BY7" s="15">
        <v>0</v>
      </c>
      <c r="BZ7" s="15">
        <v>0</v>
      </c>
      <c r="CA7" s="15">
        <v>0.39804400993307926</v>
      </c>
      <c r="CD7" t="s">
        <v>58</v>
      </c>
      <c r="CE7" s="15">
        <v>42.300372423605303</v>
      </c>
      <c r="CF7" s="15">
        <v>2.4757038957080879</v>
      </c>
      <c r="CG7" s="15">
        <v>5.3684855327551952</v>
      </c>
      <c r="CH7" s="15">
        <v>33.149729967896434</v>
      </c>
      <c r="CI7" s="15">
        <v>8.3598397318169528</v>
      </c>
      <c r="CJ7" s="15">
        <v>30.331976179400375</v>
      </c>
      <c r="CK7" s="15">
        <v>5.8978081774188826</v>
      </c>
      <c r="CL7" s="15">
        <v>34.960817625674089</v>
      </c>
      <c r="CM7" s="15">
        <v>2.8823569166743312</v>
      </c>
      <c r="CN7" s="15">
        <v>6.5149374188517069</v>
      </c>
      <c r="CO7" s="15">
        <v>2.5139571365797848</v>
      </c>
      <c r="CP7" s="15">
        <v>30.192322221172681</v>
      </c>
      <c r="CQ7" s="15">
        <v>1.2417180953932228</v>
      </c>
      <c r="CR7" s="15">
        <v>30.470637257230152</v>
      </c>
      <c r="CS7" s="15">
        <v>0</v>
      </c>
      <c r="CT7" s="15">
        <v>64.118292266386348</v>
      </c>
      <c r="CU7" s="15">
        <v>300.77895484656352</v>
      </c>
    </row>
    <row r="8" spans="2:99" x14ac:dyDescent="0.25">
      <c r="B8" s="21" t="s">
        <v>59</v>
      </c>
      <c r="C8" s="22">
        <v>0.42576610110179836</v>
      </c>
      <c r="D8" s="22">
        <v>2.4404906164553746E-2</v>
      </c>
      <c r="E8" s="22">
        <v>4.8878442318271181E-2</v>
      </c>
      <c r="F8" s="22">
        <v>0.38814778214169582</v>
      </c>
      <c r="G8" s="22">
        <v>0.15368454072752705</v>
      </c>
      <c r="H8" s="22">
        <v>0.31714733867599482</v>
      </c>
      <c r="I8" s="22">
        <v>6.7199756686690121E-2</v>
      </c>
      <c r="J8" s="22">
        <v>0.35248206117389375</v>
      </c>
      <c r="K8" s="22">
        <v>2.2622749549404277E-2</v>
      </c>
      <c r="L8" s="22">
        <v>7.164927741899639E-2</v>
      </c>
      <c r="M8" s="22">
        <v>3.1663804200391048E-2</v>
      </c>
      <c r="N8" s="22">
        <v>0.29827810476975258</v>
      </c>
      <c r="O8" s="22">
        <v>1.2318454311047495E-2</v>
      </c>
      <c r="P8" s="22">
        <v>0.29078545883522933</v>
      </c>
      <c r="Q8" s="22">
        <v>0</v>
      </c>
      <c r="R8" s="22">
        <v>0.63414679223895531</v>
      </c>
      <c r="S8" s="22">
        <v>3.139175570314201</v>
      </c>
      <c r="V8" s="21" t="s">
        <v>59</v>
      </c>
      <c r="W8" s="22">
        <v>14.080683179528592</v>
      </c>
      <c r="X8" s="22">
        <v>0.80710453682793992</v>
      </c>
      <c r="Y8" s="22">
        <v>4.7236915945899556</v>
      </c>
      <c r="Z8" s="22">
        <v>29.802705711556108</v>
      </c>
      <c r="AA8" s="22">
        <v>5.0825636945114017</v>
      </c>
      <c r="AB8" s="22">
        <v>10.488508094066711</v>
      </c>
      <c r="AC8" s="22">
        <v>2.2223903716806812</v>
      </c>
      <c r="AD8" s="22">
        <v>11.657077014670945</v>
      </c>
      <c r="AE8" s="22">
        <v>0.74816611344315276</v>
      </c>
      <c r="AF8" s="22">
        <v>2.369542274077888</v>
      </c>
      <c r="AG8" s="22">
        <v>1.0471690906106412</v>
      </c>
      <c r="AH8" s="22">
        <v>9.8644760145920749</v>
      </c>
      <c r="AI8" s="22">
        <v>0.4073885919844028</v>
      </c>
      <c r="AJ8" s="22">
        <v>16.988614125821442</v>
      </c>
      <c r="AK8" s="22">
        <v>0</v>
      </c>
      <c r="AL8" s="22">
        <v>20.970214044202244</v>
      </c>
      <c r="AM8" s="22">
        <v>131.26029445216415</v>
      </c>
      <c r="AP8" s="21" t="s">
        <v>59</v>
      </c>
      <c r="AQ8" s="22">
        <v>4.1256030411745064</v>
      </c>
      <c r="AR8" s="22">
        <v>0.23647950097507764</v>
      </c>
      <c r="AS8" s="22">
        <v>3.0454219716698087E-2</v>
      </c>
      <c r="AT8" s="22">
        <v>1.3412763971544266</v>
      </c>
      <c r="AU8" s="22">
        <v>1.4891777598920017</v>
      </c>
      <c r="AV8" s="22">
        <v>3.0731052136146246</v>
      </c>
      <c r="AW8" s="22">
        <v>0.65115451851177319</v>
      </c>
      <c r="AX8" s="22">
        <v>3.4154928258631538</v>
      </c>
      <c r="AY8" s="22">
        <v>0.21921069834255869</v>
      </c>
      <c r="AZ8" s="22">
        <v>0.69426963787808027</v>
      </c>
      <c r="BA8" s="22">
        <v>0.30681778218887829</v>
      </c>
      <c r="BB8" s="22">
        <v>2.8902654598863382</v>
      </c>
      <c r="BC8" s="22">
        <v>0.11936378317738146</v>
      </c>
      <c r="BD8" s="22">
        <v>1.766256776484479</v>
      </c>
      <c r="BE8" s="22">
        <v>0</v>
      </c>
      <c r="BF8" s="22">
        <v>6.1450250726430369</v>
      </c>
      <c r="BG8" s="22">
        <v>26.503952687503016</v>
      </c>
      <c r="BJ8" s="21" t="s">
        <v>59</v>
      </c>
      <c r="BK8" s="22">
        <v>0</v>
      </c>
      <c r="BL8" s="22">
        <v>0</v>
      </c>
      <c r="BM8" s="22">
        <v>4.6197513427876077E-2</v>
      </c>
      <c r="BN8" s="22">
        <v>0.25224929365438564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0.10960379747679916</v>
      </c>
      <c r="BY8" s="22">
        <v>0</v>
      </c>
      <c r="BZ8" s="22">
        <v>0</v>
      </c>
      <c r="CA8" s="22">
        <v>0.40805060455906089</v>
      </c>
      <c r="CD8" s="21" t="s">
        <v>59</v>
      </c>
      <c r="CE8" s="22">
        <v>43.190938238055899</v>
      </c>
      <c r="CF8" s="22">
        <v>2.4757038957080879</v>
      </c>
      <c r="CG8" s="22">
        <v>5.3682134438809674</v>
      </c>
      <c r="CH8" s="22">
        <v>41.61267039823403</v>
      </c>
      <c r="CI8" s="22">
        <v>15.590201968309367</v>
      </c>
      <c r="CJ8" s="22">
        <v>32.172338481331494</v>
      </c>
      <c r="CK8" s="22">
        <v>6.8169366542997523</v>
      </c>
      <c r="CL8" s="22">
        <v>35.75679439396135</v>
      </c>
      <c r="CM8" s="22">
        <v>2.294916800948247</v>
      </c>
      <c r="CN8" s="22">
        <v>7.268308838945619</v>
      </c>
      <c r="CO8" s="22">
        <v>3.2120753617353648</v>
      </c>
      <c r="CP8" s="22">
        <v>30.25818909955008</v>
      </c>
      <c r="CQ8" s="22">
        <v>1.2496194460840062</v>
      </c>
      <c r="CR8" s="22">
        <v>30.470637257230152</v>
      </c>
      <c r="CS8" s="22">
        <v>0</v>
      </c>
      <c r="CT8" s="22">
        <v>64.332267485499955</v>
      </c>
      <c r="CU8" s="22">
        <v>322.0698117637744</v>
      </c>
    </row>
    <row r="9" spans="2:99" x14ac:dyDescent="0.25">
      <c r="B9" t="s">
        <v>60</v>
      </c>
      <c r="C9" s="15">
        <v>0.4965164848178682</v>
      </c>
      <c r="D9" s="15">
        <v>3.1020915612412232E-2</v>
      </c>
      <c r="E9" s="15">
        <v>4.9175399601362781E-2</v>
      </c>
      <c r="F9" s="15">
        <v>0.61872442550233142</v>
      </c>
      <c r="G9" s="15">
        <v>0.21133508912425561</v>
      </c>
      <c r="H9" s="15">
        <v>0.4732766704255788</v>
      </c>
      <c r="I9" s="15">
        <v>8.0478609072698132E-2</v>
      </c>
      <c r="J9" s="15">
        <v>0.51115774976732331</v>
      </c>
      <c r="K9" s="15">
        <v>0</v>
      </c>
      <c r="L9" s="15">
        <v>0.13450056787120512</v>
      </c>
      <c r="M9" s="15">
        <v>3.1753958163918149E-2</v>
      </c>
      <c r="N9" s="15">
        <v>0.30153885043954265</v>
      </c>
      <c r="O9" s="15">
        <v>2.0601666968437335E-2</v>
      </c>
      <c r="P9" s="15">
        <v>0.29078545883522933</v>
      </c>
      <c r="Q9" s="15">
        <v>0</v>
      </c>
      <c r="R9" s="15">
        <v>0.65272010373663047</v>
      </c>
      <c r="S9" s="15">
        <v>3.9035859499387939</v>
      </c>
      <c r="V9" t="s">
        <v>60</v>
      </c>
      <c r="W9" s="15">
        <v>16.420497780000009</v>
      </c>
      <c r="X9" s="15">
        <v>1.0259052647723219</v>
      </c>
      <c r="Y9" s="15">
        <v>4.7352506535700947</v>
      </c>
      <c r="Z9" s="15">
        <v>54.746659711147281</v>
      </c>
      <c r="AA9" s="15">
        <v>6.9891483305517665</v>
      </c>
      <c r="AB9" s="15">
        <v>15.65192446315851</v>
      </c>
      <c r="AC9" s="15">
        <v>2.6615406775240738</v>
      </c>
      <c r="AD9" s="15">
        <v>16.904704982286937</v>
      </c>
      <c r="AE9" s="15">
        <v>0</v>
      </c>
      <c r="AF9" s="15">
        <v>4.448122758458787</v>
      </c>
      <c r="AG9" s="15">
        <v>1.0501506089346904</v>
      </c>
      <c r="AH9" s="15">
        <v>9.9723134562589788</v>
      </c>
      <c r="AI9" s="15">
        <v>0.681326072785158</v>
      </c>
      <c r="AJ9" s="15">
        <v>16.988614125821442</v>
      </c>
      <c r="AK9" s="15">
        <v>0</v>
      </c>
      <c r="AL9" s="15">
        <v>21.584459558713576</v>
      </c>
      <c r="AM9" s="15">
        <v>173.86061844398364</v>
      </c>
      <c r="AP9" t="s">
        <v>60</v>
      </c>
      <c r="AQ9" s="15">
        <v>4.8111625490770589</v>
      </c>
      <c r="AR9" s="15">
        <v>0.30058753729045479</v>
      </c>
      <c r="AS9" s="15">
        <v>3.3083764689128312E-2</v>
      </c>
      <c r="AT9" s="15">
        <v>1.1054606118791086</v>
      </c>
      <c r="AU9" s="15">
        <v>2.0478020306333917</v>
      </c>
      <c r="AV9" s="15">
        <v>4.5859725939520981</v>
      </c>
      <c r="AW9" s="15">
        <v>0.77982440009495291</v>
      </c>
      <c r="AX9" s="15">
        <v>4.9530339825042295</v>
      </c>
      <c r="AY9" s="15">
        <v>0</v>
      </c>
      <c r="AZ9" s="15">
        <v>1.3032882386342775</v>
      </c>
      <c r="BA9" s="15">
        <v>0.30769135919563162</v>
      </c>
      <c r="BB9" s="15">
        <v>2.9218615459299677</v>
      </c>
      <c r="BC9" s="15">
        <v>0.1996267426853672</v>
      </c>
      <c r="BD9" s="15">
        <v>1.766256776484479</v>
      </c>
      <c r="BE9" s="15">
        <v>0</v>
      </c>
      <c r="BF9" s="15">
        <v>6.3249973898572467</v>
      </c>
      <c r="BG9" s="15">
        <v>31.440649522907393</v>
      </c>
      <c r="BJ9" t="s">
        <v>60</v>
      </c>
      <c r="BK9" s="15">
        <v>0</v>
      </c>
      <c r="BL9" s="15">
        <v>0</v>
      </c>
      <c r="BM9" s="15">
        <v>4.6223357644863808E-2</v>
      </c>
      <c r="BN9" s="15">
        <v>0.50973722642576269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0.10960379747679916</v>
      </c>
      <c r="BY9" s="15">
        <v>0</v>
      </c>
      <c r="BZ9" s="15">
        <v>0</v>
      </c>
      <c r="CA9" s="15">
        <v>0.6655643815474257</v>
      </c>
      <c r="CD9" t="s">
        <v>60</v>
      </c>
      <c r="CE9" s="15">
        <v>50.36806072628773</v>
      </c>
      <c r="CF9" s="15">
        <v>3.1468509278937709</v>
      </c>
      <c r="CG9" s="15">
        <v>5.3985669231140996</v>
      </c>
      <c r="CH9" s="15">
        <v>67.287345994098246</v>
      </c>
      <c r="CI9" s="15">
        <v>21.438439458700977</v>
      </c>
      <c r="CJ9" s="15">
        <v>48.0105470860845</v>
      </c>
      <c r="CK9" s="15">
        <v>8.1639816445940614</v>
      </c>
      <c r="CL9" s="15">
        <v>51.853312762836779</v>
      </c>
      <c r="CM9" s="15">
        <v>0</v>
      </c>
      <c r="CN9" s="15">
        <v>13.64412457026225</v>
      </c>
      <c r="CO9" s="15">
        <v>3.2212208394190665</v>
      </c>
      <c r="CP9" s="15">
        <v>30.588968524340832</v>
      </c>
      <c r="CQ9" s="15">
        <v>2.0898923691731088</v>
      </c>
      <c r="CR9" s="15">
        <v>30.470637257230152</v>
      </c>
      <c r="CS9" s="15">
        <v>0</v>
      </c>
      <c r="CT9" s="15">
        <v>66.216397674415475</v>
      </c>
      <c r="CU9" s="15">
        <v>401.89834675845111</v>
      </c>
    </row>
    <row r="10" spans="2:99" x14ac:dyDescent="0.25">
      <c r="B10" s="21" t="s">
        <v>61</v>
      </c>
      <c r="C10" s="22">
        <v>0.4965164848178682</v>
      </c>
      <c r="D10" s="22">
        <v>3.1020915612412232E-2</v>
      </c>
      <c r="E10" s="22">
        <v>4.9163724625495855E-2</v>
      </c>
      <c r="F10" s="22">
        <v>0.57700672934507102</v>
      </c>
      <c r="G10" s="22">
        <v>0.21198627759584213</v>
      </c>
      <c r="H10" s="22">
        <v>0.48871129454427742</v>
      </c>
      <c r="I10" s="22">
        <v>7.776270224770894E-2</v>
      </c>
      <c r="J10" s="22">
        <v>0.52691255318110986</v>
      </c>
      <c r="K10" s="22">
        <v>0</v>
      </c>
      <c r="L10" s="22">
        <v>0.13033758726432082</v>
      </c>
      <c r="M10" s="22">
        <v>3.1716951939978331E-2</v>
      </c>
      <c r="N10" s="22">
        <v>0.30153885043954265</v>
      </c>
      <c r="O10" s="22">
        <v>2.0602071844062271E-2</v>
      </c>
      <c r="P10" s="22">
        <v>0.29078545883522933</v>
      </c>
      <c r="Q10" s="22">
        <v>0</v>
      </c>
      <c r="R10" s="22">
        <v>0.65272010373663047</v>
      </c>
      <c r="S10" s="22">
        <v>3.8867817060295495</v>
      </c>
      <c r="V10" s="21" t="s">
        <v>61</v>
      </c>
      <c r="W10" s="22">
        <v>16.420497780000009</v>
      </c>
      <c r="X10" s="22">
        <v>1.0259052647723219</v>
      </c>
      <c r="Y10" s="22">
        <v>4.7339980366240821</v>
      </c>
      <c r="Z10" s="22">
        <v>50.516824905505466</v>
      </c>
      <c r="AA10" s="22">
        <v>7.0106840497815099</v>
      </c>
      <c r="AB10" s="22">
        <v>16.162369168354616</v>
      </c>
      <c r="AC10" s="22">
        <v>2.5717218229060981</v>
      </c>
      <c r="AD10" s="22">
        <v>17.425738468082983</v>
      </c>
      <c r="AE10" s="22">
        <v>0</v>
      </c>
      <c r="AF10" s="22">
        <v>4.3104471399200142</v>
      </c>
      <c r="AG10" s="22">
        <v>1.0489267611074675</v>
      </c>
      <c r="AH10" s="22">
        <v>9.9723134562589788</v>
      </c>
      <c r="AI10" s="22">
        <v>0.68133946263316048</v>
      </c>
      <c r="AJ10" s="22">
        <v>16.988614125821442</v>
      </c>
      <c r="AK10" s="22">
        <v>0</v>
      </c>
      <c r="AL10" s="22">
        <v>21.584459558713576</v>
      </c>
      <c r="AM10" s="22">
        <v>170.45384000048173</v>
      </c>
      <c r="AP10" s="21" t="s">
        <v>61</v>
      </c>
      <c r="AQ10" s="22">
        <v>4.8111625490770589</v>
      </c>
      <c r="AR10" s="22">
        <v>0.30058753729045479</v>
      </c>
      <c r="AS10" s="22">
        <v>3.3094223034703524E-2</v>
      </c>
      <c r="AT10" s="22">
        <v>1.1077320904537953</v>
      </c>
      <c r="AU10" s="22">
        <v>2.0541119395785263</v>
      </c>
      <c r="AV10" s="22">
        <v>4.7355315465439851</v>
      </c>
      <c r="AW10" s="22">
        <v>0.75350771254207416</v>
      </c>
      <c r="AX10" s="22">
        <v>5.1056954198895363</v>
      </c>
      <c r="AY10" s="22">
        <v>0</v>
      </c>
      <c r="AZ10" s="22">
        <v>1.2629496454497553</v>
      </c>
      <c r="BA10" s="22">
        <v>0.30733277500951295</v>
      </c>
      <c r="BB10" s="22">
        <v>2.9218615459299677</v>
      </c>
      <c r="BC10" s="22">
        <v>0.19963066587552319</v>
      </c>
      <c r="BD10" s="22">
        <v>1.766256776484479</v>
      </c>
      <c r="BE10" s="22">
        <v>0</v>
      </c>
      <c r="BF10" s="22">
        <v>6.3249973898572467</v>
      </c>
      <c r="BG10" s="22">
        <v>31.684451817016622</v>
      </c>
      <c r="BJ10" s="21" t="s">
        <v>61</v>
      </c>
      <c r="BK10" s="22">
        <v>0</v>
      </c>
      <c r="BL10" s="22">
        <v>0</v>
      </c>
      <c r="BM10" s="22">
        <v>4.6210474533151517E-2</v>
      </c>
      <c r="BN10" s="22">
        <v>0.46736135279476909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0.10960379747679916</v>
      </c>
      <c r="BY10" s="22">
        <v>0</v>
      </c>
      <c r="BZ10" s="22">
        <v>0</v>
      </c>
      <c r="CA10" s="22">
        <v>0.62317562480471977</v>
      </c>
      <c r="CD10" s="21" t="s">
        <v>61</v>
      </c>
      <c r="CE10" s="22">
        <v>50.36806072628773</v>
      </c>
      <c r="CF10" s="22">
        <v>3.1468509278937709</v>
      </c>
      <c r="CG10" s="22">
        <v>5.3972682874237732</v>
      </c>
      <c r="CH10" s="22">
        <v>62.679443115429031</v>
      </c>
      <c r="CI10" s="22">
        <v>21.504497895447592</v>
      </c>
      <c r="CJ10" s="22">
        <v>49.576279760768962</v>
      </c>
      <c r="CK10" s="22">
        <v>7.8884722426029725</v>
      </c>
      <c r="CL10" s="22">
        <v>53.451525350823545</v>
      </c>
      <c r="CM10" s="22">
        <v>0</v>
      </c>
      <c r="CN10" s="22">
        <v>13.221819838213488</v>
      </c>
      <c r="CO10" s="22">
        <v>3.2174668215745905</v>
      </c>
      <c r="CP10" s="22">
        <v>30.588968524340832</v>
      </c>
      <c r="CQ10" s="22">
        <v>2.0899334410508517</v>
      </c>
      <c r="CR10" s="22">
        <v>30.470637257230152</v>
      </c>
      <c r="CS10" s="22">
        <v>0</v>
      </c>
      <c r="CT10" s="22">
        <v>66.216397674415475</v>
      </c>
      <c r="CU10" s="22">
        <v>399.81762186350272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-1.1674975866925175E-5</v>
      </c>
      <c r="F12" s="22">
        <v>-4.1717696157260398E-2</v>
      </c>
      <c r="G12" s="22">
        <v>6.5118847158651683E-4</v>
      </c>
      <c r="H12" s="22">
        <v>1.5434624118698614E-2</v>
      </c>
      <c r="I12" s="22">
        <v>-2.7159068249891921E-3</v>
      </c>
      <c r="J12" s="22">
        <v>1.5754803413786544E-2</v>
      </c>
      <c r="K12" s="22">
        <v>0</v>
      </c>
      <c r="L12" s="22">
        <v>-4.1629806068843034E-3</v>
      </c>
      <c r="M12" s="22">
        <v>-3.7006223939817229E-5</v>
      </c>
      <c r="N12" s="22">
        <v>0</v>
      </c>
      <c r="O12" s="22">
        <v>4.0487562493612961E-7</v>
      </c>
      <c r="P12" s="22">
        <v>0</v>
      </c>
      <c r="Q12" s="22">
        <v>0</v>
      </c>
      <c r="R12" s="22">
        <v>0</v>
      </c>
      <c r="S12" s="22">
        <v>-1.6804243909244398E-2</v>
      </c>
      <c r="V12" s="24" t="s">
        <v>35</v>
      </c>
      <c r="W12" s="22">
        <v>0</v>
      </c>
      <c r="X12" s="22">
        <v>0</v>
      </c>
      <c r="Y12" s="22">
        <v>-1.2526169460125303E-3</v>
      </c>
      <c r="Z12" s="22">
        <v>-4.2298348056418149</v>
      </c>
      <c r="AA12" s="22">
        <v>2.15357192297434E-2</v>
      </c>
      <c r="AB12" s="22">
        <v>0.51044470519610563</v>
      </c>
      <c r="AC12" s="22">
        <v>-8.9818854617975674E-2</v>
      </c>
      <c r="AD12" s="22">
        <v>0.52103348579604614</v>
      </c>
      <c r="AE12" s="22">
        <v>0</v>
      </c>
      <c r="AF12" s="22">
        <v>-0.13767561853877286</v>
      </c>
      <c r="AG12" s="22">
        <v>-1.2238478272228459E-3</v>
      </c>
      <c r="AH12" s="22">
        <v>0</v>
      </c>
      <c r="AI12" s="22">
        <v>1.3389848002476334E-5</v>
      </c>
      <c r="AJ12" s="22">
        <v>0</v>
      </c>
      <c r="AK12" s="22">
        <v>0</v>
      </c>
      <c r="AL12" s="22">
        <v>0</v>
      </c>
      <c r="AM12" s="22">
        <v>-3.4067784435019064</v>
      </c>
      <c r="AP12" s="24" t="s">
        <v>35</v>
      </c>
      <c r="AQ12" s="22">
        <v>0</v>
      </c>
      <c r="AR12" s="22">
        <v>0</v>
      </c>
      <c r="AS12" s="22">
        <v>1.0458345575212191E-5</v>
      </c>
      <c r="AT12" s="22">
        <v>2.2714785746866806E-3</v>
      </c>
      <c r="AU12" s="22">
        <v>6.3099089451346124E-3</v>
      </c>
      <c r="AV12" s="22">
        <v>0.14955895259188701</v>
      </c>
      <c r="AW12" s="22">
        <v>-2.6316687552878748E-2</v>
      </c>
      <c r="AX12" s="22">
        <v>0.1526614373853068</v>
      </c>
      <c r="AY12" s="22">
        <v>0</v>
      </c>
      <c r="AZ12" s="22">
        <v>-4.0338593184522153E-2</v>
      </c>
      <c r="BA12" s="22">
        <v>-3.5858418611867116E-4</v>
      </c>
      <c r="BB12" s="22">
        <v>0</v>
      </c>
      <c r="BC12" s="22">
        <v>3.9231901559910742E-6</v>
      </c>
      <c r="BD12" s="22">
        <v>0</v>
      </c>
      <c r="BE12" s="22">
        <v>0</v>
      </c>
      <c r="BF12" s="22">
        <v>0</v>
      </c>
      <c r="BG12" s="22">
        <v>0.24380229410922993</v>
      </c>
      <c r="BJ12" s="24" t="s">
        <v>35</v>
      </c>
      <c r="BK12" s="22">
        <v>0</v>
      </c>
      <c r="BL12" s="22">
        <v>0</v>
      </c>
      <c r="BM12" s="22">
        <v>-1.2883111712290451E-5</v>
      </c>
      <c r="BN12" s="22">
        <v>-4.2375873630993599E-2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-4.2388756742705924E-2</v>
      </c>
      <c r="CD12" s="24" t="s">
        <v>35</v>
      </c>
      <c r="CE12" s="22">
        <v>0</v>
      </c>
      <c r="CF12" s="22">
        <v>0</v>
      </c>
      <c r="CG12" s="22">
        <v>-1.2986356903263996E-3</v>
      </c>
      <c r="CH12" s="22">
        <v>-4.6079028786692149</v>
      </c>
      <c r="CI12" s="22">
        <v>6.6058436746615712E-2</v>
      </c>
      <c r="CJ12" s="22">
        <v>1.5657326746844618</v>
      </c>
      <c r="CK12" s="22">
        <v>-0.27550940199108886</v>
      </c>
      <c r="CL12" s="22">
        <v>1.5982125879867652</v>
      </c>
      <c r="CM12" s="22">
        <v>0</v>
      </c>
      <c r="CN12" s="22">
        <v>-0.42230473204876162</v>
      </c>
      <c r="CO12" s="22">
        <v>-3.754017844475932E-3</v>
      </c>
      <c r="CP12" s="22">
        <v>0</v>
      </c>
      <c r="CQ12" s="22">
        <v>4.1071877742826501E-5</v>
      </c>
      <c r="CR12" s="22">
        <v>0</v>
      </c>
      <c r="CS12" s="22">
        <v>0</v>
      </c>
      <c r="CT12" s="22">
        <v>0</v>
      </c>
      <c r="CU12" s="22">
        <v>-2.0807248949483892</v>
      </c>
    </row>
    <row r="13" spans="2:99" x14ac:dyDescent="0.25">
      <c r="B13" s="25" t="s">
        <v>36</v>
      </c>
      <c r="C13" s="15">
        <v>7.0750383716069842E-2</v>
      </c>
      <c r="D13" s="15">
        <v>6.6160094478584855E-3</v>
      </c>
      <c r="E13" s="15">
        <v>2.9695728309159924E-4</v>
      </c>
      <c r="F13" s="15">
        <v>0.2305766433606356</v>
      </c>
      <c r="G13" s="15">
        <v>5.7650548396728563E-2</v>
      </c>
      <c r="H13" s="15">
        <v>0.15612933174958399</v>
      </c>
      <c r="I13" s="15">
        <v>1.3278852386008011E-2</v>
      </c>
      <c r="J13" s="15">
        <v>0.15867568859342956</v>
      </c>
      <c r="K13" s="15">
        <v>-2.2622749549404277E-2</v>
      </c>
      <c r="L13" s="15">
        <v>6.2851290452208733E-2</v>
      </c>
      <c r="M13" s="15">
        <v>9.0153963527100922E-5</v>
      </c>
      <c r="N13" s="15">
        <v>3.2607456697900661E-3</v>
      </c>
      <c r="O13" s="15">
        <v>8.2832126573898403E-3</v>
      </c>
      <c r="P13" s="15">
        <v>0</v>
      </c>
      <c r="Q13" s="15">
        <v>0</v>
      </c>
      <c r="R13" s="15">
        <v>1.857331149767516E-2</v>
      </c>
      <c r="S13" s="15">
        <v>0.76441037962459291</v>
      </c>
      <c r="V13" s="25" t="s">
        <v>36</v>
      </c>
      <c r="W13" s="15">
        <v>2.3398146004714171</v>
      </c>
      <c r="X13" s="15">
        <v>0.21880072794438199</v>
      </c>
      <c r="Y13" s="15">
        <v>1.1559058980139092E-2</v>
      </c>
      <c r="Z13" s="15">
        <v>24.943953999591173</v>
      </c>
      <c r="AA13" s="15">
        <v>1.9065846360403649</v>
      </c>
      <c r="AB13" s="15">
        <v>5.1634163690917987</v>
      </c>
      <c r="AC13" s="15">
        <v>0.43915030584339254</v>
      </c>
      <c r="AD13" s="15">
        <v>5.2476279676159923</v>
      </c>
      <c r="AE13" s="15">
        <v>-0.74816611344315276</v>
      </c>
      <c r="AF13" s="15">
        <v>2.078580484380899</v>
      </c>
      <c r="AG13" s="15">
        <v>2.9815183240491372E-3</v>
      </c>
      <c r="AH13" s="15">
        <v>0.1078374416669039</v>
      </c>
      <c r="AI13" s="15">
        <v>0.2739374808007552</v>
      </c>
      <c r="AJ13" s="15">
        <v>0</v>
      </c>
      <c r="AK13" s="15">
        <v>0</v>
      </c>
      <c r="AL13" s="15">
        <v>0.61424551451133169</v>
      </c>
      <c r="AM13" s="15">
        <v>42.600323991819494</v>
      </c>
      <c r="AP13" s="25" t="s">
        <v>36</v>
      </c>
      <c r="AQ13" s="15">
        <v>0.68555950790255249</v>
      </c>
      <c r="AR13" s="15">
        <v>6.4108036315377148E-2</v>
      </c>
      <c r="AS13" s="15">
        <v>2.6295449724302242E-3</v>
      </c>
      <c r="AT13" s="15">
        <v>-0.23581578527531799</v>
      </c>
      <c r="AU13" s="15">
        <v>0.55862427074138998</v>
      </c>
      <c r="AV13" s="15">
        <v>1.5128673803374735</v>
      </c>
      <c r="AW13" s="15">
        <v>0.12866988158317971</v>
      </c>
      <c r="AX13" s="15">
        <v>1.5375411566410757</v>
      </c>
      <c r="AY13" s="15">
        <v>-0.21921069834255869</v>
      </c>
      <c r="AZ13" s="15">
        <v>0.60901860075619718</v>
      </c>
      <c r="BA13" s="15">
        <v>8.7357700675333438E-4</v>
      </c>
      <c r="BB13" s="15">
        <v>3.1596086043629512E-2</v>
      </c>
      <c r="BC13" s="15">
        <v>8.0262959507985746E-2</v>
      </c>
      <c r="BD13" s="15">
        <v>0</v>
      </c>
      <c r="BE13" s="15">
        <v>0</v>
      </c>
      <c r="BF13" s="15">
        <v>0.17997231721420981</v>
      </c>
      <c r="BG13" s="15">
        <v>4.9366968354043763</v>
      </c>
      <c r="BJ13" s="25" t="s">
        <v>36</v>
      </c>
      <c r="BK13" s="15">
        <v>0</v>
      </c>
      <c r="BL13" s="15">
        <v>0</v>
      </c>
      <c r="BM13" s="15">
        <v>2.5844216987730428E-5</v>
      </c>
      <c r="BN13" s="15">
        <v>0.25748793277137705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0.25751377698836481</v>
      </c>
      <c r="CD13" s="25" t="s">
        <v>36</v>
      </c>
      <c r="CE13" s="15">
        <v>7.1771224882318307</v>
      </c>
      <c r="CF13" s="15">
        <v>0.67114703218568295</v>
      </c>
      <c r="CG13" s="15">
        <v>3.0353479233132141E-2</v>
      </c>
      <c r="CH13" s="15">
        <v>25.674675595864215</v>
      </c>
      <c r="CI13" s="15">
        <v>5.8482374903916092</v>
      </c>
      <c r="CJ13" s="15">
        <v>15.838208604753007</v>
      </c>
      <c r="CK13" s="15">
        <v>1.3470449902943091</v>
      </c>
      <c r="CL13" s="15">
        <v>16.096518368875429</v>
      </c>
      <c r="CM13" s="15">
        <v>-2.294916800948247</v>
      </c>
      <c r="CN13" s="15">
        <v>6.3758157313166306</v>
      </c>
      <c r="CO13" s="15">
        <v>9.1454776837016638E-3</v>
      </c>
      <c r="CP13" s="15">
        <v>0.33077942479075162</v>
      </c>
      <c r="CQ13" s="15">
        <v>0.84027292308910262</v>
      </c>
      <c r="CR13" s="15">
        <v>0</v>
      </c>
      <c r="CS13" s="15">
        <v>0</v>
      </c>
      <c r="CT13" s="15">
        <v>1.8841301889155204</v>
      </c>
      <c r="CU13" s="15">
        <v>79.828534994676716</v>
      </c>
    </row>
    <row r="14" spans="2:99" x14ac:dyDescent="0.25">
      <c r="B14" s="24" t="s">
        <v>37</v>
      </c>
      <c r="C14" s="22">
        <v>8.7789883062259211E-3</v>
      </c>
      <c r="D14" s="22">
        <v>0</v>
      </c>
      <c r="E14" s="22">
        <v>-2.425150514698271E-6</v>
      </c>
      <c r="F14" s="22">
        <v>8.2550303961733407E-2</v>
      </c>
      <c r="G14" s="22">
        <v>7.1275208733000389E-2</v>
      </c>
      <c r="H14" s="22">
        <v>1.8141858301829239E-2</v>
      </c>
      <c r="I14" s="22">
        <v>9.0605521554143753E-3</v>
      </c>
      <c r="J14" s="22">
        <v>7.8465515800140717E-3</v>
      </c>
      <c r="K14" s="22">
        <v>-5.7908463655625096E-3</v>
      </c>
      <c r="L14" s="22">
        <v>7.4265580983670781E-3</v>
      </c>
      <c r="M14" s="22">
        <v>6.8818667749026043E-3</v>
      </c>
      <c r="N14" s="22">
        <v>6.4930029275245271E-4</v>
      </c>
      <c r="O14" s="22">
        <v>7.7889654527912161E-5</v>
      </c>
      <c r="P14" s="22">
        <v>0</v>
      </c>
      <c r="Q14" s="22">
        <v>0</v>
      </c>
      <c r="R14" s="22">
        <v>2.1093357791478473E-3</v>
      </c>
      <c r="S14" s="22">
        <v>0.2090051421218373</v>
      </c>
      <c r="V14" s="24" t="s">
        <v>37</v>
      </c>
      <c r="W14" s="22">
        <v>0.29033347260673992</v>
      </c>
      <c r="X14" s="22">
        <v>0</v>
      </c>
      <c r="Y14" s="22">
        <v>-2.7788314980270457E-4</v>
      </c>
      <c r="Z14" s="22">
        <v>3.4032888617886279</v>
      </c>
      <c r="AA14" s="22">
        <v>2.3571712974638079</v>
      </c>
      <c r="AB14" s="22">
        <v>0.59997674433956405</v>
      </c>
      <c r="AC14" s="22">
        <v>0.29964518975970988</v>
      </c>
      <c r="AD14" s="22">
        <v>0.25949648583097051</v>
      </c>
      <c r="AE14" s="22">
        <v>-0.19151142563502965</v>
      </c>
      <c r="AF14" s="22">
        <v>0.24560671093519293</v>
      </c>
      <c r="AG14" s="22">
        <v>0.22759360993944</v>
      </c>
      <c r="AH14" s="22">
        <v>2.1473269261823802E-2</v>
      </c>
      <c r="AI14" s="22">
        <v>2.5759203274091091E-3</v>
      </c>
      <c r="AJ14" s="22">
        <v>0</v>
      </c>
      <c r="AK14" s="22">
        <v>0</v>
      </c>
      <c r="AL14" s="22">
        <v>6.9758087958224024E-2</v>
      </c>
      <c r="AM14" s="22">
        <v>7.5851303414266482</v>
      </c>
      <c r="AP14" s="24" t="s">
        <v>37</v>
      </c>
      <c r="AQ14" s="22">
        <v>8.5066941871296819E-2</v>
      </c>
      <c r="AR14" s="22">
        <v>0</v>
      </c>
      <c r="AS14" s="22">
        <v>4.6949444337182622E-6</v>
      </c>
      <c r="AT14" s="22">
        <v>0.70387796326968322</v>
      </c>
      <c r="AU14" s="22">
        <v>0.69064497435212646</v>
      </c>
      <c r="AV14" s="22">
        <v>0.17579160396705795</v>
      </c>
      <c r="AW14" s="22">
        <v>8.7795250442341266E-2</v>
      </c>
      <c r="AX14" s="22">
        <v>7.603178606240002E-2</v>
      </c>
      <c r="AY14" s="22">
        <v>-5.6112342699979445E-2</v>
      </c>
      <c r="AZ14" s="22">
        <v>7.1962118644943618E-2</v>
      </c>
      <c r="BA14" s="22">
        <v>6.6684327553308026E-2</v>
      </c>
      <c r="BB14" s="22">
        <v>6.291611269213071E-3</v>
      </c>
      <c r="BC14" s="22">
        <v>7.5473786329009751E-4</v>
      </c>
      <c r="BD14" s="22">
        <v>0</v>
      </c>
      <c r="BE14" s="22">
        <v>0</v>
      </c>
      <c r="BF14" s="22">
        <v>2.0438935821339044E-2</v>
      </c>
      <c r="BG14" s="22">
        <v>1.9292326033614522</v>
      </c>
      <c r="BJ14" s="24" t="s">
        <v>37</v>
      </c>
      <c r="BK14" s="22">
        <v>0</v>
      </c>
      <c r="BL14" s="22">
        <v>0</v>
      </c>
      <c r="BM14" s="22">
        <v>-2.9390690531108654E-6</v>
      </c>
      <c r="BN14" s="22">
        <v>1.0009533695034739E-2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1.0006594625981635E-2</v>
      </c>
      <c r="CD14" s="24" t="s">
        <v>37</v>
      </c>
      <c r="CE14" s="22">
        <v>0.89056581445059635</v>
      </c>
      <c r="CF14" s="22">
        <v>0</v>
      </c>
      <c r="CG14" s="22">
        <v>-2.7208887422780492E-4</v>
      </c>
      <c r="CH14" s="22">
        <v>8.4629404303375964</v>
      </c>
      <c r="CI14" s="22">
        <v>7.2303622364924145</v>
      </c>
      <c r="CJ14" s="22">
        <v>1.840362301931119</v>
      </c>
      <c r="CK14" s="22">
        <v>0.91912847688086963</v>
      </c>
      <c r="CL14" s="22">
        <v>0.79597676828726094</v>
      </c>
      <c r="CM14" s="22">
        <v>-0.58744011572608423</v>
      </c>
      <c r="CN14" s="22">
        <v>0.75337142009391211</v>
      </c>
      <c r="CO14" s="22">
        <v>0.69811822515557997</v>
      </c>
      <c r="CP14" s="22">
        <v>6.5866878377399019E-2</v>
      </c>
      <c r="CQ14" s="22">
        <v>7.9013506907834596E-3</v>
      </c>
      <c r="CR14" s="22">
        <v>0</v>
      </c>
      <c r="CS14" s="22">
        <v>0</v>
      </c>
      <c r="CT14" s="22">
        <v>0.21397521911360684</v>
      </c>
      <c r="CU14" s="22">
        <v>21.290856917210874</v>
      </c>
    </row>
    <row r="15" spans="2:99" x14ac:dyDescent="0.25">
      <c r="B15" s="26" t="s">
        <v>38</v>
      </c>
      <c r="C15" s="27">
        <v>7.9529372022295763E-2</v>
      </c>
      <c r="D15" s="27">
        <v>6.6160094478584855E-3</v>
      </c>
      <c r="E15" s="27">
        <v>2.828571567099758E-4</v>
      </c>
      <c r="F15" s="27">
        <v>0.27140925116510861</v>
      </c>
      <c r="G15" s="27">
        <v>0.12957694560131547</v>
      </c>
      <c r="H15" s="27">
        <v>0.18970581417011184</v>
      </c>
      <c r="I15" s="27">
        <v>1.9623497716433194E-2</v>
      </c>
      <c r="J15" s="27">
        <v>0.18227704358723018</v>
      </c>
      <c r="K15" s="27">
        <v>-2.8413595914966786E-2</v>
      </c>
      <c r="L15" s="27">
        <v>6.6114867943691508E-2</v>
      </c>
      <c r="M15" s="27">
        <v>6.935014514489888E-3</v>
      </c>
      <c r="N15" s="27">
        <v>3.9100459625425188E-3</v>
      </c>
      <c r="O15" s="27">
        <v>8.3615071875426886E-3</v>
      </c>
      <c r="P15" s="27">
        <v>0</v>
      </c>
      <c r="Q15" s="27">
        <v>0</v>
      </c>
      <c r="R15" s="27">
        <v>2.0682647276823007E-2</v>
      </c>
      <c r="S15" s="27">
        <v>0.9566112778371858</v>
      </c>
      <c r="V15" s="26" t="s">
        <v>38</v>
      </c>
      <c r="W15" s="27">
        <v>2.630148073078157</v>
      </c>
      <c r="X15" s="27">
        <v>0.21880072794438199</v>
      </c>
      <c r="Y15" s="27">
        <v>1.0028558884323857E-2</v>
      </c>
      <c r="Z15" s="27">
        <v>24.117408055737986</v>
      </c>
      <c r="AA15" s="27">
        <v>4.2852916527339158</v>
      </c>
      <c r="AB15" s="27">
        <v>6.2738378186274684</v>
      </c>
      <c r="AC15" s="27">
        <v>0.64897664098512675</v>
      </c>
      <c r="AD15" s="27">
        <v>6.0281579392430089</v>
      </c>
      <c r="AE15" s="27">
        <v>-0.93967753907818241</v>
      </c>
      <c r="AF15" s="27">
        <v>2.1865115767773191</v>
      </c>
      <c r="AG15" s="27">
        <v>0.22935128043626629</v>
      </c>
      <c r="AH15" s="27">
        <v>0.1293107109287277</v>
      </c>
      <c r="AI15" s="27">
        <v>0.27652679097616678</v>
      </c>
      <c r="AJ15" s="27">
        <v>0</v>
      </c>
      <c r="AK15" s="27">
        <v>0</v>
      </c>
      <c r="AL15" s="27">
        <v>0.68400360246955572</v>
      </c>
      <c r="AM15" s="27">
        <v>46.778675889744235</v>
      </c>
      <c r="AP15" s="26" t="s">
        <v>38</v>
      </c>
      <c r="AQ15" s="27">
        <v>0.77062644977384931</v>
      </c>
      <c r="AR15" s="27">
        <v>6.4108036315377148E-2</v>
      </c>
      <c r="AS15" s="27">
        <v>2.6446982624391546E-3</v>
      </c>
      <c r="AT15" s="27">
        <v>0.47033365656905191</v>
      </c>
      <c r="AU15" s="27">
        <v>1.2555791540386512</v>
      </c>
      <c r="AV15" s="27">
        <v>1.8382179368964184</v>
      </c>
      <c r="AW15" s="27">
        <v>0.19014844447264223</v>
      </c>
      <c r="AX15" s="27">
        <v>1.7662343800887825</v>
      </c>
      <c r="AY15" s="27">
        <v>-0.27532304104253813</v>
      </c>
      <c r="AZ15" s="27">
        <v>0.64064212621661865</v>
      </c>
      <c r="BA15" s="27">
        <v>6.7199320373942689E-2</v>
      </c>
      <c r="BB15" s="27">
        <v>3.7887697312842583E-2</v>
      </c>
      <c r="BC15" s="27">
        <v>8.1021620561431834E-2</v>
      </c>
      <c r="BD15" s="27">
        <v>0</v>
      </c>
      <c r="BE15" s="27">
        <v>0</v>
      </c>
      <c r="BF15" s="27">
        <v>0.20041125303554885</v>
      </c>
      <c r="BG15" s="27">
        <v>7.1097317328750584</v>
      </c>
      <c r="BJ15" s="26" t="s">
        <v>38</v>
      </c>
      <c r="BK15" s="27">
        <v>0</v>
      </c>
      <c r="BL15" s="27">
        <v>0</v>
      </c>
      <c r="BM15" s="27">
        <v>1.0022036222329112E-5</v>
      </c>
      <c r="BN15" s="27">
        <v>0.22512159283541819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0.22513161487164052</v>
      </c>
      <c r="CD15" s="26" t="s">
        <v>38</v>
      </c>
      <c r="CE15" s="27">
        <v>8.0676883026824271</v>
      </c>
      <c r="CF15" s="27">
        <v>0.67114703218568295</v>
      </c>
      <c r="CG15" s="27">
        <v>2.8782754668577937E-2</v>
      </c>
      <c r="CH15" s="27">
        <v>29.529713147532597</v>
      </c>
      <c r="CI15" s="27">
        <v>13.144658163630639</v>
      </c>
      <c r="CJ15" s="27">
        <v>19.244303581368587</v>
      </c>
      <c r="CK15" s="27">
        <v>1.9906640651840899</v>
      </c>
      <c r="CL15" s="27">
        <v>18.490707725149456</v>
      </c>
      <c r="CM15" s="27">
        <v>-2.8823569166743312</v>
      </c>
      <c r="CN15" s="27">
        <v>6.7068824193617811</v>
      </c>
      <c r="CO15" s="27">
        <v>0.70350968499480571</v>
      </c>
      <c r="CP15" s="27">
        <v>0.39664630316815064</v>
      </c>
      <c r="CQ15" s="27">
        <v>0.84821534565762891</v>
      </c>
      <c r="CR15" s="27">
        <v>0</v>
      </c>
      <c r="CS15" s="27">
        <v>0</v>
      </c>
      <c r="CT15" s="27">
        <v>2.0981054080291273</v>
      </c>
      <c r="CU15" s="27">
        <v>99.0386670169392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-2.3747134611665772E-4</v>
      </c>
      <c r="F17" s="28">
        <v>-7.2300189990178954E-2</v>
      </c>
      <c r="G17" s="28">
        <v>3.0718425691120734E-3</v>
      </c>
      <c r="H17" s="28">
        <v>3.1582294681958147E-2</v>
      </c>
      <c r="I17" s="28">
        <v>-3.4925571597779814E-2</v>
      </c>
      <c r="J17" s="28">
        <v>2.9900224085895558E-2</v>
      </c>
      <c r="K17" s="28" t="s">
        <v>62</v>
      </c>
      <c r="L17" s="28">
        <v>-3.1939985189705103E-2</v>
      </c>
      <c r="M17" s="28">
        <v>-1.1667648268928364E-3</v>
      </c>
      <c r="N17" s="28">
        <v>0</v>
      </c>
      <c r="O17" s="28">
        <v>1.9652180033185301E-5</v>
      </c>
      <c r="P17" s="28">
        <v>0</v>
      </c>
      <c r="Q17" s="28" t="s">
        <v>62</v>
      </c>
      <c r="R17" s="28">
        <v>0</v>
      </c>
      <c r="S17" s="28">
        <v>-4.3234339307443069E-3</v>
      </c>
      <c r="V17" s="21" t="s">
        <v>35</v>
      </c>
      <c r="W17" s="28">
        <v>0</v>
      </c>
      <c r="X17" s="28">
        <v>0</v>
      </c>
      <c r="Y17" s="28">
        <v>-2.6460022507863117E-4</v>
      </c>
      <c r="Z17" s="28">
        <v>-8.3731208633043674E-2</v>
      </c>
      <c r="AA17" s="28">
        <v>3.0718427869267004E-3</v>
      </c>
      <c r="AB17" s="28">
        <v>3.1582294642516856E-2</v>
      </c>
      <c r="AC17" s="28">
        <v>-3.4925571583196563E-2</v>
      </c>
      <c r="AD17" s="28">
        <v>2.9900224128255576E-2</v>
      </c>
      <c r="AE17" s="28" t="s">
        <v>62</v>
      </c>
      <c r="AF17" s="28">
        <v>-3.1939985358764335E-2</v>
      </c>
      <c r="AG17" s="28">
        <v>-1.1667619443045717E-3</v>
      </c>
      <c r="AH17" s="28">
        <v>0</v>
      </c>
      <c r="AI17" s="28">
        <v>1.9652241998032562E-5</v>
      </c>
      <c r="AJ17" s="28">
        <v>0</v>
      </c>
      <c r="AK17" s="28" t="s">
        <v>62</v>
      </c>
      <c r="AL17" s="28">
        <v>0</v>
      </c>
      <c r="AM17" s="28">
        <v>-1.9986516252683297E-2</v>
      </c>
      <c r="AP17" s="21" t="s">
        <v>35</v>
      </c>
      <c r="AQ17" s="28">
        <v>0</v>
      </c>
      <c r="AR17" s="28">
        <v>0</v>
      </c>
      <c r="AS17" s="28">
        <v>3.1601725667483653E-4</v>
      </c>
      <c r="AT17" s="28">
        <v>2.0505667338355641E-3</v>
      </c>
      <c r="AU17" s="28">
        <v>3.0718427869268474E-3</v>
      </c>
      <c r="AV17" s="28">
        <v>3.1582294642517141E-2</v>
      </c>
      <c r="AW17" s="28">
        <v>-3.4925571583196348E-2</v>
      </c>
      <c r="AX17" s="28">
        <v>2.9900224128255909E-2</v>
      </c>
      <c r="AY17" s="28" t="s">
        <v>62</v>
      </c>
      <c r="AZ17" s="28">
        <v>-3.1939985358764619E-2</v>
      </c>
      <c r="BA17" s="28">
        <v>-1.1667619443047419E-3</v>
      </c>
      <c r="BB17" s="28">
        <v>0</v>
      </c>
      <c r="BC17" s="28">
        <v>1.9652241997916905E-5</v>
      </c>
      <c r="BD17" s="28">
        <v>0</v>
      </c>
      <c r="BE17" s="28" t="s">
        <v>62</v>
      </c>
      <c r="BF17" s="28">
        <v>0</v>
      </c>
      <c r="BG17" s="28">
        <v>7.6946981919470093E-3</v>
      </c>
      <c r="BJ17" s="21" t="s">
        <v>35</v>
      </c>
      <c r="BK17" s="28" t="s">
        <v>62</v>
      </c>
      <c r="BL17" s="28" t="s">
        <v>62</v>
      </c>
      <c r="BM17" s="28">
        <v>-2.7879202372284821E-4</v>
      </c>
      <c r="BN17" s="28">
        <v>-9.0670470242330853E-2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>
        <v>0</v>
      </c>
      <c r="BY17" s="28" t="s">
        <v>62</v>
      </c>
      <c r="BZ17" s="28" t="s">
        <v>62</v>
      </c>
      <c r="CA17" s="28">
        <v>-6.802056283249043E-2</v>
      </c>
      <c r="CD17" s="21" t="s">
        <v>35</v>
      </c>
      <c r="CE17" s="28">
        <v>0</v>
      </c>
      <c r="CF17" s="28">
        <v>0</v>
      </c>
      <c r="CG17" s="28">
        <v>-2.4060980873460804E-4</v>
      </c>
      <c r="CH17" s="28">
        <v>-7.3515376806769103E-2</v>
      </c>
      <c r="CI17" s="28">
        <v>3.0718427869269151E-3</v>
      </c>
      <c r="CJ17" s="28">
        <v>3.1582294642517085E-2</v>
      </c>
      <c r="CK17" s="28">
        <v>-3.4925571583196514E-2</v>
      </c>
      <c r="CL17" s="28">
        <v>2.9900224128255697E-2</v>
      </c>
      <c r="CM17" s="28" t="s">
        <v>62</v>
      </c>
      <c r="CN17" s="28">
        <v>-3.1939985358764564E-2</v>
      </c>
      <c r="CO17" s="28">
        <v>-1.1667619443046066E-3</v>
      </c>
      <c r="CP17" s="28">
        <v>0</v>
      </c>
      <c r="CQ17" s="28">
        <v>1.9652241997800136E-5</v>
      </c>
      <c r="CR17" s="28">
        <v>0</v>
      </c>
      <c r="CS17" s="28" t="s">
        <v>62</v>
      </c>
      <c r="CT17" s="28">
        <v>0</v>
      </c>
      <c r="CU17" s="28">
        <v>-5.204185061304642E-3</v>
      </c>
    </row>
    <row r="18" spans="2:100" x14ac:dyDescent="0.25">
      <c r="B18" t="s">
        <v>36</v>
      </c>
      <c r="C18" s="29">
        <v>0.14249352414154476</v>
      </c>
      <c r="D18" s="29">
        <v>0.21327576305359786</v>
      </c>
      <c r="E18" s="29">
        <v>6.0387365532128742E-3</v>
      </c>
      <c r="F18" s="29">
        <v>0.37266452374727976</v>
      </c>
      <c r="G18" s="29">
        <v>0.27279212664411168</v>
      </c>
      <c r="H18" s="29">
        <v>0.32989019215586884</v>
      </c>
      <c r="I18" s="29">
        <v>0.16499853239278683</v>
      </c>
      <c r="J18" s="29">
        <v>0.31042410814598431</v>
      </c>
      <c r="K18" s="29" t="s">
        <v>62</v>
      </c>
      <c r="L18" s="29">
        <v>0.46729386683626339</v>
      </c>
      <c r="M18" s="29">
        <v>2.8391409682444685E-3</v>
      </c>
      <c r="N18" s="29">
        <v>1.081368342764785E-2</v>
      </c>
      <c r="O18" s="29">
        <v>0.40206516638095785</v>
      </c>
      <c r="P18" s="29">
        <v>0</v>
      </c>
      <c r="Q18" s="29" t="s">
        <v>62</v>
      </c>
      <c r="R18" s="29">
        <v>2.8455246577129185E-2</v>
      </c>
      <c r="S18" s="29">
        <v>0.1958226075787004</v>
      </c>
      <c r="V18" t="s">
        <v>36</v>
      </c>
      <c r="W18" s="29">
        <v>0.14249352436326787</v>
      </c>
      <c r="X18" s="29">
        <v>0.21327576283853092</v>
      </c>
      <c r="Y18" s="29">
        <v>2.4410659172654893E-3</v>
      </c>
      <c r="Z18" s="29">
        <v>0.45562513094314305</v>
      </c>
      <c r="AA18" s="29">
        <v>0.27279212657514845</v>
      </c>
      <c r="AB18" s="29">
        <v>0.32989019217703514</v>
      </c>
      <c r="AC18" s="29">
        <v>0.1649985324484752</v>
      </c>
      <c r="AD18" s="29">
        <v>0.31042410814708415</v>
      </c>
      <c r="AE18" s="29" t="s">
        <v>62</v>
      </c>
      <c r="AF18" s="29">
        <v>0.46729386693030439</v>
      </c>
      <c r="AG18" s="29">
        <v>2.8391340239031942E-3</v>
      </c>
      <c r="AH18" s="29">
        <v>1.0813683518865051E-2</v>
      </c>
      <c r="AI18" s="29">
        <v>0.40206516636144596</v>
      </c>
      <c r="AJ18" s="29">
        <v>0</v>
      </c>
      <c r="AK18" s="29" t="s">
        <v>62</v>
      </c>
      <c r="AL18" s="29">
        <v>2.845776670203275E-2</v>
      </c>
      <c r="AM18" s="29">
        <v>0.24502572447448726</v>
      </c>
      <c r="AP18" t="s">
        <v>36</v>
      </c>
      <c r="AQ18" s="29">
        <v>0.14249352436326759</v>
      </c>
      <c r="AR18" s="29">
        <v>0.21327576283853106</v>
      </c>
      <c r="AS18" s="29">
        <v>7.9481431364862826E-2</v>
      </c>
      <c r="AT18" s="29">
        <v>-0.21331902986074588</v>
      </c>
      <c r="AU18" s="29">
        <v>0.27279212657514834</v>
      </c>
      <c r="AV18" s="29">
        <v>0.32989019217703502</v>
      </c>
      <c r="AW18" s="29">
        <v>0.16499853244847509</v>
      </c>
      <c r="AX18" s="29">
        <v>0.3104241081470841</v>
      </c>
      <c r="AY18" s="29" t="s">
        <v>62</v>
      </c>
      <c r="AZ18" s="29">
        <v>0.46729386693030467</v>
      </c>
      <c r="BA18" s="29">
        <v>2.8391340239031868E-3</v>
      </c>
      <c r="BB18" s="29">
        <v>1.0813683518865413E-2</v>
      </c>
      <c r="BC18" s="29">
        <v>0.40206516636144601</v>
      </c>
      <c r="BD18" s="29">
        <v>0</v>
      </c>
      <c r="BE18" s="29" t="s">
        <v>62</v>
      </c>
      <c r="BF18" s="29">
        <v>2.8454133040878887E-2</v>
      </c>
      <c r="BG18" s="29">
        <v>0.15701637562568613</v>
      </c>
      <c r="BJ18" t="s">
        <v>36</v>
      </c>
      <c r="BK18" s="29" t="s">
        <v>62</v>
      </c>
      <c r="BL18" s="29" t="s">
        <v>62</v>
      </c>
      <c r="BM18" s="29">
        <v>5.5911596008002579E-4</v>
      </c>
      <c r="BN18" s="29">
        <v>0.50513856831070036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>
        <v>0</v>
      </c>
      <c r="BY18" s="29" t="s">
        <v>62</v>
      </c>
      <c r="BZ18" s="29" t="s">
        <v>62</v>
      </c>
      <c r="CA18" s="29">
        <v>0.38691039383695641</v>
      </c>
      <c r="CD18" t="s">
        <v>36</v>
      </c>
      <c r="CE18" s="29">
        <v>0.14249352436326776</v>
      </c>
      <c r="CF18" s="29">
        <v>0.21327576283853095</v>
      </c>
      <c r="CG18" s="29">
        <v>5.6225067995680405E-3</v>
      </c>
      <c r="CH18" s="29">
        <v>0.38156766649878171</v>
      </c>
      <c r="CI18" s="29">
        <v>0.27279212657514823</v>
      </c>
      <c r="CJ18" s="29">
        <v>0.32989019217703508</v>
      </c>
      <c r="CK18" s="29">
        <v>0.1649985324484752</v>
      </c>
      <c r="CL18" s="29">
        <v>0.31042410814708427</v>
      </c>
      <c r="CM18" s="29" t="s">
        <v>62</v>
      </c>
      <c r="CN18" s="29">
        <v>0.46729386693030484</v>
      </c>
      <c r="CO18" s="29">
        <v>2.8391340239034999E-3</v>
      </c>
      <c r="CP18" s="29">
        <v>1.0813683518865226E-2</v>
      </c>
      <c r="CQ18" s="29">
        <v>0.40206516636144607</v>
      </c>
      <c r="CR18" s="29">
        <v>0</v>
      </c>
      <c r="CS18" s="29" t="s">
        <v>62</v>
      </c>
      <c r="CT18" s="29">
        <v>2.8454133040878269E-2</v>
      </c>
      <c r="CU18" s="29">
        <v>0.19862867224645553</v>
      </c>
    </row>
    <row r="19" spans="2:100" x14ac:dyDescent="0.25">
      <c r="B19" s="21" t="s">
        <v>37</v>
      </c>
      <c r="C19" s="28">
        <v>2.0619274957559181E-2</v>
      </c>
      <c r="D19" s="28">
        <v>0</v>
      </c>
      <c r="E19" s="28">
        <v>-4.9615953366658925E-5</v>
      </c>
      <c r="F19" s="28">
        <v>0.21267751037051627</v>
      </c>
      <c r="G19" s="28">
        <v>0.46377604667060701</v>
      </c>
      <c r="H19" s="28">
        <v>5.7203249371622154E-2</v>
      </c>
      <c r="I19" s="28">
        <v>0.13483013335387489</v>
      </c>
      <c r="J19" s="28">
        <v>2.2260853655593691E-2</v>
      </c>
      <c r="K19" s="28">
        <v>-0.25597447175535742</v>
      </c>
      <c r="L19" s="28">
        <v>0.10365154214937097</v>
      </c>
      <c r="M19" s="28">
        <v>0.21734175500041822</v>
      </c>
      <c r="N19" s="28">
        <v>2.1768285448027164E-3</v>
      </c>
      <c r="O19" s="28">
        <v>6.3230055136104853E-3</v>
      </c>
      <c r="P19" s="28">
        <v>0</v>
      </c>
      <c r="Q19" s="28" t="s">
        <v>62</v>
      </c>
      <c r="R19" s="28">
        <v>3.3262579026860713E-3</v>
      </c>
      <c r="S19" s="28">
        <v>6.6579628134949428E-2</v>
      </c>
      <c r="V19" s="21" t="s">
        <v>37</v>
      </c>
      <c r="W19" s="28">
        <v>2.0619274569634909E-2</v>
      </c>
      <c r="X19" s="28">
        <v>0</v>
      </c>
      <c r="Y19" s="28">
        <v>-5.882753863968684E-5</v>
      </c>
      <c r="Z19" s="28">
        <v>0.11419395590209751</v>
      </c>
      <c r="AA19" s="28">
        <v>0.46377604672407519</v>
      </c>
      <c r="AB19" s="28">
        <v>5.7203249400071252E-2</v>
      </c>
      <c r="AC19" s="28">
        <v>0.13483013316562537</v>
      </c>
      <c r="AD19" s="28">
        <v>2.2260853686081234E-2</v>
      </c>
      <c r="AE19" s="28">
        <v>-0.25597447170344356</v>
      </c>
      <c r="AF19" s="28">
        <v>0.10365154216578443</v>
      </c>
      <c r="AG19" s="28">
        <v>0.21734179511230811</v>
      </c>
      <c r="AH19" s="28">
        <v>2.1768281690846391E-3</v>
      </c>
      <c r="AI19" s="28">
        <v>6.3230055482450288E-3</v>
      </c>
      <c r="AJ19" s="28">
        <v>0</v>
      </c>
      <c r="AK19" s="28" t="s">
        <v>62</v>
      </c>
      <c r="AL19" s="28">
        <v>3.3265319949135402E-3</v>
      </c>
      <c r="AM19" s="28">
        <v>5.7786936811961336E-2</v>
      </c>
      <c r="AP19" s="21" t="s">
        <v>37</v>
      </c>
      <c r="AQ19" s="28">
        <v>2.0619274569634638E-2</v>
      </c>
      <c r="AR19" s="28">
        <v>0</v>
      </c>
      <c r="AS19" s="28">
        <v>1.5416400345808295E-4</v>
      </c>
      <c r="AT19" s="28">
        <v>0.52478218863985782</v>
      </c>
      <c r="AU19" s="28">
        <v>0.46377604672407508</v>
      </c>
      <c r="AV19" s="28">
        <v>5.7203249400071689E-2</v>
      </c>
      <c r="AW19" s="28">
        <v>0.1348301331656257</v>
      </c>
      <c r="AX19" s="28">
        <v>2.22608536860813E-2</v>
      </c>
      <c r="AY19" s="28">
        <v>-0.25597447170344378</v>
      </c>
      <c r="AZ19" s="28">
        <v>0.10365154216578427</v>
      </c>
      <c r="BA19" s="28">
        <v>0.21734179511230833</v>
      </c>
      <c r="BB19" s="28">
        <v>2.1768281690846812E-3</v>
      </c>
      <c r="BC19" s="28">
        <v>6.3230055482450115E-3</v>
      </c>
      <c r="BD19" s="28">
        <v>0</v>
      </c>
      <c r="BE19" s="28" t="s">
        <v>62</v>
      </c>
      <c r="BF19" s="28">
        <v>3.3260947806919286E-3</v>
      </c>
      <c r="BG19" s="28">
        <v>7.2790373047681767E-2</v>
      </c>
      <c r="BJ19" s="21" t="s">
        <v>37</v>
      </c>
      <c r="BK19" s="28" t="s">
        <v>62</v>
      </c>
      <c r="BL19" s="28" t="s">
        <v>62</v>
      </c>
      <c r="BM19" s="28">
        <v>-6.3619637401033784E-5</v>
      </c>
      <c r="BN19" s="28">
        <v>3.9681116842884417E-2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>
        <v>0</v>
      </c>
      <c r="BY19" s="28" t="s">
        <v>62</v>
      </c>
      <c r="BZ19" s="28" t="s">
        <v>62</v>
      </c>
      <c r="CA19" s="28">
        <v>2.4522925622900992E-2</v>
      </c>
      <c r="CD19" s="21" t="s">
        <v>37</v>
      </c>
      <c r="CE19" s="28">
        <v>2.0619274569634409E-2</v>
      </c>
      <c r="CF19" s="28">
        <v>0</v>
      </c>
      <c r="CG19" s="28">
        <v>-5.0685181778297059E-5</v>
      </c>
      <c r="CH19" s="28">
        <v>0.20337412498037494</v>
      </c>
      <c r="CI19" s="28">
        <v>0.46377604672407519</v>
      </c>
      <c r="CJ19" s="28">
        <v>5.7203249400071376E-2</v>
      </c>
      <c r="CK19" s="28">
        <v>0.13483013316562556</v>
      </c>
      <c r="CL19" s="28">
        <v>2.2260853686081168E-2</v>
      </c>
      <c r="CM19" s="28">
        <v>-0.25597447170344356</v>
      </c>
      <c r="CN19" s="28">
        <v>0.10365154216578397</v>
      </c>
      <c r="CO19" s="28">
        <v>0.21734179511230792</v>
      </c>
      <c r="CP19" s="28">
        <v>2.1768281690849245E-3</v>
      </c>
      <c r="CQ19" s="28">
        <v>6.3230055482445553E-3</v>
      </c>
      <c r="CR19" s="28">
        <v>0</v>
      </c>
      <c r="CS19" s="28" t="s">
        <v>62</v>
      </c>
      <c r="CT19" s="28">
        <v>3.3260947806920587E-3</v>
      </c>
      <c r="CU19" s="28">
        <v>6.6106341356907072E-2</v>
      </c>
    </row>
    <row r="20" spans="2:100" x14ac:dyDescent="0.25">
      <c r="B20" s="30" t="s">
        <v>38</v>
      </c>
      <c r="C20" s="31">
        <v>0.16017468594515782</v>
      </c>
      <c r="D20" s="31">
        <v>0.21327576305359786</v>
      </c>
      <c r="E20" s="31">
        <v>5.7533711870822882E-3</v>
      </c>
      <c r="F20" s="31">
        <v>0.47037449887832417</v>
      </c>
      <c r="G20" s="31">
        <v>0.61125157284169873</v>
      </c>
      <c r="H20" s="31">
        <v>0.38817562902247277</v>
      </c>
      <c r="I20" s="31">
        <v>0.25235102625322342</v>
      </c>
      <c r="J20" s="31">
        <v>0.34593414502420877</v>
      </c>
      <c r="K20" s="31" t="s">
        <v>62</v>
      </c>
      <c r="L20" s="31">
        <v>0.50725864527177789</v>
      </c>
      <c r="M20" s="31">
        <v>0.21865324661757601</v>
      </c>
      <c r="N20" s="31">
        <v>1.2966972437690802E-2</v>
      </c>
      <c r="O20" s="31">
        <v>0.40585758805382288</v>
      </c>
      <c r="P20" s="31">
        <v>0</v>
      </c>
      <c r="Q20" s="31" t="s">
        <v>62</v>
      </c>
      <c r="R20" s="31">
        <v>3.1686854991015201E-2</v>
      </c>
      <c r="S20" s="31">
        <v>0.24611911606797943</v>
      </c>
      <c r="V20" s="30" t="s">
        <v>38</v>
      </c>
      <c r="W20" s="31">
        <v>0.1601746858296616</v>
      </c>
      <c r="X20" s="31">
        <v>0.21327576283853092</v>
      </c>
      <c r="Y20" s="31">
        <v>2.1184121342550117E-3</v>
      </c>
      <c r="Z20" s="31">
        <v>0.47741337862882199</v>
      </c>
      <c r="AA20" s="31">
        <v>0.61125157292853161</v>
      </c>
      <c r="AB20" s="31">
        <v>0.38817562903534186</v>
      </c>
      <c r="AC20" s="31">
        <v>0.25235102615094268</v>
      </c>
      <c r="AD20" s="31">
        <v>0.34593414507420706</v>
      </c>
      <c r="AE20" s="31" t="s">
        <v>62</v>
      </c>
      <c r="AF20" s="31">
        <v>0.50725864528706244</v>
      </c>
      <c r="AG20" s="31">
        <v>0.21865328347053981</v>
      </c>
      <c r="AH20" s="31">
        <v>1.2966972157054259E-2</v>
      </c>
      <c r="AI20" s="31">
        <v>0.40585758809196026</v>
      </c>
      <c r="AJ20" s="31">
        <v>0</v>
      </c>
      <c r="AK20" s="31" t="s">
        <v>62</v>
      </c>
      <c r="AL20" s="31">
        <v>3.1689633025508195E-2</v>
      </c>
      <c r="AM20" s="31">
        <v>0.27443603435165809</v>
      </c>
      <c r="AP20" s="30" t="s">
        <v>38</v>
      </c>
      <c r="AQ20" s="31">
        <v>0.1601746858296611</v>
      </c>
      <c r="AR20" s="31">
        <v>0.21327576283853106</v>
      </c>
      <c r="AS20" s="31">
        <v>7.9914197099168957E-2</v>
      </c>
      <c r="AT20" s="31">
        <v>0.42459152408988554</v>
      </c>
      <c r="AU20" s="31">
        <v>0.61125157292853161</v>
      </c>
      <c r="AV20" s="31">
        <v>0.38817562903534225</v>
      </c>
      <c r="AW20" s="31">
        <v>0.25235102615094307</v>
      </c>
      <c r="AX20" s="31">
        <v>0.34593414507420728</v>
      </c>
      <c r="AY20" s="31" t="s">
        <v>62</v>
      </c>
      <c r="AZ20" s="31">
        <v>0.50725864528706244</v>
      </c>
      <c r="BA20" s="31">
        <v>0.21865328347053989</v>
      </c>
      <c r="BB20" s="31">
        <v>1.2966972157054663E-2</v>
      </c>
      <c r="BC20" s="31">
        <v>0.40585758809196021</v>
      </c>
      <c r="BD20" s="31">
        <v>0</v>
      </c>
      <c r="BE20" s="31" t="s">
        <v>62</v>
      </c>
      <c r="BF20" s="31">
        <v>3.1685586678174435E-2</v>
      </c>
      <c r="BG20" s="31">
        <v>0.22439181759984458</v>
      </c>
      <c r="BJ20" s="30" t="s">
        <v>38</v>
      </c>
      <c r="BK20" s="31" t="s">
        <v>62</v>
      </c>
      <c r="BL20" s="31" t="s">
        <v>62</v>
      </c>
      <c r="BM20" s="31">
        <v>2.168780200501788E-4</v>
      </c>
      <c r="BN20" s="31">
        <v>0.48168636856517127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>
        <v>0</v>
      </c>
      <c r="BY20" s="31" t="s">
        <v>62</v>
      </c>
      <c r="BZ20" s="31" t="s">
        <v>62</v>
      </c>
      <c r="CA20" s="31">
        <v>0.36126511678339224</v>
      </c>
      <c r="CD20" s="30" t="s">
        <v>38</v>
      </c>
      <c r="CE20" s="31">
        <v>0.16017468582966107</v>
      </c>
      <c r="CF20" s="31">
        <v>0.21327576283853095</v>
      </c>
      <c r="CG20" s="31">
        <v>5.3328374903365301E-3</v>
      </c>
      <c r="CH20" s="31">
        <v>0.47112277454589618</v>
      </c>
      <c r="CI20" s="31">
        <v>0.61125157292853161</v>
      </c>
      <c r="CJ20" s="31">
        <v>0.38817562903534203</v>
      </c>
      <c r="CK20" s="31">
        <v>0.2523510261509429</v>
      </c>
      <c r="CL20" s="31">
        <v>0.34593414507420717</v>
      </c>
      <c r="CM20" s="31" t="s">
        <v>62</v>
      </c>
      <c r="CN20" s="31">
        <v>0.50725864528706244</v>
      </c>
      <c r="CO20" s="31">
        <v>0.21865328347053983</v>
      </c>
      <c r="CP20" s="31">
        <v>1.2966972157054715E-2</v>
      </c>
      <c r="CQ20" s="31">
        <v>0.40585758809195988</v>
      </c>
      <c r="CR20" s="31">
        <v>0</v>
      </c>
      <c r="CS20" s="31" t="s">
        <v>62</v>
      </c>
      <c r="CT20" s="31">
        <v>3.1685586678173949E-2</v>
      </c>
      <c r="CU20" s="31">
        <v>0.24770960958481936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97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241501</v>
      </c>
      <c r="V25" s="4" t="s">
        <v>1</v>
      </c>
      <c r="W25" s="5" t="s">
        <v>97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241501</v>
      </c>
      <c r="AP25" s="4" t="s">
        <v>1</v>
      </c>
      <c r="AQ25" s="5" t="s">
        <v>97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241501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97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97</v>
      </c>
      <c r="BP26" s="13"/>
      <c r="BV26" s="13"/>
      <c r="CA26" s="14" t="s">
        <v>3</v>
      </c>
      <c r="CB26" s="7">
        <v>241501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0.4171214230996973</v>
      </c>
      <c r="D28" s="15">
        <v>2.4454999002074526E-2</v>
      </c>
      <c r="E28" s="15">
        <v>3.9607337199431887E-2</v>
      </c>
      <c r="F28" s="15">
        <v>0.15940934741471049</v>
      </c>
      <c r="G28" s="15">
        <v>1.9419657492101481E-3</v>
      </c>
      <c r="H28" s="15">
        <v>0.60787207713425617</v>
      </c>
      <c r="I28" s="15">
        <v>0.17758184719732009</v>
      </c>
      <c r="J28" s="15">
        <v>0.33475050061904504</v>
      </c>
      <c r="K28" s="15">
        <v>3.2728532788684102E-2</v>
      </c>
      <c r="L28" s="15">
        <v>0.10131695877035707</v>
      </c>
      <c r="M28" s="15">
        <v>2.6603506289138903E-2</v>
      </c>
      <c r="N28" s="15">
        <v>0.29762880447700008</v>
      </c>
      <c r="O28" s="15">
        <v>1.2240129399050108E-2</v>
      </c>
      <c r="P28" s="15">
        <v>0.29078545883522933</v>
      </c>
      <c r="Q28" s="15">
        <v>0</v>
      </c>
      <c r="R28" s="15">
        <v>0.63203745645980736</v>
      </c>
      <c r="S28" s="15">
        <v>3.1560803444350123</v>
      </c>
      <c r="T28" s="35">
        <v>1.1700712834796088E-2</v>
      </c>
      <c r="U28" s="15"/>
      <c r="V28" t="s">
        <v>67</v>
      </c>
      <c r="W28" s="15">
        <v>13.794791529999999</v>
      </c>
      <c r="X28" s="15">
        <v>0.80876117700000005</v>
      </c>
      <c r="Y28" s="15">
        <v>3.7872747859999998</v>
      </c>
      <c r="Z28" s="15">
        <v>16.01985805</v>
      </c>
      <c r="AA28" s="15">
        <v>6.4223535999999998E-2</v>
      </c>
      <c r="AB28" s="15">
        <v>20.10318367625807</v>
      </c>
      <c r="AC28" s="15">
        <v>5.8728811971793071</v>
      </c>
      <c r="AD28" s="15">
        <v>11.070669392673324</v>
      </c>
      <c r="AE28" s="15">
        <v>1.0823785640639167</v>
      </c>
      <c r="AF28" s="15">
        <v>3.3506941809764763</v>
      </c>
      <c r="AG28" s="15">
        <v>0.87981732212749075</v>
      </c>
      <c r="AH28" s="15">
        <v>9.8430027453302475</v>
      </c>
      <c r="AI28" s="15">
        <v>0.40479827710858335</v>
      </c>
      <c r="AJ28" s="15">
        <v>16.988614125821439</v>
      </c>
      <c r="AK28" s="15">
        <v>0</v>
      </c>
      <c r="AL28" s="15">
        <v>20.900455956244016</v>
      </c>
      <c r="AM28" s="15">
        <v>124.97140451678288</v>
      </c>
      <c r="AN28" s="35">
        <v>1.1700712834796088E-2</v>
      </c>
      <c r="AO28" s="15"/>
      <c r="AP28" t="s">
        <v>67</v>
      </c>
      <c r="AQ28" s="15">
        <v>4.0418375417521242</v>
      </c>
      <c r="AR28" s="15">
        <v>0.23696489217697045</v>
      </c>
      <c r="AS28" s="15">
        <v>3.044588250805743E-2</v>
      </c>
      <c r="AT28" s="15">
        <v>1.1709070026369763E-2</v>
      </c>
      <c r="AU28" s="15">
        <v>1.8817326692059773E-2</v>
      </c>
      <c r="AV28" s="15">
        <v>5.8901798055253654</v>
      </c>
      <c r="AW28" s="15">
        <v>1.7207387041252</v>
      </c>
      <c r="AX28" s="15">
        <v>3.2436769389608333</v>
      </c>
      <c r="AY28" s="15">
        <v>0.31713406506414205</v>
      </c>
      <c r="AZ28" s="15">
        <v>0.98174455932507365</v>
      </c>
      <c r="BA28" s="15">
        <v>0.25778415532595689</v>
      </c>
      <c r="BB28" s="15">
        <v>2.8839738486171251</v>
      </c>
      <c r="BC28" s="15">
        <v>0.11860482774936519</v>
      </c>
      <c r="BD28" s="15">
        <v>1.7662567764844788</v>
      </c>
      <c r="BE28" s="15">
        <v>0</v>
      </c>
      <c r="BF28" s="15">
        <v>6.1245861368216978</v>
      </c>
      <c r="BG28" s="15">
        <v>27.644454531154818</v>
      </c>
      <c r="BH28" s="35">
        <v>1.1700712834796088E-2</v>
      </c>
      <c r="BI28" s="15"/>
      <c r="BJ28" t="s">
        <v>67</v>
      </c>
      <c r="BK28" s="15">
        <v>0</v>
      </c>
      <c r="BL28" s="15">
        <v>0</v>
      </c>
      <c r="BM28" s="3">
        <v>3.6833629889999997E-2</v>
      </c>
      <c r="BN28" s="3">
        <v>0.15979894990000001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0.10960379747679913</v>
      </c>
      <c r="BY28" s="3">
        <v>0</v>
      </c>
      <c r="BZ28" s="3">
        <v>0</v>
      </c>
      <c r="CA28" s="3">
        <v>0.30623637726679914</v>
      </c>
      <c r="CB28" s="35">
        <v>1.1700712834796088E-2</v>
      </c>
      <c r="CD28" t="s">
        <v>67</v>
      </c>
      <c r="CE28" s="15">
        <v>42.313997224602986</v>
      </c>
      <c r="CF28" s="15">
        <v>2.4807854562007035</v>
      </c>
      <c r="CG28" s="15">
        <v>4.3446536909538533</v>
      </c>
      <c r="CH28" s="15">
        <v>17.588607478176066</v>
      </c>
      <c r="CI28" s="15">
        <v>0.19699859313917376</v>
      </c>
      <c r="CJ28" s="15">
        <v>61.664292384045048</v>
      </c>
      <c r="CK28" s="15">
        <v>18.014413493486717</v>
      </c>
      <c r="CL28" s="15">
        <v>33.958053873980965</v>
      </c>
      <c r="CM28" s="15">
        <v>3.3200765271565027</v>
      </c>
      <c r="CN28" s="15">
        <v>10.277883791574196</v>
      </c>
      <c r="CO28" s="15">
        <v>2.6987423221074427</v>
      </c>
      <c r="CP28" s="15">
        <v>30.192322221172681</v>
      </c>
      <c r="CQ28" s="15">
        <v>1.2416739417081042</v>
      </c>
      <c r="CR28" s="15">
        <v>30.470637257230152</v>
      </c>
      <c r="CS28" s="15">
        <v>0</v>
      </c>
      <c r="CT28" s="15">
        <v>64.118292266386348</v>
      </c>
      <c r="CU28" s="15">
        <v>322.88143052192095</v>
      </c>
      <c r="CV28" s="35">
        <v>1.1700712834796088E-2</v>
      </c>
    </row>
    <row r="29" spans="2:100" x14ac:dyDescent="0.25">
      <c r="B29" s="21" t="s">
        <v>68</v>
      </c>
      <c r="C29" s="22">
        <v>0.41734102177630733</v>
      </c>
      <c r="D29" s="22">
        <v>2.4433632630920781E-2</v>
      </c>
      <c r="E29" s="22">
        <v>3.7976615765566185E-2</v>
      </c>
      <c r="F29" s="22">
        <v>0.18891330056604319</v>
      </c>
      <c r="G29" s="22">
        <v>0.11638737268168663</v>
      </c>
      <c r="H29" s="22">
        <v>0.41393071167407175</v>
      </c>
      <c r="I29" s="22">
        <v>4.2071572167403037E-2</v>
      </c>
      <c r="J29" s="22">
        <v>0.35963638808949028</v>
      </c>
      <c r="K29" s="22">
        <v>3.2728532788684102E-2</v>
      </c>
      <c r="L29" s="22">
        <v>7.8033549136442504E-2</v>
      </c>
      <c r="M29" s="22">
        <v>2.6134633137474935E-2</v>
      </c>
      <c r="N29" s="22">
        <v>0.29762880447700008</v>
      </c>
      <c r="O29" s="22">
        <v>1.2240129399050108E-2</v>
      </c>
      <c r="P29" s="22">
        <v>0.29078545883522933</v>
      </c>
      <c r="Q29" s="22">
        <v>0</v>
      </c>
      <c r="R29" s="22">
        <v>0.63203745645980736</v>
      </c>
      <c r="S29" s="22">
        <v>2.9702791795851775</v>
      </c>
      <c r="T29" s="36">
        <v>0</v>
      </c>
      <c r="U29" s="15"/>
      <c r="V29" s="21" t="s">
        <v>68</v>
      </c>
      <c r="W29" s="22">
        <v>13.80205398</v>
      </c>
      <c r="X29" s="22">
        <v>0.80805456099999995</v>
      </c>
      <c r="Y29" s="22">
        <v>3.622555449</v>
      </c>
      <c r="Z29" s="22">
        <v>15.793624700000001</v>
      </c>
      <c r="AA29" s="22">
        <v>3.8490939439999998</v>
      </c>
      <c r="AB29" s="22">
        <v>13.68927022248355</v>
      </c>
      <c r="AC29" s="22">
        <v>1.3913660034534017</v>
      </c>
      <c r="AD29" s="22">
        <v>11.893680655566643</v>
      </c>
      <c r="AE29" s="22">
        <v>1.0823785640639167</v>
      </c>
      <c r="AF29" s="22">
        <v>2.5806791102314275</v>
      </c>
      <c r="AG29" s="22">
        <v>0.86431102857177056</v>
      </c>
      <c r="AH29" s="22">
        <v>9.8430027453302475</v>
      </c>
      <c r="AI29" s="22">
        <v>0.40479827710858335</v>
      </c>
      <c r="AJ29" s="22">
        <v>16.988614125821439</v>
      </c>
      <c r="AK29" s="22">
        <v>0</v>
      </c>
      <c r="AL29" s="22">
        <v>20.900455956244016</v>
      </c>
      <c r="AM29" s="22">
        <v>117.51393932287502</v>
      </c>
      <c r="AN29" s="36">
        <v>0</v>
      </c>
      <c r="AO29" s="15"/>
      <c r="AP29" s="21" t="s">
        <v>68</v>
      </c>
      <c r="AQ29" s="22">
        <v>4.0439654204512161</v>
      </c>
      <c r="AR29" s="22">
        <v>0.23675785555230003</v>
      </c>
      <c r="AS29" s="22">
        <v>3.044588250805743E-2</v>
      </c>
      <c r="AT29" s="22">
        <v>0.46902991825373574</v>
      </c>
      <c r="AU29" s="22">
        <v>1.1277743756226195</v>
      </c>
      <c r="AV29" s="22">
        <v>4.0109200769069879</v>
      </c>
      <c r="AW29" s="22">
        <v>0.40766657001271661</v>
      </c>
      <c r="AX29" s="22">
        <v>3.4848170687274078</v>
      </c>
      <c r="AY29" s="22">
        <v>0.31713406506414205</v>
      </c>
      <c r="AZ29" s="22">
        <v>0.7561321741082413</v>
      </c>
      <c r="BA29" s="22">
        <v>0.25324085220385895</v>
      </c>
      <c r="BB29" s="22">
        <v>2.8839738486171251</v>
      </c>
      <c r="BC29" s="22">
        <v>0.11860482774936519</v>
      </c>
      <c r="BD29" s="22">
        <v>1.7662567764844788</v>
      </c>
      <c r="BE29" s="22">
        <v>0</v>
      </c>
      <c r="BF29" s="22">
        <v>6.1245861368216978</v>
      </c>
      <c r="BG29" s="22">
        <v>26.03130584908395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3.5186436529999997E-2</v>
      </c>
      <c r="BN29" s="37">
        <v>0.14192825589999999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0.10960379747679913</v>
      </c>
      <c r="BY29" s="37">
        <v>0</v>
      </c>
      <c r="BZ29" s="37">
        <v>0</v>
      </c>
      <c r="CA29" s="37">
        <v>0.28671848990679916</v>
      </c>
      <c r="CB29" s="36">
        <v>0</v>
      </c>
      <c r="CD29" s="21" t="s">
        <v>68</v>
      </c>
      <c r="CE29" s="22">
        <v>42.33627398670378</v>
      </c>
      <c r="CF29" s="22">
        <v>2.4786179897770291</v>
      </c>
      <c r="CG29" s="22">
        <v>4.1646154567058531</v>
      </c>
      <c r="CH29" s="22">
        <v>20.423032584068359</v>
      </c>
      <c r="CI29" s="22">
        <v>11.806669938393203</v>
      </c>
      <c r="CJ29" s="22">
        <v>41.990322285139257</v>
      </c>
      <c r="CK29" s="22">
        <v>4.2678613214631298</v>
      </c>
      <c r="CL29" s="22">
        <v>36.48254989250723</v>
      </c>
      <c r="CM29" s="22">
        <v>3.3200765271565027</v>
      </c>
      <c r="CN29" s="22">
        <v>7.9159477307391777</v>
      </c>
      <c r="CO29" s="22">
        <v>2.6511784817221993</v>
      </c>
      <c r="CP29" s="22">
        <v>30.192322221172681</v>
      </c>
      <c r="CQ29" s="22">
        <v>1.2416739417081042</v>
      </c>
      <c r="CR29" s="22">
        <v>30.470637257230152</v>
      </c>
      <c r="CS29" s="22">
        <v>0</v>
      </c>
      <c r="CT29" s="22">
        <v>64.118292266386348</v>
      </c>
      <c r="CU29" s="22">
        <v>303.86007188087302</v>
      </c>
      <c r="CV29" s="36">
        <v>0</v>
      </c>
    </row>
    <row r="30" spans="2:100" x14ac:dyDescent="0.25">
      <c r="B30" t="s">
        <v>69</v>
      </c>
      <c r="C30" s="15">
        <v>0.41734102177630733</v>
      </c>
      <c r="D30" s="15">
        <v>2.441226625976704E-2</v>
      </c>
      <c r="E30" s="15">
        <v>4.3323765740100453E-2</v>
      </c>
      <c r="F30" s="15">
        <v>0.22246518830149772</v>
      </c>
      <c r="G30" s="15">
        <v>2.1672622647525269E-2</v>
      </c>
      <c r="H30" s="15">
        <v>0.46558866257282583</v>
      </c>
      <c r="I30" s="15">
        <v>0.1187685360723144</v>
      </c>
      <c r="J30" s="15">
        <v>0.33026118856650699</v>
      </c>
      <c r="K30" s="15">
        <v>2.9725370594738738E-2</v>
      </c>
      <c r="L30" s="15">
        <v>8.383214491865458E-2</v>
      </c>
      <c r="M30" s="15">
        <v>2.5822446711745849E-2</v>
      </c>
      <c r="N30" s="15">
        <v>0.29762880447700008</v>
      </c>
      <c r="O30" s="15">
        <v>1.2241316421050016E-2</v>
      </c>
      <c r="P30" s="15">
        <v>0.29078545883522933</v>
      </c>
      <c r="Q30" s="15">
        <v>0</v>
      </c>
      <c r="R30" s="15">
        <v>0.63203745645980736</v>
      </c>
      <c r="S30" s="15">
        <v>3.0159062503550711</v>
      </c>
      <c r="T30" s="35">
        <v>0.13884366641330392</v>
      </c>
      <c r="U30" s="15"/>
      <c r="V30" t="s">
        <v>69</v>
      </c>
      <c r="W30" s="15">
        <v>13.80205398</v>
      </c>
      <c r="X30" s="15">
        <v>0.80734794499999996</v>
      </c>
      <c r="Y30" s="15">
        <v>4.162671606</v>
      </c>
      <c r="Z30" s="15">
        <v>21.165352590000001</v>
      </c>
      <c r="AA30" s="15">
        <v>0.71674408199999995</v>
      </c>
      <c r="AB30" s="15">
        <v>15.397671235315796</v>
      </c>
      <c r="AC30" s="15">
        <v>3.9278423621434277</v>
      </c>
      <c r="AD30" s="15">
        <v>10.922201535397368</v>
      </c>
      <c r="AE30" s="15">
        <v>0.98305977076699469</v>
      </c>
      <c r="AF30" s="15">
        <v>2.7724468196819063</v>
      </c>
      <c r="AG30" s="15">
        <v>0.85398658478064748</v>
      </c>
      <c r="AH30" s="15">
        <v>9.8430027453302475</v>
      </c>
      <c r="AI30" s="15">
        <v>0.40483753355058572</v>
      </c>
      <c r="AJ30" s="15">
        <v>16.988614125821439</v>
      </c>
      <c r="AK30" s="15">
        <v>0</v>
      </c>
      <c r="AL30" s="15">
        <v>20.900455956244016</v>
      </c>
      <c r="AM30" s="15">
        <v>123.64828887203244</v>
      </c>
      <c r="AN30" s="35">
        <v>0.13884366641330392</v>
      </c>
      <c r="AO30" s="15"/>
      <c r="AP30" t="s">
        <v>69</v>
      </c>
      <c r="AQ30" s="15">
        <v>4.0439654204512161</v>
      </c>
      <c r="AR30" s="15">
        <v>0.23655081892762966</v>
      </c>
      <c r="AS30" s="15">
        <v>3.044588250805743E-2</v>
      </c>
      <c r="AT30" s="15">
        <v>0.18625242689715793</v>
      </c>
      <c r="AU30" s="15">
        <v>0.21000412598886609</v>
      </c>
      <c r="AV30" s="15">
        <v>4.5114770686539103</v>
      </c>
      <c r="AW30" s="15">
        <v>1.1508474544809342</v>
      </c>
      <c r="AX30" s="15">
        <v>3.2001762482851945</v>
      </c>
      <c r="AY30" s="15">
        <v>0.28803392052944471</v>
      </c>
      <c r="AZ30" s="15">
        <v>0.81231960729033303</v>
      </c>
      <c r="BA30" s="15">
        <v>0.25021581739837312</v>
      </c>
      <c r="BB30" s="15">
        <v>2.8839738486171251</v>
      </c>
      <c r="BC30" s="15">
        <v>0.11861632978335357</v>
      </c>
      <c r="BD30" s="15">
        <v>1.7662567764844788</v>
      </c>
      <c r="BE30" s="15">
        <v>0</v>
      </c>
      <c r="BF30" s="15">
        <v>6.1245861368216978</v>
      </c>
      <c r="BG30" s="15">
        <v>25.813721883117772</v>
      </c>
      <c r="BH30" s="35">
        <v>0.13884366641330392</v>
      </c>
      <c r="BI30" s="15"/>
      <c r="BJ30" t="s">
        <v>69</v>
      </c>
      <c r="BK30" s="15">
        <v>0</v>
      </c>
      <c r="BL30" s="15">
        <v>0</v>
      </c>
      <c r="BM30" s="3">
        <v>4.0587598099999997E-2</v>
      </c>
      <c r="BN30" s="3">
        <v>0.2052967306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0.10960379747679913</v>
      </c>
      <c r="BY30" s="3">
        <v>0</v>
      </c>
      <c r="BZ30" s="3">
        <v>0</v>
      </c>
      <c r="CA30" s="3">
        <v>0.35548812617679915</v>
      </c>
      <c r="CB30" s="35">
        <v>0.13884366641330392</v>
      </c>
      <c r="CD30" t="s">
        <v>69</v>
      </c>
      <c r="CE30" s="15">
        <v>42.33627398670378</v>
      </c>
      <c r="CF30" s="15">
        <v>2.4764505233533547</v>
      </c>
      <c r="CG30" s="15">
        <v>4.7549624163068529</v>
      </c>
      <c r="CH30" s="15">
        <v>24.388809311766348</v>
      </c>
      <c r="CI30" s="15">
        <v>2.1985331949774389</v>
      </c>
      <c r="CJ30" s="15">
        <v>47.230653431737785</v>
      </c>
      <c r="CK30" s="15">
        <v>12.0482220009609</v>
      </c>
      <c r="CL30" s="15">
        <v>33.502645143297698</v>
      </c>
      <c r="CM30" s="15">
        <v>3.0154271140227564</v>
      </c>
      <c r="CN30" s="15">
        <v>8.5041739687224958</v>
      </c>
      <c r="CO30" s="15">
        <v>2.6195093923435682</v>
      </c>
      <c r="CP30" s="15">
        <v>30.192322221172681</v>
      </c>
      <c r="CQ30" s="15">
        <v>1.2417943565019285</v>
      </c>
      <c r="CR30" s="15">
        <v>30.470637257230152</v>
      </c>
      <c r="CS30" s="15">
        <v>0</v>
      </c>
      <c r="CT30" s="15">
        <v>64.118292266386348</v>
      </c>
      <c r="CU30" s="15">
        <v>309.09870658548408</v>
      </c>
      <c r="CV30" s="35">
        <v>0.13884366641330392</v>
      </c>
    </row>
    <row r="31" spans="2:100" x14ac:dyDescent="0.25">
      <c r="B31" s="21" t="s">
        <v>70</v>
      </c>
      <c r="C31" s="22">
        <v>0.41734102177630733</v>
      </c>
      <c r="D31" s="22">
        <v>2.4395647968331394E-2</v>
      </c>
      <c r="E31" s="22">
        <v>4.1153355923992031E-2</v>
      </c>
      <c r="F31" s="22">
        <v>0.19077627707545725</v>
      </c>
      <c r="G31" s="22">
        <v>6.6216758771185213E-2</v>
      </c>
      <c r="H31" s="22">
        <v>0.36597626527426391</v>
      </c>
      <c r="I31" s="22">
        <v>5.9087512888145392E-2</v>
      </c>
      <c r="J31" s="22">
        <v>0.34371606742829225</v>
      </c>
      <c r="K31" s="22">
        <v>2.8222602477836534E-2</v>
      </c>
      <c r="L31" s="22">
        <v>7.0126804733727802E-2</v>
      </c>
      <c r="M31" s="22">
        <v>2.5951831960668217E-2</v>
      </c>
      <c r="N31" s="22">
        <v>0.29762880447700008</v>
      </c>
      <c r="O31" s="22">
        <v>1.2240129399050108E-2</v>
      </c>
      <c r="P31" s="22">
        <v>0.29078545883522933</v>
      </c>
      <c r="Q31" s="22">
        <v>0</v>
      </c>
      <c r="R31" s="22">
        <v>0.63203745645980736</v>
      </c>
      <c r="S31" s="22">
        <v>2.8656559954492939</v>
      </c>
      <c r="T31" s="36">
        <v>2.7774782428021748E-2</v>
      </c>
      <c r="U31" s="15"/>
      <c r="V31" s="21" t="s">
        <v>70</v>
      </c>
      <c r="W31" s="22">
        <v>13.80205398</v>
      </c>
      <c r="X31" s="22">
        <v>0.80679835499999997</v>
      </c>
      <c r="Y31" s="22">
        <v>3.9434382929999998</v>
      </c>
      <c r="Z31" s="22">
        <v>17.668486659999999</v>
      </c>
      <c r="AA31" s="22">
        <v>2.18988125</v>
      </c>
      <c r="AB31" s="22">
        <v>12.103349302901437</v>
      </c>
      <c r="AC31" s="22">
        <v>1.9541070711922519</v>
      </c>
      <c r="AD31" s="22">
        <v>11.367173282926366</v>
      </c>
      <c r="AE31" s="22">
        <v>0.93336111775934671</v>
      </c>
      <c r="AF31" s="22">
        <v>2.3191919631802769</v>
      </c>
      <c r="AG31" s="22">
        <v>0.85826553683467621</v>
      </c>
      <c r="AH31" s="22">
        <v>9.8430027453302475</v>
      </c>
      <c r="AI31" s="22">
        <v>0.40479827710858335</v>
      </c>
      <c r="AJ31" s="22">
        <v>16.988614125821439</v>
      </c>
      <c r="AK31" s="22">
        <v>0</v>
      </c>
      <c r="AL31" s="22">
        <v>20.900455956244016</v>
      </c>
      <c r="AM31" s="22">
        <v>116.08297791729865</v>
      </c>
      <c r="AN31" s="36">
        <v>2.7774782428021748E-2</v>
      </c>
      <c r="AO31" s="15"/>
      <c r="AP31" s="21" t="s">
        <v>70</v>
      </c>
      <c r="AQ31" s="22">
        <v>4.0439654204512161</v>
      </c>
      <c r="AR31" s="22">
        <v>0.23638979050688544</v>
      </c>
      <c r="AS31" s="22">
        <v>3.044588250805743E-2</v>
      </c>
      <c r="AT31" s="22">
        <v>0.22846488953999416</v>
      </c>
      <c r="AU31" s="22">
        <v>0.64162943158511576</v>
      </c>
      <c r="AV31" s="22">
        <v>3.5462494295052558</v>
      </c>
      <c r="AW31" s="22">
        <v>0.57254821892535956</v>
      </c>
      <c r="AX31" s="22">
        <v>3.3305517969312533</v>
      </c>
      <c r="AY31" s="22">
        <v>0.27347234625237232</v>
      </c>
      <c r="AZ31" s="22">
        <v>0.6795171295576552</v>
      </c>
      <c r="BA31" s="22">
        <v>0.25146953906670855</v>
      </c>
      <c r="BB31" s="22">
        <v>2.8839738486171251</v>
      </c>
      <c r="BC31" s="22">
        <v>0.11860482774936519</v>
      </c>
      <c r="BD31" s="22">
        <v>1.7662567764844788</v>
      </c>
      <c r="BE31" s="22">
        <v>0</v>
      </c>
      <c r="BF31" s="22">
        <v>6.1245861368216978</v>
      </c>
      <c r="BG31" s="22">
        <v>24.72812546450254</v>
      </c>
      <c r="BH31" s="36">
        <v>2.7774782428021748E-2</v>
      </c>
      <c r="BI31" s="15"/>
      <c r="BJ31" s="21" t="s">
        <v>70</v>
      </c>
      <c r="BK31" s="22">
        <v>0</v>
      </c>
      <c r="BL31" s="22">
        <v>0</v>
      </c>
      <c r="BM31" s="37">
        <v>3.8395264970000002E-2</v>
      </c>
      <c r="BN31" s="37">
        <v>0.16888735990000001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0.10960379747679913</v>
      </c>
      <c r="BY31" s="37">
        <v>0</v>
      </c>
      <c r="BZ31" s="37">
        <v>0</v>
      </c>
      <c r="CA31" s="37">
        <v>0.31688642234679915</v>
      </c>
      <c r="CB31" s="36">
        <v>2.7774782428021748E-2</v>
      </c>
      <c r="CD31" s="21" t="s">
        <v>70</v>
      </c>
      <c r="CE31" s="22">
        <v>42.33627398670378</v>
      </c>
      <c r="CF31" s="22">
        <v>2.4747647168165834</v>
      </c>
      <c r="CG31" s="22">
        <v>4.5153404051978541</v>
      </c>
      <c r="CH31" s="22">
        <v>20.851187365664199</v>
      </c>
      <c r="CI31" s="22">
        <v>6.7172185192645761</v>
      </c>
      <c r="CJ31" s="22">
        <v>37.125685277490518</v>
      </c>
      <c r="CK31" s="22">
        <v>5.9940073039295889</v>
      </c>
      <c r="CL31" s="22">
        <v>34.867546762073289</v>
      </c>
      <c r="CM31" s="22">
        <v>2.8629819929160858</v>
      </c>
      <c r="CN31" s="22">
        <v>7.113864829339092</v>
      </c>
      <c r="CO31" s="22">
        <v>2.6326346044893718</v>
      </c>
      <c r="CP31" s="22">
        <v>30.192322221172681</v>
      </c>
      <c r="CQ31" s="22">
        <v>1.2416739417081042</v>
      </c>
      <c r="CR31" s="22">
        <v>30.470637257230152</v>
      </c>
      <c r="CS31" s="22">
        <v>0</v>
      </c>
      <c r="CT31" s="22">
        <v>64.118292266386348</v>
      </c>
      <c r="CU31" s="22">
        <v>293.51443145038223</v>
      </c>
      <c r="CV31" s="36">
        <v>2.7774782428021748E-2</v>
      </c>
    </row>
    <row r="32" spans="2:100" x14ac:dyDescent="0.25">
      <c r="B32" t="s">
        <v>71</v>
      </c>
      <c r="C32" s="15">
        <v>0.41739443770419171</v>
      </c>
      <c r="D32" s="15">
        <v>2.4426510507202868E-2</v>
      </c>
      <c r="E32" s="15">
        <v>4.6237461211340744E-2</v>
      </c>
      <c r="F32" s="15">
        <v>0.27936026442954687</v>
      </c>
      <c r="G32" s="15">
        <v>5.6713471621235523E-2</v>
      </c>
      <c r="H32" s="15">
        <v>0.3651109272425373</v>
      </c>
      <c r="I32" s="15">
        <v>8.4226235750576611E-2</v>
      </c>
      <c r="J32" s="15">
        <v>0.33476949292135438</v>
      </c>
      <c r="K32" s="15">
        <v>2.8882585947884273E-2</v>
      </c>
      <c r="L32" s="15">
        <v>7.4870139171266364E-2</v>
      </c>
      <c r="M32" s="15">
        <v>2.5217066191582371E-2</v>
      </c>
      <c r="N32" s="15">
        <v>0.29762880447700008</v>
      </c>
      <c r="O32" s="15">
        <v>1.2242503443049927E-2</v>
      </c>
      <c r="P32" s="15">
        <v>0.29078545883522933</v>
      </c>
      <c r="Q32" s="15">
        <v>0</v>
      </c>
      <c r="R32" s="15">
        <v>0.63203745645980736</v>
      </c>
      <c r="S32" s="15">
        <v>2.9699028159138057</v>
      </c>
      <c r="T32" s="35">
        <v>0.13566567337946464</v>
      </c>
      <c r="U32" s="15"/>
      <c r="V32" t="s">
        <v>71</v>
      </c>
      <c r="W32" s="15">
        <v>13.80382052</v>
      </c>
      <c r="X32" s="15">
        <v>0.80781902299999997</v>
      </c>
      <c r="Y32" s="15">
        <v>4.4569842839999998</v>
      </c>
      <c r="Z32" s="15">
        <v>25.039519649999999</v>
      </c>
      <c r="AA32" s="15">
        <v>1.875594191</v>
      </c>
      <c r="AB32" s="15">
        <v>12.074731359290437</v>
      </c>
      <c r="AC32" s="15">
        <v>2.7854799578469653</v>
      </c>
      <c r="AD32" s="15">
        <v>11.07129749359216</v>
      </c>
      <c r="AE32" s="15">
        <v>0.95518769860166208</v>
      </c>
      <c r="AF32" s="15">
        <v>2.4760606974712318</v>
      </c>
      <c r="AG32" s="15">
        <v>0.83396580018762301</v>
      </c>
      <c r="AH32" s="15">
        <v>9.8430027453302475</v>
      </c>
      <c r="AI32" s="15">
        <v>0.40487678999258803</v>
      </c>
      <c r="AJ32" s="15">
        <v>16.988614125821439</v>
      </c>
      <c r="AK32" s="15">
        <v>0</v>
      </c>
      <c r="AL32" s="15">
        <v>20.900455956244016</v>
      </c>
      <c r="AM32" s="15">
        <v>124.31741029237837</v>
      </c>
      <c r="AN32" s="35">
        <v>0.13566567337946464</v>
      </c>
      <c r="AO32" s="15"/>
      <c r="AP32" t="s">
        <v>71</v>
      </c>
      <c r="AQ32" s="15">
        <v>4.0444830120128925</v>
      </c>
      <c r="AR32" s="15">
        <v>0.23668884353940814</v>
      </c>
      <c r="AS32" s="15">
        <v>3.044588250805743E-2</v>
      </c>
      <c r="AT32" s="15">
        <v>0.45336414884266046</v>
      </c>
      <c r="AU32" s="15">
        <v>0.54954415206563145</v>
      </c>
      <c r="AV32" s="15">
        <v>3.5378644474920709</v>
      </c>
      <c r="AW32" s="15">
        <v>0.81613828240461928</v>
      </c>
      <c r="AX32" s="15">
        <v>3.2438609708737651</v>
      </c>
      <c r="AY32" s="15">
        <v>0.27986747688299507</v>
      </c>
      <c r="AZ32" s="15">
        <v>0.7254792550457756</v>
      </c>
      <c r="BA32" s="15">
        <v>0.24434978030695079</v>
      </c>
      <c r="BB32" s="15">
        <v>2.8839738486171251</v>
      </c>
      <c r="BC32" s="15">
        <v>0.11862783181734195</v>
      </c>
      <c r="BD32" s="15">
        <v>1.7662567764844788</v>
      </c>
      <c r="BE32" s="15">
        <v>0</v>
      </c>
      <c r="BF32" s="15">
        <v>6.1245861368216978</v>
      </c>
      <c r="BG32" s="15">
        <v>25.05553084571547</v>
      </c>
      <c r="BH32" s="35">
        <v>0.13566567337946464</v>
      </c>
      <c r="BI32" s="15"/>
      <c r="BJ32" t="s">
        <v>71</v>
      </c>
      <c r="BK32" s="15">
        <v>0</v>
      </c>
      <c r="BL32" s="15">
        <v>0</v>
      </c>
      <c r="BM32" s="3">
        <v>4.3530724870000002E-2</v>
      </c>
      <c r="BN32" s="3">
        <v>0.23492187810000001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0.10960379747679913</v>
      </c>
      <c r="BY32" s="3">
        <v>0</v>
      </c>
      <c r="BZ32" s="3">
        <v>0</v>
      </c>
      <c r="CA32" s="3">
        <v>0.38805640044679912</v>
      </c>
      <c r="CB32" s="35">
        <v>0.13566567337946464</v>
      </c>
      <c r="CD32" t="s">
        <v>71</v>
      </c>
      <c r="CE32" s="15">
        <v>42.341692652762973</v>
      </c>
      <c r="CF32" s="15">
        <v>2.4778955030140635</v>
      </c>
      <c r="CG32" s="15">
        <v>5.0766461722678535</v>
      </c>
      <c r="CH32" s="15">
        <v>30.423230550563815</v>
      </c>
      <c r="CI32" s="15">
        <v>5.7531777279750953</v>
      </c>
      <c r="CJ32" s="15">
        <v>37.037902900794485</v>
      </c>
      <c r="CK32" s="15">
        <v>8.5441516784939591</v>
      </c>
      <c r="CL32" s="15">
        <v>33.959980504077443</v>
      </c>
      <c r="CM32" s="15">
        <v>2.9299326154880752</v>
      </c>
      <c r="CN32" s="15">
        <v>7.5950423210742244</v>
      </c>
      <c r="CO32" s="15">
        <v>2.5580978500334677</v>
      </c>
      <c r="CP32" s="15">
        <v>30.192322221172681</v>
      </c>
      <c r="CQ32" s="15">
        <v>1.2419147712957528</v>
      </c>
      <c r="CR32" s="15">
        <v>30.470637257230152</v>
      </c>
      <c r="CS32" s="15">
        <v>0</v>
      </c>
      <c r="CT32" s="15">
        <v>64.118292266386348</v>
      </c>
      <c r="CU32" s="15">
        <v>304.72091699263035</v>
      </c>
      <c r="CV32" s="35">
        <v>0.13566567337946464</v>
      </c>
    </row>
    <row r="33" spans="2:100" x14ac:dyDescent="0.25">
      <c r="B33" s="21" t="s">
        <v>72</v>
      </c>
      <c r="C33" s="22">
        <v>0.41732084256379892</v>
      </c>
      <c r="D33" s="22">
        <v>2.4430071569061827E-2</v>
      </c>
      <c r="E33" s="22">
        <v>4.5264934223874849E-2</v>
      </c>
      <c r="F33" s="22">
        <v>0.21349202839739795</v>
      </c>
      <c r="G33" s="22">
        <v>0.10624784249340583</v>
      </c>
      <c r="H33" s="22">
        <v>0.27329013349841202</v>
      </c>
      <c r="I33" s="22">
        <v>3.8236308508039302E-2</v>
      </c>
      <c r="J33" s="22">
        <v>0.3654931478958679</v>
      </c>
      <c r="K33" s="22">
        <v>2.7090184798406632E-2</v>
      </c>
      <c r="L33" s="22">
        <v>5.6337186098608286E-2</v>
      </c>
      <c r="M33" s="22">
        <v>2.5131600706967402E-2</v>
      </c>
      <c r="N33" s="22">
        <v>0.29762880447700008</v>
      </c>
      <c r="O33" s="22">
        <v>1.2238942381190969E-2</v>
      </c>
      <c r="P33" s="22">
        <v>0.29078545883522933</v>
      </c>
      <c r="Q33" s="22">
        <v>0</v>
      </c>
      <c r="R33" s="22">
        <v>0.63203745645980736</v>
      </c>
      <c r="S33" s="22">
        <v>2.8250249429070684</v>
      </c>
      <c r="T33" s="36">
        <v>7.9041289362183381E-2</v>
      </c>
      <c r="U33" s="15"/>
      <c r="V33" s="21" t="s">
        <v>72</v>
      </c>
      <c r="W33" s="22">
        <v>13.801386620000001</v>
      </c>
      <c r="X33" s="22">
        <v>0.80793679200000001</v>
      </c>
      <c r="Y33" s="22">
        <v>4.3587492350000003</v>
      </c>
      <c r="Z33" s="22">
        <v>18.558419409999999</v>
      </c>
      <c r="AA33" s="22">
        <v>3.5137654330000001</v>
      </c>
      <c r="AB33" s="22">
        <v>9.0380886994256766</v>
      </c>
      <c r="AC33" s="22">
        <v>1.2645284458449446</v>
      </c>
      <c r="AD33" s="22">
        <v>12.08737193220732</v>
      </c>
      <c r="AE33" s="22">
        <v>0.89591047407671187</v>
      </c>
      <c r="AF33" s="22">
        <v>1.8631498995863369</v>
      </c>
      <c r="AG33" s="22">
        <v>0.83113933652908745</v>
      </c>
      <c r="AH33" s="22">
        <v>9.8430027453302475</v>
      </c>
      <c r="AI33" s="22">
        <v>0.40475902066658109</v>
      </c>
      <c r="AJ33" s="22">
        <v>16.988614125821439</v>
      </c>
      <c r="AK33" s="22">
        <v>0</v>
      </c>
      <c r="AL33" s="22">
        <v>20.900455956244016</v>
      </c>
      <c r="AM33" s="22">
        <v>115.15727812573236</v>
      </c>
      <c r="AN33" s="36">
        <v>7.9041289362183381E-2</v>
      </c>
      <c r="AO33" s="15"/>
      <c r="AP33" s="21" t="s">
        <v>72</v>
      </c>
      <c r="AQ33" s="22">
        <v>4.0437698857310291</v>
      </c>
      <c r="AR33" s="22">
        <v>0.23672334954585411</v>
      </c>
      <c r="AS33" s="22">
        <v>3.044588250805743E-2</v>
      </c>
      <c r="AT33" s="22">
        <v>0.42879580544975099</v>
      </c>
      <c r="AU33" s="22">
        <v>1.0295240061529447</v>
      </c>
      <c r="AV33" s="22">
        <v>2.6481361557063221</v>
      </c>
      <c r="AW33" s="22">
        <v>0.37050350010106786</v>
      </c>
      <c r="AX33" s="22">
        <v>3.541568102023827</v>
      </c>
      <c r="AY33" s="22">
        <v>0.26249940640981889</v>
      </c>
      <c r="AZ33" s="22">
        <v>0.54589800749672923</v>
      </c>
      <c r="BA33" s="22">
        <v>0.24352163390831746</v>
      </c>
      <c r="BB33" s="22">
        <v>2.8839738486171251</v>
      </c>
      <c r="BC33" s="22">
        <v>0.11859332571537683</v>
      </c>
      <c r="BD33" s="22">
        <v>1.7662567764844788</v>
      </c>
      <c r="BE33" s="22">
        <v>0</v>
      </c>
      <c r="BF33" s="22">
        <v>6.1245861368216978</v>
      </c>
      <c r="BG33" s="22">
        <v>24.274795822672399</v>
      </c>
      <c r="BH33" s="36">
        <v>7.9041289362183381E-2</v>
      </c>
      <c r="BI33" s="15"/>
      <c r="BJ33" s="21" t="s">
        <v>72</v>
      </c>
      <c r="BK33" s="22">
        <v>0</v>
      </c>
      <c r="BL33" s="22">
        <v>0</v>
      </c>
      <c r="BM33" s="37">
        <v>4.2548374380000004E-2</v>
      </c>
      <c r="BN33" s="37">
        <v>0.1709493933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0.10960379747679913</v>
      </c>
      <c r="BY33" s="37">
        <v>0</v>
      </c>
      <c r="BZ33" s="37">
        <v>0</v>
      </c>
      <c r="CA33" s="37">
        <v>0.32310156515679911</v>
      </c>
      <c r="CB33" s="36">
        <v>7.9041289362183381E-2</v>
      </c>
      <c r="CD33" s="21" t="s">
        <v>72</v>
      </c>
      <c r="CE33" s="22">
        <v>42.334226933718142</v>
      </c>
      <c r="CF33" s="22">
        <v>2.4782567463955467</v>
      </c>
      <c r="CG33" s="22">
        <v>4.9692752637108537</v>
      </c>
      <c r="CH33" s="22">
        <v>23.173831974943443</v>
      </c>
      <c r="CI33" s="22">
        <v>10.778086820415178</v>
      </c>
      <c r="CJ33" s="22">
        <v>27.723337414089485</v>
      </c>
      <c r="CK33" s="22">
        <v>3.8788011425580793</v>
      </c>
      <c r="CL33" s="22">
        <v>37.076676460087441</v>
      </c>
      <c r="CM33" s="22">
        <v>2.7481062857043939</v>
      </c>
      <c r="CN33" s="22">
        <v>5.715006240483258</v>
      </c>
      <c r="CO33" s="22">
        <v>2.5494279853861754</v>
      </c>
      <c r="CP33" s="22">
        <v>30.192322221172681</v>
      </c>
      <c r="CQ33" s="22">
        <v>1.2415535269142799</v>
      </c>
      <c r="CR33" s="22">
        <v>30.470637257230152</v>
      </c>
      <c r="CS33" s="22">
        <v>0</v>
      </c>
      <c r="CT33" s="22">
        <v>64.118292266386348</v>
      </c>
      <c r="CU33" s="22">
        <v>289.44783853919546</v>
      </c>
      <c r="CV33" s="36">
        <v>7.9041289362183381E-2</v>
      </c>
    </row>
    <row r="34" spans="2:100" x14ac:dyDescent="0.25">
      <c r="B34" t="s">
        <v>73</v>
      </c>
      <c r="C34" s="15">
        <v>0.41733152574937582</v>
      </c>
      <c r="D34" s="15">
        <v>2.4393273928472348E-2</v>
      </c>
      <c r="E34" s="15">
        <v>4.9389723065328919E-2</v>
      </c>
      <c r="F34" s="15">
        <v>0.23448001788812467</v>
      </c>
      <c r="G34" s="15">
        <v>8.5714759649028367E-3</v>
      </c>
      <c r="H34" s="15">
        <v>0.14858768129324518</v>
      </c>
      <c r="I34" s="15">
        <v>9.3727148873089562E-3</v>
      </c>
      <c r="J34" s="15">
        <v>0.33362520503020693</v>
      </c>
      <c r="K34" s="15">
        <v>0</v>
      </c>
      <c r="L34" s="15">
        <v>3.6942456018815656E-2</v>
      </c>
      <c r="M34" s="15">
        <v>2.4638987144290643E-2</v>
      </c>
      <c r="N34" s="15">
        <v>0.29762880447700008</v>
      </c>
      <c r="O34" s="15">
        <v>1.2241316421050016E-2</v>
      </c>
      <c r="P34" s="15">
        <v>0.29078545883522933</v>
      </c>
      <c r="Q34" s="15">
        <v>0</v>
      </c>
      <c r="R34" s="15">
        <v>0.63203745645980736</v>
      </c>
      <c r="S34" s="15">
        <v>2.5200260971631585</v>
      </c>
      <c r="T34" s="35">
        <v>1.1327243860336631E-2</v>
      </c>
      <c r="U34" s="15"/>
      <c r="V34" t="s">
        <v>73</v>
      </c>
      <c r="W34" s="15">
        <v>13.801739919999999</v>
      </c>
      <c r="X34" s="15">
        <v>0.80671984200000002</v>
      </c>
      <c r="Y34" s="15">
        <v>4.7753945719999997</v>
      </c>
      <c r="Z34" s="15">
        <v>22.99041935</v>
      </c>
      <c r="AA34" s="15">
        <v>0.28347075300000002</v>
      </c>
      <c r="AB34" s="15">
        <v>4.9140033912903052</v>
      </c>
      <c r="AC34" s="15">
        <v>0.30996885035672728</v>
      </c>
      <c r="AD34" s="15">
        <v>11.033454287973962</v>
      </c>
      <c r="AE34" s="15">
        <v>0</v>
      </c>
      <c r="AF34" s="15">
        <v>1.2217389261328109</v>
      </c>
      <c r="AG34" s="15">
        <v>0.81484791413332103</v>
      </c>
      <c r="AH34" s="15">
        <v>9.8430027453302475</v>
      </c>
      <c r="AI34" s="15">
        <v>0.40483753355058572</v>
      </c>
      <c r="AJ34" s="15">
        <v>16.988614125821439</v>
      </c>
      <c r="AK34" s="15">
        <v>0</v>
      </c>
      <c r="AL34" s="15">
        <v>20.900455956244016</v>
      </c>
      <c r="AM34" s="15">
        <v>109.08866816783343</v>
      </c>
      <c r="AN34" s="35">
        <v>1.1327243860336631E-2</v>
      </c>
      <c r="AO34" s="15"/>
      <c r="AP34" t="s">
        <v>73</v>
      </c>
      <c r="AQ34" s="15">
        <v>4.0438734016993845</v>
      </c>
      <c r="AR34" s="15">
        <v>0.23636678640492237</v>
      </c>
      <c r="AS34" s="15">
        <v>3.044588250805743E-2</v>
      </c>
      <c r="AT34" s="15">
        <v>9.9044009668912983E-2</v>
      </c>
      <c r="AU34" s="15">
        <v>8.3056183123351904E-2</v>
      </c>
      <c r="AV34" s="15">
        <v>1.4397900355377398</v>
      </c>
      <c r="AW34" s="15">
        <v>9.0820055774019137E-2</v>
      </c>
      <c r="AX34" s="15">
        <v>3.2327730114192681</v>
      </c>
      <c r="AY34" s="15">
        <v>0</v>
      </c>
      <c r="AZ34" s="15">
        <v>0.35796628366036065</v>
      </c>
      <c r="BA34" s="15">
        <v>0.23874829010645213</v>
      </c>
      <c r="BB34" s="15">
        <v>2.8839738486171251</v>
      </c>
      <c r="BC34" s="15">
        <v>0.11861632978335357</v>
      </c>
      <c r="BD34" s="15">
        <v>1.7662567764844788</v>
      </c>
      <c r="BE34" s="15">
        <v>0</v>
      </c>
      <c r="BF34" s="15">
        <v>6.1245861368216978</v>
      </c>
      <c r="BG34" s="15">
        <v>20.746317031609124</v>
      </c>
      <c r="BH34" s="35">
        <v>1.1327243860336631E-2</v>
      </c>
      <c r="BI34" s="15"/>
      <c r="BJ34" t="s">
        <v>73</v>
      </c>
      <c r="BK34" s="15">
        <v>0</v>
      </c>
      <c r="BL34" s="15">
        <v>0</v>
      </c>
      <c r="BM34" s="3">
        <v>4.6714827750000007E-2</v>
      </c>
      <c r="BN34" s="3">
        <v>0.22652382150000003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0.10960379747679913</v>
      </c>
      <c r="BY34" s="3">
        <v>0</v>
      </c>
      <c r="BZ34" s="3">
        <v>0</v>
      </c>
      <c r="CA34" s="3">
        <v>0.38284244672679912</v>
      </c>
      <c r="CB34" s="35">
        <v>1.1327243860336631E-2</v>
      </c>
      <c r="CD34" t="s">
        <v>73</v>
      </c>
      <c r="CE34" s="15">
        <v>42.335310642390851</v>
      </c>
      <c r="CF34" s="15">
        <v>2.4745238868731323</v>
      </c>
      <c r="CG34" s="15">
        <v>5.4246686170518545</v>
      </c>
      <c r="CH34" s="15">
        <v>25.795945427173852</v>
      </c>
      <c r="CI34" s="15">
        <v>0.86951518111837101</v>
      </c>
      <c r="CJ34" s="15">
        <v>15.073161882044596</v>
      </c>
      <c r="CK34" s="15">
        <v>0.95079516389820629</v>
      </c>
      <c r="CL34" s="15">
        <v>33.843900656548314</v>
      </c>
      <c r="CM34" s="15">
        <v>0</v>
      </c>
      <c r="CN34" s="15">
        <v>3.7475490236403153</v>
      </c>
      <c r="CO34" s="15">
        <v>2.499455849124447</v>
      </c>
      <c r="CP34" s="15">
        <v>30.192322221172681</v>
      </c>
      <c r="CQ34" s="15">
        <v>1.2417943565019285</v>
      </c>
      <c r="CR34" s="15">
        <v>30.470637257230152</v>
      </c>
      <c r="CS34" s="15">
        <v>0</v>
      </c>
      <c r="CT34" s="15">
        <v>64.118292266386348</v>
      </c>
      <c r="CU34" s="15">
        <v>259.03787243115505</v>
      </c>
      <c r="CV34" s="35">
        <v>1.1327243860336631E-2</v>
      </c>
    </row>
    <row r="35" spans="2:100" x14ac:dyDescent="0.25">
      <c r="B35" s="21" t="s">
        <v>74</v>
      </c>
      <c r="C35" s="22">
        <v>0.41667035540225505</v>
      </c>
      <c r="D35" s="22">
        <v>2.4415827321625998E-2</v>
      </c>
      <c r="E35" s="22">
        <v>4.9807019929524105E-2</v>
      </c>
      <c r="F35" s="22">
        <v>0.32317006774299073</v>
      </c>
      <c r="G35" s="22">
        <v>9.953405381344177E-2</v>
      </c>
      <c r="H35" s="22">
        <v>0.28299640117432223</v>
      </c>
      <c r="I35" s="22">
        <v>5.5988201995022795E-2</v>
      </c>
      <c r="J35" s="22">
        <v>0.34308101138297564</v>
      </c>
      <c r="K35" s="22">
        <v>2.9591237266098275E-2</v>
      </c>
      <c r="L35" s="22">
        <v>6.4400617223117088E-2</v>
      </c>
      <c r="M35" s="22">
        <v>2.4604563547700981E-2</v>
      </c>
      <c r="N35" s="22">
        <v>0.29762880447700008</v>
      </c>
      <c r="O35" s="22">
        <v>1.2240129399050108E-2</v>
      </c>
      <c r="P35" s="22">
        <v>0.29078545883522933</v>
      </c>
      <c r="Q35" s="22">
        <v>0</v>
      </c>
      <c r="R35" s="22">
        <v>0.63203745645980736</v>
      </c>
      <c r="S35" s="22">
        <v>2.9469512059701612</v>
      </c>
      <c r="T35" s="36">
        <v>0.17848792406481528</v>
      </c>
      <c r="U35" s="15"/>
      <c r="V35" s="21" t="s">
        <v>74</v>
      </c>
      <c r="W35" s="22">
        <v>13.77987409</v>
      </c>
      <c r="X35" s="22">
        <v>0.80746571499999997</v>
      </c>
      <c r="Y35" s="22">
        <v>4.8175457670000004</v>
      </c>
      <c r="Z35" s="22">
        <v>27.417104420000001</v>
      </c>
      <c r="AA35" s="22">
        <v>3.2917310080000002</v>
      </c>
      <c r="AB35" s="22">
        <v>9.3590886083287437</v>
      </c>
      <c r="AC35" s="22">
        <v>1.8516085063829966</v>
      </c>
      <c r="AD35" s="22">
        <v>11.346171088318474</v>
      </c>
      <c r="AE35" s="22">
        <v>0.97862379327621829</v>
      </c>
      <c r="AF35" s="22">
        <v>2.129818896816162</v>
      </c>
      <c r="AG35" s="22">
        <v>0.81370947743947719</v>
      </c>
      <c r="AH35" s="22">
        <v>9.8430027453302475</v>
      </c>
      <c r="AI35" s="22">
        <v>0.40479827710858335</v>
      </c>
      <c r="AJ35" s="22">
        <v>16.988614125821439</v>
      </c>
      <c r="AK35" s="22">
        <v>0</v>
      </c>
      <c r="AL35" s="22">
        <v>20.900455956244016</v>
      </c>
      <c r="AM35" s="22">
        <v>124.72961247506636</v>
      </c>
      <c r="AN35" s="36">
        <v>0.17848792406481528</v>
      </c>
      <c r="AO35" s="15"/>
      <c r="AP35" s="21" t="s">
        <v>74</v>
      </c>
      <c r="AQ35" s="22">
        <v>4.0374667711690595</v>
      </c>
      <c r="AR35" s="22">
        <v>0.23658532522707296</v>
      </c>
      <c r="AS35" s="22">
        <v>3.044588250805743E-2</v>
      </c>
      <c r="AT35" s="22">
        <v>0.74541227893348971</v>
      </c>
      <c r="AU35" s="22">
        <v>0.96446850512745397</v>
      </c>
      <c r="AV35" s="22">
        <v>2.7421882825457793</v>
      </c>
      <c r="AW35" s="22">
        <v>0.54251640972253057</v>
      </c>
      <c r="AX35" s="22">
        <v>3.3243982092934297</v>
      </c>
      <c r="AY35" s="22">
        <v>0.28673419082221457</v>
      </c>
      <c r="AZ35" s="22">
        <v>0.62403132048525112</v>
      </c>
      <c r="BA35" s="22">
        <v>0.23841473115718642</v>
      </c>
      <c r="BB35" s="22">
        <v>2.8839738486171251</v>
      </c>
      <c r="BC35" s="22">
        <v>0.11860482774936519</v>
      </c>
      <c r="BD35" s="22">
        <v>1.7662567764844788</v>
      </c>
      <c r="BE35" s="22">
        <v>0</v>
      </c>
      <c r="BF35" s="22">
        <v>6.1245861368216978</v>
      </c>
      <c r="BG35" s="22">
        <v>24.666083496664193</v>
      </c>
      <c r="BH35" s="36">
        <v>0.17848792406481528</v>
      </c>
      <c r="BI35" s="15"/>
      <c r="BJ35" s="21" t="s">
        <v>74</v>
      </c>
      <c r="BK35" s="22">
        <v>0</v>
      </c>
      <c r="BL35" s="22">
        <v>0</v>
      </c>
      <c r="BM35" s="37">
        <v>4.7136339700000002E-2</v>
      </c>
      <c r="BN35" s="37">
        <v>0.24873012310000001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0.10960379747679913</v>
      </c>
      <c r="BY35" s="37">
        <v>0</v>
      </c>
      <c r="BZ35" s="37">
        <v>0</v>
      </c>
      <c r="CA35" s="37">
        <v>0.40547026027679911</v>
      </c>
      <c r="CB35" s="36">
        <v>0.17848792406481528</v>
      </c>
      <c r="CD35" s="21" t="s">
        <v>74</v>
      </c>
      <c r="CE35" s="22">
        <v>42.268239627368878</v>
      </c>
      <c r="CF35" s="22">
        <v>2.4768117698022265</v>
      </c>
      <c r="CG35" s="22">
        <v>5.4707398731868535</v>
      </c>
      <c r="CH35" s="22">
        <v>34.989923602984703</v>
      </c>
      <c r="CI35" s="22">
        <v>10.097020780179315</v>
      </c>
      <c r="CJ35" s="22">
        <v>28.707969129971762</v>
      </c>
      <c r="CK35" s="22">
        <v>5.6796042933851725</v>
      </c>
      <c r="CL35" s="22">
        <v>34.80312485309291</v>
      </c>
      <c r="CM35" s="22">
        <v>3.0018202437177641</v>
      </c>
      <c r="CN35" s="22">
        <v>6.5329838941600933</v>
      </c>
      <c r="CO35" s="22">
        <v>2.4959638204845844</v>
      </c>
      <c r="CP35" s="22">
        <v>30.192322221172681</v>
      </c>
      <c r="CQ35" s="22">
        <v>1.2416739417081042</v>
      </c>
      <c r="CR35" s="22">
        <v>30.470637257230152</v>
      </c>
      <c r="CS35" s="22">
        <v>0</v>
      </c>
      <c r="CT35" s="22">
        <v>64.118292266386348</v>
      </c>
      <c r="CU35" s="22">
        <v>302.54712757483156</v>
      </c>
      <c r="CV35" s="36">
        <v>0.17848792406481528</v>
      </c>
    </row>
    <row r="36" spans="2:100" x14ac:dyDescent="0.25">
      <c r="B36" t="s">
        <v>75</v>
      </c>
      <c r="C36" s="15">
        <v>0.41668578639425924</v>
      </c>
      <c r="D36" s="15">
        <v>2.4409892215767223E-2</v>
      </c>
      <c r="E36" s="15">
        <v>4.9258783566113601E-2</v>
      </c>
      <c r="F36" s="15">
        <v>0.20042917751893366</v>
      </c>
      <c r="G36" s="15">
        <v>0.1306601087366098</v>
      </c>
      <c r="H36" s="15">
        <v>0.20029429989937927</v>
      </c>
      <c r="I36" s="15">
        <v>1.720705103912613E-2</v>
      </c>
      <c r="J36" s="15">
        <v>0.38114164082136309</v>
      </c>
      <c r="K36" s="15">
        <v>2.7191081552457343E-2</v>
      </c>
      <c r="L36" s="15">
        <v>4.479103643463174E-2</v>
      </c>
      <c r="M36" s="15">
        <v>2.4483487444496441E-2</v>
      </c>
      <c r="N36" s="15">
        <v>0.29762880447700008</v>
      </c>
      <c r="O36" s="15">
        <v>1.2240129399050108E-2</v>
      </c>
      <c r="P36" s="15">
        <v>0.29078545883522933</v>
      </c>
      <c r="Q36" s="15">
        <v>0</v>
      </c>
      <c r="R36" s="15">
        <v>0.63203745645980736</v>
      </c>
      <c r="S36" s="15">
        <v>2.7492441947942243</v>
      </c>
      <c r="T36" s="35">
        <v>6.457681844761397E-3</v>
      </c>
      <c r="U36" s="15"/>
      <c r="V36" t="s">
        <v>75</v>
      </c>
      <c r="W36" s="15">
        <v>13.780384420000001</v>
      </c>
      <c r="X36" s="15">
        <v>0.80726943200000001</v>
      </c>
      <c r="Y36" s="15">
        <v>4.7621683580000003</v>
      </c>
      <c r="Z36" s="15">
        <v>17.85861289</v>
      </c>
      <c r="AA36" s="15">
        <v>4.3211133779999997</v>
      </c>
      <c r="AB36" s="15">
        <v>6.6240139171266375</v>
      </c>
      <c r="AC36" s="15">
        <v>0.56906135461136809</v>
      </c>
      <c r="AD36" s="15">
        <v>12.604889582237755</v>
      </c>
      <c r="AE36" s="15">
        <v>0.89924727143986971</v>
      </c>
      <c r="AF36" s="15">
        <v>1.4813025076500719</v>
      </c>
      <c r="AG36" s="15">
        <v>0.80970532052087218</v>
      </c>
      <c r="AH36" s="15">
        <v>9.8430027453302475</v>
      </c>
      <c r="AI36" s="15">
        <v>0.40479827710858335</v>
      </c>
      <c r="AJ36" s="15">
        <v>16.988614125821439</v>
      </c>
      <c r="AK36" s="15">
        <v>0</v>
      </c>
      <c r="AL36" s="15">
        <v>20.900455956244016</v>
      </c>
      <c r="AM36" s="15">
        <v>112.65463953609087</v>
      </c>
      <c r="AN36" s="35">
        <v>6.457681844761397E-3</v>
      </c>
      <c r="AO36" s="15"/>
      <c r="AP36" t="s">
        <v>75</v>
      </c>
      <c r="AQ36" s="15">
        <v>4.037616296513332</v>
      </c>
      <c r="AR36" s="15">
        <v>0.23652781482566659</v>
      </c>
      <c r="AS36" s="15">
        <v>3.044588250805743E-2</v>
      </c>
      <c r="AT36" s="15">
        <v>0.34041418077937297</v>
      </c>
      <c r="AU36" s="15">
        <v>1.2660748250805742</v>
      </c>
      <c r="AV36" s="15">
        <v>1.9408186103506118</v>
      </c>
      <c r="AW36" s="15">
        <v>0.16673347629984417</v>
      </c>
      <c r="AX36" s="15">
        <v>3.6931994088009832</v>
      </c>
      <c r="AY36" s="15">
        <v>0.26347707923816871</v>
      </c>
      <c r="AZ36" s="15">
        <v>0.43401772858191384</v>
      </c>
      <c r="BA36" s="15">
        <v>0.23724152373890192</v>
      </c>
      <c r="BB36" s="15">
        <v>2.8839738486171251</v>
      </c>
      <c r="BC36" s="15">
        <v>0.11860482774936519</v>
      </c>
      <c r="BD36" s="15">
        <v>1.7662567764844788</v>
      </c>
      <c r="BE36" s="15">
        <v>0</v>
      </c>
      <c r="BF36" s="15">
        <v>6.1245861368216978</v>
      </c>
      <c r="BG36" s="15">
        <v>23.539988416390091</v>
      </c>
      <c r="BH36" s="35">
        <v>6.457681844761397E-3</v>
      </c>
      <c r="BI36" s="15"/>
      <c r="BJ36" t="s">
        <v>75</v>
      </c>
      <c r="BK36" s="15">
        <v>0</v>
      </c>
      <c r="BL36" s="15">
        <v>0</v>
      </c>
      <c r="BM36" s="3">
        <v>4.6582565620000002E-2</v>
      </c>
      <c r="BN36" s="3">
        <v>0.16696779289999999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0.10960379747679913</v>
      </c>
      <c r="BY36" s="3">
        <v>0</v>
      </c>
      <c r="BZ36" s="3">
        <v>0</v>
      </c>
      <c r="CA36" s="3">
        <v>0.32315415599679909</v>
      </c>
      <c r="CB36" s="35">
        <v>6.457681844761397E-3</v>
      </c>
      <c r="CD36" t="s">
        <v>75</v>
      </c>
      <c r="CE36" s="15">
        <v>42.26980500819807</v>
      </c>
      <c r="CF36" s="15">
        <v>2.4762096934099036</v>
      </c>
      <c r="CG36" s="15">
        <v>5.4102123662428534</v>
      </c>
      <c r="CH36" s="15">
        <v>21.813375822549254</v>
      </c>
      <c r="CI36" s="15">
        <v>13.254537343768531</v>
      </c>
      <c r="CJ36" s="15">
        <v>20.318430031760553</v>
      </c>
      <c r="CK36" s="15">
        <v>1.7455327633830684</v>
      </c>
      <c r="CL36" s="15">
        <v>38.664104610737489</v>
      </c>
      <c r="CM36" s="15">
        <v>2.7583415425443882</v>
      </c>
      <c r="CN36" s="15">
        <v>4.5437316005240556</v>
      </c>
      <c r="CO36" s="15">
        <v>2.4836815120225642</v>
      </c>
      <c r="CP36" s="15">
        <v>30.192322221172681</v>
      </c>
      <c r="CQ36" s="15">
        <v>1.2416739417081042</v>
      </c>
      <c r="CR36" s="15">
        <v>30.470637257230152</v>
      </c>
      <c r="CS36" s="15">
        <v>0</v>
      </c>
      <c r="CT36" s="15">
        <v>64.118292266386348</v>
      </c>
      <c r="CU36" s="15">
        <v>281.76088798163806</v>
      </c>
      <c r="CV36" s="35">
        <v>6.457681844761397E-3</v>
      </c>
    </row>
    <row r="37" spans="2:100" x14ac:dyDescent="0.25">
      <c r="B37" s="21" t="s">
        <v>76</v>
      </c>
      <c r="C37" s="22">
        <v>0.41694337000674947</v>
      </c>
      <c r="D37" s="22">
        <v>2.440277009204931E-2</v>
      </c>
      <c r="E37" s="22">
        <v>5.1316126889743727E-2</v>
      </c>
      <c r="F37" s="22">
        <v>0.28482083473774433</v>
      </c>
      <c r="G37" s="22">
        <v>2.5733420217721667E-2</v>
      </c>
      <c r="H37" s="22">
        <v>0.17160875938401909</v>
      </c>
      <c r="I37" s="22">
        <v>1.5504863458122327E-2</v>
      </c>
      <c r="J37" s="22">
        <v>0.34319377832804004</v>
      </c>
      <c r="K37" s="22">
        <v>2.8043362362888766E-2</v>
      </c>
      <c r="L37" s="22">
        <v>4.2669830559707828E-2</v>
      </c>
      <c r="M37" s="22">
        <v>2.4304247329548674E-2</v>
      </c>
      <c r="N37" s="22">
        <v>0.29762880447700008</v>
      </c>
      <c r="O37" s="22">
        <v>1.2241316421050016E-2</v>
      </c>
      <c r="P37" s="22">
        <v>0.29078545883522933</v>
      </c>
      <c r="Q37" s="22">
        <v>0</v>
      </c>
      <c r="R37" s="22">
        <v>0.63203745645980736</v>
      </c>
      <c r="S37" s="22">
        <v>2.6612343995594219</v>
      </c>
      <c r="T37" s="36">
        <v>3.0704234489421448E-2</v>
      </c>
      <c r="U37" s="15"/>
      <c r="V37" s="21" t="s">
        <v>76</v>
      </c>
      <c r="W37" s="22">
        <v>13.78890307</v>
      </c>
      <c r="X37" s="22">
        <v>0.80703389400000003</v>
      </c>
      <c r="Y37" s="22">
        <v>4.9699808169999997</v>
      </c>
      <c r="Z37" s="22">
        <v>26.076169879999998</v>
      </c>
      <c r="AA37" s="22">
        <v>0.85104036299999997</v>
      </c>
      <c r="AB37" s="22">
        <v>5.675342789470851</v>
      </c>
      <c r="AC37" s="22">
        <v>0.51276761959577799</v>
      </c>
      <c r="AD37" s="22">
        <v>11.349900451757966</v>
      </c>
      <c r="AE37" s="22">
        <v>0.92743339530685176</v>
      </c>
      <c r="AF37" s="22">
        <v>1.411151249063151</v>
      </c>
      <c r="AG37" s="22">
        <v>0.80377759806837712</v>
      </c>
      <c r="AH37" s="22">
        <v>9.8430027453302475</v>
      </c>
      <c r="AI37" s="22">
        <v>0.40483753355058572</v>
      </c>
      <c r="AJ37" s="22">
        <v>16.988614125821439</v>
      </c>
      <c r="AK37" s="22">
        <v>0</v>
      </c>
      <c r="AL37" s="22">
        <v>20.900455956244016</v>
      </c>
      <c r="AM37" s="22">
        <v>115.31041148820928</v>
      </c>
      <c r="AN37" s="36">
        <v>3.0704234489421448E-2</v>
      </c>
      <c r="AO37" s="15"/>
      <c r="AP37" s="21" t="s">
        <v>76</v>
      </c>
      <c r="AQ37" s="22">
        <v>4.0401122384998533</v>
      </c>
      <c r="AR37" s="22">
        <v>0.2364588028127747</v>
      </c>
      <c r="AS37" s="22">
        <v>3.044588250805743E-2</v>
      </c>
      <c r="AT37" s="22">
        <v>0.3841794178142397</v>
      </c>
      <c r="AU37" s="22">
        <v>0.24935258218576034</v>
      </c>
      <c r="AV37" s="22">
        <v>1.6628604715707154</v>
      </c>
      <c r="AW37" s="22">
        <v>0.1502395603855195</v>
      </c>
      <c r="AX37" s="22">
        <v>3.3254909029469579</v>
      </c>
      <c r="AY37" s="22">
        <v>0.27173553920505472</v>
      </c>
      <c r="AZ37" s="22">
        <v>0.41346359480315004</v>
      </c>
      <c r="BA37" s="22">
        <v>0.23550471669158429</v>
      </c>
      <c r="BB37" s="22">
        <v>2.8839738486171251</v>
      </c>
      <c r="BC37" s="22">
        <v>0.11861632978335357</v>
      </c>
      <c r="BD37" s="22">
        <v>1.7662567764844788</v>
      </c>
      <c r="BE37" s="22">
        <v>0</v>
      </c>
      <c r="BF37" s="22">
        <v>6.1245861368216978</v>
      </c>
      <c r="BG37" s="22">
        <v>21.893276801130323</v>
      </c>
      <c r="BH37" s="36">
        <v>3.0704234489421448E-2</v>
      </c>
      <c r="BI37" s="15"/>
      <c r="BJ37" s="21" t="s">
        <v>76</v>
      </c>
      <c r="BK37" s="22">
        <v>0</v>
      </c>
      <c r="BL37" s="22">
        <v>0</v>
      </c>
      <c r="BM37" s="37">
        <v>4.8660690200000002E-2</v>
      </c>
      <c r="BN37" s="37">
        <v>0.24764965530000002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0.10960379747679913</v>
      </c>
      <c r="BY37" s="37">
        <v>0</v>
      </c>
      <c r="BZ37" s="37">
        <v>0</v>
      </c>
      <c r="CA37" s="37">
        <v>0.40591414297679917</v>
      </c>
      <c r="CB37" s="36">
        <v>3.0704234489421448E-2</v>
      </c>
      <c r="CD37" s="21" t="s">
        <v>76</v>
      </c>
      <c r="CE37" s="22">
        <v>42.295935024854963</v>
      </c>
      <c r="CF37" s="22">
        <v>2.4754872066469384</v>
      </c>
      <c r="CG37" s="22">
        <v>5.6373513828368536</v>
      </c>
      <c r="CH37" s="22">
        <v>31.090081649387276</v>
      </c>
      <c r="CI37" s="22">
        <v>2.6104721829027246</v>
      </c>
      <c r="CJ37" s="22">
        <v>17.40848627687382</v>
      </c>
      <c r="CK37" s="22">
        <v>1.5728579576760036</v>
      </c>
      <c r="CL37" s="22">
        <v>34.814564262951698</v>
      </c>
      <c r="CM37" s="22">
        <v>2.8447993599377179</v>
      </c>
      <c r="CN37" s="22">
        <v>4.3285503739941777</v>
      </c>
      <c r="CO37" s="22">
        <v>2.4654988790441958</v>
      </c>
      <c r="CP37" s="22">
        <v>30.192322221172681</v>
      </c>
      <c r="CQ37" s="22">
        <v>1.2417943565019285</v>
      </c>
      <c r="CR37" s="22">
        <v>30.470637257230152</v>
      </c>
      <c r="CS37" s="22">
        <v>0</v>
      </c>
      <c r="CT37" s="22">
        <v>64.118292266386348</v>
      </c>
      <c r="CU37" s="22">
        <v>273.5671306583975</v>
      </c>
      <c r="CV37" s="36">
        <v>3.0704234489421448E-2</v>
      </c>
    </row>
    <row r="38" spans="2:100" x14ac:dyDescent="0.25">
      <c r="B38" t="s">
        <v>77</v>
      </c>
      <c r="C38" s="15">
        <v>0.41669765673848141</v>
      </c>
      <c r="D38" s="15">
        <v>2.4386151804754432E-2</v>
      </c>
      <c r="E38" s="15">
        <v>5.2301885789292797E-2</v>
      </c>
      <c r="F38" s="15">
        <v>0.37533871205502256</v>
      </c>
      <c r="G38" s="15">
        <v>0.10475100947822162</v>
      </c>
      <c r="H38" s="15">
        <v>0.25527709545716165</v>
      </c>
      <c r="I38" s="15">
        <v>4.3852103096881589E-2</v>
      </c>
      <c r="J38" s="15">
        <v>0.34749910215692686</v>
      </c>
      <c r="K38" s="15">
        <v>2.8209545252400613E-2</v>
      </c>
      <c r="L38" s="15">
        <v>6.1360657388582242E-2</v>
      </c>
      <c r="M38" s="15">
        <v>2.4272197772818062E-2</v>
      </c>
      <c r="N38" s="15">
        <v>0.29762880447700008</v>
      </c>
      <c r="O38" s="15">
        <v>1.2240129399050108E-2</v>
      </c>
      <c r="P38" s="15">
        <v>0.29078545883522933</v>
      </c>
      <c r="Q38" s="15">
        <v>0</v>
      </c>
      <c r="R38" s="15">
        <v>0.63203745645980736</v>
      </c>
      <c r="S38" s="15">
        <v>2.9666379661616307</v>
      </c>
      <c r="T38" s="35">
        <v>0.23550813259375961</v>
      </c>
      <c r="U38" s="15"/>
      <c r="V38" t="s">
        <v>77</v>
      </c>
      <c r="W38" s="15">
        <v>13.78077699</v>
      </c>
      <c r="X38" s="15">
        <v>0.80648430400000004</v>
      </c>
      <c r="Y38" s="15">
        <v>5.0694717770000004</v>
      </c>
      <c r="Z38" s="15">
        <v>31.425463019999999</v>
      </c>
      <c r="AA38" s="15">
        <v>3.4642630620000001</v>
      </c>
      <c r="AB38" s="15">
        <v>8.4423722220611932</v>
      </c>
      <c r="AC38" s="15">
        <v>1.450250663558329</v>
      </c>
      <c r="AD38" s="15">
        <v>11.492283559902443</v>
      </c>
      <c r="AE38" s="15">
        <v>0.93292929677309822</v>
      </c>
      <c r="AF38" s="15">
        <v>2.029283153692945</v>
      </c>
      <c r="AG38" s="15">
        <v>0.80271767409290706</v>
      </c>
      <c r="AH38" s="15">
        <v>9.8430027453302475</v>
      </c>
      <c r="AI38" s="15">
        <v>0.40479827710858335</v>
      </c>
      <c r="AJ38" s="15">
        <v>16.988614125821439</v>
      </c>
      <c r="AK38" s="15">
        <v>0</v>
      </c>
      <c r="AL38" s="15">
        <v>20.900455956244016</v>
      </c>
      <c r="AM38" s="15">
        <v>127.83316682758522</v>
      </c>
      <c r="AN38" s="35">
        <v>0.23550813259375961</v>
      </c>
      <c r="AO38" s="15"/>
      <c r="AP38" t="s">
        <v>77</v>
      </c>
      <c r="AQ38" s="15">
        <v>4.0377313184881336</v>
      </c>
      <c r="AR38" s="15">
        <v>0.23629777439203051</v>
      </c>
      <c r="AS38" s="15">
        <v>3.0457384412540291E-2</v>
      </c>
      <c r="AT38" s="15">
        <v>0.92529257954878408</v>
      </c>
      <c r="AU38" s="15">
        <v>1.0150199419865222</v>
      </c>
      <c r="AV38" s="15">
        <v>2.4735927987287414</v>
      </c>
      <c r="AW38" s="15">
        <v>0.42491962014600909</v>
      </c>
      <c r="AX38" s="15">
        <v>3.3672087781724125</v>
      </c>
      <c r="AY38" s="15">
        <v>0.27334582384210321</v>
      </c>
      <c r="AZ38" s="15">
        <v>0.59457461286051716</v>
      </c>
      <c r="BA38" s="15">
        <v>0.23519416176176594</v>
      </c>
      <c r="BB38" s="15">
        <v>2.8839738486171251</v>
      </c>
      <c r="BC38" s="15">
        <v>0.11860482774936519</v>
      </c>
      <c r="BD38" s="15">
        <v>1.7662567764844788</v>
      </c>
      <c r="BE38" s="15">
        <v>0</v>
      </c>
      <c r="BF38" s="15">
        <v>6.1245861368216978</v>
      </c>
      <c r="BG38" s="15">
        <v>24.507056384012227</v>
      </c>
      <c r="BH38" s="35">
        <v>0.23550813259375961</v>
      </c>
      <c r="BI38" s="15"/>
      <c r="BJ38" t="s">
        <v>77</v>
      </c>
      <c r="BK38" s="15">
        <v>0</v>
      </c>
      <c r="BL38" s="15">
        <v>0</v>
      </c>
      <c r="BM38" s="3">
        <v>4.9655207229999998E-2</v>
      </c>
      <c r="BN38" s="3">
        <v>0.28267439450000004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0.10960379747679913</v>
      </c>
      <c r="BY38" s="3">
        <v>0</v>
      </c>
      <c r="BZ38" s="3">
        <v>0</v>
      </c>
      <c r="CA38" s="3">
        <v>0.44193339920679919</v>
      </c>
      <c r="CB38" s="35">
        <v>0.23550813259375961</v>
      </c>
      <c r="CD38" t="s">
        <v>77</v>
      </c>
      <c r="CE38" s="15">
        <v>42.271009173252267</v>
      </c>
      <c r="CF38" s="15">
        <v>2.4738014001101671</v>
      </c>
      <c r="CG38" s="15">
        <v>5.7461725076538839</v>
      </c>
      <c r="CH38" s="15">
        <v>40.583199334146222</v>
      </c>
      <c r="CI38" s="15">
        <v>10.626243772656901</v>
      </c>
      <c r="CJ38" s="15">
        <v>25.896043009891191</v>
      </c>
      <c r="CK38" s="15">
        <v>4.4484835033085686</v>
      </c>
      <c r="CL38" s="15">
        <v>35.251308698686984</v>
      </c>
      <c r="CM38" s="15">
        <v>2.8616574298029782</v>
      </c>
      <c r="CN38" s="15">
        <v>6.2246016220367535</v>
      </c>
      <c r="CO38" s="15">
        <v>2.4622476794839274</v>
      </c>
      <c r="CP38" s="15">
        <v>30.192322221172681</v>
      </c>
      <c r="CQ38" s="15">
        <v>1.2416739417081042</v>
      </c>
      <c r="CR38" s="15">
        <v>30.470637257230152</v>
      </c>
      <c r="CS38" s="15">
        <v>0</v>
      </c>
      <c r="CT38" s="15">
        <v>64.118292266386348</v>
      </c>
      <c r="CU38" s="15">
        <v>304.86769381752714</v>
      </c>
      <c r="CV38" s="35">
        <v>0.23550813259375961</v>
      </c>
    </row>
    <row r="39" spans="2:100" x14ac:dyDescent="0.25">
      <c r="B39" s="21" t="s">
        <v>78</v>
      </c>
      <c r="C39" s="22">
        <v>0.41696948459840744</v>
      </c>
      <c r="D39" s="22">
        <v>2.4375468619177561E-2</v>
      </c>
      <c r="E39" s="22">
        <v>5.1854261100368115E-2</v>
      </c>
      <c r="F39" s="22">
        <v>0.32144688485761963</v>
      </c>
      <c r="G39" s="22">
        <v>9.4336090450971216E-2</v>
      </c>
      <c r="H39" s="22">
        <v>0.18220529252466863</v>
      </c>
      <c r="I39" s="22">
        <v>9.8831337592805001E-3</v>
      </c>
      <c r="J39" s="22">
        <v>0.35912359518180048</v>
      </c>
      <c r="K39" s="22">
        <v>2.8312816046310366E-2</v>
      </c>
      <c r="L39" s="22">
        <v>4.4722189224889339E-2</v>
      </c>
      <c r="M39" s="22">
        <v>2.4094144675729436E-2</v>
      </c>
      <c r="N39" s="22">
        <v>0.29762880447700008</v>
      </c>
      <c r="O39" s="22">
        <v>1.2240129399050108E-2</v>
      </c>
      <c r="P39" s="22">
        <v>0.29078545883522933</v>
      </c>
      <c r="Q39" s="22">
        <v>0</v>
      </c>
      <c r="R39" s="22">
        <v>0.63203745645980736</v>
      </c>
      <c r="S39" s="22">
        <v>2.7900152102103095</v>
      </c>
      <c r="T39" s="36">
        <v>6.3330606834482245E-2</v>
      </c>
      <c r="U39" s="15"/>
      <c r="V39" s="21" t="s">
        <v>78</v>
      </c>
      <c r="W39" s="22">
        <v>13.78976671</v>
      </c>
      <c r="X39" s="22">
        <v>0.80613099600000004</v>
      </c>
      <c r="Y39" s="22">
        <v>5.024337805</v>
      </c>
      <c r="Z39" s="22">
        <v>26.643775269999999</v>
      </c>
      <c r="AA39" s="22">
        <v>3.1198270570000002</v>
      </c>
      <c r="AB39" s="22">
        <v>6.0257850278052674</v>
      </c>
      <c r="AC39" s="22">
        <v>0.32684911958956692</v>
      </c>
      <c r="AD39" s="22">
        <v>11.876721876928046</v>
      </c>
      <c r="AE39" s="22">
        <v>0.93634460726870705</v>
      </c>
      <c r="AF39" s="22">
        <v>1.4790256338483072</v>
      </c>
      <c r="AG39" s="22">
        <v>0.7968292082066375</v>
      </c>
      <c r="AH39" s="22">
        <v>9.8430027453302475</v>
      </c>
      <c r="AI39" s="22">
        <v>0.40479827710858335</v>
      </c>
      <c r="AJ39" s="22">
        <v>16.988614125821439</v>
      </c>
      <c r="AK39" s="22">
        <v>0</v>
      </c>
      <c r="AL39" s="22">
        <v>20.900455956244016</v>
      </c>
      <c r="AM39" s="22">
        <v>118.96226441615083</v>
      </c>
      <c r="AN39" s="36">
        <v>6.3330606834482245E-2</v>
      </c>
      <c r="AO39" s="15"/>
      <c r="AP39" s="21" t="s">
        <v>78</v>
      </c>
      <c r="AQ39" s="22">
        <v>4.0403652827424557</v>
      </c>
      <c r="AR39" s="22">
        <v>0.2361942560796953</v>
      </c>
      <c r="AS39" s="22">
        <v>3.044588250805743E-2</v>
      </c>
      <c r="AT39" s="22">
        <v>0.83088388924699674</v>
      </c>
      <c r="AU39" s="22">
        <v>0.91410110079109297</v>
      </c>
      <c r="AV39" s="22">
        <v>1.7655391232948339</v>
      </c>
      <c r="AW39" s="22">
        <v>9.5765930146371789E-2</v>
      </c>
      <c r="AX39" s="22">
        <v>3.4798481913061963</v>
      </c>
      <c r="AY39" s="22">
        <v>0.27434650081122386</v>
      </c>
      <c r="AZ39" s="22">
        <v>0.43335061056205898</v>
      </c>
      <c r="BA39" s="22">
        <v>0.23346885678483373</v>
      </c>
      <c r="BB39" s="22">
        <v>2.8839738486171251</v>
      </c>
      <c r="BC39" s="22">
        <v>0.11860482774936519</v>
      </c>
      <c r="BD39" s="22">
        <v>1.7662567764844788</v>
      </c>
      <c r="BE39" s="22">
        <v>0</v>
      </c>
      <c r="BF39" s="22">
        <v>6.1245861368216978</v>
      </c>
      <c r="BG39" s="22">
        <v>23.227731213946484</v>
      </c>
      <c r="BH39" s="36">
        <v>6.3330606834482245E-2</v>
      </c>
      <c r="BI39" s="15"/>
      <c r="BJ39" s="21" t="s">
        <v>78</v>
      </c>
      <c r="BK39" s="22">
        <v>0</v>
      </c>
      <c r="BL39" s="22">
        <v>0</v>
      </c>
      <c r="BM39" s="37">
        <v>4.920426009E-2</v>
      </c>
      <c r="BN39" s="37">
        <v>0.2380796855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0.10960379747679913</v>
      </c>
      <c r="BY39" s="37">
        <v>0</v>
      </c>
      <c r="BZ39" s="37">
        <v>0</v>
      </c>
      <c r="CA39" s="37">
        <v>0.39688774306679908</v>
      </c>
      <c r="CB39" s="36">
        <v>6.3330606834482245E-2</v>
      </c>
      <c r="CD39" s="21" t="s">
        <v>78</v>
      </c>
      <c r="CE39" s="22">
        <v>42.298584145030766</v>
      </c>
      <c r="CF39" s="22">
        <v>2.4727176668983297</v>
      </c>
      <c r="CG39" s="22">
        <v>5.6967635718138538</v>
      </c>
      <c r="CH39" s="22">
        <v>34.720633061676807</v>
      </c>
      <c r="CI39" s="22">
        <v>9.5697244241819526</v>
      </c>
      <c r="CJ39" s="22">
        <v>18.483429081773615</v>
      </c>
      <c r="CK39" s="22">
        <v>1.0025735227023662</v>
      </c>
      <c r="CL39" s="22">
        <v>36.430530714784567</v>
      </c>
      <c r="CM39" s="22">
        <v>2.8721335169927023</v>
      </c>
      <c r="CN39" s="22">
        <v>4.5367475419741954</v>
      </c>
      <c r="CO39" s="22">
        <v>2.4441854616804242</v>
      </c>
      <c r="CP39" s="22">
        <v>30.192322221172681</v>
      </c>
      <c r="CQ39" s="22">
        <v>1.2416739417081042</v>
      </c>
      <c r="CR39" s="22">
        <v>30.470637257230152</v>
      </c>
      <c r="CS39" s="22">
        <v>0</v>
      </c>
      <c r="CT39" s="22">
        <v>64.118292266386348</v>
      </c>
      <c r="CU39" s="22">
        <v>286.5509483960069</v>
      </c>
      <c r="CV39" s="36">
        <v>6.3330606834482245E-2</v>
      </c>
    </row>
    <row r="40" spans="2:100" x14ac:dyDescent="0.25">
      <c r="B40" t="s">
        <v>79</v>
      </c>
      <c r="C40" s="15">
        <v>0.41765202131668189</v>
      </c>
      <c r="D40" s="15">
        <v>2.4361224371741732E-2</v>
      </c>
      <c r="E40" s="15">
        <v>5.2329839627993258E-2</v>
      </c>
      <c r="F40" s="15">
        <v>0.31763799230645007</v>
      </c>
      <c r="G40" s="15">
        <v>3.7623805860017144E-2</v>
      </c>
      <c r="H40" s="15">
        <v>0.14225611326661172</v>
      </c>
      <c r="I40" s="15">
        <v>8.1785721342768763E-3</v>
      </c>
      <c r="J40" s="15">
        <v>0.34297774058906588</v>
      </c>
      <c r="K40" s="15">
        <v>2.8201236106682785E-2</v>
      </c>
      <c r="L40" s="15">
        <v>3.7789988749528991E-2</v>
      </c>
      <c r="M40" s="15">
        <v>2.3999183027537504E-2</v>
      </c>
      <c r="N40" s="15">
        <v>0.29762880447700008</v>
      </c>
      <c r="O40" s="15">
        <v>1.2240129399050108E-2</v>
      </c>
      <c r="P40" s="15">
        <v>0.29078545883522933</v>
      </c>
      <c r="Q40" s="15">
        <v>0</v>
      </c>
      <c r="R40" s="15">
        <v>0.63203745645980736</v>
      </c>
      <c r="S40" s="15">
        <v>2.6656995665276746</v>
      </c>
      <c r="T40" s="35">
        <v>0</v>
      </c>
      <c r="U40" s="15"/>
      <c r="V40" t="s">
        <v>79</v>
      </c>
      <c r="W40" s="15">
        <v>13.812339160000001</v>
      </c>
      <c r="X40" s="15">
        <v>0.80565991800000003</v>
      </c>
      <c r="Y40" s="15">
        <v>5.0723760389999999</v>
      </c>
      <c r="Z40" s="15">
        <v>28.02297871</v>
      </c>
      <c r="AA40" s="15">
        <v>1.244272123</v>
      </c>
      <c r="AB40" s="15">
        <v>4.7046095419894742</v>
      </c>
      <c r="AC40" s="15">
        <v>0.27047687168997225</v>
      </c>
      <c r="AD40" s="15">
        <v>11.342755777408788</v>
      </c>
      <c r="AE40" s="15">
        <v>0.93265450205175138</v>
      </c>
      <c r="AF40" s="15">
        <v>1.2497680241489684</v>
      </c>
      <c r="AG40" s="15">
        <v>0.7936886928464526</v>
      </c>
      <c r="AH40" s="15">
        <v>9.8430027453302475</v>
      </c>
      <c r="AI40" s="15">
        <v>0.40479827710858335</v>
      </c>
      <c r="AJ40" s="15">
        <v>16.988614125821439</v>
      </c>
      <c r="AK40" s="15">
        <v>0</v>
      </c>
      <c r="AL40" s="15">
        <v>20.900455956244016</v>
      </c>
      <c r="AM40" s="15">
        <v>116.3884504646397</v>
      </c>
      <c r="AN40" s="35">
        <v>0</v>
      </c>
      <c r="AO40" s="15"/>
      <c r="AP40" t="s">
        <v>79</v>
      </c>
      <c r="AQ40" s="15">
        <v>4.0469789510694412</v>
      </c>
      <c r="AR40" s="15">
        <v>0.23605623146791682</v>
      </c>
      <c r="AS40" s="15">
        <v>3.044588250805743E-2</v>
      </c>
      <c r="AT40" s="15">
        <v>0.57929991239378853</v>
      </c>
      <c r="AU40" s="15">
        <v>0.36456845092294171</v>
      </c>
      <c r="AV40" s="15">
        <v>1.3784381898592073</v>
      </c>
      <c r="AW40" s="15">
        <v>7.9249010164070405E-2</v>
      </c>
      <c r="AX40" s="15">
        <v>3.3233975322029852</v>
      </c>
      <c r="AY40" s="15">
        <v>0.27326530971337576</v>
      </c>
      <c r="AZ40" s="15">
        <v>0.36617873546702856</v>
      </c>
      <c r="BA40" s="15">
        <v>0.23254869406576403</v>
      </c>
      <c r="BB40" s="15">
        <v>2.8839738486171251</v>
      </c>
      <c r="BC40" s="15">
        <v>0.11860482774936519</v>
      </c>
      <c r="BD40" s="15">
        <v>1.7662567764844788</v>
      </c>
      <c r="BE40" s="15">
        <v>0</v>
      </c>
      <c r="BF40" s="15">
        <v>6.1245861368216978</v>
      </c>
      <c r="BG40" s="15">
        <v>21.803848489507246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4.9684642429999995E-2</v>
      </c>
      <c r="BN40" s="3">
        <v>0.26045828109999997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0.10960379747679913</v>
      </c>
      <c r="BY40" s="3">
        <v>0</v>
      </c>
      <c r="BZ40" s="3">
        <v>0</v>
      </c>
      <c r="CA40" s="3">
        <v>0.41974672100679911</v>
      </c>
      <c r="CB40" s="35">
        <v>0</v>
      </c>
      <c r="CD40" t="s">
        <v>79</v>
      </c>
      <c r="CE40" s="15">
        <v>42.367822638745977</v>
      </c>
      <c r="CF40" s="15">
        <v>2.4712726872376209</v>
      </c>
      <c r="CG40" s="15">
        <v>5.7492693615758528</v>
      </c>
      <c r="CH40" s="15">
        <v>34.532780907080564</v>
      </c>
      <c r="CI40" s="15">
        <v>3.8166671127122767</v>
      </c>
      <c r="CJ40" s="15">
        <v>14.43086940963604</v>
      </c>
      <c r="CK40" s="15">
        <v>0.82965788740765301</v>
      </c>
      <c r="CL40" s="15">
        <v>34.79264876463305</v>
      </c>
      <c r="CM40" s="15">
        <v>2.8608145273893308</v>
      </c>
      <c r="CN40" s="15">
        <v>3.8335251816043217</v>
      </c>
      <c r="CO40" s="15">
        <v>2.4345522781744835</v>
      </c>
      <c r="CP40" s="15">
        <v>30.192322221172681</v>
      </c>
      <c r="CQ40" s="15">
        <v>1.2416739417081042</v>
      </c>
      <c r="CR40" s="15">
        <v>30.470637257230152</v>
      </c>
      <c r="CS40" s="15">
        <v>0</v>
      </c>
      <c r="CT40" s="15">
        <v>64.118292266386348</v>
      </c>
      <c r="CU40" s="15">
        <v>274.14280644269445</v>
      </c>
      <c r="CV40" s="35">
        <v>0</v>
      </c>
    </row>
    <row r="41" spans="2:100" x14ac:dyDescent="0.25">
      <c r="B41" s="21" t="s">
        <v>80</v>
      </c>
      <c r="C41" s="22">
        <v>0.41680567575289545</v>
      </c>
      <c r="D41" s="22">
        <v>2.438733882675434E-2</v>
      </c>
      <c r="E41" s="22">
        <v>5.4516978190566501E-2</v>
      </c>
      <c r="F41" s="22">
        <v>0.41185392793404585</v>
      </c>
      <c r="G41" s="22">
        <v>0.13684923428888493</v>
      </c>
      <c r="H41" s="22">
        <v>0.20195968985635671</v>
      </c>
      <c r="I41" s="22">
        <v>2.5807015498900625E-2</v>
      </c>
      <c r="J41" s="22">
        <v>0.34672041664423753</v>
      </c>
      <c r="K41" s="22">
        <v>2.8271270326002792E-2</v>
      </c>
      <c r="L41" s="22">
        <v>5.1630649272673815E-2</v>
      </c>
      <c r="M41" s="22">
        <v>2.3964759426807074E-2</v>
      </c>
      <c r="N41" s="22">
        <v>0.29762880447700008</v>
      </c>
      <c r="O41" s="22">
        <v>1.2240129399050108E-2</v>
      </c>
      <c r="P41" s="22">
        <v>0.29078545883522933</v>
      </c>
      <c r="Q41" s="22">
        <v>0</v>
      </c>
      <c r="R41" s="22">
        <v>0.63203745645980736</v>
      </c>
      <c r="S41" s="22">
        <v>2.9554588051892123</v>
      </c>
      <c r="T41" s="36">
        <v>6.4131899422876476E-2</v>
      </c>
      <c r="U41" s="15"/>
      <c r="V41" s="21" t="s">
        <v>80</v>
      </c>
      <c r="W41" s="22">
        <v>13.78434932</v>
      </c>
      <c r="X41" s="22">
        <v>0.80652356000000003</v>
      </c>
      <c r="Y41" s="22">
        <v>5.2932184859999998</v>
      </c>
      <c r="Z41" s="22">
        <v>33.946940820000002</v>
      </c>
      <c r="AA41" s="22">
        <v>4.5257964570000002</v>
      </c>
      <c r="AB41" s="22">
        <v>6.6790907035581633</v>
      </c>
      <c r="AC41" s="22">
        <v>0.85347426221837586</v>
      </c>
      <c r="AD41" s="22">
        <v>11.466531335273974</v>
      </c>
      <c r="AE41" s="22">
        <v>0.93497063200566455</v>
      </c>
      <c r="AF41" s="22">
        <v>1.7074981151216764</v>
      </c>
      <c r="AG41" s="22">
        <v>0.79255025615260877</v>
      </c>
      <c r="AH41" s="22">
        <v>9.8430027453302475</v>
      </c>
      <c r="AI41" s="22">
        <v>0.40479827710858335</v>
      </c>
      <c r="AJ41" s="22">
        <v>16.988614125821439</v>
      </c>
      <c r="AK41" s="22">
        <v>0</v>
      </c>
      <c r="AL41" s="22">
        <v>20.900455956244016</v>
      </c>
      <c r="AM41" s="22">
        <v>128.92781505183473</v>
      </c>
      <c r="AN41" s="36">
        <v>6.4131899422876476E-2</v>
      </c>
      <c r="AO41" s="15"/>
      <c r="AP41" s="21" t="s">
        <v>80</v>
      </c>
      <c r="AQ41" s="22">
        <v>4.0387780017579846</v>
      </c>
      <c r="AR41" s="22">
        <v>0.23630927629651335</v>
      </c>
      <c r="AS41" s="22">
        <v>3.0457384412540291E-2</v>
      </c>
      <c r="AT41" s="22">
        <v>1.0917270029299737</v>
      </c>
      <c r="AU41" s="22">
        <v>1.3260464274831527</v>
      </c>
      <c r="AV41" s="22">
        <v>1.95695596353887</v>
      </c>
      <c r="AW41" s="22">
        <v>0.25006570823861002</v>
      </c>
      <c r="AX41" s="22">
        <v>3.3596634442642763</v>
      </c>
      <c r="AY41" s="22">
        <v>0.27394392968229259</v>
      </c>
      <c r="AZ41" s="22">
        <v>0.50029244509864534</v>
      </c>
      <c r="BA41" s="22">
        <v>0.23221513511649833</v>
      </c>
      <c r="BB41" s="22">
        <v>2.8839738486171251</v>
      </c>
      <c r="BC41" s="22">
        <v>0.11860482774936519</v>
      </c>
      <c r="BD41" s="22">
        <v>1.7662567764844788</v>
      </c>
      <c r="BE41" s="22">
        <v>0</v>
      </c>
      <c r="BF41" s="22">
        <v>6.1245861368216978</v>
      </c>
      <c r="BG41" s="22">
        <v>24.189876308492025</v>
      </c>
      <c r="BH41" s="36">
        <v>6.4131899422876476E-2</v>
      </c>
      <c r="BI41" s="15"/>
      <c r="BJ41" s="21" t="s">
        <v>80</v>
      </c>
      <c r="BK41" s="22">
        <v>0</v>
      </c>
      <c r="BL41" s="22">
        <v>0</v>
      </c>
      <c r="BM41" s="37">
        <v>5.1892674330000006E-2</v>
      </c>
      <c r="BN41" s="37">
        <v>0.30220876560000004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0.10960379747679913</v>
      </c>
      <c r="BY41" s="37">
        <v>0</v>
      </c>
      <c r="BZ41" s="37">
        <v>0</v>
      </c>
      <c r="CA41" s="37">
        <v>0.46370523740679914</v>
      </c>
      <c r="CB41" s="36">
        <v>6.4131899422876476E-2</v>
      </c>
      <c r="CD41" s="21" t="s">
        <v>80</v>
      </c>
      <c r="CE41" s="22">
        <v>42.281966900404342</v>
      </c>
      <c r="CF41" s="22">
        <v>2.473921813548198</v>
      </c>
      <c r="CG41" s="22">
        <v>5.9907276616838843</v>
      </c>
      <c r="CH41" s="22">
        <v>44.460708073753892</v>
      </c>
      <c r="CI41" s="22">
        <v>13.882380049321124</v>
      </c>
      <c r="CJ41" s="22">
        <v>20.48737198228843</v>
      </c>
      <c r="CK41" s="22">
        <v>2.6179378995500082</v>
      </c>
      <c r="CL41" s="22">
        <v>35.172316598002709</v>
      </c>
      <c r="CM41" s="22">
        <v>2.867918999843921</v>
      </c>
      <c r="CN41" s="22">
        <v>5.2375616077377174</v>
      </c>
      <c r="CO41" s="22">
        <v>2.431060249534621</v>
      </c>
      <c r="CP41" s="22">
        <v>30.192322221172681</v>
      </c>
      <c r="CQ41" s="22">
        <v>1.2416739417081042</v>
      </c>
      <c r="CR41" s="22">
        <v>30.470637257230152</v>
      </c>
      <c r="CS41" s="22">
        <v>0</v>
      </c>
      <c r="CT41" s="22">
        <v>64.118292266386348</v>
      </c>
      <c r="CU41" s="22">
        <v>303.92679752216611</v>
      </c>
      <c r="CV41" s="36">
        <v>6.4131899422876476E-2</v>
      </c>
    </row>
    <row r="42" spans="2:100" x14ac:dyDescent="0.25">
      <c r="B42" t="s">
        <v>81</v>
      </c>
      <c r="C42" s="15">
        <v>0.41685196955706189</v>
      </c>
      <c r="D42" s="15">
        <v>2.4369533517459557E-2</v>
      </c>
      <c r="E42" s="15">
        <v>5.4835584738779551E-2</v>
      </c>
      <c r="F42" s="15">
        <v>0.35960546159229156</v>
      </c>
      <c r="G42" s="15">
        <v>0.13595303373484996</v>
      </c>
      <c r="H42" s="15">
        <v>0.1398891941234198</v>
      </c>
      <c r="I42" s="15">
        <v>5.1041887072931372E-3</v>
      </c>
      <c r="J42" s="15">
        <v>0.3721523336135254</v>
      </c>
      <c r="K42" s="15">
        <v>2.8900391257179057E-2</v>
      </c>
      <c r="L42" s="15">
        <v>3.8436914994140807E-2</v>
      </c>
      <c r="M42" s="15">
        <v>2.369649276538538E-2</v>
      </c>
      <c r="N42" s="15">
        <v>0.29762880447700008</v>
      </c>
      <c r="O42" s="15">
        <v>1.2238942381190969E-2</v>
      </c>
      <c r="P42" s="15">
        <v>0.29078545883522933</v>
      </c>
      <c r="Q42" s="15">
        <v>0</v>
      </c>
      <c r="R42" s="15">
        <v>0.63203745645980736</v>
      </c>
      <c r="S42" s="15">
        <v>2.8324857607546137</v>
      </c>
      <c r="T42" s="35">
        <v>6.8675333601599785E-3</v>
      </c>
      <c r="U42" s="15"/>
      <c r="V42" t="s">
        <v>81</v>
      </c>
      <c r="W42" s="15">
        <v>13.78588032</v>
      </c>
      <c r="X42" s="15">
        <v>0.80593471400000005</v>
      </c>
      <c r="Y42" s="15">
        <v>5.3254009629999999</v>
      </c>
      <c r="Z42" s="15">
        <v>28.871897270000002</v>
      </c>
      <c r="AA42" s="15">
        <v>4.4961578439999998</v>
      </c>
      <c r="AB42" s="15">
        <v>4.6263321973822054</v>
      </c>
      <c r="AC42" s="15">
        <v>0.16880269207995</v>
      </c>
      <c r="AD42" s="15">
        <v>12.307600560660203</v>
      </c>
      <c r="AE42" s="15">
        <v>0.95577654502465825</v>
      </c>
      <c r="AF42" s="15">
        <v>1.2711627840050352</v>
      </c>
      <c r="AG42" s="15">
        <v>0.78367830075697886</v>
      </c>
      <c r="AH42" s="15">
        <v>9.8430027453302475</v>
      </c>
      <c r="AI42" s="15">
        <v>0.40475902066658109</v>
      </c>
      <c r="AJ42" s="15">
        <v>16.988614125821439</v>
      </c>
      <c r="AK42" s="15">
        <v>0</v>
      </c>
      <c r="AL42" s="15">
        <v>20.900455956244016</v>
      </c>
      <c r="AM42" s="15">
        <v>121.53545603897132</v>
      </c>
      <c r="AN42" s="35">
        <v>6.8675333601599785E-3</v>
      </c>
      <c r="AO42" s="15"/>
      <c r="AP42" t="s">
        <v>81</v>
      </c>
      <c r="AQ42" s="15">
        <v>4.0392265807207739</v>
      </c>
      <c r="AR42" s="15">
        <v>0.23613674597128628</v>
      </c>
      <c r="AS42" s="15">
        <v>3.0457384412540291E-2</v>
      </c>
      <c r="AT42" s="15">
        <v>1.0628338948139469</v>
      </c>
      <c r="AU42" s="15">
        <v>1.3173623920304718</v>
      </c>
      <c r="AV42" s="15">
        <v>1.3555031343047774</v>
      </c>
      <c r="AW42" s="15">
        <v>4.9458743650732495E-2</v>
      </c>
      <c r="AX42" s="15">
        <v>3.6060945094228551</v>
      </c>
      <c r="AY42" s="15">
        <v>0.28004000733215889</v>
      </c>
      <c r="AZ42" s="15">
        <v>0.37244734368738214</v>
      </c>
      <c r="BA42" s="15">
        <v>0.22961567558071461</v>
      </c>
      <c r="BB42" s="15">
        <v>2.8839738486171251</v>
      </c>
      <c r="BC42" s="15">
        <v>0.11859332571537683</v>
      </c>
      <c r="BD42" s="15">
        <v>1.7662567764844788</v>
      </c>
      <c r="BE42" s="15">
        <v>0</v>
      </c>
      <c r="BF42" s="15">
        <v>6.1245861368216978</v>
      </c>
      <c r="BG42" s="15">
        <v>23.472586499566319</v>
      </c>
      <c r="BH42" s="35">
        <v>6.8675333601599785E-3</v>
      </c>
      <c r="BI42" s="15"/>
      <c r="BJ42" t="s">
        <v>81</v>
      </c>
      <c r="BK42" s="15">
        <v>0</v>
      </c>
      <c r="BL42" s="15">
        <v>0</v>
      </c>
      <c r="BM42" s="3">
        <v>5.2214499099999999E-2</v>
      </c>
      <c r="BN42" s="3">
        <v>0.25244445190000003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0.10960379747679913</v>
      </c>
      <c r="BY42" s="3">
        <v>0</v>
      </c>
      <c r="BZ42" s="3">
        <v>0</v>
      </c>
      <c r="CA42" s="3">
        <v>0.41426274847679911</v>
      </c>
      <c r="CB42" s="35">
        <v>6.8675333601599785E-3</v>
      </c>
      <c r="CD42" t="s">
        <v>81</v>
      </c>
      <c r="CE42" s="15">
        <v>42.286663073565776</v>
      </c>
      <c r="CF42" s="15">
        <v>2.4721155935733958</v>
      </c>
      <c r="CG42" s="15">
        <v>6.0259031090448838</v>
      </c>
      <c r="CH42" s="15">
        <v>38.718986637477215</v>
      </c>
      <c r="CI42" s="15">
        <v>13.791466882167008</v>
      </c>
      <c r="CJ42" s="15">
        <v>14.190762313036714</v>
      </c>
      <c r="CK42" s="15">
        <v>0.51778358727951845</v>
      </c>
      <c r="CL42" s="15">
        <v>37.752203419147868</v>
      </c>
      <c r="CM42" s="15">
        <v>2.9317388367603714</v>
      </c>
      <c r="CN42" s="15">
        <v>3.8991512410632034</v>
      </c>
      <c r="CO42" s="15">
        <v>2.4038465076545013</v>
      </c>
      <c r="CP42" s="15">
        <v>30.192322221172681</v>
      </c>
      <c r="CQ42" s="15">
        <v>1.2415535269142799</v>
      </c>
      <c r="CR42" s="15">
        <v>30.470637257230152</v>
      </c>
      <c r="CS42" s="15">
        <v>0</v>
      </c>
      <c r="CT42" s="15">
        <v>64.118292266386348</v>
      </c>
      <c r="CU42" s="15">
        <v>291.0134264724739</v>
      </c>
      <c r="CV42" s="35">
        <v>6.8675333601599785E-3</v>
      </c>
    </row>
    <row r="43" spans="2:100" x14ac:dyDescent="0.25">
      <c r="B43" s="21" t="s">
        <v>82</v>
      </c>
      <c r="C43" s="22">
        <v>0.41652197754874726</v>
      </c>
      <c r="D43" s="22">
        <v>2.4370720535318694E-2</v>
      </c>
      <c r="E43" s="22">
        <v>5.8022038500875776E-2</v>
      </c>
      <c r="F43" s="22">
        <v>0.4612186748709115</v>
      </c>
      <c r="G43" s="22">
        <v>0.15472457795205816</v>
      </c>
      <c r="H43" s="22">
        <v>0.16138969880041906</v>
      </c>
      <c r="I43" s="22">
        <v>1.5306631011879868E-2</v>
      </c>
      <c r="J43" s="22">
        <v>0.35693116806969744</v>
      </c>
      <c r="K43" s="22">
        <v>2.8860032554730623E-2</v>
      </c>
      <c r="L43" s="22">
        <v>4.6564445240392383E-2</v>
      </c>
      <c r="M43" s="22">
        <v>2.3652573005218756E-2</v>
      </c>
      <c r="N43" s="22">
        <v>0.29762880447700008</v>
      </c>
      <c r="O43" s="22">
        <v>1.2240129399050108E-2</v>
      </c>
      <c r="P43" s="22">
        <v>0.29078545883522933</v>
      </c>
      <c r="Q43" s="22">
        <v>0</v>
      </c>
      <c r="R43" s="22">
        <v>0.63203745645980736</v>
      </c>
      <c r="S43" s="22">
        <v>2.9802543872613363</v>
      </c>
      <c r="T43" s="36">
        <v>9.7763832598230689E-3</v>
      </c>
      <c r="U43" s="15"/>
      <c r="V43" s="21" t="s">
        <v>82</v>
      </c>
      <c r="W43" s="22">
        <v>13.774967029999999</v>
      </c>
      <c r="X43" s="22">
        <v>0.80597397000000004</v>
      </c>
      <c r="Y43" s="22">
        <v>5.6472649800000001</v>
      </c>
      <c r="Z43" s="22">
        <v>37.344498969999997</v>
      </c>
      <c r="AA43" s="22">
        <v>5.116959187</v>
      </c>
      <c r="AB43" s="22">
        <v>5.3373840977884139</v>
      </c>
      <c r="AC43" s="22">
        <v>0.50621179415406148</v>
      </c>
      <c r="AD43" s="22">
        <v>11.804215228922446</v>
      </c>
      <c r="AE43" s="22">
        <v>0.95444182591376425</v>
      </c>
      <c r="AF43" s="22">
        <v>1.5399516287717236</v>
      </c>
      <c r="AG43" s="22">
        <v>0.7822258123614857</v>
      </c>
      <c r="AH43" s="22">
        <v>9.8430027453302475</v>
      </c>
      <c r="AI43" s="22">
        <v>0.40479827710858335</v>
      </c>
      <c r="AJ43" s="22">
        <v>16.988614125821439</v>
      </c>
      <c r="AK43" s="22">
        <v>0</v>
      </c>
      <c r="AL43" s="22">
        <v>20.900455956244016</v>
      </c>
      <c r="AM43" s="22">
        <v>131.75096562941616</v>
      </c>
      <c r="AN43" s="36">
        <v>9.7763832598230689E-3</v>
      </c>
      <c r="AO43" s="15"/>
      <c r="AP43" s="21" t="s">
        <v>82</v>
      </c>
      <c r="AQ43" s="22">
        <v>4.0360290155288601</v>
      </c>
      <c r="AR43" s="22">
        <v>0.23614824787576916</v>
      </c>
      <c r="AS43" s="22">
        <v>3.0457384412540291E-2</v>
      </c>
      <c r="AT43" s="22">
        <v>1.3183285628479344</v>
      </c>
      <c r="AU43" s="22">
        <v>1.4992555484910637</v>
      </c>
      <c r="AV43" s="22">
        <v>1.5638394660968105</v>
      </c>
      <c r="AW43" s="22">
        <v>0.14831872081865266</v>
      </c>
      <c r="AX43" s="22">
        <v>3.4586039346388651</v>
      </c>
      <c r="AY43" s="22">
        <v>0.27964893815228958</v>
      </c>
      <c r="AZ43" s="22">
        <v>0.45120176641421733</v>
      </c>
      <c r="BA43" s="22">
        <v>0.22919010031101253</v>
      </c>
      <c r="BB43" s="22">
        <v>2.8839738486171251</v>
      </c>
      <c r="BC43" s="22">
        <v>0.11860482774936519</v>
      </c>
      <c r="BD43" s="22">
        <v>1.7662567764844788</v>
      </c>
      <c r="BE43" s="22">
        <v>0</v>
      </c>
      <c r="BF43" s="22">
        <v>6.1245861368216978</v>
      </c>
      <c r="BG43" s="22">
        <v>24.144443275260681</v>
      </c>
      <c r="BH43" s="36">
        <v>9.7763832598230689E-3</v>
      </c>
      <c r="BI43" s="15"/>
      <c r="BJ43" s="21" t="s">
        <v>82</v>
      </c>
      <c r="BK43" s="22">
        <v>0</v>
      </c>
      <c r="BL43" s="22">
        <v>0</v>
      </c>
      <c r="BM43" s="37">
        <v>5.5433139270000001E-2</v>
      </c>
      <c r="BN43" s="37">
        <v>0.32845043580000005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0.10960379747679913</v>
      </c>
      <c r="BY43" s="37">
        <v>0</v>
      </c>
      <c r="BZ43" s="37">
        <v>0</v>
      </c>
      <c r="CA43" s="37">
        <v>0.4934873725467992</v>
      </c>
      <c r="CB43" s="36">
        <v>9.7763832598230689E-3</v>
      </c>
      <c r="CD43" s="21" t="s">
        <v>82</v>
      </c>
      <c r="CE43" s="22">
        <v>42.253187763571631</v>
      </c>
      <c r="CF43" s="22">
        <v>2.4722360070114271</v>
      </c>
      <c r="CG43" s="22">
        <v>6.3777004796258838</v>
      </c>
      <c r="CH43" s="22">
        <v>49.701214357395031</v>
      </c>
      <c r="CI43" s="22">
        <v>15.695706337152945</v>
      </c>
      <c r="CJ43" s="22">
        <v>16.371835370567506</v>
      </c>
      <c r="CK43" s="22">
        <v>1.5527486882504746</v>
      </c>
      <c r="CL43" s="22">
        <v>36.208124591734276</v>
      </c>
      <c r="CM43" s="22">
        <v>2.9276447335163196</v>
      </c>
      <c r="CN43" s="22">
        <v>4.7236312925904409</v>
      </c>
      <c r="CO43" s="22">
        <v>2.3993911601559899</v>
      </c>
      <c r="CP43" s="22">
        <v>30.192322221172681</v>
      </c>
      <c r="CQ43" s="22">
        <v>1.2416739417081042</v>
      </c>
      <c r="CR43" s="22">
        <v>30.470637257230152</v>
      </c>
      <c r="CS43" s="22">
        <v>0</v>
      </c>
      <c r="CT43" s="22">
        <v>64.118292266386348</v>
      </c>
      <c r="CU43" s="22">
        <v>306.70634646806923</v>
      </c>
      <c r="CV43" s="36">
        <v>9.7763832598230689E-3</v>
      </c>
    </row>
    <row r="44" spans="2:100" x14ac:dyDescent="0.25">
      <c r="B44" t="s">
        <v>83</v>
      </c>
      <c r="C44" s="15">
        <v>0.41736476246475174</v>
      </c>
      <c r="D44" s="15">
        <v>2.4221155937242497E-2</v>
      </c>
      <c r="E44" s="15">
        <v>6.2348481952455688E-2</v>
      </c>
      <c r="F44" s="15">
        <v>0.65270182483716421</v>
      </c>
      <c r="G44" s="15">
        <v>0.21693039403563547</v>
      </c>
      <c r="H44" s="15">
        <v>0.11282631078132183</v>
      </c>
      <c r="I44" s="15">
        <v>3.5669969904886523E-3</v>
      </c>
      <c r="J44" s="15">
        <v>0.35174626196164815</v>
      </c>
      <c r="K44" s="15">
        <v>2.9556813665367845E-2</v>
      </c>
      <c r="L44" s="15">
        <v>3.5268756932683505E-2</v>
      </c>
      <c r="M44" s="15">
        <v>2.3307150000759145E-2</v>
      </c>
      <c r="N44" s="15">
        <v>0.29762880447700008</v>
      </c>
      <c r="O44" s="15">
        <v>1.2241316421050016E-2</v>
      </c>
      <c r="P44" s="15">
        <v>0.29078545883522933</v>
      </c>
      <c r="Q44" s="15">
        <v>0</v>
      </c>
      <c r="R44" s="15">
        <v>0.63203745645980736</v>
      </c>
      <c r="S44" s="15">
        <v>3.1625319457526055</v>
      </c>
      <c r="T44" s="35">
        <v>3.8223585179418535E-4</v>
      </c>
      <c r="U44" s="15"/>
      <c r="V44" t="s">
        <v>83</v>
      </c>
      <c r="W44" s="15">
        <v>13.8028391</v>
      </c>
      <c r="X44" s="15">
        <v>0.80102765899999995</v>
      </c>
      <c r="Y44" s="15">
        <v>6.0842794700000002</v>
      </c>
      <c r="Z44" s="15">
        <v>52.029245600000003</v>
      </c>
      <c r="AA44" s="15">
        <v>7.1741929259999999</v>
      </c>
      <c r="AB44" s="15">
        <v>3.7313246235005235</v>
      </c>
      <c r="AC44" s="15">
        <v>0.11796560225423497</v>
      </c>
      <c r="AD44" s="15">
        <v>11.632743102513034</v>
      </c>
      <c r="AE44" s="15">
        <v>0.97748535658237434</v>
      </c>
      <c r="AF44" s="15">
        <v>1.1663873458080918</v>
      </c>
      <c r="AG44" s="15">
        <v>0.77080218844274406</v>
      </c>
      <c r="AH44" s="15">
        <v>9.8430027453302475</v>
      </c>
      <c r="AI44" s="15">
        <v>0.40483753355058572</v>
      </c>
      <c r="AJ44" s="15">
        <v>16.988614125821439</v>
      </c>
      <c r="AK44" s="15">
        <v>0</v>
      </c>
      <c r="AL44" s="15">
        <v>20.900455956244016</v>
      </c>
      <c r="AM44" s="15">
        <v>146.42520333504731</v>
      </c>
      <c r="AN44" s="35">
        <v>3.8223585179418535E-4</v>
      </c>
      <c r="AO44" s="15"/>
      <c r="AP44" t="s">
        <v>83</v>
      </c>
      <c r="AQ44" s="15">
        <v>4.044195458540873</v>
      </c>
      <c r="AR44" s="15">
        <v>0.23469899179607384</v>
      </c>
      <c r="AS44" s="15">
        <v>3.0457384412540291E-2</v>
      </c>
      <c r="AT44" s="15">
        <v>1.9825364860826253</v>
      </c>
      <c r="AU44" s="15">
        <v>2.102019609141518</v>
      </c>
      <c r="AV44" s="15">
        <v>1.093268275271176</v>
      </c>
      <c r="AW44" s="15">
        <v>3.4563610387997358E-2</v>
      </c>
      <c r="AX44" s="15">
        <v>3.4083630537688352</v>
      </c>
      <c r="AY44" s="15">
        <v>0.28640063187294884</v>
      </c>
      <c r="AZ44" s="15">
        <v>0.34174841658602162</v>
      </c>
      <c r="BA44" s="15">
        <v>0.22584300862664639</v>
      </c>
      <c r="BB44" s="15">
        <v>2.8839738486171251</v>
      </c>
      <c r="BC44" s="15">
        <v>0.11861632978335357</v>
      </c>
      <c r="BD44" s="15">
        <v>1.7662567764844788</v>
      </c>
      <c r="BE44" s="15">
        <v>0</v>
      </c>
      <c r="BF44" s="15">
        <v>6.1245861368216978</v>
      </c>
      <c r="BG44" s="15">
        <v>24.677528018193911</v>
      </c>
      <c r="BH44" s="35">
        <v>3.8223585179418535E-4</v>
      </c>
      <c r="BI44" s="15"/>
      <c r="BJ44" t="s">
        <v>83</v>
      </c>
      <c r="BK44" s="15">
        <v>0</v>
      </c>
      <c r="BL44" s="15">
        <v>0</v>
      </c>
      <c r="BM44" s="3">
        <v>5.9803284169999998E-2</v>
      </c>
      <c r="BN44" s="3">
        <v>0.45262848579999998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0.10960379747679913</v>
      </c>
      <c r="BY44" s="3">
        <v>0</v>
      </c>
      <c r="BZ44" s="3">
        <v>0</v>
      </c>
      <c r="CA44" s="3">
        <v>0.62203556744679911</v>
      </c>
      <c r="CB44" s="35">
        <v>3.8223585179418535E-4</v>
      </c>
      <c r="CD44" t="s">
        <v>83</v>
      </c>
      <c r="CE44" s="15">
        <v>42.338682255464398</v>
      </c>
      <c r="CF44" s="15">
        <v>2.4570637451130968</v>
      </c>
      <c r="CG44" s="15">
        <v>6.8553573171958835</v>
      </c>
      <c r="CH44" s="15">
        <v>70.227467970738999</v>
      </c>
      <c r="CI44" s="15">
        <v>22.00604328810255</v>
      </c>
      <c r="CJ44" s="15">
        <v>11.445425573813941</v>
      </c>
      <c r="CK44" s="15">
        <v>0.36184643715194431</v>
      </c>
      <c r="CL44" s="15">
        <v>35.682152809905936</v>
      </c>
      <c r="CM44" s="15">
        <v>2.9983282150779011</v>
      </c>
      <c r="CN44" s="15">
        <v>3.5777641732390602</v>
      </c>
      <c r="CO44" s="15">
        <v>2.3643504573123608</v>
      </c>
      <c r="CP44" s="15">
        <v>30.192322221172681</v>
      </c>
      <c r="CQ44" s="15">
        <v>1.2417943565019285</v>
      </c>
      <c r="CR44" s="15">
        <v>30.470637257230152</v>
      </c>
      <c r="CS44" s="15">
        <v>0</v>
      </c>
      <c r="CT44" s="15">
        <v>64.118292266386348</v>
      </c>
      <c r="CU44" s="15">
        <v>326.33752834440713</v>
      </c>
      <c r="CV44" s="35">
        <v>3.8223585179418535E-4</v>
      </c>
    </row>
    <row r="45" spans="2:100" x14ac:dyDescent="0.25">
      <c r="B45" s="16" t="s">
        <v>42</v>
      </c>
      <c r="C45" s="38">
        <v>0.41698711279557243</v>
      </c>
      <c r="D45" s="38">
        <v>2.4404906164553746E-2</v>
      </c>
      <c r="E45" s="38">
        <v>4.888086746878588E-2</v>
      </c>
      <c r="F45" s="38">
        <v>0.30559747817996241</v>
      </c>
      <c r="G45" s="38">
        <v>8.2409331994526658E-2</v>
      </c>
      <c r="H45" s="38">
        <v>0.29900548037416558</v>
      </c>
      <c r="I45" s="38">
        <v>5.8139204531275746E-2</v>
      </c>
      <c r="J45" s="38">
        <v>0.34463550959387967</v>
      </c>
      <c r="K45" s="38">
        <v>2.8413595914966786E-2</v>
      </c>
      <c r="L45" s="38">
        <v>6.4222719320629312E-2</v>
      </c>
      <c r="M45" s="38">
        <v>2.4781937425488443E-2</v>
      </c>
      <c r="N45" s="38">
        <v>0.29762880447700013</v>
      </c>
      <c r="O45" s="38">
        <v>1.2240564656519582E-2</v>
      </c>
      <c r="P45" s="38">
        <v>0.29078545883522933</v>
      </c>
      <c r="Q45" s="38">
        <v>0</v>
      </c>
      <c r="R45" s="38">
        <v>0.63203745645980747</v>
      </c>
      <c r="S45" s="38">
        <v>2.9301704281923637</v>
      </c>
      <c r="T45" s="39">
        <v>1</v>
      </c>
      <c r="U45" s="15"/>
      <c r="V45" s="16" t="s">
        <v>42</v>
      </c>
      <c r="W45" s="38">
        <v>13.790349706921852</v>
      </c>
      <c r="X45" s="38">
        <v>0.80710453682793992</v>
      </c>
      <c r="Y45" s="38">
        <v>4.7239694777397583</v>
      </c>
      <c r="Z45" s="38">
        <v>26.39941684976748</v>
      </c>
      <c r="AA45" s="38">
        <v>2.7253923970475937</v>
      </c>
      <c r="AB45" s="38">
        <v>9.8885313497271472</v>
      </c>
      <c r="AC45" s="38">
        <v>1.9227451819209713</v>
      </c>
      <c r="AD45" s="38">
        <v>11.397580528839974</v>
      </c>
      <c r="AE45" s="38">
        <v>0.93967753907818241</v>
      </c>
      <c r="AF45" s="38">
        <v>2.123935563142695</v>
      </c>
      <c r="AG45" s="38">
        <v>0.81957548067120123</v>
      </c>
      <c r="AH45" s="38">
        <v>9.8430027453302511</v>
      </c>
      <c r="AI45" s="38">
        <v>0.40481267165699369</v>
      </c>
      <c r="AJ45" s="38">
        <v>16.988614125821442</v>
      </c>
      <c r="AK45" s="38">
        <v>0</v>
      </c>
      <c r="AL45" s="38">
        <v>20.90045595624402</v>
      </c>
      <c r="AM45" s="38">
        <v>123.6751641107375</v>
      </c>
      <c r="AN45" s="39">
        <v>1</v>
      </c>
      <c r="AO45" s="15"/>
      <c r="AP45" s="16" t="s">
        <v>42</v>
      </c>
      <c r="AQ45" s="38">
        <v>4.0405360993032096</v>
      </c>
      <c r="AR45" s="38">
        <v>0.23647950097507764</v>
      </c>
      <c r="AS45" s="38">
        <v>3.0449524772264369E-2</v>
      </c>
      <c r="AT45" s="38">
        <v>0.63739843388474338</v>
      </c>
      <c r="AU45" s="38">
        <v>0.79853278553987528</v>
      </c>
      <c r="AV45" s="38">
        <v>2.8973136096475667</v>
      </c>
      <c r="AW45" s="38">
        <v>0.56335926806943193</v>
      </c>
      <c r="AX45" s="38">
        <v>3.3394610398007538</v>
      </c>
      <c r="AY45" s="38">
        <v>0.27532304104253813</v>
      </c>
      <c r="AZ45" s="38">
        <v>0.62230751923313665</v>
      </c>
      <c r="BA45" s="38">
        <v>0.24013345463557026</v>
      </c>
      <c r="BB45" s="38">
        <v>2.8839738486171251</v>
      </c>
      <c r="BC45" s="38">
        <v>0.11860904531409136</v>
      </c>
      <c r="BD45" s="38">
        <v>1.766256776484479</v>
      </c>
      <c r="BE45" s="38">
        <v>0</v>
      </c>
      <c r="BF45" s="38">
        <v>6.1245861368216978</v>
      </c>
      <c r="BG45" s="38">
        <v>24.574720084141564</v>
      </c>
      <c r="BH45" s="39">
        <v>1</v>
      </c>
      <c r="BI45" s="15"/>
      <c r="BJ45" s="16" t="s">
        <v>42</v>
      </c>
      <c r="BK45" s="38">
        <v>0</v>
      </c>
      <c r="BL45" s="38">
        <v>0</v>
      </c>
      <c r="BM45" s="40">
        <v>4.6200452496929188E-2</v>
      </c>
      <c r="BN45" s="40">
        <v>0.2422397599593509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0.10960379747679916</v>
      </c>
      <c r="BY45" s="40">
        <v>0</v>
      </c>
      <c r="BZ45" s="40">
        <v>0</v>
      </c>
      <c r="CA45" s="40">
        <v>0.39804400993307926</v>
      </c>
      <c r="CB45" s="39">
        <v>1</v>
      </c>
      <c r="CD45" s="16" t="s">
        <v>42</v>
      </c>
      <c r="CE45" s="38">
        <v>42.300372423605303</v>
      </c>
      <c r="CF45" s="38">
        <v>2.4757038957080879</v>
      </c>
      <c r="CG45" s="38">
        <v>5.3684855327551952</v>
      </c>
      <c r="CH45" s="38">
        <v>33.149729967896434</v>
      </c>
      <c r="CI45" s="38">
        <v>8.3598397318169528</v>
      </c>
      <c r="CJ45" s="38">
        <v>30.331976179400375</v>
      </c>
      <c r="CK45" s="38">
        <v>5.8978081774188826</v>
      </c>
      <c r="CL45" s="38">
        <v>34.960817625674089</v>
      </c>
      <c r="CM45" s="38">
        <v>2.8823569166743312</v>
      </c>
      <c r="CN45" s="38">
        <v>6.5149374188517069</v>
      </c>
      <c r="CO45" s="38">
        <v>2.5139571365797848</v>
      </c>
      <c r="CP45" s="38">
        <v>30.192322221172681</v>
      </c>
      <c r="CQ45" s="38">
        <v>1.2417180953932228</v>
      </c>
      <c r="CR45" s="38">
        <v>30.470637257230152</v>
      </c>
      <c r="CS45" s="38">
        <v>0</v>
      </c>
      <c r="CT45" s="38">
        <v>64.118292266386348</v>
      </c>
      <c r="CU45" s="38">
        <v>300.77895484656352</v>
      </c>
      <c r="CV45" s="39">
        <v>1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97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241501</v>
      </c>
      <c r="U47" s="15"/>
      <c r="V47" s="4" t="s">
        <v>1</v>
      </c>
      <c r="W47" s="5" t="s">
        <v>97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241501</v>
      </c>
      <c r="AO47" s="15"/>
      <c r="AP47" s="4" t="s">
        <v>1</v>
      </c>
      <c r="AQ47" s="5" t="s">
        <v>97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241501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97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97</v>
      </c>
      <c r="BP48" s="13"/>
      <c r="BV48" s="13"/>
      <c r="CA48" s="14" t="s">
        <v>3</v>
      </c>
      <c r="CB48" s="7">
        <v>241501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0.42583415472399705</v>
      </c>
      <c r="D50" s="15">
        <v>2.4454999002074526E-2</v>
      </c>
      <c r="E50" s="15">
        <v>3.9605394478697813E-2</v>
      </c>
      <c r="F50" s="15">
        <v>0.16654174595550328</v>
      </c>
      <c r="G50" s="15">
        <v>5.2513792613695176E-3</v>
      </c>
      <c r="H50" s="15">
        <v>0.63506790696518856</v>
      </c>
      <c r="I50" s="15">
        <v>0.18563222110881528</v>
      </c>
      <c r="J50" s="15">
        <v>0.34968203311787527</v>
      </c>
      <c r="K50" s="15">
        <v>3.2728532788684102E-2</v>
      </c>
      <c r="L50" s="15">
        <v>0.10464536461546743</v>
      </c>
      <c r="M50" s="15">
        <v>3.3624733294410104E-2</v>
      </c>
      <c r="N50" s="15">
        <v>0.29827810476975253</v>
      </c>
      <c r="O50" s="15">
        <v>1.2319659781947073E-2</v>
      </c>
      <c r="P50" s="15">
        <v>0.29078545883522933</v>
      </c>
      <c r="Q50" s="15">
        <v>0</v>
      </c>
      <c r="R50" s="15">
        <v>0.63414679223895531</v>
      </c>
      <c r="S50" s="15">
        <v>3.2385984809379673</v>
      </c>
      <c r="T50" s="35">
        <v>1.1700712834796088E-2</v>
      </c>
      <c r="U50" s="15"/>
      <c r="V50" t="s">
        <v>67</v>
      </c>
      <c r="W50" s="15">
        <v>14.082933799999999</v>
      </c>
      <c r="X50" s="15">
        <v>0.80876117700000005</v>
      </c>
      <c r="Y50" s="15">
        <v>3.787078551</v>
      </c>
      <c r="Z50" s="15">
        <v>16.414014160000001</v>
      </c>
      <c r="AA50" s="15">
        <v>0.17367049100000001</v>
      </c>
      <c r="AB50" s="15">
        <v>21.002587972720608</v>
      </c>
      <c r="AC50" s="15">
        <v>6.1391183721806533</v>
      </c>
      <c r="AD50" s="15">
        <v>11.56447615123747</v>
      </c>
      <c r="AE50" s="15">
        <v>1.0823785640639167</v>
      </c>
      <c r="AF50" s="15">
        <v>3.4607692390507698</v>
      </c>
      <c r="AG50" s="15">
        <v>1.1120197709786344</v>
      </c>
      <c r="AH50" s="15">
        <v>9.8644760145920731</v>
      </c>
      <c r="AI50" s="15">
        <v>0.40742845859851506</v>
      </c>
      <c r="AJ50" s="15">
        <v>16.988614125821439</v>
      </c>
      <c r="AK50" s="15">
        <v>0</v>
      </c>
      <c r="AL50" s="15">
        <v>20.97021404420224</v>
      </c>
      <c r="AM50" s="15">
        <v>127.85854089244633</v>
      </c>
      <c r="AN50" s="35">
        <v>1.1700712834796088E-2</v>
      </c>
      <c r="AO50" s="15"/>
      <c r="AP50" t="s">
        <v>67</v>
      </c>
      <c r="AQ50" s="15">
        <v>4.1262624670377965</v>
      </c>
      <c r="AR50" s="15">
        <v>0.23696489217697045</v>
      </c>
      <c r="AS50" s="15">
        <v>3.044588250805743E-2</v>
      </c>
      <c r="AT50" s="15">
        <v>5.8246297099326112E-2</v>
      </c>
      <c r="AU50" s="15">
        <v>5.0884995898036925E-2</v>
      </c>
      <c r="AV50" s="15">
        <v>6.1537028926811042</v>
      </c>
      <c r="AW50" s="15">
        <v>1.7987454943394825</v>
      </c>
      <c r="AX50" s="15">
        <v>3.3883610170634251</v>
      </c>
      <c r="AY50" s="15">
        <v>0.31713406506414205</v>
      </c>
      <c r="AZ50" s="15">
        <v>1.013996261075526</v>
      </c>
      <c r="BA50" s="15">
        <v>0.32581886052699516</v>
      </c>
      <c r="BB50" s="15">
        <v>2.8902654598863387</v>
      </c>
      <c r="BC50" s="15">
        <v>0.11937546399018902</v>
      </c>
      <c r="BD50" s="15">
        <v>1.7662567764844788</v>
      </c>
      <c r="BE50" s="15">
        <v>0</v>
      </c>
      <c r="BF50" s="15">
        <v>6.145025072643036</v>
      </c>
      <c r="BG50" s="15">
        <v>28.421485898474902</v>
      </c>
      <c r="BH50" s="35">
        <v>1.1700712834796088E-2</v>
      </c>
      <c r="BI50" s="15"/>
      <c r="BJ50" t="s">
        <v>67</v>
      </c>
      <c r="BK50" s="15">
        <v>0</v>
      </c>
      <c r="BL50" s="15">
        <v>0</v>
      </c>
      <c r="BM50" s="3">
        <v>3.6831667549999995E-2</v>
      </c>
      <c r="BN50" s="3">
        <v>0.1621521954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0.10960379747679913</v>
      </c>
      <c r="BY50" s="3">
        <v>0</v>
      </c>
      <c r="BZ50" s="3">
        <v>0</v>
      </c>
      <c r="CA50" s="3">
        <v>0.30858766042679914</v>
      </c>
      <c r="CB50" s="35">
        <v>1.1700712834796088E-2</v>
      </c>
      <c r="CD50" t="s">
        <v>67</v>
      </c>
      <c r="CE50" s="15">
        <v>43.197841767418687</v>
      </c>
      <c r="CF50" s="15">
        <v>2.4807854562007035</v>
      </c>
      <c r="CG50" s="15">
        <v>4.3444392071918534</v>
      </c>
      <c r="CH50" s="15">
        <v>18.333015441552845</v>
      </c>
      <c r="CI50" s="15">
        <v>0.53271502205654853</v>
      </c>
      <c r="CJ50" s="15">
        <v>64.423115583478477</v>
      </c>
      <c r="CK50" s="15">
        <v>18.831066580240041</v>
      </c>
      <c r="CL50" s="15">
        <v>35.472751487636998</v>
      </c>
      <c r="CM50" s="15">
        <v>3.3200765271565027</v>
      </c>
      <c r="CN50" s="15">
        <v>10.615526857199681</v>
      </c>
      <c r="CO50" s="15">
        <v>3.4109976508571123</v>
      </c>
      <c r="CP50" s="15">
        <v>30.258189099550076</v>
      </c>
      <c r="CQ50" s="15">
        <v>1.2497417325132887</v>
      </c>
      <c r="CR50" s="15">
        <v>30.470637257230152</v>
      </c>
      <c r="CS50" s="15">
        <v>0</v>
      </c>
      <c r="CT50" s="15">
        <v>64.332267485499941</v>
      </c>
      <c r="CU50" s="15">
        <v>331.27316715578291</v>
      </c>
      <c r="CV50" s="35">
        <v>1.1700712834796088E-2</v>
      </c>
    </row>
    <row r="51" spans="2:100" x14ac:dyDescent="0.25">
      <c r="B51" s="21" t="s">
        <v>68</v>
      </c>
      <c r="C51" s="22">
        <v>0.42590656270574445</v>
      </c>
      <c r="D51" s="22">
        <v>2.4433632630920781E-2</v>
      </c>
      <c r="E51" s="22">
        <v>3.7974673044832111E-2</v>
      </c>
      <c r="F51" s="22">
        <v>0.25523227083945821</v>
      </c>
      <c r="G51" s="22">
        <v>0.40404995196707261</v>
      </c>
      <c r="H51" s="22">
        <v>0.46206321133245826</v>
      </c>
      <c r="I51" s="22">
        <v>7.7761721400739531E-2</v>
      </c>
      <c r="J51" s="22">
        <v>0.38160457886302751</v>
      </c>
      <c r="K51" s="22">
        <v>0</v>
      </c>
      <c r="L51" s="22">
        <v>8.7741003846774968E-2</v>
      </c>
      <c r="M51" s="22">
        <v>3.3168917372322831E-2</v>
      </c>
      <c r="N51" s="22">
        <v>0.29827810476975253</v>
      </c>
      <c r="O51" s="22">
        <v>1.2318472759947165E-2</v>
      </c>
      <c r="P51" s="22">
        <v>0.29078545883522933</v>
      </c>
      <c r="Q51" s="22">
        <v>0</v>
      </c>
      <c r="R51" s="22">
        <v>0.63414679223895531</v>
      </c>
      <c r="S51" s="22">
        <v>3.4254653526072358</v>
      </c>
      <c r="T51" s="36">
        <v>0</v>
      </c>
      <c r="U51" s="15"/>
      <c r="V51" s="21" t="s">
        <v>68</v>
      </c>
      <c r="W51" s="22">
        <v>14.08532845</v>
      </c>
      <c r="X51" s="22">
        <v>0.80805456099999995</v>
      </c>
      <c r="Y51" s="22">
        <v>3.6223592149999999</v>
      </c>
      <c r="Z51" s="22">
        <v>16.795289799999999</v>
      </c>
      <c r="AA51" s="22">
        <v>13.362499619999999</v>
      </c>
      <c r="AB51" s="22">
        <v>15.281079610436395</v>
      </c>
      <c r="AC51" s="22">
        <v>2.5716893855511986</v>
      </c>
      <c r="AD51" s="22">
        <v>12.620199593376425</v>
      </c>
      <c r="AE51" s="22">
        <v>0</v>
      </c>
      <c r="AF51" s="22">
        <v>2.9017182765288756</v>
      </c>
      <c r="AG51" s="22">
        <v>1.0969452979950858</v>
      </c>
      <c r="AH51" s="22">
        <v>9.8644760145920731</v>
      </c>
      <c r="AI51" s="22">
        <v>0.40738920215651281</v>
      </c>
      <c r="AJ51" s="22">
        <v>16.988614125821439</v>
      </c>
      <c r="AK51" s="22">
        <v>0</v>
      </c>
      <c r="AL51" s="22">
        <v>20.97021404420224</v>
      </c>
      <c r="AM51" s="22">
        <v>131.37585719666026</v>
      </c>
      <c r="AN51" s="36">
        <v>0</v>
      </c>
      <c r="AO51" s="15"/>
      <c r="AP51" s="21" t="s">
        <v>68</v>
      </c>
      <c r="AQ51" s="22">
        <v>4.1269640931731617</v>
      </c>
      <c r="AR51" s="22">
        <v>0.23675785555230003</v>
      </c>
      <c r="AS51" s="22">
        <v>3.044588250805743E-2</v>
      </c>
      <c r="AT51" s="22">
        <v>1.2816025701728686</v>
      </c>
      <c r="AU51" s="22">
        <v>3.9151771520656315</v>
      </c>
      <c r="AV51" s="22">
        <v>4.4773160300135935</v>
      </c>
      <c r="AW51" s="22">
        <v>0.75349820848262494</v>
      </c>
      <c r="AX51" s="22">
        <v>3.6976852016924773</v>
      </c>
      <c r="AY51" s="22">
        <v>0</v>
      </c>
      <c r="AZ51" s="22">
        <v>0.8501958032607313</v>
      </c>
      <c r="BA51" s="22">
        <v>0.32140207969384293</v>
      </c>
      <c r="BB51" s="22">
        <v>2.8902654598863387</v>
      </c>
      <c r="BC51" s="22">
        <v>0.11936396195620065</v>
      </c>
      <c r="BD51" s="22">
        <v>1.7662567764844788</v>
      </c>
      <c r="BE51" s="22">
        <v>0</v>
      </c>
      <c r="BF51" s="22">
        <v>6.145025072643036</v>
      </c>
      <c r="BG51" s="22">
        <v>30.611956147585346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3.5184474180000001E-2</v>
      </c>
      <c r="BN51" s="37">
        <v>0.12421180229999999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0.10960379747679913</v>
      </c>
      <c r="BY51" s="37">
        <v>0</v>
      </c>
      <c r="BZ51" s="37">
        <v>0</v>
      </c>
      <c r="CA51" s="37">
        <v>0.26900007395679915</v>
      </c>
      <c r="CB51" s="36">
        <v>0</v>
      </c>
      <c r="CD51" s="21" t="s">
        <v>68</v>
      </c>
      <c r="CE51" s="22">
        <v>43.205187091429828</v>
      </c>
      <c r="CF51" s="22">
        <v>2.4786179897770291</v>
      </c>
      <c r="CG51" s="22">
        <v>4.1644009718508537</v>
      </c>
      <c r="CH51" s="22">
        <v>26.993447298529759</v>
      </c>
      <c r="CI51" s="22">
        <v>40.987989604975091</v>
      </c>
      <c r="CJ51" s="22">
        <v>46.873021518212305</v>
      </c>
      <c r="CK51" s="22">
        <v>7.8883727446045997</v>
      </c>
      <c r="CL51" s="22">
        <v>38.711066376518545</v>
      </c>
      <c r="CM51" s="22">
        <v>0</v>
      </c>
      <c r="CN51" s="22">
        <v>8.9006998643365947</v>
      </c>
      <c r="CO51" s="22">
        <v>3.3647583723148413</v>
      </c>
      <c r="CP51" s="22">
        <v>30.258189099550076</v>
      </c>
      <c r="CQ51" s="22">
        <v>1.2496213177194646</v>
      </c>
      <c r="CR51" s="22">
        <v>30.470637257230152</v>
      </c>
      <c r="CS51" s="22">
        <v>0</v>
      </c>
      <c r="CT51" s="22">
        <v>64.332267485499941</v>
      </c>
      <c r="CU51" s="22">
        <v>349.87827699254905</v>
      </c>
      <c r="CV51" s="36">
        <v>0</v>
      </c>
    </row>
    <row r="52" spans="2:100" x14ac:dyDescent="0.25">
      <c r="B52" t="s">
        <v>69</v>
      </c>
      <c r="C52" s="15">
        <v>0.42590062774067189</v>
      </c>
      <c r="D52" s="15">
        <v>2.441226625976704E-2</v>
      </c>
      <c r="E52" s="15">
        <v>4.3321823015225615E-2</v>
      </c>
      <c r="F52" s="15">
        <v>0.25645626949784889</v>
      </c>
      <c r="G52" s="15">
        <v>3.9278512618995363E-2</v>
      </c>
      <c r="H52" s="15">
        <v>0.48761145626726182</v>
      </c>
      <c r="I52" s="15">
        <v>0.12844631525335298</v>
      </c>
      <c r="J52" s="15">
        <v>0.3438205252152165</v>
      </c>
      <c r="K52" s="15">
        <v>2.9704004223584993E-2</v>
      </c>
      <c r="L52" s="15">
        <v>8.9769622113365991E-2</v>
      </c>
      <c r="M52" s="15">
        <v>3.2778387585696685E-2</v>
      </c>
      <c r="N52" s="15">
        <v>0.29827810476975253</v>
      </c>
      <c r="O52" s="15">
        <v>1.2319659781947073E-2</v>
      </c>
      <c r="P52" s="15">
        <v>0.29078545883522933</v>
      </c>
      <c r="Q52" s="15">
        <v>0</v>
      </c>
      <c r="R52" s="15">
        <v>0.63414679223895531</v>
      </c>
      <c r="S52" s="15">
        <v>3.1370298254168718</v>
      </c>
      <c r="T52" s="35">
        <v>0.13884366641330392</v>
      </c>
      <c r="U52" s="15"/>
      <c r="V52" t="s">
        <v>69</v>
      </c>
      <c r="W52" s="15">
        <v>14.085132160000001</v>
      </c>
      <c r="X52" s="15">
        <v>0.80734794499999996</v>
      </c>
      <c r="Y52" s="15">
        <v>4.1624753720000003</v>
      </c>
      <c r="Z52" s="15">
        <v>22.71453327</v>
      </c>
      <c r="AA52" s="15">
        <v>1.2989956</v>
      </c>
      <c r="AB52" s="15">
        <v>16.125995966890407</v>
      </c>
      <c r="AC52" s="15">
        <v>4.2479001163556251</v>
      </c>
      <c r="AD52" s="15">
        <v>11.37062785247266</v>
      </c>
      <c r="AE52" s="15">
        <v>0.98235315505939924</v>
      </c>
      <c r="AF52" s="15">
        <v>2.9688075324739853</v>
      </c>
      <c r="AG52" s="15">
        <v>1.0840299291146254</v>
      </c>
      <c r="AH52" s="15">
        <v>9.8644760145920731</v>
      </c>
      <c r="AI52" s="15">
        <v>0.40742845859851506</v>
      </c>
      <c r="AJ52" s="15">
        <v>16.988614125821439</v>
      </c>
      <c r="AK52" s="15">
        <v>0</v>
      </c>
      <c r="AL52" s="15">
        <v>20.97021404420224</v>
      </c>
      <c r="AM52" s="15">
        <v>128.07893154258096</v>
      </c>
      <c r="AN52" s="35">
        <v>0.13884366641330392</v>
      </c>
      <c r="AO52" s="15"/>
      <c r="AP52" t="s">
        <v>69</v>
      </c>
      <c r="AQ52" s="15">
        <v>4.1269065807207737</v>
      </c>
      <c r="AR52" s="15">
        <v>0.23655081892762966</v>
      </c>
      <c r="AS52" s="15">
        <v>3.044588250805743E-2</v>
      </c>
      <c r="AT52" s="15">
        <v>0.45499743744506305</v>
      </c>
      <c r="AU52" s="15">
        <v>0.38060228537943164</v>
      </c>
      <c r="AV52" s="15">
        <v>4.72487429443024</v>
      </c>
      <c r="AW52" s="15">
        <v>1.244623532480406</v>
      </c>
      <c r="AX52" s="15">
        <v>3.3315639766986993</v>
      </c>
      <c r="AY52" s="15">
        <v>0.28782688399044809</v>
      </c>
      <c r="AZ52" s="15">
        <v>0.86985277833987273</v>
      </c>
      <c r="BA52" s="15">
        <v>0.31761791066938921</v>
      </c>
      <c r="BB52" s="15">
        <v>2.8902654598863387</v>
      </c>
      <c r="BC52" s="15">
        <v>0.11937546399018902</v>
      </c>
      <c r="BD52" s="15">
        <v>1.7662567764844788</v>
      </c>
      <c r="BE52" s="15">
        <v>0</v>
      </c>
      <c r="BF52" s="15">
        <v>6.145025072643036</v>
      </c>
      <c r="BG52" s="15">
        <v>26.926785154594054</v>
      </c>
      <c r="BH52" s="35">
        <v>0.13884366641330392</v>
      </c>
      <c r="BI52" s="15"/>
      <c r="BJ52" t="s">
        <v>69</v>
      </c>
      <c r="BK52" s="15">
        <v>0</v>
      </c>
      <c r="BL52" s="15">
        <v>0</v>
      </c>
      <c r="BM52" s="3">
        <v>4.0585635750000001E-2</v>
      </c>
      <c r="BN52" s="3">
        <v>0.2116162701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0.10960379747679913</v>
      </c>
      <c r="BY52" s="3">
        <v>0</v>
      </c>
      <c r="BZ52" s="3">
        <v>0</v>
      </c>
      <c r="CA52" s="3">
        <v>0.36180570332679918</v>
      </c>
      <c r="CB52" s="35">
        <v>0.13884366641330392</v>
      </c>
      <c r="CD52" t="s">
        <v>69</v>
      </c>
      <c r="CE52" s="15">
        <v>43.204584993565774</v>
      </c>
      <c r="CF52" s="15">
        <v>2.4764505233533547</v>
      </c>
      <c r="CG52" s="15">
        <v>4.7547479314518535</v>
      </c>
      <c r="CH52" s="15">
        <v>27.893026494542362</v>
      </c>
      <c r="CI52" s="15">
        <v>3.9845253256372697</v>
      </c>
      <c r="CJ52" s="15">
        <v>49.464708988390178</v>
      </c>
      <c r="CK52" s="15">
        <v>13.02996376153737</v>
      </c>
      <c r="CL52" s="15">
        <v>34.878143272058679</v>
      </c>
      <c r="CM52" s="15">
        <v>3.013259648496001</v>
      </c>
      <c r="CN52" s="15">
        <v>9.1064887364401272</v>
      </c>
      <c r="CO52" s="15">
        <v>3.3251419067978354</v>
      </c>
      <c r="CP52" s="15">
        <v>30.258189099550076</v>
      </c>
      <c r="CQ52" s="15">
        <v>1.2497417325132887</v>
      </c>
      <c r="CR52" s="15">
        <v>30.470637257230152</v>
      </c>
      <c r="CS52" s="15">
        <v>0</v>
      </c>
      <c r="CT52" s="15">
        <v>64.332267485499941</v>
      </c>
      <c r="CU52" s="15">
        <v>321.4418771570642</v>
      </c>
      <c r="CV52" s="35">
        <v>0.13884366641330392</v>
      </c>
    </row>
    <row r="53" spans="2:100" x14ac:dyDescent="0.25">
      <c r="B53" s="21" t="s">
        <v>70</v>
      </c>
      <c r="C53" s="22">
        <v>0.42594573438619304</v>
      </c>
      <c r="D53" s="22">
        <v>2.4395647968331394E-2</v>
      </c>
      <c r="E53" s="22">
        <v>4.1151024654142221E-2</v>
      </c>
      <c r="F53" s="22">
        <v>0.27821498436859471</v>
      </c>
      <c r="G53" s="22">
        <v>0.2174633662800568</v>
      </c>
      <c r="H53" s="22">
        <v>0.41594508552759618</v>
      </c>
      <c r="I53" s="22">
        <v>7.8892952078873382E-2</v>
      </c>
      <c r="J53" s="22">
        <v>0.36130771313576338</v>
      </c>
      <c r="K53" s="22">
        <v>0</v>
      </c>
      <c r="L53" s="22">
        <v>7.7829381576059717E-2</v>
      </c>
      <c r="M53" s="22">
        <v>3.2943383453208623E-2</v>
      </c>
      <c r="N53" s="22">
        <v>0.29827810476975253</v>
      </c>
      <c r="O53" s="22">
        <v>1.2318472759947165E-2</v>
      </c>
      <c r="P53" s="22">
        <v>0.29078545883522933</v>
      </c>
      <c r="Q53" s="22">
        <v>0</v>
      </c>
      <c r="R53" s="22">
        <v>0.63414679223895531</v>
      </c>
      <c r="S53" s="22">
        <v>3.1896181020327043</v>
      </c>
      <c r="T53" s="36">
        <v>2.7774782428021748E-2</v>
      </c>
      <c r="U53" s="15"/>
      <c r="V53" s="21" t="s">
        <v>70</v>
      </c>
      <c r="W53" s="22">
        <v>14.08662391</v>
      </c>
      <c r="X53" s="22">
        <v>0.80679835499999997</v>
      </c>
      <c r="Y53" s="22">
        <v>3.943202812</v>
      </c>
      <c r="Z53" s="22">
        <v>20.352171160000001</v>
      </c>
      <c r="AA53" s="22">
        <v>7.191819067</v>
      </c>
      <c r="AB53" s="22">
        <v>13.755888402118419</v>
      </c>
      <c r="AC53" s="22">
        <v>2.6091007726676083</v>
      </c>
      <c r="AD53" s="22">
        <v>11.948953726899683</v>
      </c>
      <c r="AE53" s="22">
        <v>0</v>
      </c>
      <c r="AF53" s="22">
        <v>2.573927002372661</v>
      </c>
      <c r="AG53" s="22">
        <v>1.0894865744287237</v>
      </c>
      <c r="AH53" s="22">
        <v>9.8644760145920731</v>
      </c>
      <c r="AI53" s="22">
        <v>0.40738920215651281</v>
      </c>
      <c r="AJ53" s="22">
        <v>16.988614125821439</v>
      </c>
      <c r="AK53" s="22">
        <v>0</v>
      </c>
      <c r="AL53" s="22">
        <v>20.97021404420224</v>
      </c>
      <c r="AM53" s="22">
        <v>126.58866516925934</v>
      </c>
      <c r="AN53" s="36">
        <v>2.7774782428021748E-2</v>
      </c>
      <c r="AO53" s="15"/>
      <c r="AP53" s="21" t="s">
        <v>70</v>
      </c>
      <c r="AQ53" s="22">
        <v>4.1273436595370647</v>
      </c>
      <c r="AR53" s="22">
        <v>0.23638979050688544</v>
      </c>
      <c r="AS53" s="22">
        <v>3.044588250805743E-2</v>
      </c>
      <c r="AT53" s="22">
        <v>1.1054029205977147</v>
      </c>
      <c r="AU53" s="22">
        <v>2.1071840219748021</v>
      </c>
      <c r="AV53" s="22">
        <v>4.0304390278694466</v>
      </c>
      <c r="AW53" s="22">
        <v>0.76445964625479301</v>
      </c>
      <c r="AX53" s="22">
        <v>3.5010119328742113</v>
      </c>
      <c r="AY53" s="22">
        <v>0</v>
      </c>
      <c r="AZ53" s="22">
        <v>0.75415382431077094</v>
      </c>
      <c r="BA53" s="22">
        <v>0.31921669335737585</v>
      </c>
      <c r="BB53" s="22">
        <v>2.8902654598863387</v>
      </c>
      <c r="BC53" s="22">
        <v>0.11936396195620065</v>
      </c>
      <c r="BD53" s="22">
        <v>1.7662567764844788</v>
      </c>
      <c r="BE53" s="22">
        <v>0</v>
      </c>
      <c r="BF53" s="22">
        <v>6.145025072643036</v>
      </c>
      <c r="BG53" s="22">
        <v>27.896958670761176</v>
      </c>
      <c r="BH53" s="36">
        <v>2.7774782428021748E-2</v>
      </c>
      <c r="BI53" s="15"/>
      <c r="BJ53" s="21" t="s">
        <v>70</v>
      </c>
      <c r="BK53" s="22">
        <v>0</v>
      </c>
      <c r="BL53" s="22">
        <v>0</v>
      </c>
      <c r="BM53" s="37">
        <v>3.8392910150000001E-2</v>
      </c>
      <c r="BN53" s="37">
        <v>0.16579430989999999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0.10960379747679913</v>
      </c>
      <c r="BY53" s="37">
        <v>0</v>
      </c>
      <c r="BZ53" s="37">
        <v>0</v>
      </c>
      <c r="CA53" s="37">
        <v>0.31379101752679917</v>
      </c>
      <c r="CB53" s="36">
        <v>2.7774782428021748E-2</v>
      </c>
      <c r="CD53" s="21" t="s">
        <v>70</v>
      </c>
      <c r="CE53" s="22">
        <v>43.209160771693526</v>
      </c>
      <c r="CF53" s="22">
        <v>2.4747647168165834</v>
      </c>
      <c r="CG53" s="22">
        <v>4.5150830233718535</v>
      </c>
      <c r="CH53" s="22">
        <v>29.693781247807475</v>
      </c>
      <c r="CI53" s="22">
        <v>22.060109526054202</v>
      </c>
      <c r="CJ53" s="22">
        <v>42.194666182765232</v>
      </c>
      <c r="CK53" s="22">
        <v>8.0031280366414279</v>
      </c>
      <c r="CL53" s="22">
        <v>36.652093925260118</v>
      </c>
      <c r="CM53" s="22">
        <v>0</v>
      </c>
      <c r="CN53" s="22">
        <v>7.8952363867094606</v>
      </c>
      <c r="CO53" s="22">
        <v>3.3418795627583675</v>
      </c>
      <c r="CP53" s="22">
        <v>30.258189099550076</v>
      </c>
      <c r="CQ53" s="22">
        <v>1.2496213177194646</v>
      </c>
      <c r="CR53" s="22">
        <v>30.470637257230152</v>
      </c>
      <c r="CS53" s="22">
        <v>0</v>
      </c>
      <c r="CT53" s="22">
        <v>64.332267485499941</v>
      </c>
      <c r="CU53" s="22">
        <v>326.35061853987787</v>
      </c>
      <c r="CV53" s="36">
        <v>2.7774782428021748E-2</v>
      </c>
    </row>
    <row r="54" spans="2:100" x14ac:dyDescent="0.25">
      <c r="B54" t="s">
        <v>71</v>
      </c>
      <c r="C54" s="15">
        <v>0.42577242951374944</v>
      </c>
      <c r="D54" s="15">
        <v>2.4426510507202868E-2</v>
      </c>
      <c r="E54" s="15">
        <v>4.6236705520888113E-2</v>
      </c>
      <c r="F54" s="15">
        <v>0.33616693048890067</v>
      </c>
      <c r="G54" s="15">
        <v>9.3103963047772062E-2</v>
      </c>
      <c r="H54" s="15">
        <v>0.37977894116380473</v>
      </c>
      <c r="I54" s="15">
        <v>9.3489744762961638E-2</v>
      </c>
      <c r="J54" s="15">
        <v>0.34187974650208486</v>
      </c>
      <c r="K54" s="15">
        <v>2.8779315153974517E-2</v>
      </c>
      <c r="L54" s="15">
        <v>8.2201178587252219E-2</v>
      </c>
      <c r="M54" s="15">
        <v>3.2137396442802869E-2</v>
      </c>
      <c r="N54" s="15">
        <v>0.29827810476975253</v>
      </c>
      <c r="O54" s="15">
        <v>1.2318472759947165E-2</v>
      </c>
      <c r="P54" s="15">
        <v>0.29078545883522933</v>
      </c>
      <c r="Q54" s="15">
        <v>0</v>
      </c>
      <c r="R54" s="15">
        <v>0.63414679223895531</v>
      </c>
      <c r="S54" s="15">
        <v>3.1195016902952788</v>
      </c>
      <c r="T54" s="35">
        <v>0.13566567337946464</v>
      </c>
      <c r="U54" s="15"/>
      <c r="V54" t="s">
        <v>71</v>
      </c>
      <c r="W54" s="15">
        <v>14.08089247</v>
      </c>
      <c r="X54" s="15">
        <v>0.80781902299999997</v>
      </c>
      <c r="Y54" s="15">
        <v>4.456827305</v>
      </c>
      <c r="Z54" s="15">
        <v>27.383314739999999</v>
      </c>
      <c r="AA54" s="15">
        <v>3.0790788729999998</v>
      </c>
      <c r="AB54" s="15">
        <v>12.559823189137933</v>
      </c>
      <c r="AC54" s="15">
        <v>3.0918372155808878</v>
      </c>
      <c r="AD54" s="15">
        <v>11.306443571662228</v>
      </c>
      <c r="AE54" s="15">
        <v>0.95177238810605336</v>
      </c>
      <c r="AF54" s="15">
        <v>2.7185084711864547</v>
      </c>
      <c r="AG54" s="15">
        <v>1.0628314516756088</v>
      </c>
      <c r="AH54" s="15">
        <v>9.8644760145920731</v>
      </c>
      <c r="AI54" s="15">
        <v>0.40738920215651281</v>
      </c>
      <c r="AJ54" s="15">
        <v>16.988614125821439</v>
      </c>
      <c r="AK54" s="15">
        <v>0</v>
      </c>
      <c r="AL54" s="15">
        <v>20.97021404420224</v>
      </c>
      <c r="AM54" s="15">
        <v>129.72984208512142</v>
      </c>
      <c r="AN54" s="35">
        <v>0.13566567337946464</v>
      </c>
      <c r="AO54" s="15"/>
      <c r="AP54" t="s">
        <v>71</v>
      </c>
      <c r="AQ54" s="15">
        <v>4.1256643627307357</v>
      </c>
      <c r="AR54" s="15">
        <v>0.23668884353940814</v>
      </c>
      <c r="AS54" s="15">
        <v>3.0457384412540291E-2</v>
      </c>
      <c r="AT54" s="15">
        <v>0.93747323263990623</v>
      </c>
      <c r="AU54" s="15">
        <v>0.90216199033108702</v>
      </c>
      <c r="AV54" s="15">
        <v>3.6799950744617447</v>
      </c>
      <c r="AW54" s="15">
        <v>0.90590015106384059</v>
      </c>
      <c r="AX54" s="15">
        <v>3.3127581516736679</v>
      </c>
      <c r="AY54" s="15">
        <v>0.27886679991387442</v>
      </c>
      <c r="AZ54" s="15">
        <v>0.79651581341531053</v>
      </c>
      <c r="BA54" s="15">
        <v>0.31140681267963927</v>
      </c>
      <c r="BB54" s="15">
        <v>2.8902654598863387</v>
      </c>
      <c r="BC54" s="15">
        <v>0.11936396195620065</v>
      </c>
      <c r="BD54" s="15">
        <v>1.7662567764844788</v>
      </c>
      <c r="BE54" s="15">
        <v>0</v>
      </c>
      <c r="BF54" s="15">
        <v>6.145025072643036</v>
      </c>
      <c r="BG54" s="15">
        <v>26.438799887831809</v>
      </c>
      <c r="BH54" s="35">
        <v>0.13566567337946464</v>
      </c>
      <c r="BI54" s="15"/>
      <c r="BJ54" t="s">
        <v>71</v>
      </c>
      <c r="BK54" s="15">
        <v>0</v>
      </c>
      <c r="BL54" s="15">
        <v>0</v>
      </c>
      <c r="BM54" s="3">
        <v>4.352876252E-2</v>
      </c>
      <c r="BN54" s="3">
        <v>0.24183718599999998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0.10960379747679913</v>
      </c>
      <c r="BY54" s="3">
        <v>0</v>
      </c>
      <c r="BZ54" s="3">
        <v>0</v>
      </c>
      <c r="CA54" s="3">
        <v>0.39496974599679913</v>
      </c>
      <c r="CB54" s="35">
        <v>0.13566567337946464</v>
      </c>
      <c r="CD54" t="s">
        <v>71</v>
      </c>
      <c r="CE54" s="15">
        <v>43.191580213428068</v>
      </c>
      <c r="CF54" s="15">
        <v>2.4778955030140635</v>
      </c>
      <c r="CG54" s="15">
        <v>5.0765521008508836</v>
      </c>
      <c r="CH54" s="15">
        <v>36.247211702307176</v>
      </c>
      <c r="CI54" s="15">
        <v>9.4447338767761497</v>
      </c>
      <c r="CJ54" s="15">
        <v>38.525868434540001</v>
      </c>
      <c r="CK54" s="15">
        <v>9.4838686814873459</v>
      </c>
      <c r="CL54" s="15">
        <v>34.68126508987163</v>
      </c>
      <c r="CM54" s="15">
        <v>2.9194565282983511</v>
      </c>
      <c r="CN54" s="15">
        <v>8.3387240506448848</v>
      </c>
      <c r="CO54" s="15">
        <v>3.2601179219431433</v>
      </c>
      <c r="CP54" s="15">
        <v>30.258189099550076</v>
      </c>
      <c r="CQ54" s="15">
        <v>1.2496213177194646</v>
      </c>
      <c r="CR54" s="15">
        <v>30.470637257230152</v>
      </c>
      <c r="CS54" s="15">
        <v>0</v>
      </c>
      <c r="CT54" s="15">
        <v>64.332267485499941</v>
      </c>
      <c r="CU54" s="15">
        <v>319.95798926316132</v>
      </c>
      <c r="CV54" s="35">
        <v>0.13566567337946464</v>
      </c>
    </row>
    <row r="55" spans="2:100" x14ac:dyDescent="0.25">
      <c r="B55" s="21" t="s">
        <v>72</v>
      </c>
      <c r="C55" s="22">
        <v>0.42574987598395037</v>
      </c>
      <c r="D55" s="22">
        <v>2.4430071569061827E-2</v>
      </c>
      <c r="E55" s="22">
        <v>4.5261825872356637E-2</v>
      </c>
      <c r="F55" s="22">
        <v>0.30610739798178888</v>
      </c>
      <c r="G55" s="22">
        <v>0.30340959494991737</v>
      </c>
      <c r="H55" s="22">
        <v>0.29996960915275711</v>
      </c>
      <c r="I55" s="22">
        <v>5.1990316520428487E-2</v>
      </c>
      <c r="J55" s="22">
        <v>0.37639949341824669</v>
      </c>
      <c r="K55" s="22">
        <v>0</v>
      </c>
      <c r="L55" s="22">
        <v>6.4407739346835011E-2</v>
      </c>
      <c r="M55" s="22">
        <v>3.2053117980187805E-2</v>
      </c>
      <c r="N55" s="22">
        <v>0.29827810476975253</v>
      </c>
      <c r="O55" s="22">
        <v>1.2317285742088025E-2</v>
      </c>
      <c r="P55" s="22">
        <v>0.29078545883522933</v>
      </c>
      <c r="Q55" s="22">
        <v>0</v>
      </c>
      <c r="R55" s="22">
        <v>0.63414679223895531</v>
      </c>
      <c r="S55" s="22">
        <v>3.1653066843615552</v>
      </c>
      <c r="T55" s="36">
        <v>7.9041289362183381E-2</v>
      </c>
      <c r="U55" s="15"/>
      <c r="V55" s="21" t="s">
        <v>72</v>
      </c>
      <c r="W55" s="22">
        <v>14.080146600000001</v>
      </c>
      <c r="X55" s="22">
        <v>0.80793679200000001</v>
      </c>
      <c r="Y55" s="22">
        <v>4.3584352590000002</v>
      </c>
      <c r="Z55" s="22">
        <v>21.15959982</v>
      </c>
      <c r="AA55" s="22">
        <v>10.034181609999999</v>
      </c>
      <c r="AB55" s="22">
        <v>9.9204164454805568</v>
      </c>
      <c r="AC55" s="22">
        <v>1.7193928161788152</v>
      </c>
      <c r="AD55" s="22">
        <v>12.448060103270794</v>
      </c>
      <c r="AE55" s="22">
        <v>0</v>
      </c>
      <c r="AF55" s="22">
        <v>2.130054435385361</v>
      </c>
      <c r="AG55" s="22">
        <v>1.0600442441692215</v>
      </c>
      <c r="AH55" s="22">
        <v>9.8644760145920731</v>
      </c>
      <c r="AI55" s="22">
        <v>0.4073499457145105</v>
      </c>
      <c r="AJ55" s="22">
        <v>16.988614125821439</v>
      </c>
      <c r="AK55" s="22">
        <v>0</v>
      </c>
      <c r="AL55" s="22">
        <v>20.97021404420224</v>
      </c>
      <c r="AM55" s="22">
        <v>125.94892225581501</v>
      </c>
      <c r="AN55" s="36">
        <v>7.9041289362183381E-2</v>
      </c>
      <c r="AO55" s="15"/>
      <c r="AP55" s="21" t="s">
        <v>72</v>
      </c>
      <c r="AQ55" s="22">
        <v>4.1254458247875778</v>
      </c>
      <c r="AR55" s="22">
        <v>0.23672334954585411</v>
      </c>
      <c r="AS55" s="22">
        <v>3.044588250805743E-2</v>
      </c>
      <c r="AT55" s="22">
        <v>1.3920796012305889</v>
      </c>
      <c r="AU55" s="22">
        <v>2.9399887518312333</v>
      </c>
      <c r="AV55" s="22">
        <v>2.9066558586230755</v>
      </c>
      <c r="AW55" s="22">
        <v>0.50377756114234262</v>
      </c>
      <c r="AX55" s="22">
        <v>3.6472487850192779</v>
      </c>
      <c r="AY55" s="22">
        <v>0</v>
      </c>
      <c r="AZ55" s="22">
        <v>0.62410033266491682</v>
      </c>
      <c r="BA55" s="22">
        <v>0.31059016823006785</v>
      </c>
      <c r="BB55" s="22">
        <v>2.8902654598863387</v>
      </c>
      <c r="BC55" s="22">
        <v>0.11935245992221229</v>
      </c>
      <c r="BD55" s="22">
        <v>1.7662567764844788</v>
      </c>
      <c r="BE55" s="22">
        <v>0</v>
      </c>
      <c r="BF55" s="22">
        <v>6.145025072643036</v>
      </c>
      <c r="BG55" s="22">
        <v>27.637955884519059</v>
      </c>
      <c r="BH55" s="36">
        <v>7.9041289362183381E-2</v>
      </c>
      <c r="BI55" s="15"/>
      <c r="BJ55" s="21" t="s">
        <v>72</v>
      </c>
      <c r="BK55" s="22">
        <v>0</v>
      </c>
      <c r="BL55" s="22">
        <v>0</v>
      </c>
      <c r="BM55" s="37">
        <v>4.2545234629999998E-2</v>
      </c>
      <c r="BN55" s="37">
        <v>0.16408432149999999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0.10960379747679913</v>
      </c>
      <c r="BY55" s="37">
        <v>0</v>
      </c>
      <c r="BZ55" s="37">
        <v>0</v>
      </c>
      <c r="CA55" s="37">
        <v>0.31623335360679916</v>
      </c>
      <c r="CB55" s="36">
        <v>7.9041289362183381E-2</v>
      </c>
      <c r="CD55" s="21" t="s">
        <v>72</v>
      </c>
      <c r="CE55" s="22">
        <v>43.189292339701147</v>
      </c>
      <c r="CF55" s="22">
        <v>2.4782567463955467</v>
      </c>
      <c r="CG55" s="22">
        <v>4.968932089035853</v>
      </c>
      <c r="CH55" s="22">
        <v>32.508097685233032</v>
      </c>
      <c r="CI55" s="22">
        <v>30.778742242921179</v>
      </c>
      <c r="CJ55" s="22">
        <v>30.429780183924976</v>
      </c>
      <c r="CK55" s="22">
        <v>5.2740472875991848</v>
      </c>
      <c r="CL55" s="22">
        <v>38.183047530366821</v>
      </c>
      <c r="CM55" s="22">
        <v>0</v>
      </c>
      <c r="CN55" s="22">
        <v>6.5337063826690143</v>
      </c>
      <c r="CO55" s="22">
        <v>3.2515684712005801</v>
      </c>
      <c r="CP55" s="22">
        <v>30.258189099550076</v>
      </c>
      <c r="CQ55" s="22">
        <v>1.2495009029256403</v>
      </c>
      <c r="CR55" s="22">
        <v>30.470637257230152</v>
      </c>
      <c r="CS55" s="22">
        <v>0</v>
      </c>
      <c r="CT55" s="22">
        <v>64.332267485499941</v>
      </c>
      <c r="CU55" s="22">
        <v>323.90606570425314</v>
      </c>
      <c r="CV55" s="36">
        <v>7.9041289362183381E-2</v>
      </c>
    </row>
    <row r="56" spans="2:100" x14ac:dyDescent="0.25">
      <c r="B56" t="s">
        <v>73</v>
      </c>
      <c r="C56" s="15">
        <v>0.42577955163746734</v>
      </c>
      <c r="D56" s="15">
        <v>2.4393273928472348E-2</v>
      </c>
      <c r="E56" s="15">
        <v>4.9387003283630292E-2</v>
      </c>
      <c r="F56" s="15">
        <v>0.27161771690386372</v>
      </c>
      <c r="G56" s="15">
        <v>2.9070135208549858E-2</v>
      </c>
      <c r="H56" s="15">
        <v>0.15668791007076577</v>
      </c>
      <c r="I56" s="15">
        <v>1.8210083473774435E-2</v>
      </c>
      <c r="J56" s="15">
        <v>0.34824929921615233</v>
      </c>
      <c r="K56" s="15">
        <v>0</v>
      </c>
      <c r="L56" s="15">
        <v>4.4952471211299333E-2</v>
      </c>
      <c r="M56" s="15">
        <v>3.1485722118472947E-2</v>
      </c>
      <c r="N56" s="15">
        <v>0.29827810476975253</v>
      </c>
      <c r="O56" s="15">
        <v>1.2319659781947073E-2</v>
      </c>
      <c r="P56" s="15">
        <v>0.29078545883522933</v>
      </c>
      <c r="Q56" s="15">
        <v>0</v>
      </c>
      <c r="R56" s="15">
        <v>0.63414679223895531</v>
      </c>
      <c r="S56" s="15">
        <v>2.6353631826783324</v>
      </c>
      <c r="T56" s="35">
        <v>1.1327243860336631E-2</v>
      </c>
      <c r="U56" s="15"/>
      <c r="V56" t="s">
        <v>73</v>
      </c>
      <c r="W56" s="15">
        <v>14.08112801</v>
      </c>
      <c r="X56" s="15">
        <v>0.80671984200000002</v>
      </c>
      <c r="Y56" s="15">
        <v>4.7751198429999997</v>
      </c>
      <c r="Z56" s="15">
        <v>24.3542177</v>
      </c>
      <c r="AA56" s="15">
        <v>0.96139021599999996</v>
      </c>
      <c r="AB56" s="15">
        <v>5.1818893379323478</v>
      </c>
      <c r="AC56" s="15">
        <v>0.6022330462399742</v>
      </c>
      <c r="AD56" s="15">
        <v>11.517093626941504</v>
      </c>
      <c r="AE56" s="15">
        <v>0</v>
      </c>
      <c r="AF56" s="15">
        <v>1.4866413832654939</v>
      </c>
      <c r="AG56" s="15">
        <v>1.0412796659687171</v>
      </c>
      <c r="AH56" s="15">
        <v>9.8644760145920731</v>
      </c>
      <c r="AI56" s="15">
        <v>0.40742845859851506</v>
      </c>
      <c r="AJ56" s="15">
        <v>16.988614125821439</v>
      </c>
      <c r="AK56" s="15">
        <v>0</v>
      </c>
      <c r="AL56" s="15">
        <v>20.97021404420224</v>
      </c>
      <c r="AM56" s="15">
        <v>113.0384453145623</v>
      </c>
      <c r="AN56" s="35">
        <v>1.1327243860336631E-2</v>
      </c>
      <c r="AO56" s="15"/>
      <c r="AP56" t="s">
        <v>73</v>
      </c>
      <c r="AQ56" s="15">
        <v>4.1257333753296228</v>
      </c>
      <c r="AR56" s="15">
        <v>0.23636678640492237</v>
      </c>
      <c r="AS56" s="15">
        <v>3.044588250805743E-2</v>
      </c>
      <c r="AT56" s="15">
        <v>0.43956170876062117</v>
      </c>
      <c r="AU56" s="15">
        <v>0.28168479812481689</v>
      </c>
      <c r="AV56" s="15">
        <v>1.5182799114949745</v>
      </c>
      <c r="AW56" s="15">
        <v>0.17645269447406217</v>
      </c>
      <c r="AX56" s="15">
        <v>3.3744780623912995</v>
      </c>
      <c r="AY56" s="15">
        <v>0</v>
      </c>
      <c r="AZ56" s="15">
        <v>0.43558200505874423</v>
      </c>
      <c r="BA56" s="15">
        <v>0.30509219629906742</v>
      </c>
      <c r="BB56" s="15">
        <v>2.8902654598863387</v>
      </c>
      <c r="BC56" s="15">
        <v>0.11937546399018902</v>
      </c>
      <c r="BD56" s="15">
        <v>1.7662567764844788</v>
      </c>
      <c r="BE56" s="15">
        <v>0</v>
      </c>
      <c r="BF56" s="15">
        <v>6.145025072643036</v>
      </c>
      <c r="BG56" s="15">
        <v>21.84460019385023</v>
      </c>
      <c r="BH56" s="35">
        <v>1.1327243860336631E-2</v>
      </c>
      <c r="BI56" s="15"/>
      <c r="BJ56" t="s">
        <v>73</v>
      </c>
      <c r="BK56" s="15">
        <v>0</v>
      </c>
      <c r="BL56" s="15">
        <v>0</v>
      </c>
      <c r="BM56" s="3">
        <v>4.6712080460000006E-2</v>
      </c>
      <c r="BN56" s="3">
        <v>0.22853993590000002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0.10960379747679913</v>
      </c>
      <c r="BY56" s="3">
        <v>0</v>
      </c>
      <c r="BZ56" s="3">
        <v>0</v>
      </c>
      <c r="CA56" s="3">
        <v>0.38485581383679912</v>
      </c>
      <c r="CB56" s="35">
        <v>1.1327243860336631E-2</v>
      </c>
      <c r="CD56" t="s">
        <v>73</v>
      </c>
      <c r="CE56" s="15">
        <v>43.192302706325819</v>
      </c>
      <c r="CF56" s="15">
        <v>2.4745238868731323</v>
      </c>
      <c r="CG56" s="15">
        <v>5.4243683382548538</v>
      </c>
      <c r="CH56" s="15">
        <v>29.581186522884945</v>
      </c>
      <c r="CI56" s="15">
        <v>2.948958151568708</v>
      </c>
      <c r="CJ56" s="15">
        <v>15.894872393440888</v>
      </c>
      <c r="CK56" s="15">
        <v>1.8472832584489567</v>
      </c>
      <c r="CL56" s="15">
        <v>35.327410835174511</v>
      </c>
      <c r="CM56" s="15">
        <v>0</v>
      </c>
      <c r="CN56" s="15">
        <v>4.5601080109599934</v>
      </c>
      <c r="CO56" s="15">
        <v>3.1940102030549364</v>
      </c>
      <c r="CP56" s="15">
        <v>30.258189099550076</v>
      </c>
      <c r="CQ56" s="15">
        <v>1.2497417325132887</v>
      </c>
      <c r="CR56" s="15">
        <v>30.470637257230152</v>
      </c>
      <c r="CS56" s="15">
        <v>0</v>
      </c>
      <c r="CT56" s="15">
        <v>64.332267485499941</v>
      </c>
      <c r="CU56" s="15">
        <v>270.75585988178017</v>
      </c>
      <c r="CV56" s="35">
        <v>1.1327243860336631E-2</v>
      </c>
    </row>
    <row r="57" spans="2:100" x14ac:dyDescent="0.25">
      <c r="B57" s="21" t="s">
        <v>74</v>
      </c>
      <c r="C57" s="22">
        <v>0.42570595649707454</v>
      </c>
      <c r="D57" s="22">
        <v>2.4415827321625998E-2</v>
      </c>
      <c r="E57" s="22">
        <v>4.9803544415965149E-2</v>
      </c>
      <c r="F57" s="22">
        <v>0.40096716659558346</v>
      </c>
      <c r="G57" s="22">
        <v>0.14948744295054678</v>
      </c>
      <c r="H57" s="22">
        <v>0.29812023101353619</v>
      </c>
      <c r="I57" s="22">
        <v>6.3853400689852222E-2</v>
      </c>
      <c r="J57" s="22">
        <v>0.34947667852307029</v>
      </c>
      <c r="K57" s="22">
        <v>2.9594798327957236E-2</v>
      </c>
      <c r="L57" s="22">
        <v>7.2036720924551031E-2</v>
      </c>
      <c r="M57" s="22">
        <v>3.1467916809178161E-2</v>
      </c>
      <c r="N57" s="22">
        <v>0.29827810476975253</v>
      </c>
      <c r="O57" s="22">
        <v>1.2317285742088025E-2</v>
      </c>
      <c r="P57" s="22">
        <v>0.29078545883522933</v>
      </c>
      <c r="Q57" s="22">
        <v>0</v>
      </c>
      <c r="R57" s="22">
        <v>0.63414679223895531</v>
      </c>
      <c r="S57" s="22">
        <v>3.1304573256549664</v>
      </c>
      <c r="T57" s="36">
        <v>0.17848792406481528</v>
      </c>
      <c r="U57" s="15"/>
      <c r="V57" s="21" t="s">
        <v>74</v>
      </c>
      <c r="W57" s="22">
        <v>14.078694110000001</v>
      </c>
      <c r="X57" s="22">
        <v>0.80746571499999997</v>
      </c>
      <c r="Y57" s="22">
        <v>4.8171140599999998</v>
      </c>
      <c r="Z57" s="22">
        <v>30.587121450000001</v>
      </c>
      <c r="AA57" s="22">
        <v>4.943759773</v>
      </c>
      <c r="AB57" s="22">
        <v>9.8592549099175582</v>
      </c>
      <c r="AC57" s="22">
        <v>2.111721677757028</v>
      </c>
      <c r="AD57" s="22">
        <v>11.557684788054708</v>
      </c>
      <c r="AE57" s="22">
        <v>0.97874156256081757</v>
      </c>
      <c r="AF57" s="22">
        <v>2.3823555753392323</v>
      </c>
      <c r="AG57" s="22">
        <v>1.0406908195457212</v>
      </c>
      <c r="AH57" s="22">
        <v>9.8644760145920731</v>
      </c>
      <c r="AI57" s="22">
        <v>0.4073499457145105</v>
      </c>
      <c r="AJ57" s="22">
        <v>16.988614125821439</v>
      </c>
      <c r="AK57" s="22">
        <v>0</v>
      </c>
      <c r="AL57" s="22">
        <v>20.97021404420224</v>
      </c>
      <c r="AM57" s="22">
        <v>131.39525857150534</v>
      </c>
      <c r="AN57" s="36">
        <v>0.17848792406481528</v>
      </c>
      <c r="AO57" s="15"/>
      <c r="AP57" s="21" t="s">
        <v>74</v>
      </c>
      <c r="AQ57" s="22">
        <v>4.1250202490477594</v>
      </c>
      <c r="AR57" s="22">
        <v>0.23658532522707296</v>
      </c>
      <c r="AS57" s="22">
        <v>3.0457384412540291E-2</v>
      </c>
      <c r="AT57" s="22">
        <v>1.414082990917082</v>
      </c>
      <c r="AU57" s="22">
        <v>1.4485085769118078</v>
      </c>
      <c r="AV57" s="22">
        <v>2.8887356899846348</v>
      </c>
      <c r="AW57" s="22">
        <v>0.618728883022862</v>
      </c>
      <c r="AX57" s="22">
        <v>3.3863711655595394</v>
      </c>
      <c r="AY57" s="22">
        <v>0.28676869691204737</v>
      </c>
      <c r="AZ57" s="22">
        <v>0.69802390135928283</v>
      </c>
      <c r="BA57" s="22">
        <v>0.30491966584990365</v>
      </c>
      <c r="BB57" s="22">
        <v>2.8902654598863387</v>
      </c>
      <c r="BC57" s="22">
        <v>0.11935245992221229</v>
      </c>
      <c r="BD57" s="22">
        <v>1.7662567764844788</v>
      </c>
      <c r="BE57" s="22">
        <v>0</v>
      </c>
      <c r="BF57" s="22">
        <v>6.145025072643036</v>
      </c>
      <c r="BG57" s="22">
        <v>26.359102298140598</v>
      </c>
      <c r="BH57" s="36">
        <v>0.17848792406481528</v>
      </c>
      <c r="BI57" s="15"/>
      <c r="BJ57" s="21" t="s">
        <v>74</v>
      </c>
      <c r="BK57" s="22">
        <v>0</v>
      </c>
      <c r="BL57" s="22">
        <v>0</v>
      </c>
      <c r="BM57" s="37">
        <v>4.7131630070000007E-2</v>
      </c>
      <c r="BN57" s="37">
        <v>0.25760856199999999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0.10960379747679913</v>
      </c>
      <c r="BY57" s="37">
        <v>0</v>
      </c>
      <c r="BZ57" s="37">
        <v>0</v>
      </c>
      <c r="CA57" s="37">
        <v>0.41434398954679907</v>
      </c>
      <c r="CB57" s="36">
        <v>0.17848792406481528</v>
      </c>
      <c r="CD57" s="21" t="s">
        <v>74</v>
      </c>
      <c r="CE57" s="22">
        <v>43.184836987280988</v>
      </c>
      <c r="CF57" s="22">
        <v>2.4768117698022265</v>
      </c>
      <c r="CG57" s="22">
        <v>5.4703455240658849</v>
      </c>
      <c r="CH57" s="22">
        <v>42.960650658510929</v>
      </c>
      <c r="CI57" s="22">
        <v>15.164436291689714</v>
      </c>
      <c r="CJ57" s="22">
        <v>30.242173938449142</v>
      </c>
      <c r="CK57" s="22">
        <v>6.4774726763663422</v>
      </c>
      <c r="CL57" s="22">
        <v>35.451919732242814</v>
      </c>
      <c r="CM57" s="22">
        <v>3.0021814879722237</v>
      </c>
      <c r="CN57" s="22">
        <v>7.3076122233303318</v>
      </c>
      <c r="CO57" s="22">
        <v>3.1922039817826411</v>
      </c>
      <c r="CP57" s="22">
        <v>30.258189099550076</v>
      </c>
      <c r="CQ57" s="22">
        <v>1.2495009029256403</v>
      </c>
      <c r="CR57" s="22">
        <v>30.470637257230152</v>
      </c>
      <c r="CS57" s="22">
        <v>0</v>
      </c>
      <c r="CT57" s="22">
        <v>64.332267485499941</v>
      </c>
      <c r="CU57" s="22">
        <v>321.24124001669901</v>
      </c>
      <c r="CV57" s="36">
        <v>0.17848792406481528</v>
      </c>
    </row>
    <row r="58" spans="2:100" x14ac:dyDescent="0.25">
      <c r="B58" t="s">
        <v>75</v>
      </c>
      <c r="C58" s="15">
        <v>0.42569764721471132</v>
      </c>
      <c r="D58" s="15">
        <v>2.4409892215767223E-2</v>
      </c>
      <c r="E58" s="15">
        <v>4.9255286644775798E-2</v>
      </c>
      <c r="F58" s="15">
        <v>0.34723471310677806</v>
      </c>
      <c r="G58" s="15">
        <v>0.38504812572204672</v>
      </c>
      <c r="H58" s="15">
        <v>0.21924152318209864</v>
      </c>
      <c r="I58" s="15">
        <v>2.8452884480809605E-2</v>
      </c>
      <c r="J58" s="15">
        <v>0.39406829549360045</v>
      </c>
      <c r="K58" s="15">
        <v>0</v>
      </c>
      <c r="L58" s="15">
        <v>5.4185117659968279E-2</v>
      </c>
      <c r="M58" s="15">
        <v>3.1343279644114666E-2</v>
      </c>
      <c r="N58" s="15">
        <v>0.29827810476975253</v>
      </c>
      <c r="O58" s="15">
        <v>1.2318472759947165E-2</v>
      </c>
      <c r="P58" s="15">
        <v>0.29078545883522933</v>
      </c>
      <c r="Q58" s="15">
        <v>0</v>
      </c>
      <c r="R58" s="15">
        <v>0.63414679223895531</v>
      </c>
      <c r="S58" s="15">
        <v>3.1944655939685553</v>
      </c>
      <c r="T58" s="35">
        <v>6.457681844761397E-3</v>
      </c>
      <c r="U58" s="15"/>
      <c r="V58" t="s">
        <v>75</v>
      </c>
      <c r="W58" s="15">
        <v>14.078419309999999</v>
      </c>
      <c r="X58" s="15">
        <v>0.80726943200000001</v>
      </c>
      <c r="Y58" s="15">
        <v>4.7618151360000001</v>
      </c>
      <c r="Z58" s="15">
        <v>22.33873226</v>
      </c>
      <c r="AA58" s="15">
        <v>12.73408253</v>
      </c>
      <c r="AB58" s="15">
        <v>7.2506252148024233</v>
      </c>
      <c r="AC58" s="15">
        <v>0.94097686717653339</v>
      </c>
      <c r="AD58" s="15">
        <v>13.032392213696838</v>
      </c>
      <c r="AE58" s="15">
        <v>0</v>
      </c>
      <c r="AF58" s="15">
        <v>1.7919779740042483</v>
      </c>
      <c r="AG58" s="15">
        <v>1.0365688933425168</v>
      </c>
      <c r="AH58" s="15">
        <v>9.8644760145920731</v>
      </c>
      <c r="AI58" s="15">
        <v>0.40738920215651281</v>
      </c>
      <c r="AJ58" s="15">
        <v>16.988614125821439</v>
      </c>
      <c r="AK58" s="15">
        <v>0</v>
      </c>
      <c r="AL58" s="15">
        <v>20.97021404420224</v>
      </c>
      <c r="AM58" s="15">
        <v>127.00355321779483</v>
      </c>
      <c r="AN58" s="35">
        <v>6.457681844761397E-3</v>
      </c>
      <c r="AO58" s="15"/>
      <c r="AP58" t="s">
        <v>75</v>
      </c>
      <c r="AQ58" s="15">
        <v>4.1249397333723996</v>
      </c>
      <c r="AR58" s="15">
        <v>0.23652781482566659</v>
      </c>
      <c r="AS58" s="15">
        <v>3.044588250805743E-2</v>
      </c>
      <c r="AT58" s="15">
        <v>1.8164126176384414</v>
      </c>
      <c r="AU58" s="15">
        <v>3.7310526018165842</v>
      </c>
      <c r="AV58" s="15">
        <v>2.1244140682104962</v>
      </c>
      <c r="AW58" s="15">
        <v>0.27570374074905757</v>
      </c>
      <c r="AX58" s="15">
        <v>3.8184565525042014</v>
      </c>
      <c r="AY58" s="15">
        <v>0</v>
      </c>
      <c r="AZ58" s="15">
        <v>0.52504482097985594</v>
      </c>
      <c r="BA58" s="15">
        <v>0.30371195234178638</v>
      </c>
      <c r="BB58" s="15">
        <v>2.8902654598863387</v>
      </c>
      <c r="BC58" s="15">
        <v>0.11936396195620065</v>
      </c>
      <c r="BD58" s="15">
        <v>1.7662567764844788</v>
      </c>
      <c r="BE58" s="15">
        <v>0</v>
      </c>
      <c r="BF58" s="15">
        <v>6.145025072643036</v>
      </c>
      <c r="BG58" s="15">
        <v>27.907621055916604</v>
      </c>
      <c r="BH58" s="35">
        <v>6.457681844761397E-3</v>
      </c>
      <c r="BI58" s="15"/>
      <c r="BJ58" t="s">
        <v>75</v>
      </c>
      <c r="BK58" s="15">
        <v>0</v>
      </c>
      <c r="BL58" s="15">
        <v>0</v>
      </c>
      <c r="BM58" s="3">
        <v>4.6579033389999996E-2</v>
      </c>
      <c r="BN58" s="3">
        <v>0.1613931599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0.10960379747679913</v>
      </c>
      <c r="BY58" s="3">
        <v>0</v>
      </c>
      <c r="BZ58" s="3">
        <v>0</v>
      </c>
      <c r="CA58" s="3">
        <v>0.3175759907667991</v>
      </c>
      <c r="CB58" s="35">
        <v>6.457681844761397E-3</v>
      </c>
      <c r="CD58" t="s">
        <v>75</v>
      </c>
      <c r="CE58" s="15">
        <v>43.183994068675652</v>
      </c>
      <c r="CF58" s="15">
        <v>2.4762096934099036</v>
      </c>
      <c r="CG58" s="15">
        <v>5.409826293503853</v>
      </c>
      <c r="CH58" s="15">
        <v>36.656296071126839</v>
      </c>
      <c r="CI58" s="15">
        <v>39.060389688417814</v>
      </c>
      <c r="CJ58" s="15">
        <v>22.240490880095685</v>
      </c>
      <c r="CK58" s="15">
        <v>2.8863424619018834</v>
      </c>
      <c r="CL58" s="15">
        <v>39.975421648166481</v>
      </c>
      <c r="CM58" s="15">
        <v>0</v>
      </c>
      <c r="CN58" s="15">
        <v>5.4966942308381119</v>
      </c>
      <c r="CO58" s="15">
        <v>3.1795604290661617</v>
      </c>
      <c r="CP58" s="15">
        <v>30.258189099550076</v>
      </c>
      <c r="CQ58" s="15">
        <v>1.2496213177194646</v>
      </c>
      <c r="CR58" s="15">
        <v>30.470637257230152</v>
      </c>
      <c r="CS58" s="15">
        <v>0</v>
      </c>
      <c r="CT58" s="15">
        <v>64.332267485499941</v>
      </c>
      <c r="CU58" s="15">
        <v>326.87594062520196</v>
      </c>
      <c r="CV58" s="35">
        <v>6.457681844761397E-3</v>
      </c>
    </row>
    <row r="59" spans="2:100" x14ac:dyDescent="0.25">
      <c r="B59" s="21" t="s">
        <v>76</v>
      </c>
      <c r="C59" s="22">
        <v>0.42576174632817254</v>
      </c>
      <c r="D59" s="22">
        <v>2.440277009204931E-2</v>
      </c>
      <c r="E59" s="22">
        <v>5.1313817002828145E-2</v>
      </c>
      <c r="F59" s="22">
        <v>0.40122174558283408</v>
      </c>
      <c r="G59" s="22">
        <v>8.2404159113212777E-2</v>
      </c>
      <c r="H59" s="22">
        <v>0.17540959942194856</v>
      </c>
      <c r="I59" s="22">
        <v>2.3050753599363979E-2</v>
      </c>
      <c r="J59" s="22">
        <v>0.35009511629351431</v>
      </c>
      <c r="K59" s="22">
        <v>0</v>
      </c>
      <c r="L59" s="22">
        <v>5.0784303584664243E-2</v>
      </c>
      <c r="M59" s="22">
        <v>3.1130802950436375E-2</v>
      </c>
      <c r="N59" s="22">
        <v>0.29827810476975253</v>
      </c>
      <c r="O59" s="22">
        <v>1.2317285742088025E-2</v>
      </c>
      <c r="P59" s="22">
        <v>0.29078545883522933</v>
      </c>
      <c r="Q59" s="22">
        <v>0</v>
      </c>
      <c r="R59" s="22">
        <v>0.63414679223895531</v>
      </c>
      <c r="S59" s="22">
        <v>2.8511024555550493</v>
      </c>
      <c r="T59" s="36">
        <v>3.0704234489421448E-2</v>
      </c>
      <c r="U59" s="15"/>
      <c r="V59" s="21" t="s">
        <v>76</v>
      </c>
      <c r="W59" s="22">
        <v>14.080539160000001</v>
      </c>
      <c r="X59" s="22">
        <v>0.80703389400000003</v>
      </c>
      <c r="Y59" s="22">
        <v>4.9696668510000004</v>
      </c>
      <c r="Z59" s="22">
        <v>31.022753170000001</v>
      </c>
      <c r="AA59" s="22">
        <v>2.7252213219999999</v>
      </c>
      <c r="AB59" s="22">
        <v>5.8010419087291565</v>
      </c>
      <c r="AC59" s="22">
        <v>0.76232080860948814</v>
      </c>
      <c r="AD59" s="22">
        <v>11.578137390735442</v>
      </c>
      <c r="AE59" s="22">
        <v>0</v>
      </c>
      <c r="AF59" s="22">
        <v>1.6795082732576678</v>
      </c>
      <c r="AG59" s="22">
        <v>1.0295419903483263</v>
      </c>
      <c r="AH59" s="22">
        <v>9.8644760145920731</v>
      </c>
      <c r="AI59" s="22">
        <v>0.4073499457145105</v>
      </c>
      <c r="AJ59" s="22">
        <v>16.988614125821439</v>
      </c>
      <c r="AK59" s="22">
        <v>0</v>
      </c>
      <c r="AL59" s="22">
        <v>20.97021404420224</v>
      </c>
      <c r="AM59" s="22">
        <v>122.68641889901035</v>
      </c>
      <c r="AN59" s="36">
        <v>3.0704234489421448E-2</v>
      </c>
      <c r="AO59" s="15"/>
      <c r="AP59" s="21" t="s">
        <v>76</v>
      </c>
      <c r="AQ59" s="22">
        <v>4.1255608438324058</v>
      </c>
      <c r="AR59" s="22">
        <v>0.2364588028127747</v>
      </c>
      <c r="AS59" s="22">
        <v>3.0457384412540291E-2</v>
      </c>
      <c r="AT59" s="22">
        <v>1.3556181552886026</v>
      </c>
      <c r="AU59" s="22">
        <v>0.79848266100205101</v>
      </c>
      <c r="AV59" s="22">
        <v>1.6996899820478044</v>
      </c>
      <c r="AW59" s="22">
        <v>0.22335798670069973</v>
      </c>
      <c r="AX59" s="22">
        <v>3.3923637242119669</v>
      </c>
      <c r="AY59" s="22">
        <v>0</v>
      </c>
      <c r="AZ59" s="22">
        <v>0.49209149524103951</v>
      </c>
      <c r="BA59" s="22">
        <v>0.30165308829426496</v>
      </c>
      <c r="BB59" s="22">
        <v>2.8902654598863387</v>
      </c>
      <c r="BC59" s="22">
        <v>0.11935245992221229</v>
      </c>
      <c r="BD59" s="22">
        <v>1.7662567764844788</v>
      </c>
      <c r="BE59" s="22">
        <v>0</v>
      </c>
      <c r="BF59" s="22">
        <v>6.145025072643036</v>
      </c>
      <c r="BG59" s="22">
        <v>23.576633892780215</v>
      </c>
      <c r="BH59" s="36">
        <v>3.0704234489421448E-2</v>
      </c>
      <c r="BI59" s="15"/>
      <c r="BJ59" s="21" t="s">
        <v>76</v>
      </c>
      <c r="BK59" s="22">
        <v>0</v>
      </c>
      <c r="BL59" s="22">
        <v>0</v>
      </c>
      <c r="BM59" s="37">
        <v>4.8657157980000004E-2</v>
      </c>
      <c r="BN59" s="37">
        <v>0.2639602841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0.10960379747679913</v>
      </c>
      <c r="BY59" s="37">
        <v>0</v>
      </c>
      <c r="BZ59" s="37">
        <v>0</v>
      </c>
      <c r="CA59" s="37">
        <v>0.42222123955679913</v>
      </c>
      <c r="CB59" s="36">
        <v>3.0704234489421448E-2</v>
      </c>
      <c r="CD59" s="21" t="s">
        <v>76</v>
      </c>
      <c r="CE59" s="22">
        <v>43.190496474081456</v>
      </c>
      <c r="CF59" s="22">
        <v>2.4754872066469384</v>
      </c>
      <c r="CG59" s="22">
        <v>5.6370857246288839</v>
      </c>
      <c r="CH59" s="22">
        <v>43.042825519846375</v>
      </c>
      <c r="CI59" s="22">
        <v>8.3593149780304721</v>
      </c>
      <c r="CJ59" s="22">
        <v>17.794054422058462</v>
      </c>
      <c r="CK59" s="22">
        <v>2.3383347627696254</v>
      </c>
      <c r="CL59" s="22">
        <v>35.514655828775076</v>
      </c>
      <c r="CM59" s="22">
        <v>0</v>
      </c>
      <c r="CN59" s="22">
        <v>5.1517058636784423</v>
      </c>
      <c r="CO59" s="22">
        <v>3.1580061813526599</v>
      </c>
      <c r="CP59" s="22">
        <v>30.258189099550076</v>
      </c>
      <c r="CQ59" s="22">
        <v>1.2495009029256403</v>
      </c>
      <c r="CR59" s="22">
        <v>30.470637257230152</v>
      </c>
      <c r="CS59" s="22">
        <v>0</v>
      </c>
      <c r="CT59" s="22">
        <v>64.332267485499941</v>
      </c>
      <c r="CU59" s="22">
        <v>292.97256170707419</v>
      </c>
      <c r="CV59" s="36">
        <v>3.0704234489421448E-2</v>
      </c>
    </row>
    <row r="60" spans="2:100" x14ac:dyDescent="0.25">
      <c r="B60" t="s">
        <v>77</v>
      </c>
      <c r="C60" s="15">
        <v>0.42571663968265144</v>
      </c>
      <c r="D60" s="15">
        <v>2.4386151804754432E-2</v>
      </c>
      <c r="E60" s="15">
        <v>5.229916596618648E-2</v>
      </c>
      <c r="F60" s="15">
        <v>0.46063463422511708</v>
      </c>
      <c r="G60" s="15">
        <v>0.16106326810240951</v>
      </c>
      <c r="H60" s="15">
        <v>0.26955695359439502</v>
      </c>
      <c r="I60" s="15">
        <v>5.1454970248570396E-2</v>
      </c>
      <c r="J60" s="15">
        <v>0.35209168496196702</v>
      </c>
      <c r="K60" s="15">
        <v>2.814900720079834E-2</v>
      </c>
      <c r="L60" s="15">
        <v>6.9236539268988526E-2</v>
      </c>
      <c r="M60" s="15">
        <v>3.1114184663141503E-2</v>
      </c>
      <c r="N60" s="15">
        <v>0.29827810476975253</v>
      </c>
      <c r="O60" s="15">
        <v>1.2318472759947165E-2</v>
      </c>
      <c r="P60" s="15">
        <v>0.29078545883522933</v>
      </c>
      <c r="Q60" s="15">
        <v>0</v>
      </c>
      <c r="R60" s="15">
        <v>0.63414679223895531</v>
      </c>
      <c r="S60" s="15">
        <v>3.1612320283228645</v>
      </c>
      <c r="T60" s="35">
        <v>0.23550813259375961</v>
      </c>
      <c r="U60" s="15"/>
      <c r="V60" t="s">
        <v>77</v>
      </c>
      <c r="W60" s="15">
        <v>14.07904742</v>
      </c>
      <c r="X60" s="15">
        <v>0.80648430400000004</v>
      </c>
      <c r="Y60" s="15">
        <v>5.0691970480000004</v>
      </c>
      <c r="Z60" s="15">
        <v>34.915197910000003</v>
      </c>
      <c r="AA60" s="15">
        <v>5.3265885759999998</v>
      </c>
      <c r="AB60" s="15">
        <v>8.9146271940902935</v>
      </c>
      <c r="AC60" s="15">
        <v>1.7016881619537807</v>
      </c>
      <c r="AD60" s="15">
        <v>11.644166723947315</v>
      </c>
      <c r="AE60" s="15">
        <v>0.93092721852083427</v>
      </c>
      <c r="AF60" s="15">
        <v>2.2897496333348517</v>
      </c>
      <c r="AG60" s="15">
        <v>1.0289924000774786</v>
      </c>
      <c r="AH60" s="15">
        <v>9.8644760145920731</v>
      </c>
      <c r="AI60" s="15">
        <v>0.40738920215651281</v>
      </c>
      <c r="AJ60" s="15">
        <v>16.988614125821439</v>
      </c>
      <c r="AK60" s="15">
        <v>0</v>
      </c>
      <c r="AL60" s="15">
        <v>20.97021404420224</v>
      </c>
      <c r="AM60" s="15">
        <v>134.93735997669683</v>
      </c>
      <c r="AN60" s="35">
        <v>0.23550813259375961</v>
      </c>
      <c r="AO60" s="15"/>
      <c r="AP60" t="s">
        <v>77</v>
      </c>
      <c r="AQ60" s="15">
        <v>4.1251237679460884</v>
      </c>
      <c r="AR60" s="15">
        <v>0.23629777439203051</v>
      </c>
      <c r="AS60" s="15">
        <v>3.0457384412540291E-2</v>
      </c>
      <c r="AT60" s="15">
        <v>1.6563963287430414</v>
      </c>
      <c r="AU60" s="15">
        <v>1.56067640668034</v>
      </c>
      <c r="AV60" s="15">
        <v>2.6119622602081143</v>
      </c>
      <c r="AW60" s="15">
        <v>0.49859014414116049</v>
      </c>
      <c r="AX60" s="15">
        <v>3.4117101447252609</v>
      </c>
      <c r="AY60" s="15">
        <v>0.2727592201936227</v>
      </c>
      <c r="AZ60" s="15">
        <v>0.6708906045516706</v>
      </c>
      <c r="BA60" s="15">
        <v>0.3014920597941631</v>
      </c>
      <c r="BB60" s="15">
        <v>2.8902654598863387</v>
      </c>
      <c r="BC60" s="15">
        <v>0.11936396195620065</v>
      </c>
      <c r="BD60" s="15">
        <v>1.7662567764844788</v>
      </c>
      <c r="BE60" s="15">
        <v>0</v>
      </c>
      <c r="BF60" s="15">
        <v>6.145025072643036</v>
      </c>
      <c r="BG60" s="15">
        <v>26.297267366758089</v>
      </c>
      <c r="BH60" s="35">
        <v>0.23550813259375961</v>
      </c>
      <c r="BI60" s="15"/>
      <c r="BJ60" t="s">
        <v>77</v>
      </c>
      <c r="BK60" s="15">
        <v>0</v>
      </c>
      <c r="BL60" s="15">
        <v>0</v>
      </c>
      <c r="BM60" s="3">
        <v>4.9652459950000005E-2</v>
      </c>
      <c r="BN60" s="3">
        <v>0.29261917230000001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0.10960379747679913</v>
      </c>
      <c r="BY60" s="3">
        <v>0</v>
      </c>
      <c r="BZ60" s="3">
        <v>0</v>
      </c>
      <c r="CA60" s="3">
        <v>0.45187542972679917</v>
      </c>
      <c r="CB60" s="35">
        <v>0.23550813259375961</v>
      </c>
      <c r="CD60" t="s">
        <v>77</v>
      </c>
      <c r="CE60" s="15">
        <v>43.1859207266276</v>
      </c>
      <c r="CF60" s="15">
        <v>2.4738014001101671</v>
      </c>
      <c r="CG60" s="15">
        <v>5.7458722299498843</v>
      </c>
      <c r="CH60" s="15">
        <v>49.324088698000899</v>
      </c>
      <c r="CI60" s="15">
        <v>16.338721301536477</v>
      </c>
      <c r="CJ60" s="15">
        <v>27.344632902118747</v>
      </c>
      <c r="CK60" s="15">
        <v>5.2197402190138087</v>
      </c>
      <c r="CL60" s="15">
        <v>35.717193505128755</v>
      </c>
      <c r="CM60" s="15">
        <v>2.8555162762070361</v>
      </c>
      <c r="CN60" s="15">
        <v>7.0235537390514393</v>
      </c>
      <c r="CO60" s="15">
        <v>3.1563203739850931</v>
      </c>
      <c r="CP60" s="15">
        <v>30.258189099550076</v>
      </c>
      <c r="CQ60" s="15">
        <v>1.2496213177194646</v>
      </c>
      <c r="CR60" s="15">
        <v>30.470637257230152</v>
      </c>
      <c r="CS60" s="15">
        <v>0</v>
      </c>
      <c r="CT60" s="15">
        <v>64.332267485499941</v>
      </c>
      <c r="CU60" s="15">
        <v>324.69607653172949</v>
      </c>
      <c r="CV60" s="35">
        <v>0.23550813259375961</v>
      </c>
    </row>
    <row r="61" spans="2:100" x14ac:dyDescent="0.25">
      <c r="B61" s="21" t="s">
        <v>78</v>
      </c>
      <c r="C61" s="22">
        <v>0.42577480341696311</v>
      </c>
      <c r="D61" s="22">
        <v>2.4375468619177561E-2</v>
      </c>
      <c r="E61" s="22">
        <v>5.1852728311684013E-2</v>
      </c>
      <c r="F61" s="22">
        <v>0.4984210115071987</v>
      </c>
      <c r="G61" s="22">
        <v>0.30087530589935446</v>
      </c>
      <c r="H61" s="22">
        <v>0.19592131589517228</v>
      </c>
      <c r="I61" s="22">
        <v>1.9046933014770125E-2</v>
      </c>
      <c r="J61" s="22">
        <v>0.36650092840195281</v>
      </c>
      <c r="K61" s="22">
        <v>0</v>
      </c>
      <c r="L61" s="22">
        <v>5.134220326209829E-2</v>
      </c>
      <c r="M61" s="22">
        <v>3.0930196464334869E-2</v>
      </c>
      <c r="N61" s="22">
        <v>0.29827810476975253</v>
      </c>
      <c r="O61" s="22">
        <v>1.2319659781947073E-2</v>
      </c>
      <c r="P61" s="22">
        <v>0.29078545883522933</v>
      </c>
      <c r="Q61" s="22">
        <v>0</v>
      </c>
      <c r="R61" s="22">
        <v>0.63414679223895531</v>
      </c>
      <c r="S61" s="22">
        <v>3.2005709104185907</v>
      </c>
      <c r="T61" s="36">
        <v>6.3330606834482245E-2</v>
      </c>
      <c r="U61" s="15"/>
      <c r="V61" s="21" t="s">
        <v>78</v>
      </c>
      <c r="W61" s="22">
        <v>14.08097098</v>
      </c>
      <c r="X61" s="22">
        <v>0.80613099600000004</v>
      </c>
      <c r="Y61" s="22">
        <v>5.0241023330000001</v>
      </c>
      <c r="Z61" s="22">
        <v>33.456070449999999</v>
      </c>
      <c r="AA61" s="22">
        <v>9.9503691070000002</v>
      </c>
      <c r="AB61" s="22">
        <v>6.4793931950592336</v>
      </c>
      <c r="AC61" s="22">
        <v>0.62990883640233375</v>
      </c>
      <c r="AD61" s="22">
        <v>12.120700651343059</v>
      </c>
      <c r="AE61" s="22">
        <v>0</v>
      </c>
      <c r="AF61" s="22">
        <v>1.6979588001705999</v>
      </c>
      <c r="AG61" s="22">
        <v>1.0229076521882359</v>
      </c>
      <c r="AH61" s="22">
        <v>9.8644760145920731</v>
      </c>
      <c r="AI61" s="22">
        <v>0.40742845859851506</v>
      </c>
      <c r="AJ61" s="22">
        <v>16.988614125821439</v>
      </c>
      <c r="AK61" s="22">
        <v>0</v>
      </c>
      <c r="AL61" s="22">
        <v>20.97021404420224</v>
      </c>
      <c r="AM61" s="22">
        <v>133.49924564437774</v>
      </c>
      <c r="AN61" s="36">
        <v>6.3330606834482245E-2</v>
      </c>
      <c r="AO61" s="15"/>
      <c r="AP61" s="21" t="s">
        <v>78</v>
      </c>
      <c r="AQ61" s="22">
        <v>4.1256873659537066</v>
      </c>
      <c r="AR61" s="22">
        <v>0.2361942560796953</v>
      </c>
      <c r="AS61" s="22">
        <v>3.0457384412540291E-2</v>
      </c>
      <c r="AT61" s="22">
        <v>2.408882358335775</v>
      </c>
      <c r="AU61" s="22">
        <v>2.9154319094638153</v>
      </c>
      <c r="AV61" s="22">
        <v>1.8984451201462742</v>
      </c>
      <c r="AW61" s="22">
        <v>0.18456162801123169</v>
      </c>
      <c r="AX61" s="22">
        <v>3.5513333288435569</v>
      </c>
      <c r="AY61" s="22">
        <v>0</v>
      </c>
      <c r="AZ61" s="22">
        <v>0.49749745097292702</v>
      </c>
      <c r="BA61" s="22">
        <v>0.29970924470795074</v>
      </c>
      <c r="BB61" s="22">
        <v>2.8902654598863387</v>
      </c>
      <c r="BC61" s="22">
        <v>0.11937546399018902</v>
      </c>
      <c r="BD61" s="22">
        <v>1.7662567764844788</v>
      </c>
      <c r="BE61" s="22">
        <v>0</v>
      </c>
      <c r="BF61" s="22">
        <v>6.145025072643036</v>
      </c>
      <c r="BG61" s="22">
        <v>27.069122819931518</v>
      </c>
      <c r="BH61" s="36">
        <v>6.3330606834482245E-2</v>
      </c>
      <c r="BI61" s="15"/>
      <c r="BJ61" s="21" t="s">
        <v>78</v>
      </c>
      <c r="BK61" s="22">
        <v>0</v>
      </c>
      <c r="BL61" s="22">
        <v>0</v>
      </c>
      <c r="BM61" s="37">
        <v>4.92015128E-2</v>
      </c>
      <c r="BN61" s="37">
        <v>0.2523455496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0.10960379747679913</v>
      </c>
      <c r="BY61" s="37">
        <v>0</v>
      </c>
      <c r="BZ61" s="37">
        <v>0</v>
      </c>
      <c r="CA61" s="37">
        <v>0.41115085987679911</v>
      </c>
      <c r="CB61" s="36">
        <v>6.3330606834482245E-2</v>
      </c>
      <c r="CD61" s="21" t="s">
        <v>78</v>
      </c>
      <c r="CE61" s="22">
        <v>43.191821034169351</v>
      </c>
      <c r="CF61" s="22">
        <v>2.4727176668983297</v>
      </c>
      <c r="CG61" s="22">
        <v>5.6965837064548834</v>
      </c>
      <c r="CH61" s="22">
        <v>52.799957980697229</v>
      </c>
      <c r="CI61" s="22">
        <v>30.521656660176681</v>
      </c>
      <c r="CJ61" s="22">
        <v>19.874821962811343</v>
      </c>
      <c r="CK61" s="22">
        <v>1.9321756836495845</v>
      </c>
      <c r="CL61" s="22">
        <v>37.178908619663197</v>
      </c>
      <c r="CM61" s="22">
        <v>0</v>
      </c>
      <c r="CN61" s="22">
        <v>5.2083008142355727</v>
      </c>
      <c r="CO61" s="22">
        <v>3.1376560828475362</v>
      </c>
      <c r="CP61" s="22">
        <v>30.258189099550076</v>
      </c>
      <c r="CQ61" s="22">
        <v>1.2497417325132887</v>
      </c>
      <c r="CR61" s="22">
        <v>30.470637257230152</v>
      </c>
      <c r="CS61" s="22">
        <v>0</v>
      </c>
      <c r="CT61" s="22">
        <v>64.332267485499941</v>
      </c>
      <c r="CU61" s="22">
        <v>328.32543578639712</v>
      </c>
      <c r="CV61" s="36">
        <v>6.3330606834482245E-2</v>
      </c>
    </row>
    <row r="62" spans="2:100" x14ac:dyDescent="0.25">
      <c r="B62" t="s">
        <v>79</v>
      </c>
      <c r="C62" s="15">
        <v>0.42593623835926142</v>
      </c>
      <c r="D62" s="15">
        <v>2.4361224371741732E-2</v>
      </c>
      <c r="E62" s="15">
        <v>5.2327918269489571E-2</v>
      </c>
      <c r="F62" s="15">
        <v>0.45145871569889978</v>
      </c>
      <c r="G62" s="15">
        <v>0.10740756162500363</v>
      </c>
      <c r="H62" s="15">
        <v>0.13958531683098621</v>
      </c>
      <c r="I62" s="15">
        <v>1.3686347853632076E-2</v>
      </c>
      <c r="J62" s="15">
        <v>0.34973544904575965</v>
      </c>
      <c r="K62" s="15">
        <v>0</v>
      </c>
      <c r="L62" s="15">
        <v>4.4840891300657139E-2</v>
      </c>
      <c r="M62" s="15">
        <v>3.0801998237412413E-2</v>
      </c>
      <c r="N62" s="15">
        <v>0.29827810476975253</v>
      </c>
      <c r="O62" s="15">
        <v>1.2318472759947165E-2</v>
      </c>
      <c r="P62" s="15">
        <v>0.29078545883522933</v>
      </c>
      <c r="Q62" s="15">
        <v>0</v>
      </c>
      <c r="R62" s="15">
        <v>0.63414679223895531</v>
      </c>
      <c r="S62" s="15">
        <v>2.8756704901967276</v>
      </c>
      <c r="T62" s="35">
        <v>0</v>
      </c>
      <c r="U62" s="15"/>
      <c r="V62" t="s">
        <v>79</v>
      </c>
      <c r="W62" s="15">
        <v>14.08630986</v>
      </c>
      <c r="X62" s="15">
        <v>0.80565991800000003</v>
      </c>
      <c r="Y62" s="15">
        <v>5.0721013199999998</v>
      </c>
      <c r="Z62" s="15">
        <v>33.888902600000002</v>
      </c>
      <c r="AA62" s="15">
        <v>3.552118975</v>
      </c>
      <c r="AB62" s="15">
        <v>4.6162825495546604</v>
      </c>
      <c r="AC62" s="15">
        <v>0.45262675351240778</v>
      </c>
      <c r="AD62" s="15">
        <v>11.566242690506458</v>
      </c>
      <c r="AE62" s="15">
        <v>0</v>
      </c>
      <c r="AF62" s="15">
        <v>1.4829512780485381</v>
      </c>
      <c r="AG62" s="15">
        <v>1.0186679567004324</v>
      </c>
      <c r="AH62" s="15">
        <v>9.8644760145920731</v>
      </c>
      <c r="AI62" s="15">
        <v>0.40738920215651281</v>
      </c>
      <c r="AJ62" s="15">
        <v>16.988614125821439</v>
      </c>
      <c r="AK62" s="15">
        <v>0</v>
      </c>
      <c r="AL62" s="15">
        <v>20.97021404420224</v>
      </c>
      <c r="AM62" s="15">
        <v>124.77255728809475</v>
      </c>
      <c r="AN62" s="35">
        <v>0</v>
      </c>
      <c r="AO62" s="15"/>
      <c r="AP62" t="s">
        <v>79</v>
      </c>
      <c r="AQ62" s="15">
        <v>4.1272516437152067</v>
      </c>
      <c r="AR62" s="15">
        <v>0.23605623146791682</v>
      </c>
      <c r="AS62" s="15">
        <v>3.0457384412540291E-2</v>
      </c>
      <c r="AT62" s="15">
        <v>1.6705783360679756</v>
      </c>
      <c r="AU62" s="15">
        <v>1.0407614928215647</v>
      </c>
      <c r="AV62" s="15">
        <v>1.3525586139919896</v>
      </c>
      <c r="AW62" s="15">
        <v>0.13261844521312857</v>
      </c>
      <c r="AX62" s="15">
        <v>3.3888786084109168</v>
      </c>
      <c r="AY62" s="15">
        <v>0</v>
      </c>
      <c r="AZ62" s="15">
        <v>0.43450081396089602</v>
      </c>
      <c r="BA62" s="15">
        <v>0.29846702511000073</v>
      </c>
      <c r="BB62" s="15">
        <v>2.8902654598863387</v>
      </c>
      <c r="BC62" s="15">
        <v>0.11936396195620065</v>
      </c>
      <c r="BD62" s="15">
        <v>1.7662567764844788</v>
      </c>
      <c r="BE62" s="15">
        <v>0</v>
      </c>
      <c r="BF62" s="15">
        <v>6.145025072643036</v>
      </c>
      <c r="BG62" s="15">
        <v>23.633039866142191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4.9681502670000002E-2</v>
      </c>
      <c r="BN62" s="3">
        <v>0.28187218739999997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0.10960379747679913</v>
      </c>
      <c r="BY62" s="3">
        <v>0</v>
      </c>
      <c r="BZ62" s="3">
        <v>0</v>
      </c>
      <c r="CA62" s="3">
        <v>0.44115748754679907</v>
      </c>
      <c r="CB62" s="35">
        <v>0</v>
      </c>
      <c r="CD62" t="s">
        <v>79</v>
      </c>
      <c r="CE62" s="15">
        <v>43.208197458054499</v>
      </c>
      <c r="CF62" s="15">
        <v>2.4712726872376209</v>
      </c>
      <c r="CG62" s="15">
        <v>5.7490465992458839</v>
      </c>
      <c r="CH62" s="15">
        <v>48.297914683115636</v>
      </c>
      <c r="CI62" s="15">
        <v>10.895732068348961</v>
      </c>
      <c r="CJ62" s="15">
        <v>14.159936129882139</v>
      </c>
      <c r="CK62" s="15">
        <v>1.3883825029362429</v>
      </c>
      <c r="CL62" s="15">
        <v>35.478170151453888</v>
      </c>
      <c r="CM62" s="15">
        <v>0</v>
      </c>
      <c r="CN62" s="15">
        <v>4.5487890213566198</v>
      </c>
      <c r="CO62" s="15">
        <v>3.1246512858765976</v>
      </c>
      <c r="CP62" s="15">
        <v>30.258189099550076</v>
      </c>
      <c r="CQ62" s="15">
        <v>1.2496213177194646</v>
      </c>
      <c r="CR62" s="15">
        <v>30.470637257230152</v>
      </c>
      <c r="CS62" s="15">
        <v>0</v>
      </c>
      <c r="CT62" s="15">
        <v>64.332267485499941</v>
      </c>
      <c r="CU62" s="15">
        <v>295.63280774750768</v>
      </c>
      <c r="CV62" s="35">
        <v>0</v>
      </c>
    </row>
    <row r="63" spans="2:100" x14ac:dyDescent="0.25">
      <c r="B63" s="21" t="s">
        <v>80</v>
      </c>
      <c r="C63" s="22">
        <v>0.42574275386023247</v>
      </c>
      <c r="D63" s="22">
        <v>2.438733882675434E-2</v>
      </c>
      <c r="E63" s="22">
        <v>5.4513869839048289E-2</v>
      </c>
      <c r="F63" s="22">
        <v>0.5386012186284943</v>
      </c>
      <c r="G63" s="22">
        <v>0.1974086527592018</v>
      </c>
      <c r="H63" s="22">
        <v>0.22574758323982094</v>
      </c>
      <c r="I63" s="22">
        <v>3.2682238980376893E-2</v>
      </c>
      <c r="J63" s="22">
        <v>0.35109696166889581</v>
      </c>
      <c r="K63" s="22">
        <v>2.8189365899106009E-2</v>
      </c>
      <c r="L63" s="22">
        <v>5.994098069987288E-2</v>
      </c>
      <c r="M63" s="22">
        <v>3.0784192928117626E-2</v>
      </c>
      <c r="N63" s="22">
        <v>0.29827810476975253</v>
      </c>
      <c r="O63" s="22">
        <v>1.2319659781947073E-2</v>
      </c>
      <c r="P63" s="22">
        <v>0.29078545883522933</v>
      </c>
      <c r="Q63" s="22">
        <v>0</v>
      </c>
      <c r="R63" s="22">
        <v>0.63414679223895531</v>
      </c>
      <c r="S63" s="22">
        <v>3.2046251729558057</v>
      </c>
      <c r="T63" s="36">
        <v>6.4131899422876476E-2</v>
      </c>
      <c r="U63" s="15"/>
      <c r="V63" s="21" t="s">
        <v>80</v>
      </c>
      <c r="W63" s="22">
        <v>14.079911060000001</v>
      </c>
      <c r="X63" s="22">
        <v>0.80652356000000003</v>
      </c>
      <c r="Y63" s="22">
        <v>5.2929045099999996</v>
      </c>
      <c r="Z63" s="22">
        <v>40.919413040000002</v>
      </c>
      <c r="AA63" s="22">
        <v>6.5285815129999998</v>
      </c>
      <c r="AB63" s="22">
        <v>7.4657897607049248</v>
      </c>
      <c r="AC63" s="22">
        <v>1.0808475629500498</v>
      </c>
      <c r="AD63" s="22">
        <v>11.611269829110441</v>
      </c>
      <c r="AE63" s="22">
        <v>0.93226193763172815</v>
      </c>
      <c r="AF63" s="22">
        <v>1.982332451625459</v>
      </c>
      <c r="AG63" s="22">
        <v>1.0180791098633595</v>
      </c>
      <c r="AH63" s="22">
        <v>9.8644760145920731</v>
      </c>
      <c r="AI63" s="22">
        <v>0.40742845859851506</v>
      </c>
      <c r="AJ63" s="22">
        <v>16.988614125821439</v>
      </c>
      <c r="AK63" s="22">
        <v>0</v>
      </c>
      <c r="AL63" s="22">
        <v>20.97021404420224</v>
      </c>
      <c r="AM63" s="22">
        <v>139.94864697810024</v>
      </c>
      <c r="AN63" s="36">
        <v>6.4131899422876476E-2</v>
      </c>
      <c r="AO63" s="15"/>
      <c r="AP63" s="21" t="s">
        <v>80</v>
      </c>
      <c r="AQ63" s="22">
        <v>4.1253768121886907</v>
      </c>
      <c r="AR63" s="22">
        <v>0.23630927629651335</v>
      </c>
      <c r="AS63" s="22">
        <v>3.0457384412540291E-2</v>
      </c>
      <c r="AT63" s="22">
        <v>1.9232780099619105</v>
      </c>
      <c r="AU63" s="22">
        <v>1.9128571675944916</v>
      </c>
      <c r="AV63" s="22">
        <v>2.187456712776128</v>
      </c>
      <c r="AW63" s="22">
        <v>0.31668548577499261</v>
      </c>
      <c r="AX63" s="22">
        <v>3.4020714412863877</v>
      </c>
      <c r="AY63" s="22">
        <v>0.27315028937349201</v>
      </c>
      <c r="AZ63" s="22">
        <v>0.58081818096263083</v>
      </c>
      <c r="BA63" s="22">
        <v>0.29829449453951351</v>
      </c>
      <c r="BB63" s="22">
        <v>2.8902654598863387</v>
      </c>
      <c r="BC63" s="22">
        <v>0.11937546399018902</v>
      </c>
      <c r="BD63" s="22">
        <v>1.7662567764844788</v>
      </c>
      <c r="BE63" s="22">
        <v>0</v>
      </c>
      <c r="BF63" s="22">
        <v>6.145025072643036</v>
      </c>
      <c r="BG63" s="22">
        <v>26.207678028171333</v>
      </c>
      <c r="BH63" s="36">
        <v>6.4131899422876476E-2</v>
      </c>
      <c r="BI63" s="15"/>
      <c r="BJ63" s="21" t="s">
        <v>80</v>
      </c>
      <c r="BK63" s="22">
        <v>0</v>
      </c>
      <c r="BL63" s="22">
        <v>0</v>
      </c>
      <c r="BM63" s="37">
        <v>5.1889534570000007E-2</v>
      </c>
      <c r="BN63" s="37">
        <v>0.34355265190000001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0.10960379747679913</v>
      </c>
      <c r="BY63" s="37">
        <v>0</v>
      </c>
      <c r="BZ63" s="37">
        <v>0</v>
      </c>
      <c r="CA63" s="37">
        <v>0.50504598394679912</v>
      </c>
      <c r="CB63" s="36">
        <v>6.4131899422876476E-2</v>
      </c>
      <c r="CD63" s="21" t="s">
        <v>80</v>
      </c>
      <c r="CE63" s="22">
        <v>43.188569846803404</v>
      </c>
      <c r="CF63" s="22">
        <v>2.473921813548198</v>
      </c>
      <c r="CG63" s="22">
        <v>5.9903844859158841</v>
      </c>
      <c r="CH63" s="22">
        <v>57.685102338961244</v>
      </c>
      <c r="CI63" s="22">
        <v>20.025701687546732</v>
      </c>
      <c r="CJ63" s="22">
        <v>22.900484326053281</v>
      </c>
      <c r="CK63" s="22">
        <v>3.3153803505783976</v>
      </c>
      <c r="CL63" s="22">
        <v>35.616285918827188</v>
      </c>
      <c r="CM63" s="22">
        <v>2.8596103794510879</v>
      </c>
      <c r="CN63" s="22">
        <v>6.0805855364977814</v>
      </c>
      <c r="CO63" s="22">
        <v>3.1228450633341667</v>
      </c>
      <c r="CP63" s="22">
        <v>30.258189099550076</v>
      </c>
      <c r="CQ63" s="22">
        <v>1.2497417325132887</v>
      </c>
      <c r="CR63" s="22">
        <v>30.470637257230152</v>
      </c>
      <c r="CS63" s="22">
        <v>0</v>
      </c>
      <c r="CT63" s="22">
        <v>64.332267485499941</v>
      </c>
      <c r="CU63" s="22">
        <v>329.56970732231076</v>
      </c>
      <c r="CV63" s="36">
        <v>6.4131899422876476E-2</v>
      </c>
    </row>
    <row r="64" spans="2:100" x14ac:dyDescent="0.25">
      <c r="B64" t="s">
        <v>81</v>
      </c>
      <c r="C64" s="15">
        <v>0.42574987598395037</v>
      </c>
      <c r="D64" s="15">
        <v>2.4369533517459557E-2</v>
      </c>
      <c r="E64" s="15">
        <v>5.4832864915673227E-2</v>
      </c>
      <c r="F64" s="15">
        <v>0.43500224264081722</v>
      </c>
      <c r="G64" s="15">
        <v>0.21936259928530316</v>
      </c>
      <c r="H64" s="15">
        <v>0.17376913693939156</v>
      </c>
      <c r="I64" s="15">
        <v>1.2044698324230541E-2</v>
      </c>
      <c r="J64" s="15">
        <v>0.37786546391112252</v>
      </c>
      <c r="K64" s="15">
        <v>2.8884959987743323E-2</v>
      </c>
      <c r="L64" s="15">
        <v>4.7631576805064989E-2</v>
      </c>
      <c r="M64" s="15">
        <v>3.0505243081119064E-2</v>
      </c>
      <c r="N64" s="15">
        <v>0.29827810476975253</v>
      </c>
      <c r="O64" s="15">
        <v>1.2317285742088025E-2</v>
      </c>
      <c r="P64" s="15">
        <v>0.29078545883522933</v>
      </c>
      <c r="Q64" s="15">
        <v>0</v>
      </c>
      <c r="R64" s="15">
        <v>0.63414679223895531</v>
      </c>
      <c r="S64" s="15">
        <v>3.065545836977901</v>
      </c>
      <c r="T64" s="35">
        <v>6.8675333601599785E-3</v>
      </c>
      <c r="U64" s="15"/>
      <c r="V64" t="s">
        <v>81</v>
      </c>
      <c r="W64" s="15">
        <v>14.080146600000001</v>
      </c>
      <c r="X64" s="15">
        <v>0.80593471400000005</v>
      </c>
      <c r="Y64" s="15">
        <v>5.3251262339999998</v>
      </c>
      <c r="Z64" s="15">
        <v>33.271464440000003</v>
      </c>
      <c r="AA64" s="15">
        <v>7.254629371</v>
      </c>
      <c r="AB64" s="15">
        <v>5.7467895122587489</v>
      </c>
      <c r="AC64" s="15">
        <v>0.39833509683189722</v>
      </c>
      <c r="AD64" s="15">
        <v>12.4965418072803</v>
      </c>
      <c r="AE64" s="15">
        <v>0.95526621132003597</v>
      </c>
      <c r="AF64" s="15">
        <v>1.5752431683512698</v>
      </c>
      <c r="AG64" s="15">
        <v>1.0088538466139321</v>
      </c>
      <c r="AH64" s="15">
        <v>9.8644760145920731</v>
      </c>
      <c r="AI64" s="15">
        <v>0.4073499457145105</v>
      </c>
      <c r="AJ64" s="15">
        <v>16.988614125821439</v>
      </c>
      <c r="AK64" s="15">
        <v>0</v>
      </c>
      <c r="AL64" s="15">
        <v>20.97021404420224</v>
      </c>
      <c r="AM64" s="15">
        <v>131.14898513198645</v>
      </c>
      <c r="AN64" s="35">
        <v>6.8675333601599785E-3</v>
      </c>
      <c r="AO64" s="15"/>
      <c r="AP64" t="s">
        <v>81</v>
      </c>
      <c r="AQ64" s="15">
        <v>4.1254458247875778</v>
      </c>
      <c r="AR64" s="15">
        <v>0.23613674597128628</v>
      </c>
      <c r="AS64" s="15">
        <v>3.0457384412540291E-2</v>
      </c>
      <c r="AT64" s="15">
        <v>1.5215579912100792</v>
      </c>
      <c r="AU64" s="15">
        <v>2.1255872754175216</v>
      </c>
      <c r="AV64" s="15">
        <v>1.6837941729442569</v>
      </c>
      <c r="AW64" s="15">
        <v>0.11671113297154914</v>
      </c>
      <c r="AX64" s="15">
        <v>3.66145379644896</v>
      </c>
      <c r="AY64" s="15">
        <v>0.27989048090244245</v>
      </c>
      <c r="AZ64" s="15">
        <v>0.46154209444807204</v>
      </c>
      <c r="BA64" s="15">
        <v>0.29559151673423151</v>
      </c>
      <c r="BB64" s="15">
        <v>2.8902654598863387</v>
      </c>
      <c r="BC64" s="15">
        <v>0.11935245992221229</v>
      </c>
      <c r="BD64" s="15">
        <v>1.7662567764844788</v>
      </c>
      <c r="BE64" s="15">
        <v>0</v>
      </c>
      <c r="BF64" s="15">
        <v>6.145025072643036</v>
      </c>
      <c r="BG64" s="15">
        <v>25.459068185184584</v>
      </c>
      <c r="BH64" s="35">
        <v>6.8675333601599785E-3</v>
      </c>
      <c r="BI64" s="15"/>
      <c r="BJ64" t="s">
        <v>81</v>
      </c>
      <c r="BK64" s="15">
        <v>0</v>
      </c>
      <c r="BL64" s="15">
        <v>0</v>
      </c>
      <c r="BM64" s="3">
        <v>5.2211751810000005E-2</v>
      </c>
      <c r="BN64" s="3">
        <v>0.28078387020000001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0.10960379747679913</v>
      </c>
      <c r="BY64" s="3">
        <v>0</v>
      </c>
      <c r="BZ64" s="3">
        <v>0</v>
      </c>
      <c r="CA64" s="3">
        <v>0.44259941948679915</v>
      </c>
      <c r="CB64" s="35">
        <v>6.8675333601599785E-3</v>
      </c>
      <c r="CD64" t="s">
        <v>81</v>
      </c>
      <c r="CE64" s="15">
        <v>43.189292339701147</v>
      </c>
      <c r="CF64" s="15">
        <v>2.4721155935733958</v>
      </c>
      <c r="CG64" s="15">
        <v>6.0256028302478848</v>
      </c>
      <c r="CH64" s="15">
        <v>46.618867622838316</v>
      </c>
      <c r="CI64" s="15">
        <v>22.252773186346033</v>
      </c>
      <c r="CJ64" s="15">
        <v>17.627641196553427</v>
      </c>
      <c r="CK64" s="15">
        <v>1.2218488510791479</v>
      </c>
      <c r="CL64" s="15">
        <v>38.331759795024162</v>
      </c>
      <c r="CM64" s="15">
        <v>2.9301734445676697</v>
      </c>
      <c r="CN64" s="15">
        <v>4.8318841867768656</v>
      </c>
      <c r="CO64" s="15">
        <v>3.0945475886906695</v>
      </c>
      <c r="CP64" s="15">
        <v>30.258189099550076</v>
      </c>
      <c r="CQ64" s="15">
        <v>1.2495009029256403</v>
      </c>
      <c r="CR64" s="15">
        <v>30.470637257230152</v>
      </c>
      <c r="CS64" s="15">
        <v>0</v>
      </c>
      <c r="CT64" s="15">
        <v>64.332267485499941</v>
      </c>
      <c r="CU64" s="15">
        <v>314.9071013806045</v>
      </c>
      <c r="CV64" s="35">
        <v>6.8675333601599785E-3</v>
      </c>
    </row>
    <row r="65" spans="2:100" x14ac:dyDescent="0.25">
      <c r="B65" s="21" t="s">
        <v>82</v>
      </c>
      <c r="C65" s="22">
        <v>0.42573800605380518</v>
      </c>
      <c r="D65" s="22">
        <v>2.4370720535318694E-2</v>
      </c>
      <c r="E65" s="22">
        <v>5.8020095776000924E-2</v>
      </c>
      <c r="F65" s="22">
        <v>0.60902468312760616</v>
      </c>
      <c r="G65" s="22">
        <v>0.22751386996327136</v>
      </c>
      <c r="H65" s="22">
        <v>0.18675276855996456</v>
      </c>
      <c r="I65" s="22">
        <v>2.1362810261655228E-2</v>
      </c>
      <c r="J65" s="22">
        <v>0.35725403770584802</v>
      </c>
      <c r="K65" s="22">
        <v>2.8854097453012619E-2</v>
      </c>
      <c r="L65" s="22">
        <v>5.4783376093680773E-2</v>
      </c>
      <c r="M65" s="22">
        <v>3.0439956945657924E-2</v>
      </c>
      <c r="N65" s="22">
        <v>0.29827810476975253</v>
      </c>
      <c r="O65" s="22">
        <v>1.2317285742088025E-2</v>
      </c>
      <c r="P65" s="22">
        <v>0.29078545883522933</v>
      </c>
      <c r="Q65" s="22">
        <v>0</v>
      </c>
      <c r="R65" s="22">
        <v>0.63414679223895531</v>
      </c>
      <c r="S65" s="22">
        <v>3.2596420640618464</v>
      </c>
      <c r="T65" s="36">
        <v>9.7763832598230689E-3</v>
      </c>
      <c r="U65" s="15"/>
      <c r="V65" s="21" t="s">
        <v>82</v>
      </c>
      <c r="W65" s="22">
        <v>14.07975403</v>
      </c>
      <c r="X65" s="22">
        <v>0.80597397000000004</v>
      </c>
      <c r="Y65" s="22">
        <v>5.6470687450000003</v>
      </c>
      <c r="Z65" s="22">
        <v>46.326937690000001</v>
      </c>
      <c r="AA65" s="22">
        <v>7.5242033450000001</v>
      </c>
      <c r="AB65" s="22">
        <v>6.1761764506151113</v>
      </c>
      <c r="AC65" s="22">
        <v>0.70649815114637216</v>
      </c>
      <c r="AD65" s="22">
        <v>11.814892981809598</v>
      </c>
      <c r="AE65" s="22">
        <v>0.95424554391079131</v>
      </c>
      <c r="AF65" s="22">
        <v>1.8117632196139974</v>
      </c>
      <c r="AG65" s="22">
        <v>1.0066947425108435</v>
      </c>
      <c r="AH65" s="22">
        <v>9.8644760145920731</v>
      </c>
      <c r="AI65" s="22">
        <v>0.4073499457145105</v>
      </c>
      <c r="AJ65" s="22">
        <v>16.988614125821439</v>
      </c>
      <c r="AK65" s="22">
        <v>0</v>
      </c>
      <c r="AL65" s="22">
        <v>20.97021404420224</v>
      </c>
      <c r="AM65" s="22">
        <v>145.084862999937</v>
      </c>
      <c r="AN65" s="36">
        <v>9.7763832598230689E-3</v>
      </c>
      <c r="AO65" s="15"/>
      <c r="AP65" s="21" t="s">
        <v>82</v>
      </c>
      <c r="AQ65" s="22">
        <v>4.1253308028127753</v>
      </c>
      <c r="AR65" s="22">
        <v>0.23614824787576916</v>
      </c>
      <c r="AS65" s="22">
        <v>3.0457384412540291E-2</v>
      </c>
      <c r="AT65" s="22">
        <v>2.1665920246117785</v>
      </c>
      <c r="AU65" s="22">
        <v>2.2045717389393498</v>
      </c>
      <c r="AV65" s="22">
        <v>1.8096034135995054</v>
      </c>
      <c r="AW65" s="22">
        <v>0.20700209526702965</v>
      </c>
      <c r="AX65" s="22">
        <v>3.4617324880778195</v>
      </c>
      <c r="AY65" s="22">
        <v>0.27959142804300946</v>
      </c>
      <c r="AZ65" s="22">
        <v>0.53084184577028937</v>
      </c>
      <c r="BA65" s="22">
        <v>0.29495890492553284</v>
      </c>
      <c r="BB65" s="22">
        <v>2.8902654598863387</v>
      </c>
      <c r="BC65" s="22">
        <v>0.11935245992221229</v>
      </c>
      <c r="BD65" s="22">
        <v>1.7662567764844788</v>
      </c>
      <c r="BE65" s="22">
        <v>0</v>
      </c>
      <c r="BF65" s="22">
        <v>6.145025072643036</v>
      </c>
      <c r="BG65" s="22">
        <v>26.267730143271464</v>
      </c>
      <c r="BH65" s="36">
        <v>9.7763832598230689E-3</v>
      </c>
      <c r="BI65" s="15"/>
      <c r="BJ65" s="21" t="s">
        <v>82</v>
      </c>
      <c r="BK65" s="22">
        <v>0</v>
      </c>
      <c r="BL65" s="22">
        <v>0</v>
      </c>
      <c r="BM65" s="37">
        <v>5.5431176919999998E-2</v>
      </c>
      <c r="BN65" s="37">
        <v>0.38932359110000003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0.10960379747679913</v>
      </c>
      <c r="BY65" s="37">
        <v>0</v>
      </c>
      <c r="BZ65" s="37">
        <v>0</v>
      </c>
      <c r="CA65" s="37">
        <v>0.55435856549679918</v>
      </c>
      <c r="CB65" s="36">
        <v>9.7763832598230689E-3</v>
      </c>
      <c r="CD65" s="21" t="s">
        <v>82</v>
      </c>
      <c r="CE65" s="22">
        <v>43.188088174646943</v>
      </c>
      <c r="CF65" s="22">
        <v>2.4722360070114271</v>
      </c>
      <c r="CG65" s="22">
        <v>6.3774859947708835</v>
      </c>
      <c r="CH65" s="22">
        <v>65.235120412890709</v>
      </c>
      <c r="CI65" s="22">
        <v>23.079661534956053</v>
      </c>
      <c r="CJ65" s="22">
        <v>18.944738136973221</v>
      </c>
      <c r="CK65" s="22">
        <v>2.1671049353505332</v>
      </c>
      <c r="CL65" s="22">
        <v>36.24087741768669</v>
      </c>
      <c r="CM65" s="22">
        <v>2.9270426601822659</v>
      </c>
      <c r="CN65" s="22">
        <v>5.557383283369159</v>
      </c>
      <c r="CO65" s="22">
        <v>3.0879247756654031</v>
      </c>
      <c r="CP65" s="22">
        <v>30.258189099550076</v>
      </c>
      <c r="CQ65" s="22">
        <v>1.2495009029256403</v>
      </c>
      <c r="CR65" s="22">
        <v>30.470637257230152</v>
      </c>
      <c r="CS65" s="22">
        <v>0</v>
      </c>
      <c r="CT65" s="22">
        <v>64.332267485499941</v>
      </c>
      <c r="CU65" s="22">
        <v>335.58825807870909</v>
      </c>
      <c r="CV65" s="36">
        <v>9.7763832598230689E-3</v>
      </c>
    </row>
    <row r="66" spans="2:100" x14ac:dyDescent="0.25">
      <c r="B66" t="s">
        <v>83</v>
      </c>
      <c r="C66" s="15">
        <v>0.42602645206438067</v>
      </c>
      <c r="D66" s="15">
        <v>2.4221155937242497E-2</v>
      </c>
      <c r="E66" s="15">
        <v>6.2347316325812314E-2</v>
      </c>
      <c r="F66" s="15">
        <v>0.85158439965051902</v>
      </c>
      <c r="G66" s="15">
        <v>0.29224210483600482</v>
      </c>
      <c r="H66" s="15">
        <v>0.14220981946244529</v>
      </c>
      <c r="I66" s="15">
        <v>8.1572057631231348E-3</v>
      </c>
      <c r="J66" s="15">
        <v>0.35042510801197513</v>
      </c>
      <c r="K66" s="15">
        <v>2.9550878563649841E-2</v>
      </c>
      <c r="L66" s="15">
        <v>4.2552315518362242E-2</v>
      </c>
      <c r="M66" s="15">
        <v>3.0064858424326754E-2</v>
      </c>
      <c r="N66" s="15">
        <v>0.29827810476975253</v>
      </c>
      <c r="O66" s="15">
        <v>1.2318472759947165E-2</v>
      </c>
      <c r="P66" s="15">
        <v>0.29078545883522933</v>
      </c>
      <c r="Q66" s="15">
        <v>0</v>
      </c>
      <c r="R66" s="15">
        <v>0.63414679223895531</v>
      </c>
      <c r="S66" s="15">
        <v>3.4949104431617259</v>
      </c>
      <c r="T66" s="35">
        <v>3.8223585179418535E-4</v>
      </c>
      <c r="U66" s="15"/>
      <c r="V66" t="s">
        <v>83</v>
      </c>
      <c r="W66" s="15">
        <v>14.08929335</v>
      </c>
      <c r="X66" s="15">
        <v>0.80102765899999995</v>
      </c>
      <c r="Y66" s="15">
        <v>6.0841617289999999</v>
      </c>
      <c r="Z66" s="15">
        <v>64.915135269999993</v>
      </c>
      <c r="AA66" s="15">
        <v>9.6648570189999994</v>
      </c>
      <c r="AB66" s="15">
        <v>4.7030785379770679</v>
      </c>
      <c r="AC66" s="15">
        <v>0.26977025577533836</v>
      </c>
      <c r="AD66" s="15">
        <v>11.589050683019945</v>
      </c>
      <c r="AE66" s="15">
        <v>0.97728907416532429</v>
      </c>
      <c r="AF66" s="15">
        <v>1.4072648618432222</v>
      </c>
      <c r="AG66" s="15">
        <v>0.99428970733500555</v>
      </c>
      <c r="AH66" s="15">
        <v>9.8644760145920731</v>
      </c>
      <c r="AI66" s="15">
        <v>0.40738920215651281</v>
      </c>
      <c r="AJ66" s="15">
        <v>16.988614125821439</v>
      </c>
      <c r="AK66" s="15">
        <v>0</v>
      </c>
      <c r="AL66" s="15">
        <v>20.97021404420224</v>
      </c>
      <c r="AM66" s="15">
        <v>163.72591153388814</v>
      </c>
      <c r="AN66" s="35">
        <v>3.8223585179418535E-4</v>
      </c>
      <c r="AO66" s="15"/>
      <c r="AP66" t="s">
        <v>83</v>
      </c>
      <c r="AQ66" s="15">
        <v>4.1281257984178144</v>
      </c>
      <c r="AR66" s="15">
        <v>0.23469899179607384</v>
      </c>
      <c r="AS66" s="15">
        <v>3.0457384412540291E-2</v>
      </c>
      <c r="AT66" s="15">
        <v>3.0099096132434808</v>
      </c>
      <c r="AU66" s="15">
        <v>2.8317776205684151</v>
      </c>
      <c r="AV66" s="15">
        <v>1.3779896097207935</v>
      </c>
      <c r="AW66" s="15">
        <v>7.904197356441206E-2</v>
      </c>
      <c r="AX66" s="15">
        <v>3.3955612900732333</v>
      </c>
      <c r="AY66" s="15">
        <v>0.28634312164234527</v>
      </c>
      <c r="AZ66" s="15">
        <v>0.41232489359602176</v>
      </c>
      <c r="BA66" s="15">
        <v>0.29132426233079567</v>
      </c>
      <c r="BB66" s="15">
        <v>2.8902654598863387</v>
      </c>
      <c r="BC66" s="15">
        <v>0.11936396195620065</v>
      </c>
      <c r="BD66" s="15">
        <v>1.7662567764844788</v>
      </c>
      <c r="BE66" s="15">
        <v>0</v>
      </c>
      <c r="BF66" s="15">
        <v>6.145025072643036</v>
      </c>
      <c r="BG66" s="15">
        <v>26.998465830335981</v>
      </c>
      <c r="BH66" s="35">
        <v>3.8223585179418535E-4</v>
      </c>
      <c r="BI66" s="15"/>
      <c r="BJ66" t="s">
        <v>83</v>
      </c>
      <c r="BK66" s="15">
        <v>0</v>
      </c>
      <c r="BL66" s="15">
        <v>0</v>
      </c>
      <c r="BM66" s="3">
        <v>5.9802106759999994E-2</v>
      </c>
      <c r="BN66" s="3">
        <v>0.54642313770000006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0.10960379747679913</v>
      </c>
      <c r="BY66" s="3">
        <v>0</v>
      </c>
      <c r="BZ66" s="3">
        <v>0</v>
      </c>
      <c r="CA66" s="3">
        <v>0.71582904193679919</v>
      </c>
      <c r="CB66" s="35">
        <v>3.8223585179418535E-4</v>
      </c>
      <c r="CD66" t="s">
        <v>83</v>
      </c>
      <c r="CE66" s="15">
        <v>43.217348983636093</v>
      </c>
      <c r="CF66" s="15">
        <v>2.4570637451130968</v>
      </c>
      <c r="CG66" s="15">
        <v>6.8552286262828828</v>
      </c>
      <c r="CH66" s="15">
        <v>91.234792691655997</v>
      </c>
      <c r="CI66" s="15">
        <v>29.645879909730734</v>
      </c>
      <c r="CJ66" s="15">
        <v>14.426173224166988</v>
      </c>
      <c r="CK66" s="15">
        <v>0.82749042124582983</v>
      </c>
      <c r="CL66" s="15">
        <v>35.548131145776679</v>
      </c>
      <c r="CM66" s="15">
        <v>2.9977261404737123</v>
      </c>
      <c r="CN66" s="15">
        <v>4.3166293110567517</v>
      </c>
      <c r="CO66" s="15">
        <v>3.0498737023410998</v>
      </c>
      <c r="CP66" s="15">
        <v>30.258189099550076</v>
      </c>
      <c r="CQ66" s="15">
        <v>1.2496213177194646</v>
      </c>
      <c r="CR66" s="15">
        <v>30.470637257230152</v>
      </c>
      <c r="CS66" s="15">
        <v>0</v>
      </c>
      <c r="CT66" s="15">
        <v>64.332267485499941</v>
      </c>
      <c r="CU66" s="15">
        <v>360.88705306147943</v>
      </c>
      <c r="CV66" s="35">
        <v>3.8223585179418535E-4</v>
      </c>
    </row>
    <row r="67" spans="2:100" x14ac:dyDescent="0.25">
      <c r="B67" s="16" t="s">
        <v>42</v>
      </c>
      <c r="C67" s="38">
        <v>0.42576610110179836</v>
      </c>
      <c r="D67" s="38">
        <v>2.4404906164553746E-2</v>
      </c>
      <c r="E67" s="38">
        <v>4.8878442318271181E-2</v>
      </c>
      <c r="F67" s="38">
        <v>0.38814778214169582</v>
      </c>
      <c r="G67" s="38">
        <v>0.15368454072752705</v>
      </c>
      <c r="H67" s="38">
        <v>0.31714733867599482</v>
      </c>
      <c r="I67" s="38">
        <v>6.7199756686690121E-2</v>
      </c>
      <c r="J67" s="38">
        <v>0.35248206117389375</v>
      </c>
      <c r="K67" s="38">
        <v>2.2622749549404277E-2</v>
      </c>
      <c r="L67" s="38">
        <v>7.164927741899639E-2</v>
      </c>
      <c r="M67" s="38">
        <v>3.1663804200391048E-2</v>
      </c>
      <c r="N67" s="38">
        <v>0.29827810476975258</v>
      </c>
      <c r="O67" s="38">
        <v>1.2318454311047495E-2</v>
      </c>
      <c r="P67" s="38">
        <v>0.29078545883522933</v>
      </c>
      <c r="Q67" s="38">
        <v>0</v>
      </c>
      <c r="R67" s="38">
        <v>0.63414679223895531</v>
      </c>
      <c r="S67" s="38">
        <v>3.139175570314201</v>
      </c>
      <c r="T67" s="39">
        <v>1</v>
      </c>
      <c r="U67" s="15"/>
      <c r="V67" s="16" t="s">
        <v>42</v>
      </c>
      <c r="W67" s="38">
        <v>14.080683179528592</v>
      </c>
      <c r="X67" s="38">
        <v>0.80710453682793992</v>
      </c>
      <c r="Y67" s="38">
        <v>4.7236915945899556</v>
      </c>
      <c r="Z67" s="38">
        <v>29.802705711556108</v>
      </c>
      <c r="AA67" s="38">
        <v>5.0825636945114017</v>
      </c>
      <c r="AB67" s="38">
        <v>10.488508094066711</v>
      </c>
      <c r="AC67" s="38">
        <v>2.2223903716806812</v>
      </c>
      <c r="AD67" s="38">
        <v>11.657077014670945</v>
      </c>
      <c r="AE67" s="38">
        <v>0.74816611344315276</v>
      </c>
      <c r="AF67" s="38">
        <v>2.369542274077888</v>
      </c>
      <c r="AG67" s="38">
        <v>1.0471690906106412</v>
      </c>
      <c r="AH67" s="38">
        <v>9.8644760145920749</v>
      </c>
      <c r="AI67" s="38">
        <v>0.4073885919844028</v>
      </c>
      <c r="AJ67" s="38">
        <v>16.988614125821442</v>
      </c>
      <c r="AK67" s="38">
        <v>0</v>
      </c>
      <c r="AL67" s="38">
        <v>20.970214044202244</v>
      </c>
      <c r="AM67" s="38">
        <v>131.26029445216415</v>
      </c>
      <c r="AN67" s="39">
        <v>1</v>
      </c>
      <c r="AO67" s="15"/>
      <c r="AP67" s="16" t="s">
        <v>42</v>
      </c>
      <c r="AQ67" s="38">
        <v>4.1256030411745064</v>
      </c>
      <c r="AR67" s="38">
        <v>0.23647950097507764</v>
      </c>
      <c r="AS67" s="38">
        <v>3.0454219716698087E-2</v>
      </c>
      <c r="AT67" s="38">
        <v>1.3412763971544266</v>
      </c>
      <c r="AU67" s="38">
        <v>1.4891777598920017</v>
      </c>
      <c r="AV67" s="38">
        <v>3.0731052136146246</v>
      </c>
      <c r="AW67" s="38">
        <v>0.65115451851177319</v>
      </c>
      <c r="AX67" s="38">
        <v>3.4154928258631538</v>
      </c>
      <c r="AY67" s="38">
        <v>0.21921069834255869</v>
      </c>
      <c r="AZ67" s="38">
        <v>0.69426963787808027</v>
      </c>
      <c r="BA67" s="38">
        <v>0.30681778218887829</v>
      </c>
      <c r="BB67" s="38">
        <v>2.8902654598863382</v>
      </c>
      <c r="BC67" s="38">
        <v>0.11936378317738146</v>
      </c>
      <c r="BD67" s="38">
        <v>1.766256776484479</v>
      </c>
      <c r="BE67" s="38">
        <v>0</v>
      </c>
      <c r="BF67" s="38">
        <v>6.1450250726430369</v>
      </c>
      <c r="BG67" s="38">
        <v>26.503952687503016</v>
      </c>
      <c r="BH67" s="39">
        <v>1</v>
      </c>
      <c r="BI67" s="15"/>
      <c r="BJ67" s="16" t="s">
        <v>42</v>
      </c>
      <c r="BK67" s="38">
        <v>0</v>
      </c>
      <c r="BL67" s="38">
        <v>0</v>
      </c>
      <c r="BM67" s="40">
        <v>4.6197513427876077E-2</v>
      </c>
      <c r="BN67" s="40">
        <v>0.25224929365438564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0.10960379747679916</v>
      </c>
      <c r="BY67" s="40">
        <v>0</v>
      </c>
      <c r="BZ67" s="40">
        <v>0</v>
      </c>
      <c r="CA67" s="40">
        <v>0.40805060455906089</v>
      </c>
      <c r="CB67" s="39">
        <v>1</v>
      </c>
      <c r="CD67" s="16" t="s">
        <v>42</v>
      </c>
      <c r="CE67" s="38">
        <v>43.190938238055899</v>
      </c>
      <c r="CF67" s="38">
        <v>2.4757038957080879</v>
      </c>
      <c r="CG67" s="38">
        <v>5.3682134438809674</v>
      </c>
      <c r="CH67" s="38">
        <v>41.61267039823403</v>
      </c>
      <c r="CI67" s="38">
        <v>15.590201968309367</v>
      </c>
      <c r="CJ67" s="38">
        <v>32.172338481331494</v>
      </c>
      <c r="CK67" s="38">
        <v>6.8169366542997523</v>
      </c>
      <c r="CL67" s="38">
        <v>35.75679439396135</v>
      </c>
      <c r="CM67" s="38">
        <v>2.294916800948247</v>
      </c>
      <c r="CN67" s="38">
        <v>7.268308838945619</v>
      </c>
      <c r="CO67" s="38">
        <v>3.2120753617353648</v>
      </c>
      <c r="CP67" s="38">
        <v>30.25818909955008</v>
      </c>
      <c r="CQ67" s="38">
        <v>1.2496194460840062</v>
      </c>
      <c r="CR67" s="38">
        <v>30.470637257230152</v>
      </c>
      <c r="CS67" s="38">
        <v>0</v>
      </c>
      <c r="CT67" s="38">
        <v>64.332267485499955</v>
      </c>
      <c r="CU67" s="38">
        <v>322.0698117637744</v>
      </c>
      <c r="CV67" s="39">
        <v>1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97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241501</v>
      </c>
      <c r="U69" s="15"/>
      <c r="V69" s="4" t="s">
        <v>1</v>
      </c>
      <c r="W69" s="5" t="s">
        <v>97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241501</v>
      </c>
      <c r="AO69" s="15"/>
      <c r="AP69" s="4" t="s">
        <v>1</v>
      </c>
      <c r="AQ69" s="5" t="s">
        <v>97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241501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97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97</v>
      </c>
      <c r="BP70" s="13"/>
      <c r="BV70" s="13"/>
      <c r="CA70" s="14" t="s">
        <v>3</v>
      </c>
      <c r="CB70" s="7">
        <v>241501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0.49651648481786825</v>
      </c>
      <c r="D72" s="15">
        <v>3.1084509215282753E-2</v>
      </c>
      <c r="E72" s="15">
        <v>3.9884971706121299E-2</v>
      </c>
      <c r="F72" s="15">
        <v>0.3583521531587861</v>
      </c>
      <c r="G72" s="15">
        <v>8.3364458780708986E-3</v>
      </c>
      <c r="H72" s="15">
        <v>0.94548804559815491</v>
      </c>
      <c r="I72" s="15">
        <v>0.20564064082550385</v>
      </c>
      <c r="J72" s="15">
        <v>0.51564057415911324</v>
      </c>
      <c r="K72" s="15">
        <v>0</v>
      </c>
      <c r="L72" s="15">
        <v>0.18714923346073101</v>
      </c>
      <c r="M72" s="15">
        <v>3.3765988746768484E-2</v>
      </c>
      <c r="N72" s="15">
        <v>0.30153885043954265</v>
      </c>
      <c r="O72" s="15">
        <v>2.0601502710133706E-2</v>
      </c>
      <c r="P72" s="15">
        <v>0.29078545883522933</v>
      </c>
      <c r="Q72" s="15">
        <v>0</v>
      </c>
      <c r="R72" s="15">
        <v>0.65272010373663025</v>
      </c>
      <c r="S72" s="15">
        <v>4.0875049632879366</v>
      </c>
      <c r="T72" s="35">
        <v>1.1700712834796088E-2</v>
      </c>
      <c r="U72" s="15"/>
      <c r="V72" t="s">
        <v>67</v>
      </c>
      <c r="W72" s="15">
        <v>16.420497780000002</v>
      </c>
      <c r="X72" s="15">
        <v>1.0280083950000001</v>
      </c>
      <c r="Y72" s="15">
        <v>3.7969316989999999</v>
      </c>
      <c r="Z72" s="15">
        <v>35.613158749999997</v>
      </c>
      <c r="AA72" s="15">
        <v>0.27569797800000001</v>
      </c>
      <c r="AB72" s="15">
        <v>31.268618113382555</v>
      </c>
      <c r="AC72" s="15">
        <v>6.8008249241203957</v>
      </c>
      <c r="AD72" s="15">
        <v>17.052958285887016</v>
      </c>
      <c r="AE72" s="15">
        <v>0</v>
      </c>
      <c r="AF72" s="15">
        <v>6.1892881023266986</v>
      </c>
      <c r="AG72" s="15">
        <v>1.1166912874526862</v>
      </c>
      <c r="AH72" s="15">
        <v>9.9723134562589788</v>
      </c>
      <c r="AI72" s="15">
        <v>0.68132064049424235</v>
      </c>
      <c r="AJ72" s="15">
        <v>16.988614125821439</v>
      </c>
      <c r="AK72" s="15">
        <v>0</v>
      </c>
      <c r="AL72" s="15">
        <v>21.584459558713572</v>
      </c>
      <c r="AM72" s="15">
        <v>168.78938309645758</v>
      </c>
      <c r="AN72" s="35">
        <v>1.1700712834796088E-2</v>
      </c>
      <c r="AO72" s="15"/>
      <c r="AP72" t="s">
        <v>67</v>
      </c>
      <c r="AQ72" s="15">
        <v>4.8111625490770589</v>
      </c>
      <c r="AR72" s="15">
        <v>0.30120374890125995</v>
      </c>
      <c r="AS72" s="15">
        <v>3.3068346029885731E-2</v>
      </c>
      <c r="AT72" s="15">
        <v>8.3297726047465576E-2</v>
      </c>
      <c r="AU72" s="15">
        <v>8.0778780544975101E-2</v>
      </c>
      <c r="AV72" s="15">
        <v>9.1616226526172149</v>
      </c>
      <c r="AW72" s="15">
        <v>1.9926237691533537</v>
      </c>
      <c r="AX72" s="15">
        <v>4.99647180951861</v>
      </c>
      <c r="AY72" s="15">
        <v>0</v>
      </c>
      <c r="AZ72" s="15">
        <v>1.8134450929758861</v>
      </c>
      <c r="BA72" s="15">
        <v>0.32718760253521428</v>
      </c>
      <c r="BB72" s="15">
        <v>2.9218615459299677</v>
      </c>
      <c r="BC72" s="15">
        <v>0.19962515103845369</v>
      </c>
      <c r="BD72" s="15">
        <v>1.7662567764844788</v>
      </c>
      <c r="BE72" s="15">
        <v>0</v>
      </c>
      <c r="BF72" s="15">
        <v>6.3249973898572449</v>
      </c>
      <c r="BG72" s="15">
        <v>34.813602940711071</v>
      </c>
      <c r="BH72" s="35">
        <v>1.1700712834796088E-2</v>
      </c>
      <c r="BI72" s="15"/>
      <c r="BJ72" t="s">
        <v>67</v>
      </c>
      <c r="BK72" s="15">
        <v>0</v>
      </c>
      <c r="BL72" s="15">
        <v>0</v>
      </c>
      <c r="BM72" s="3">
        <v>3.6840694340000001E-2</v>
      </c>
      <c r="BN72" s="3">
        <v>0.3532886361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0.10960379747679913</v>
      </c>
      <c r="BY72" s="3">
        <v>0</v>
      </c>
      <c r="BZ72" s="3">
        <v>0</v>
      </c>
      <c r="CA72" s="3">
        <v>0.49973312791679914</v>
      </c>
      <c r="CB72" s="35">
        <v>1.1700712834796088E-2</v>
      </c>
      <c r="CD72" t="s">
        <v>67</v>
      </c>
      <c r="CE72" s="15">
        <v>50.368060726287723</v>
      </c>
      <c r="CF72" s="15">
        <v>3.1533020472472901</v>
      </c>
      <c r="CG72" s="15">
        <v>4.3728804059488739</v>
      </c>
      <c r="CH72" s="15">
        <v>39.486491819720918</v>
      </c>
      <c r="CI72" s="15">
        <v>0.84567305352534428</v>
      </c>
      <c r="CJ72" s="15">
        <v>95.913027550249623</v>
      </c>
      <c r="CK72" s="15">
        <v>20.860778239266459</v>
      </c>
      <c r="CL72" s="15">
        <v>52.308063373850324</v>
      </c>
      <c r="CM72" s="15">
        <v>0</v>
      </c>
      <c r="CN72" s="15">
        <v>18.984956678364551</v>
      </c>
      <c r="CO72" s="15">
        <v>3.425327010941158</v>
      </c>
      <c r="CP72" s="15">
        <v>30.588968524340832</v>
      </c>
      <c r="CQ72" s="15">
        <v>2.0898757062215716</v>
      </c>
      <c r="CR72" s="15">
        <v>30.470637257230152</v>
      </c>
      <c r="CS72" s="15">
        <v>0</v>
      </c>
      <c r="CT72" s="15">
        <v>66.216397674415489</v>
      </c>
      <c r="CU72" s="15">
        <v>419.08444006761022</v>
      </c>
      <c r="CV72" s="35">
        <v>1.1700712834796088E-2</v>
      </c>
    </row>
    <row r="73" spans="2:100" x14ac:dyDescent="0.25">
      <c r="B73" s="21" t="s">
        <v>68</v>
      </c>
      <c r="C73" s="22">
        <v>0.49651648481786825</v>
      </c>
      <c r="D73" s="22">
        <v>3.1057207742411004E-2</v>
      </c>
      <c r="E73" s="22">
        <v>3.8256192992989678E-2</v>
      </c>
      <c r="F73" s="22">
        <v>0.42783929134869009</v>
      </c>
      <c r="G73" s="22">
        <v>0.41579314702630632</v>
      </c>
      <c r="H73" s="22">
        <v>0.60476208297274137</v>
      </c>
      <c r="I73" s="22">
        <v>9.5984862133076054E-2</v>
      </c>
      <c r="J73" s="22">
        <v>0.54873589633169217</v>
      </c>
      <c r="K73" s="22">
        <v>0</v>
      </c>
      <c r="L73" s="22">
        <v>0.15125729069444846</v>
      </c>
      <c r="M73" s="22">
        <v>3.3250821795078843E-2</v>
      </c>
      <c r="N73" s="22">
        <v>0.30153885043954265</v>
      </c>
      <c r="O73" s="22">
        <v>2.0602689732133615E-2</v>
      </c>
      <c r="P73" s="22">
        <v>0.29078545883522933</v>
      </c>
      <c r="Q73" s="22">
        <v>0</v>
      </c>
      <c r="R73" s="22">
        <v>0.65272010373663025</v>
      </c>
      <c r="S73" s="22">
        <v>4.1091003805988375</v>
      </c>
      <c r="T73" s="36">
        <v>0</v>
      </c>
      <c r="U73" s="15"/>
      <c r="V73" s="21" t="s">
        <v>68</v>
      </c>
      <c r="W73" s="22">
        <v>16.420497780000002</v>
      </c>
      <c r="X73" s="22">
        <v>1.027105497</v>
      </c>
      <c r="Y73" s="22">
        <v>3.632408597</v>
      </c>
      <c r="Z73" s="22">
        <v>29.473196089999998</v>
      </c>
      <c r="AA73" s="22">
        <v>13.750863580000001</v>
      </c>
      <c r="AB73" s="22">
        <v>20.000331804009093</v>
      </c>
      <c r="AC73" s="22">
        <v>3.1743542523633441</v>
      </c>
      <c r="AD73" s="22">
        <v>18.147467091233576</v>
      </c>
      <c r="AE73" s="22">
        <v>0</v>
      </c>
      <c r="AF73" s="22">
        <v>5.0022911250885089</v>
      </c>
      <c r="AG73" s="22">
        <v>1.0996539923690221</v>
      </c>
      <c r="AH73" s="22">
        <v>9.9723134562589788</v>
      </c>
      <c r="AI73" s="22">
        <v>0.68135989706046762</v>
      </c>
      <c r="AJ73" s="22">
        <v>16.988614125821439</v>
      </c>
      <c r="AK73" s="22">
        <v>0</v>
      </c>
      <c r="AL73" s="22">
        <v>21.584459558713572</v>
      </c>
      <c r="AM73" s="22">
        <v>160.95491684691802</v>
      </c>
      <c r="AN73" s="36">
        <v>0</v>
      </c>
      <c r="AO73" s="15"/>
      <c r="AP73" s="21" t="s">
        <v>68</v>
      </c>
      <c r="AQ73" s="22">
        <v>4.8111625490770589</v>
      </c>
      <c r="AR73" s="22">
        <v>0.30093920216818049</v>
      </c>
      <c r="AS73" s="22">
        <v>3.3068346029885731E-2</v>
      </c>
      <c r="AT73" s="22">
        <v>1.9600960187518315</v>
      </c>
      <c r="AU73" s="22">
        <v>4.0289667682390862</v>
      </c>
      <c r="AV73" s="22">
        <v>5.8600444781743608</v>
      </c>
      <c r="AW73" s="22">
        <v>0.93007742524563264</v>
      </c>
      <c r="AX73" s="22">
        <v>5.3171600032914084</v>
      </c>
      <c r="AY73" s="22">
        <v>0</v>
      </c>
      <c r="AZ73" s="22">
        <v>1.4656581087279545</v>
      </c>
      <c r="BA73" s="22">
        <v>0.32219572000264346</v>
      </c>
      <c r="BB73" s="22">
        <v>2.9218615459299677</v>
      </c>
      <c r="BC73" s="22">
        <v>0.19963665310883905</v>
      </c>
      <c r="BD73" s="22">
        <v>1.7662567764844788</v>
      </c>
      <c r="BE73" s="22">
        <v>0</v>
      </c>
      <c r="BF73" s="22">
        <v>6.3249973898572449</v>
      </c>
      <c r="BG73" s="22">
        <v>36.242120985088576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3.5195463320000002E-2</v>
      </c>
      <c r="BN73" s="37">
        <v>0.22783388380000003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0.10960379747679913</v>
      </c>
      <c r="BY73" s="37">
        <v>0</v>
      </c>
      <c r="BZ73" s="37">
        <v>0</v>
      </c>
      <c r="CA73" s="37">
        <v>0.37263314459679919</v>
      </c>
      <c r="CB73" s="36">
        <v>0</v>
      </c>
      <c r="CD73" s="21" t="s">
        <v>68</v>
      </c>
      <c r="CE73" s="22">
        <v>50.368060726287723</v>
      </c>
      <c r="CF73" s="22">
        <v>3.1505325074986814</v>
      </c>
      <c r="CG73" s="22">
        <v>4.1930566554628736</v>
      </c>
      <c r="CH73" s="22">
        <v>45.422488719652925</v>
      </c>
      <c r="CI73" s="22">
        <v>42.179253096694993</v>
      </c>
      <c r="CJ73" s="22">
        <v>61.348805642007378</v>
      </c>
      <c r="CK73" s="22">
        <v>9.7369805648965269</v>
      </c>
      <c r="CL73" s="22">
        <v>55.665348074457754</v>
      </c>
      <c r="CM73" s="22">
        <v>0</v>
      </c>
      <c r="CN73" s="22">
        <v>15.343974740272955</v>
      </c>
      <c r="CO73" s="22">
        <v>3.3730669927076744</v>
      </c>
      <c r="CP73" s="22">
        <v>30.588968524340832</v>
      </c>
      <c r="CQ73" s="22">
        <v>2.0899961213964358</v>
      </c>
      <c r="CR73" s="22">
        <v>30.470637257230152</v>
      </c>
      <c r="CS73" s="22">
        <v>0</v>
      </c>
      <c r="CT73" s="22">
        <v>66.216397674415489</v>
      </c>
      <c r="CU73" s="22">
        <v>420.14756729732244</v>
      </c>
      <c r="CV73" s="36">
        <v>0</v>
      </c>
    </row>
    <row r="74" spans="2:100" x14ac:dyDescent="0.25">
      <c r="B74" t="s">
        <v>69</v>
      </c>
      <c r="C74" s="15">
        <v>0.49651648481786825</v>
      </c>
      <c r="D74" s="15">
        <v>3.1031093287398396E-2</v>
      </c>
      <c r="E74" s="15">
        <v>4.3605695587181838E-2</v>
      </c>
      <c r="F74" s="15">
        <v>0.45579712547774126</v>
      </c>
      <c r="G74" s="15">
        <v>5.8928452097506842E-2</v>
      </c>
      <c r="H74" s="15">
        <v>0.7309162616303867</v>
      </c>
      <c r="I74" s="15">
        <v>0.14806183117254171</v>
      </c>
      <c r="J74" s="15">
        <v>0.5106337211854195</v>
      </c>
      <c r="K74" s="15">
        <v>0</v>
      </c>
      <c r="L74" s="15">
        <v>0.16652949809731638</v>
      </c>
      <c r="M74" s="15">
        <v>3.291845602019592E-2</v>
      </c>
      <c r="N74" s="15">
        <v>0.30153885043954265</v>
      </c>
      <c r="O74" s="15">
        <v>2.0601502710133706E-2</v>
      </c>
      <c r="P74" s="15">
        <v>0.29078545883522933</v>
      </c>
      <c r="Q74" s="15">
        <v>0</v>
      </c>
      <c r="R74" s="15">
        <v>0.65272010373663025</v>
      </c>
      <c r="S74" s="15">
        <v>3.940584535095093</v>
      </c>
      <c r="T74" s="35">
        <v>0.13884366641330392</v>
      </c>
      <c r="U74" s="15"/>
      <c r="V74" t="s">
        <v>69</v>
      </c>
      <c r="W74" s="15">
        <v>16.420497780000002</v>
      </c>
      <c r="X74" s="15">
        <v>1.0262418550000001</v>
      </c>
      <c r="Y74" s="15">
        <v>4.1726817509999998</v>
      </c>
      <c r="Z74" s="15">
        <v>42.972956330000002</v>
      </c>
      <c r="AA74" s="15">
        <v>1.948846708</v>
      </c>
      <c r="AB74" s="15">
        <v>24.172427733218495</v>
      </c>
      <c r="AC74" s="15">
        <v>4.8966127883528436</v>
      </c>
      <c r="AD74" s="15">
        <v>16.887374623707561</v>
      </c>
      <c r="AE74" s="15">
        <v>0</v>
      </c>
      <c r="AF74" s="15">
        <v>5.5073644829628039</v>
      </c>
      <c r="AG74" s="15">
        <v>1.0886621890224522</v>
      </c>
      <c r="AH74" s="15">
        <v>9.9723134562589788</v>
      </c>
      <c r="AI74" s="15">
        <v>0.68132064049424235</v>
      </c>
      <c r="AJ74" s="15">
        <v>16.988614125821439</v>
      </c>
      <c r="AK74" s="15">
        <v>0</v>
      </c>
      <c r="AL74" s="15">
        <v>21.584459558713572</v>
      </c>
      <c r="AM74" s="15">
        <v>168.32037402255241</v>
      </c>
      <c r="AN74" s="35">
        <v>0.13884366641330392</v>
      </c>
      <c r="AO74" s="15"/>
      <c r="AP74" t="s">
        <v>69</v>
      </c>
      <c r="AQ74" s="15">
        <v>4.8111625490770589</v>
      </c>
      <c r="AR74" s="15">
        <v>0.30068615733958398</v>
      </c>
      <c r="AS74" s="15">
        <v>3.3079847934368592E-2</v>
      </c>
      <c r="AT74" s="15">
        <v>0.43745683650747147</v>
      </c>
      <c r="AU74" s="15">
        <v>0.57100694638148264</v>
      </c>
      <c r="AV74" s="15">
        <v>7.0824575837147661</v>
      </c>
      <c r="AW74" s="15">
        <v>1.4346946347356706</v>
      </c>
      <c r="AX74" s="15">
        <v>4.9479562331402178</v>
      </c>
      <c r="AY74" s="15">
        <v>0</v>
      </c>
      <c r="AZ74" s="15">
        <v>1.6136432707186652</v>
      </c>
      <c r="BA74" s="15">
        <v>0.31897515060722303</v>
      </c>
      <c r="BB74" s="15">
        <v>2.9218615459299677</v>
      </c>
      <c r="BC74" s="15">
        <v>0.19962515103845369</v>
      </c>
      <c r="BD74" s="15">
        <v>1.7662567764844788</v>
      </c>
      <c r="BE74" s="15">
        <v>0</v>
      </c>
      <c r="BF74" s="15">
        <v>6.3249973898572449</v>
      </c>
      <c r="BG74" s="15">
        <v>32.763860073466653</v>
      </c>
      <c r="BH74" s="35">
        <v>0.13884366641330392</v>
      </c>
      <c r="BI74" s="15"/>
      <c r="BJ74" t="s">
        <v>69</v>
      </c>
      <c r="BK74" s="15">
        <v>0</v>
      </c>
      <c r="BL74" s="15">
        <v>0</v>
      </c>
      <c r="BM74" s="3">
        <v>4.0597802300000006E-2</v>
      </c>
      <c r="BN74" s="3">
        <v>0.4147991614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0.10960379747679913</v>
      </c>
      <c r="BY74" s="3">
        <v>0</v>
      </c>
      <c r="BZ74" s="3">
        <v>0</v>
      </c>
      <c r="CA74" s="3">
        <v>0.56500076117679909</v>
      </c>
      <c r="CB74" s="35">
        <v>0.13884366641330392</v>
      </c>
      <c r="CD74" t="s">
        <v>69</v>
      </c>
      <c r="CE74" s="15">
        <v>50.368060726287723</v>
      </c>
      <c r="CF74" s="15">
        <v>3.1478833811881044</v>
      </c>
      <c r="CG74" s="15">
        <v>4.7836527194149054</v>
      </c>
      <c r="CH74" s="15">
        <v>49.917283962416718</v>
      </c>
      <c r="CI74" s="15">
        <v>5.9778717216677411</v>
      </c>
      <c r="CJ74" s="15">
        <v>74.146248443909883</v>
      </c>
      <c r="CK74" s="15">
        <v>15.019818131047735</v>
      </c>
      <c r="CL74" s="15">
        <v>51.800153804744937</v>
      </c>
      <c r="CM74" s="15">
        <v>0</v>
      </c>
      <c r="CN74" s="15">
        <v>16.893231401153706</v>
      </c>
      <c r="CO74" s="15">
        <v>3.3393508517070178</v>
      </c>
      <c r="CP74" s="15">
        <v>30.588968524340832</v>
      </c>
      <c r="CQ74" s="15">
        <v>2.0898757062215716</v>
      </c>
      <c r="CR74" s="15">
        <v>30.470637257230152</v>
      </c>
      <c r="CS74" s="15">
        <v>0</v>
      </c>
      <c r="CT74" s="15">
        <v>66.216397674415489</v>
      </c>
      <c r="CU74" s="15">
        <v>404.75943430574648</v>
      </c>
      <c r="CV74" s="35">
        <v>0.13884366641330392</v>
      </c>
    </row>
    <row r="75" spans="2:100" x14ac:dyDescent="0.25">
      <c r="B75" s="21" t="s">
        <v>70</v>
      </c>
      <c r="C75" s="22">
        <v>0.49651648481786825</v>
      </c>
      <c r="D75" s="22">
        <v>3.1009726916244654E-2</v>
      </c>
      <c r="E75" s="22">
        <v>4.1437984231949353E-2</v>
      </c>
      <c r="F75" s="22">
        <v>0.47777426967176123</v>
      </c>
      <c r="G75" s="22">
        <v>0.23033304396255089</v>
      </c>
      <c r="H75" s="22">
        <v>0.6082091908522117</v>
      </c>
      <c r="I75" s="22">
        <v>9.4990138840004804E-2</v>
      </c>
      <c r="J75" s="22">
        <v>0.52750603268723528</v>
      </c>
      <c r="K75" s="22">
        <v>0</v>
      </c>
      <c r="L75" s="22">
        <v>0.14325795868340091</v>
      </c>
      <c r="M75" s="22">
        <v>3.30597114725543E-2</v>
      </c>
      <c r="N75" s="22">
        <v>0.30153885043954265</v>
      </c>
      <c r="O75" s="22">
        <v>2.0602689732133615E-2</v>
      </c>
      <c r="P75" s="22">
        <v>0.29078545883522933</v>
      </c>
      <c r="Q75" s="22">
        <v>0</v>
      </c>
      <c r="R75" s="22">
        <v>0.65272010373663025</v>
      </c>
      <c r="S75" s="22">
        <v>3.949741644879317</v>
      </c>
      <c r="T75" s="36">
        <v>2.7774782428021748E-2</v>
      </c>
      <c r="U75" s="15"/>
      <c r="V75" s="21" t="s">
        <v>70</v>
      </c>
      <c r="W75" s="22">
        <v>16.420497780000002</v>
      </c>
      <c r="X75" s="22">
        <v>1.0255352390000001</v>
      </c>
      <c r="Y75" s="22">
        <v>3.953801651</v>
      </c>
      <c r="Z75" s="22">
        <v>38.321947090000002</v>
      </c>
      <c r="AA75" s="22">
        <v>7.6174373900000001</v>
      </c>
      <c r="AB75" s="22">
        <v>20.114332503799158</v>
      </c>
      <c r="AC75" s="22">
        <v>3.1414573558701622</v>
      </c>
      <c r="AD75" s="22">
        <v>17.445365658941373</v>
      </c>
      <c r="AE75" s="22">
        <v>0</v>
      </c>
      <c r="AF75" s="22">
        <v>4.7377419762237007</v>
      </c>
      <c r="AG75" s="22">
        <v>1.0933337054965038</v>
      </c>
      <c r="AH75" s="22">
        <v>9.9723134562589788</v>
      </c>
      <c r="AI75" s="22">
        <v>0.68135989706046762</v>
      </c>
      <c r="AJ75" s="22">
        <v>16.988614125821439</v>
      </c>
      <c r="AK75" s="22">
        <v>0</v>
      </c>
      <c r="AL75" s="22">
        <v>21.584459558713572</v>
      </c>
      <c r="AM75" s="22">
        <v>163.09819738818535</v>
      </c>
      <c r="AN75" s="36">
        <v>2.7774782428021748E-2</v>
      </c>
      <c r="AO75" s="15"/>
      <c r="AP75" s="21" t="s">
        <v>70</v>
      </c>
      <c r="AQ75" s="22">
        <v>4.8111625490770589</v>
      </c>
      <c r="AR75" s="22">
        <v>0.30047912071491362</v>
      </c>
      <c r="AS75" s="22">
        <v>3.3068346029885731E-2</v>
      </c>
      <c r="AT75" s="22">
        <v>1.4174300826252566</v>
      </c>
      <c r="AU75" s="22">
        <v>2.2318890682683858</v>
      </c>
      <c r="AV75" s="22">
        <v>5.8934463825957106</v>
      </c>
      <c r="AW75" s="22">
        <v>0.92043872132146565</v>
      </c>
      <c r="AX75" s="22">
        <v>5.1114461350546074</v>
      </c>
      <c r="AY75" s="22">
        <v>0</v>
      </c>
      <c r="AZ75" s="22">
        <v>1.3881459057203929</v>
      </c>
      <c r="BA75" s="22">
        <v>0.32034389261544211</v>
      </c>
      <c r="BB75" s="22">
        <v>2.9218615459299677</v>
      </c>
      <c r="BC75" s="22">
        <v>0.19963665310883905</v>
      </c>
      <c r="BD75" s="22">
        <v>1.7662567764844788</v>
      </c>
      <c r="BE75" s="22">
        <v>0</v>
      </c>
      <c r="BF75" s="22">
        <v>6.3249973898572449</v>
      </c>
      <c r="BG75" s="22">
        <v>33.640602569403647</v>
      </c>
      <c r="BH75" s="36">
        <v>2.7774782428021748E-2</v>
      </c>
      <c r="BI75" s="15"/>
      <c r="BJ75" s="21" t="s">
        <v>70</v>
      </c>
      <c r="BK75" s="22">
        <v>0</v>
      </c>
      <c r="BL75" s="22">
        <v>0</v>
      </c>
      <c r="BM75" s="37">
        <v>3.8409393860000002E-2</v>
      </c>
      <c r="BN75" s="37">
        <v>0.33484258220000002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0.10960379747679913</v>
      </c>
      <c r="BY75" s="37">
        <v>0</v>
      </c>
      <c r="BZ75" s="37">
        <v>0</v>
      </c>
      <c r="CA75" s="37">
        <v>0.4828557735367992</v>
      </c>
      <c r="CB75" s="36">
        <v>2.7774782428021748E-2</v>
      </c>
      <c r="CD75" s="21" t="s">
        <v>70</v>
      </c>
      <c r="CE75" s="22">
        <v>50.368060726287723</v>
      </c>
      <c r="CF75" s="22">
        <v>3.1457159147644305</v>
      </c>
      <c r="CG75" s="22">
        <v>4.5443392634848738</v>
      </c>
      <c r="CH75" s="22">
        <v>51.437369769463814</v>
      </c>
      <c r="CI75" s="22">
        <v>23.365646655701731</v>
      </c>
      <c r="CJ75" s="22">
        <v>61.69849017939449</v>
      </c>
      <c r="CK75" s="22">
        <v>9.6360729735144233</v>
      </c>
      <c r="CL75" s="22">
        <v>53.511729587886684</v>
      </c>
      <c r="CM75" s="22">
        <v>0</v>
      </c>
      <c r="CN75" s="22">
        <v>14.532499486986792</v>
      </c>
      <c r="CO75" s="22">
        <v>3.3536802117910631</v>
      </c>
      <c r="CP75" s="22">
        <v>30.588968524340832</v>
      </c>
      <c r="CQ75" s="22">
        <v>2.0899961213964358</v>
      </c>
      <c r="CR75" s="22">
        <v>30.470637257230152</v>
      </c>
      <c r="CS75" s="22">
        <v>0</v>
      </c>
      <c r="CT75" s="22">
        <v>66.216397674415489</v>
      </c>
      <c r="CU75" s="22">
        <v>404.95960434665892</v>
      </c>
      <c r="CV75" s="36">
        <v>2.7774782428021748E-2</v>
      </c>
    </row>
    <row r="76" spans="2:100" x14ac:dyDescent="0.25">
      <c r="B76" t="s">
        <v>71</v>
      </c>
      <c r="C76" s="15">
        <v>0.49651648481786825</v>
      </c>
      <c r="D76" s="15">
        <v>3.1048898596693183E-2</v>
      </c>
      <c r="E76" s="15">
        <v>4.6522888021167608E-2</v>
      </c>
      <c r="F76" s="15">
        <v>0.56082479078761582</v>
      </c>
      <c r="G76" s="15">
        <v>0.13925295108508867</v>
      </c>
      <c r="H76" s="15">
        <v>0.56311665127680621</v>
      </c>
      <c r="I76" s="15">
        <v>0.11071816216081921</v>
      </c>
      <c r="J76" s="15">
        <v>0.50770771549600213</v>
      </c>
      <c r="K76" s="15">
        <v>0</v>
      </c>
      <c r="L76" s="15">
        <v>0.15694193249717392</v>
      </c>
      <c r="M76" s="15">
        <v>3.2265594673866096E-2</v>
      </c>
      <c r="N76" s="15">
        <v>0.30153885043954265</v>
      </c>
      <c r="O76" s="15">
        <v>2.0602689732133615E-2</v>
      </c>
      <c r="P76" s="15">
        <v>0.29078545883522933</v>
      </c>
      <c r="Q76" s="15">
        <v>0</v>
      </c>
      <c r="R76" s="15">
        <v>0.65272010373663025</v>
      </c>
      <c r="S76" s="15">
        <v>3.9105631721566367</v>
      </c>
      <c r="T76" s="35">
        <v>0.13566567337946464</v>
      </c>
      <c r="U76" s="15"/>
      <c r="V76" t="s">
        <v>71</v>
      </c>
      <c r="W76" s="15">
        <v>16.420497780000002</v>
      </c>
      <c r="X76" s="15">
        <v>1.026830701</v>
      </c>
      <c r="Y76" s="15">
        <v>4.4673476509999999</v>
      </c>
      <c r="Z76" s="15">
        <v>50.760781479999999</v>
      </c>
      <c r="AA76" s="15">
        <v>4.6052907479999998</v>
      </c>
      <c r="AB76" s="15">
        <v>18.623058861039912</v>
      </c>
      <c r="AC76" s="15">
        <v>3.6616051858998508</v>
      </c>
      <c r="AD76" s="15">
        <v>16.79060749644929</v>
      </c>
      <c r="AE76" s="15">
        <v>0</v>
      </c>
      <c r="AF76" s="15">
        <v>5.1902902182599657</v>
      </c>
      <c r="AG76" s="15">
        <v>1.067071147163412</v>
      </c>
      <c r="AH76" s="15">
        <v>9.9723134562589788</v>
      </c>
      <c r="AI76" s="15">
        <v>0.68135989706046762</v>
      </c>
      <c r="AJ76" s="15">
        <v>16.988614125821439</v>
      </c>
      <c r="AK76" s="15">
        <v>0</v>
      </c>
      <c r="AL76" s="15">
        <v>21.584459558713572</v>
      </c>
      <c r="AM76" s="15">
        <v>171.84012830666688</v>
      </c>
      <c r="AN76" s="35">
        <v>0.13566567337946464</v>
      </c>
      <c r="AO76" s="15"/>
      <c r="AP76" t="s">
        <v>71</v>
      </c>
      <c r="AQ76" s="15">
        <v>4.8111625490770589</v>
      </c>
      <c r="AR76" s="15">
        <v>0.300858687664811</v>
      </c>
      <c r="AS76" s="15">
        <v>3.3079847934368592E-2</v>
      </c>
      <c r="AT76" s="15">
        <v>0.8398094670377968</v>
      </c>
      <c r="AU76" s="15">
        <v>1.3493380451215939</v>
      </c>
      <c r="AV76" s="15">
        <v>5.4565071377204548</v>
      </c>
      <c r="AW76" s="15">
        <v>1.0728406639026813</v>
      </c>
      <c r="AX76" s="15">
        <v>4.9196037200261618</v>
      </c>
      <c r="AY76" s="15">
        <v>0</v>
      </c>
      <c r="AZ76" s="15">
        <v>1.5207413472780444</v>
      </c>
      <c r="BA76" s="15">
        <v>0.31264903227758922</v>
      </c>
      <c r="BB76" s="15">
        <v>2.9218615459299677</v>
      </c>
      <c r="BC76" s="15">
        <v>0.19963665310883905</v>
      </c>
      <c r="BD76" s="15">
        <v>1.7662567764844788</v>
      </c>
      <c r="BE76" s="15">
        <v>0</v>
      </c>
      <c r="BF76" s="15">
        <v>6.3249973898572449</v>
      </c>
      <c r="BG76" s="15">
        <v>31.829342863421093</v>
      </c>
      <c r="BH76" s="35">
        <v>0.13566567337946464</v>
      </c>
      <c r="BI76" s="15"/>
      <c r="BJ76" t="s">
        <v>71</v>
      </c>
      <c r="BK76" s="15">
        <v>0</v>
      </c>
      <c r="BL76" s="15">
        <v>0</v>
      </c>
      <c r="BM76" s="3">
        <v>4.3544461290000003E-2</v>
      </c>
      <c r="BN76" s="3">
        <v>0.47894511770000003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0.10960379747679913</v>
      </c>
      <c r="BY76" s="3">
        <v>0</v>
      </c>
      <c r="BZ76" s="3">
        <v>0</v>
      </c>
      <c r="CA76" s="3">
        <v>0.63209337646679919</v>
      </c>
      <c r="CB76" s="35">
        <v>0.13566567337946464</v>
      </c>
      <c r="CD76" t="s">
        <v>71</v>
      </c>
      <c r="CE76" s="15">
        <v>50.368060726287723</v>
      </c>
      <c r="CF76" s="15">
        <v>3.1496896011629061</v>
      </c>
      <c r="CG76" s="15">
        <v>5.1057225470219052</v>
      </c>
      <c r="CH76" s="15">
        <v>61.140666675028697</v>
      </c>
      <c r="CI76" s="15">
        <v>14.126219994377966</v>
      </c>
      <c r="CJ76" s="15">
        <v>57.124173224795442</v>
      </c>
      <c r="CK76" s="15">
        <v>11.23156891039717</v>
      </c>
      <c r="CL76" s="15">
        <v>51.503331344953885</v>
      </c>
      <c r="CM76" s="15">
        <v>0</v>
      </c>
      <c r="CN76" s="15">
        <v>15.920641164653846</v>
      </c>
      <c r="CO76" s="15">
        <v>3.2731227189140815</v>
      </c>
      <c r="CP76" s="15">
        <v>30.588968524340832</v>
      </c>
      <c r="CQ76" s="15">
        <v>2.0899961213964358</v>
      </c>
      <c r="CR76" s="15">
        <v>30.470637257230152</v>
      </c>
      <c r="CS76" s="15">
        <v>0</v>
      </c>
      <c r="CT76" s="15">
        <v>66.216397674415489</v>
      </c>
      <c r="CU76" s="15">
        <v>402.3091964849765</v>
      </c>
      <c r="CV76" s="35">
        <v>0.13566567337946464</v>
      </c>
    </row>
    <row r="77" spans="2:100" x14ac:dyDescent="0.25">
      <c r="B77" s="21" t="s">
        <v>72</v>
      </c>
      <c r="C77" s="22">
        <v>0.49651648481786825</v>
      </c>
      <c r="D77" s="22">
        <v>3.1052459658552137E-2</v>
      </c>
      <c r="E77" s="22">
        <v>4.5556577736738151E-2</v>
      </c>
      <c r="F77" s="22">
        <v>0.44273778866340102</v>
      </c>
      <c r="G77" s="22">
        <v>0.32339783528846672</v>
      </c>
      <c r="H77" s="22">
        <v>0.40876717193717621</v>
      </c>
      <c r="I77" s="22">
        <v>6.1545832605248013E-2</v>
      </c>
      <c r="J77" s="22">
        <v>0.53839813375513967</v>
      </c>
      <c r="K77" s="22">
        <v>0</v>
      </c>
      <c r="L77" s="22">
        <v>0.11445252905785069</v>
      </c>
      <c r="M77" s="22">
        <v>3.2117217093649036E-2</v>
      </c>
      <c r="N77" s="22">
        <v>0.30153885043954265</v>
      </c>
      <c r="O77" s="22">
        <v>2.0600315692274565E-2</v>
      </c>
      <c r="P77" s="22">
        <v>0.29078545883522933</v>
      </c>
      <c r="Q77" s="22">
        <v>0</v>
      </c>
      <c r="R77" s="22">
        <v>0.65272010373663025</v>
      </c>
      <c r="S77" s="22">
        <v>3.7601867593177674</v>
      </c>
      <c r="T77" s="36">
        <v>7.9041289362183381E-2</v>
      </c>
      <c r="U77" s="15"/>
      <c r="V77" s="21" t="s">
        <v>72</v>
      </c>
      <c r="W77" s="22">
        <v>16.420497780000002</v>
      </c>
      <c r="X77" s="22">
        <v>1.0269484710000001</v>
      </c>
      <c r="Y77" s="22">
        <v>4.3697405529999997</v>
      </c>
      <c r="Z77" s="22">
        <v>35.432904370000003</v>
      </c>
      <c r="AA77" s="22">
        <v>10.6952208</v>
      </c>
      <c r="AB77" s="22">
        <v>13.518504710125423</v>
      </c>
      <c r="AC77" s="22">
        <v>2.0354071585624904</v>
      </c>
      <c r="AD77" s="22">
        <v>17.805582755350912</v>
      </c>
      <c r="AE77" s="22">
        <v>0</v>
      </c>
      <c r="AF77" s="22">
        <v>3.7851059461451504</v>
      </c>
      <c r="AG77" s="22">
        <v>1.0621640921201618</v>
      </c>
      <c r="AH77" s="22">
        <v>9.9723134562589788</v>
      </c>
      <c r="AI77" s="22">
        <v>0.68128138434209373</v>
      </c>
      <c r="AJ77" s="22">
        <v>16.988614125821439</v>
      </c>
      <c r="AK77" s="22">
        <v>0</v>
      </c>
      <c r="AL77" s="22">
        <v>21.584459558713572</v>
      </c>
      <c r="AM77" s="22">
        <v>155.37874516144024</v>
      </c>
      <c r="AN77" s="36">
        <v>7.9041289362183381E-2</v>
      </c>
      <c r="AO77" s="15"/>
      <c r="AP77" s="21" t="s">
        <v>72</v>
      </c>
      <c r="AQ77" s="22">
        <v>4.8111625490770589</v>
      </c>
      <c r="AR77" s="22">
        <v>0.30089319396425435</v>
      </c>
      <c r="AS77" s="22">
        <v>3.3079847934368592E-2</v>
      </c>
      <c r="AT77" s="22">
        <v>1.3247236935247584</v>
      </c>
      <c r="AU77" s="22">
        <v>3.1336714913565777</v>
      </c>
      <c r="AV77" s="22">
        <v>3.9608862320906604</v>
      </c>
      <c r="AW77" s="22">
        <v>0.5963689301384385</v>
      </c>
      <c r="AX77" s="22">
        <v>5.2169887944186675</v>
      </c>
      <c r="AY77" s="22">
        <v>0</v>
      </c>
      <c r="AZ77" s="22">
        <v>1.1090260609859803</v>
      </c>
      <c r="BA77" s="22">
        <v>0.31121127808970461</v>
      </c>
      <c r="BB77" s="22">
        <v>2.9218615459299677</v>
      </c>
      <c r="BC77" s="22">
        <v>0.19961364908939166</v>
      </c>
      <c r="BD77" s="22">
        <v>1.7662567764844788</v>
      </c>
      <c r="BE77" s="22">
        <v>0</v>
      </c>
      <c r="BF77" s="22">
        <v>6.3249973898572449</v>
      </c>
      <c r="BG77" s="22">
        <v>32.010741432941558</v>
      </c>
      <c r="BH77" s="36">
        <v>7.9041289362183381E-2</v>
      </c>
      <c r="BI77" s="15"/>
      <c r="BJ77" s="21" t="s">
        <v>72</v>
      </c>
      <c r="BK77" s="22">
        <v>0</v>
      </c>
      <c r="BL77" s="22">
        <v>0</v>
      </c>
      <c r="BM77" s="37">
        <v>4.2568390310000002E-2</v>
      </c>
      <c r="BN77" s="37">
        <v>0.30911622399999999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0.10960379747679913</v>
      </c>
      <c r="BY77" s="37">
        <v>0</v>
      </c>
      <c r="BZ77" s="37">
        <v>0</v>
      </c>
      <c r="CA77" s="37">
        <v>0.46128841178679914</v>
      </c>
      <c r="CB77" s="36">
        <v>7.9041289362183381E-2</v>
      </c>
      <c r="CD77" s="21" t="s">
        <v>72</v>
      </c>
      <c r="CE77" s="22">
        <v>50.368060726287723</v>
      </c>
      <c r="CF77" s="22">
        <v>3.1500508476117788</v>
      </c>
      <c r="CG77" s="22">
        <v>4.9990379889079053</v>
      </c>
      <c r="CH77" s="22">
        <v>47.654935630710696</v>
      </c>
      <c r="CI77" s="22">
        <v>32.806406843012013</v>
      </c>
      <c r="CJ77" s="22">
        <v>41.46651796375712</v>
      </c>
      <c r="CK77" s="22">
        <v>6.2433863296193124</v>
      </c>
      <c r="CL77" s="22">
        <v>54.616655688769029</v>
      </c>
      <c r="CM77" s="22">
        <v>0</v>
      </c>
      <c r="CN77" s="22">
        <v>11.610393832462227</v>
      </c>
      <c r="CO77" s="22">
        <v>3.2580708703211174</v>
      </c>
      <c r="CP77" s="22">
        <v>30.588968524340832</v>
      </c>
      <c r="CQ77" s="22">
        <v>2.0897552923168412</v>
      </c>
      <c r="CR77" s="22">
        <v>30.470637257230152</v>
      </c>
      <c r="CS77" s="22">
        <v>0</v>
      </c>
      <c r="CT77" s="22">
        <v>66.216397674415489</v>
      </c>
      <c r="CU77" s="22">
        <v>385.53927546976229</v>
      </c>
      <c r="CV77" s="36">
        <v>7.9041289362183381E-2</v>
      </c>
    </row>
    <row r="78" spans="2:100" x14ac:dyDescent="0.25">
      <c r="B78" t="s">
        <v>73</v>
      </c>
      <c r="C78" s="15">
        <v>0.49651648481786825</v>
      </c>
      <c r="D78" s="15">
        <v>3.1006165854385696E-2</v>
      </c>
      <c r="E78" s="15">
        <v>4.9689914534515385E-2</v>
      </c>
      <c r="F78" s="15">
        <v>0.48346777404648428</v>
      </c>
      <c r="G78" s="15">
        <v>3.4004579964472197E-2</v>
      </c>
      <c r="H78" s="15">
        <v>0.25443074972774438</v>
      </c>
      <c r="I78" s="15">
        <v>3.0140827814377578E-2</v>
      </c>
      <c r="J78" s="15">
        <v>0.50131323514188342</v>
      </c>
      <c r="K78" s="15">
        <v>0</v>
      </c>
      <c r="L78" s="15">
        <v>9.2249308201622346E-2</v>
      </c>
      <c r="M78" s="15">
        <v>3.1530828904780248E-2</v>
      </c>
      <c r="N78" s="15">
        <v>0.30153885043954265</v>
      </c>
      <c r="O78" s="15">
        <v>2.0600315692274565E-2</v>
      </c>
      <c r="P78" s="15">
        <v>0.29078545883522933</v>
      </c>
      <c r="Q78" s="15">
        <v>0</v>
      </c>
      <c r="R78" s="15">
        <v>0.65272010373663025</v>
      </c>
      <c r="S78" s="15">
        <v>3.2699945977118103</v>
      </c>
      <c r="T78" s="35">
        <v>1.1327243860336631E-2</v>
      </c>
      <c r="U78" s="15"/>
      <c r="V78" t="s">
        <v>73</v>
      </c>
      <c r="W78" s="15">
        <v>16.420497780000002</v>
      </c>
      <c r="X78" s="15">
        <v>1.0254174700000001</v>
      </c>
      <c r="Y78" s="15">
        <v>4.7872493220000001</v>
      </c>
      <c r="Z78" s="15">
        <v>45.757487519999998</v>
      </c>
      <c r="AA78" s="15">
        <v>1.1245792370000001</v>
      </c>
      <c r="AB78" s="15">
        <v>8.4143823793690284</v>
      </c>
      <c r="AC78" s="15">
        <v>0.99679952505372649</v>
      </c>
      <c r="AD78" s="15">
        <v>16.579133055349665</v>
      </c>
      <c r="AE78" s="15">
        <v>0</v>
      </c>
      <c r="AF78" s="15">
        <v>3.0508142359658965</v>
      </c>
      <c r="AG78" s="15">
        <v>1.0427714109304356</v>
      </c>
      <c r="AH78" s="15">
        <v>9.9723134562589788</v>
      </c>
      <c r="AI78" s="15">
        <v>0.68128138434209373</v>
      </c>
      <c r="AJ78" s="15">
        <v>16.988614125821439</v>
      </c>
      <c r="AK78" s="15">
        <v>0</v>
      </c>
      <c r="AL78" s="15">
        <v>21.584459558713572</v>
      </c>
      <c r="AM78" s="15">
        <v>148.42580046080488</v>
      </c>
      <c r="AN78" s="35">
        <v>1.1327243860336631E-2</v>
      </c>
      <c r="AO78" s="15"/>
      <c r="AP78" t="s">
        <v>73</v>
      </c>
      <c r="AQ78" s="15">
        <v>4.8111625490770589</v>
      </c>
      <c r="AR78" s="15">
        <v>0.30044461470846767</v>
      </c>
      <c r="AS78" s="15">
        <v>3.3079847934368592E-2</v>
      </c>
      <c r="AT78" s="15">
        <v>0.43895210079109287</v>
      </c>
      <c r="AU78" s="15">
        <v>0.32949875095224146</v>
      </c>
      <c r="AV78" s="15">
        <v>2.4653918486284878</v>
      </c>
      <c r="AW78" s="15">
        <v>0.29205963230405113</v>
      </c>
      <c r="AX78" s="15">
        <v>4.857642266437054</v>
      </c>
      <c r="AY78" s="15">
        <v>0</v>
      </c>
      <c r="AZ78" s="15">
        <v>0.89388052621327185</v>
      </c>
      <c r="BA78" s="15">
        <v>0.30552927363915489</v>
      </c>
      <c r="BB78" s="15">
        <v>2.9218615459299677</v>
      </c>
      <c r="BC78" s="15">
        <v>0.19961364908939166</v>
      </c>
      <c r="BD78" s="15">
        <v>1.7662567764844788</v>
      </c>
      <c r="BE78" s="15">
        <v>0</v>
      </c>
      <c r="BF78" s="15">
        <v>6.3249973898572449</v>
      </c>
      <c r="BG78" s="15">
        <v>25.940370772046336</v>
      </c>
      <c r="BH78" s="35">
        <v>1.1327243860336631E-2</v>
      </c>
      <c r="BI78" s="15"/>
      <c r="BJ78" t="s">
        <v>73</v>
      </c>
      <c r="BK78" s="15">
        <v>0</v>
      </c>
      <c r="BL78" s="15">
        <v>0</v>
      </c>
      <c r="BM78" s="3">
        <v>4.6743477999999998E-2</v>
      </c>
      <c r="BN78" s="3">
        <v>0.44259344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0.10960379747679913</v>
      </c>
      <c r="BY78" s="3">
        <v>0</v>
      </c>
      <c r="BZ78" s="3">
        <v>0</v>
      </c>
      <c r="CA78" s="3">
        <v>0.59894071547679917</v>
      </c>
      <c r="CB78" s="35">
        <v>1.1327243860336631E-2</v>
      </c>
      <c r="CD78" t="s">
        <v>73</v>
      </c>
      <c r="CE78" s="15">
        <v>50.368060726287723</v>
      </c>
      <c r="CF78" s="15">
        <v>3.1453546713829477</v>
      </c>
      <c r="CG78" s="15">
        <v>5.4553750734249045</v>
      </c>
      <c r="CH78" s="15">
        <v>52.970852535181955</v>
      </c>
      <c r="CI78" s="15">
        <v>3.4495224237190159</v>
      </c>
      <c r="CJ78" s="15">
        <v>25.810187263291638</v>
      </c>
      <c r="CK78" s="15">
        <v>3.0575722905911111</v>
      </c>
      <c r="CL78" s="15">
        <v>50.854656887329519</v>
      </c>
      <c r="CM78" s="15">
        <v>0</v>
      </c>
      <c r="CN78" s="15">
        <v>9.3580352289267417</v>
      </c>
      <c r="CO78" s="15">
        <v>3.1985859657283124</v>
      </c>
      <c r="CP78" s="15">
        <v>30.588968524340832</v>
      </c>
      <c r="CQ78" s="15">
        <v>2.0897552923168412</v>
      </c>
      <c r="CR78" s="15">
        <v>30.470637257230152</v>
      </c>
      <c r="CS78" s="15">
        <v>0</v>
      </c>
      <c r="CT78" s="15">
        <v>66.216397674415489</v>
      </c>
      <c r="CU78" s="15">
        <v>337.03396181416718</v>
      </c>
      <c r="CV78" s="35">
        <v>1.1327243860336631E-2</v>
      </c>
    </row>
    <row r="79" spans="2:100" x14ac:dyDescent="0.25">
      <c r="B79" s="21" t="s">
        <v>74</v>
      </c>
      <c r="C79" s="22">
        <v>0.49651648481786825</v>
      </c>
      <c r="D79" s="22">
        <v>3.1034654349257354E-2</v>
      </c>
      <c r="E79" s="22">
        <v>5.0104103047192344E-2</v>
      </c>
      <c r="F79" s="22">
        <v>0.6502898969362445</v>
      </c>
      <c r="G79" s="22">
        <v>0.22554578974828263</v>
      </c>
      <c r="H79" s="22">
        <v>0.48769573459323151</v>
      </c>
      <c r="I79" s="22">
        <v>7.7348638225100519E-2</v>
      </c>
      <c r="J79" s="22">
        <v>0.50471879743769177</v>
      </c>
      <c r="K79" s="22">
        <v>0</v>
      </c>
      <c r="L79" s="22">
        <v>0.13979423248765016</v>
      </c>
      <c r="M79" s="22">
        <v>3.15889929123827E-2</v>
      </c>
      <c r="N79" s="22">
        <v>0.30153885043954265</v>
      </c>
      <c r="O79" s="22">
        <v>2.0601502710133706E-2</v>
      </c>
      <c r="P79" s="22">
        <v>0.29078545883522933</v>
      </c>
      <c r="Q79" s="22">
        <v>0</v>
      </c>
      <c r="R79" s="22">
        <v>0.65272010373663025</v>
      </c>
      <c r="S79" s="22">
        <v>3.9602832402764383</v>
      </c>
      <c r="T79" s="36">
        <v>0.17848792406481528</v>
      </c>
      <c r="U79" s="15"/>
      <c r="V79" s="21" t="s">
        <v>74</v>
      </c>
      <c r="W79" s="22">
        <v>16.420497780000002</v>
      </c>
      <c r="X79" s="22">
        <v>1.0263596239999999</v>
      </c>
      <c r="Y79" s="22">
        <v>4.8290865419999998</v>
      </c>
      <c r="Z79" s="22">
        <v>57.444692430000003</v>
      </c>
      <c r="AA79" s="22">
        <v>7.4591161670000004</v>
      </c>
      <c r="AB79" s="22">
        <v>16.128783176881257</v>
      </c>
      <c r="AC79" s="22">
        <v>2.5580281443969177</v>
      </c>
      <c r="AD79" s="22">
        <v>16.691759781532994</v>
      </c>
      <c r="AE79" s="22">
        <v>0</v>
      </c>
      <c r="AF79" s="22">
        <v>4.6231916845064829</v>
      </c>
      <c r="AG79" s="22">
        <v>1.0446949764643261</v>
      </c>
      <c r="AH79" s="22">
        <v>9.9723134562589788</v>
      </c>
      <c r="AI79" s="22">
        <v>0.68132064049424235</v>
      </c>
      <c r="AJ79" s="22">
        <v>16.988614125821439</v>
      </c>
      <c r="AK79" s="22">
        <v>0</v>
      </c>
      <c r="AL79" s="22">
        <v>21.584459558713572</v>
      </c>
      <c r="AM79" s="22">
        <v>177.45291808807022</v>
      </c>
      <c r="AN79" s="36">
        <v>0.17848792406481528</v>
      </c>
      <c r="AO79" s="15"/>
      <c r="AP79" s="21" t="s">
        <v>74</v>
      </c>
      <c r="AQ79" s="22">
        <v>4.8111625490770589</v>
      </c>
      <c r="AR79" s="22">
        <v>0.30072066334602987</v>
      </c>
      <c r="AS79" s="22">
        <v>3.3079847934368592E-2</v>
      </c>
      <c r="AT79" s="22">
        <v>1.1754042959273368</v>
      </c>
      <c r="AU79" s="22">
        <v>2.1855013674186936</v>
      </c>
      <c r="AV79" s="22">
        <v>4.7256909396077518</v>
      </c>
      <c r="AW79" s="22">
        <v>0.74949550084878935</v>
      </c>
      <c r="AX79" s="22">
        <v>4.8906416002147655</v>
      </c>
      <c r="AY79" s="22">
        <v>0</v>
      </c>
      <c r="AZ79" s="22">
        <v>1.3545829723136487</v>
      </c>
      <c r="BA79" s="22">
        <v>0.30609287326818813</v>
      </c>
      <c r="BB79" s="22">
        <v>2.9218615459299677</v>
      </c>
      <c r="BC79" s="22">
        <v>0.19962515103845369</v>
      </c>
      <c r="BD79" s="22">
        <v>1.7662567764844788</v>
      </c>
      <c r="BE79" s="22">
        <v>0</v>
      </c>
      <c r="BF79" s="22">
        <v>6.3249973898572449</v>
      </c>
      <c r="BG79" s="22">
        <v>31.745113473266777</v>
      </c>
      <c r="BH79" s="36">
        <v>0.17848792406481528</v>
      </c>
      <c r="BI79" s="15"/>
      <c r="BJ79" s="21" t="s">
        <v>74</v>
      </c>
      <c r="BK79" s="22">
        <v>0</v>
      </c>
      <c r="BL79" s="22">
        <v>0</v>
      </c>
      <c r="BM79" s="37">
        <v>4.7161850200000001E-2</v>
      </c>
      <c r="BN79" s="37">
        <v>0.53433037570000008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0.10960379747679913</v>
      </c>
      <c r="BY79" s="37">
        <v>0</v>
      </c>
      <c r="BZ79" s="37">
        <v>0</v>
      </c>
      <c r="CA79" s="37">
        <v>0.69109602337679921</v>
      </c>
      <c r="CB79" s="36">
        <v>0.17848792406481528</v>
      </c>
      <c r="CD79" s="21" t="s">
        <v>74</v>
      </c>
      <c r="CE79" s="22">
        <v>50.368060726287723</v>
      </c>
      <c r="CF79" s="22">
        <v>3.1482446245695868</v>
      </c>
      <c r="CG79" s="22">
        <v>5.5011031548849054</v>
      </c>
      <c r="CH79" s="22">
        <v>70.707617638073302</v>
      </c>
      <c r="CI79" s="22">
        <v>22.880013815506302</v>
      </c>
      <c r="CJ79" s="22">
        <v>49.473258446753547</v>
      </c>
      <c r="CK79" s="22">
        <v>7.8464683983859755</v>
      </c>
      <c r="CL79" s="22">
        <v>51.200126912648379</v>
      </c>
      <c r="CM79" s="22">
        <v>0</v>
      </c>
      <c r="CN79" s="22">
        <v>14.181129137151586</v>
      </c>
      <c r="CO79" s="22">
        <v>3.2044862902446614</v>
      </c>
      <c r="CP79" s="22">
        <v>30.588968524340832</v>
      </c>
      <c r="CQ79" s="22">
        <v>2.0898757062215716</v>
      </c>
      <c r="CR79" s="22">
        <v>30.470637257230152</v>
      </c>
      <c r="CS79" s="22">
        <v>0</v>
      </c>
      <c r="CT79" s="22">
        <v>66.216397674415489</v>
      </c>
      <c r="CU79" s="22">
        <v>407.87638830671403</v>
      </c>
      <c r="CV79" s="36">
        <v>0.17848792406481528</v>
      </c>
    </row>
    <row r="80" spans="2:100" x14ac:dyDescent="0.25">
      <c r="B80" t="s">
        <v>75</v>
      </c>
      <c r="C80" s="15">
        <v>0.49651648481786825</v>
      </c>
      <c r="D80" s="15">
        <v>3.1027532225539438E-2</v>
      </c>
      <c r="E80" s="15">
        <v>4.9555089585550369E-2</v>
      </c>
      <c r="F80" s="15">
        <v>0.47389423522055812</v>
      </c>
      <c r="G80" s="15">
        <v>0.41736476246475174</v>
      </c>
      <c r="H80" s="15">
        <v>0.29684180980617053</v>
      </c>
      <c r="I80" s="15">
        <v>3.5386271974029097E-2</v>
      </c>
      <c r="J80" s="15">
        <v>0.55318484975217497</v>
      </c>
      <c r="K80" s="15">
        <v>0</v>
      </c>
      <c r="L80" s="15">
        <v>9.8776734630498422E-2</v>
      </c>
      <c r="M80" s="15">
        <v>3.1380077284704148E-2</v>
      </c>
      <c r="N80" s="15">
        <v>0.30153885043954265</v>
      </c>
      <c r="O80" s="15">
        <v>2.0600315692274565E-2</v>
      </c>
      <c r="P80" s="15">
        <v>0.29078545883522933</v>
      </c>
      <c r="Q80" s="15">
        <v>0</v>
      </c>
      <c r="R80" s="15">
        <v>0.65272010373663025</v>
      </c>
      <c r="S80" s="15">
        <v>3.7495725764655217</v>
      </c>
      <c r="T80" s="35">
        <v>6.457681844761397E-3</v>
      </c>
      <c r="U80" s="15"/>
      <c r="V80" t="s">
        <v>75</v>
      </c>
      <c r="W80" s="15">
        <v>16.420497780000002</v>
      </c>
      <c r="X80" s="15">
        <v>1.026124086</v>
      </c>
      <c r="Y80" s="15">
        <v>4.7736306390000003</v>
      </c>
      <c r="Z80" s="15">
        <v>37.559462349999997</v>
      </c>
      <c r="AA80" s="15">
        <v>13.8028391</v>
      </c>
      <c r="AB80" s="15">
        <v>9.8169757226678165</v>
      </c>
      <c r="AC80" s="15">
        <v>1.1702737334420976</v>
      </c>
      <c r="AD80" s="15">
        <v>18.294600229398636</v>
      </c>
      <c r="AE80" s="15">
        <v>0</v>
      </c>
      <c r="AF80" s="15">
        <v>3.2666853996463785</v>
      </c>
      <c r="AG80" s="15">
        <v>1.0377858427547346</v>
      </c>
      <c r="AH80" s="15">
        <v>9.9723134562589788</v>
      </c>
      <c r="AI80" s="15">
        <v>0.68128138434209373</v>
      </c>
      <c r="AJ80" s="15">
        <v>16.988614125821439</v>
      </c>
      <c r="AK80" s="15">
        <v>0</v>
      </c>
      <c r="AL80" s="15">
        <v>21.584459558713572</v>
      </c>
      <c r="AM80" s="15">
        <v>156.39554340804574</v>
      </c>
      <c r="AN80" s="35">
        <v>6.457681844761397E-3</v>
      </c>
      <c r="AO80" s="15"/>
      <c r="AP80" t="s">
        <v>75</v>
      </c>
      <c r="AQ80" s="15">
        <v>4.8111625490770589</v>
      </c>
      <c r="AR80" s="15">
        <v>0.30065165133313804</v>
      </c>
      <c r="AS80" s="15">
        <v>3.3079847934368592E-2</v>
      </c>
      <c r="AT80" s="15">
        <v>1.4702819261646647</v>
      </c>
      <c r="AU80" s="15">
        <v>4.044195458540873</v>
      </c>
      <c r="AV80" s="15">
        <v>2.8763479996096741</v>
      </c>
      <c r="AW80" s="15">
        <v>0.3428871179144734</v>
      </c>
      <c r="AX80" s="15">
        <v>5.3602696247871773</v>
      </c>
      <c r="AY80" s="15">
        <v>0</v>
      </c>
      <c r="AZ80" s="15">
        <v>0.95713020792451764</v>
      </c>
      <c r="BA80" s="15">
        <v>0.30406851531049944</v>
      </c>
      <c r="BB80" s="15">
        <v>2.9218615459299677</v>
      </c>
      <c r="BC80" s="15">
        <v>0.19961364908939166</v>
      </c>
      <c r="BD80" s="15">
        <v>1.7662567764844788</v>
      </c>
      <c r="BE80" s="15">
        <v>0</v>
      </c>
      <c r="BF80" s="15">
        <v>6.3249973898572449</v>
      </c>
      <c r="BG80" s="15">
        <v>31.712804259957533</v>
      </c>
      <c r="BH80" s="35">
        <v>6.457681844761397E-3</v>
      </c>
      <c r="BI80" s="15"/>
      <c r="BJ80" t="s">
        <v>75</v>
      </c>
      <c r="BK80" s="15">
        <v>0</v>
      </c>
      <c r="BL80" s="15">
        <v>0</v>
      </c>
      <c r="BM80" s="3">
        <v>4.6607291180000003E-2</v>
      </c>
      <c r="BN80" s="3">
        <v>0.32541390139999998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0.10960379747679913</v>
      </c>
      <c r="BY80" s="3">
        <v>0</v>
      </c>
      <c r="BZ80" s="3">
        <v>0</v>
      </c>
      <c r="CA80" s="3">
        <v>0.48162499005679915</v>
      </c>
      <c r="CB80" s="35">
        <v>6.457681844761397E-3</v>
      </c>
      <c r="CD80" t="s">
        <v>75</v>
      </c>
      <c r="CE80" s="15">
        <v>50.368060726287723</v>
      </c>
      <c r="CF80" s="15">
        <v>3.147522137806622</v>
      </c>
      <c r="CG80" s="15">
        <v>5.4404898539989057</v>
      </c>
      <c r="CH80" s="15">
        <v>50.960120908037865</v>
      </c>
      <c r="CI80" s="15">
        <v>42.338682255464398</v>
      </c>
      <c r="CJ80" s="15">
        <v>30.112487207913677</v>
      </c>
      <c r="CK80" s="15">
        <v>3.5896852374466217</v>
      </c>
      <c r="CL80" s="15">
        <v>56.116662701896956</v>
      </c>
      <c r="CM80" s="15">
        <v>0</v>
      </c>
      <c r="CN80" s="15">
        <v>10.020196146761775</v>
      </c>
      <c r="CO80" s="15">
        <v>3.1832932867856183</v>
      </c>
      <c r="CP80" s="15">
        <v>30.588968524340832</v>
      </c>
      <c r="CQ80" s="15">
        <v>2.0897552923168412</v>
      </c>
      <c r="CR80" s="15">
        <v>30.470637257230152</v>
      </c>
      <c r="CS80" s="15">
        <v>0</v>
      </c>
      <c r="CT80" s="15">
        <v>66.216397674415489</v>
      </c>
      <c r="CU80" s="15">
        <v>384.64295921070345</v>
      </c>
      <c r="CV80" s="35">
        <v>6.457681844761397E-3</v>
      </c>
    </row>
    <row r="81" spans="2:100" x14ac:dyDescent="0.25">
      <c r="B81" s="21" t="s">
        <v>76</v>
      </c>
      <c r="C81" s="22">
        <v>0.49651648481786825</v>
      </c>
      <c r="D81" s="22">
        <v>3.1018036061962476E-2</v>
      </c>
      <c r="E81" s="22">
        <v>5.1618261083805038E-2</v>
      </c>
      <c r="F81" s="22">
        <v>0.602462806779268</v>
      </c>
      <c r="G81" s="22">
        <v>9.5961121693077869E-2</v>
      </c>
      <c r="H81" s="22">
        <v>0.26535964865569917</v>
      </c>
      <c r="I81" s="22">
        <v>3.2162323944828389E-2</v>
      </c>
      <c r="J81" s="22">
        <v>0.50290265588962368</v>
      </c>
      <c r="K81" s="22">
        <v>0</v>
      </c>
      <c r="L81" s="22">
        <v>9.8400449107871185E-2</v>
      </c>
      <c r="M81" s="22">
        <v>3.1197276107897423E-2</v>
      </c>
      <c r="N81" s="22">
        <v>0.30153885043954265</v>
      </c>
      <c r="O81" s="22">
        <v>2.0601502710133706E-2</v>
      </c>
      <c r="P81" s="22">
        <v>0.29078545883522933</v>
      </c>
      <c r="Q81" s="22">
        <v>0</v>
      </c>
      <c r="R81" s="22">
        <v>0.65272010373663025</v>
      </c>
      <c r="S81" s="22">
        <v>3.4732449798634377</v>
      </c>
      <c r="T81" s="36">
        <v>3.0704234489421448E-2</v>
      </c>
      <c r="U81" s="15"/>
      <c r="V81" s="21" t="s">
        <v>76</v>
      </c>
      <c r="W81" s="22">
        <v>16.420497780000002</v>
      </c>
      <c r="X81" s="22">
        <v>1.025810034</v>
      </c>
      <c r="Y81" s="22">
        <v>4.9820318019999998</v>
      </c>
      <c r="Z81" s="22">
        <v>53.901406729999998</v>
      </c>
      <c r="AA81" s="22">
        <v>3.1735691240000001</v>
      </c>
      <c r="AB81" s="22">
        <v>8.7758164231203999</v>
      </c>
      <c r="AC81" s="22">
        <v>1.0636532424296381</v>
      </c>
      <c r="AD81" s="22">
        <v>16.631697429824307</v>
      </c>
      <c r="AE81" s="22">
        <v>0</v>
      </c>
      <c r="AF81" s="22">
        <v>3.2542411079043152</v>
      </c>
      <c r="AG81" s="22">
        <v>1.0317403510176404</v>
      </c>
      <c r="AH81" s="22">
        <v>9.9723134562589788</v>
      </c>
      <c r="AI81" s="22">
        <v>0.68132064049424235</v>
      </c>
      <c r="AJ81" s="22">
        <v>16.988614125821439</v>
      </c>
      <c r="AK81" s="22">
        <v>0</v>
      </c>
      <c r="AL81" s="22">
        <v>21.584459558713572</v>
      </c>
      <c r="AM81" s="22">
        <v>159.48717180558455</v>
      </c>
      <c r="AN81" s="36">
        <v>3.0704234489421448E-2</v>
      </c>
      <c r="AO81" s="15"/>
      <c r="AP81" s="21" t="s">
        <v>76</v>
      </c>
      <c r="AQ81" s="22">
        <v>4.8111625490770589</v>
      </c>
      <c r="AR81" s="22">
        <v>0.3005596349252857</v>
      </c>
      <c r="AS81" s="22">
        <v>3.3079847934368592E-2</v>
      </c>
      <c r="AT81" s="22">
        <v>0.99173982625256385</v>
      </c>
      <c r="AU81" s="22">
        <v>0.92984738470553774</v>
      </c>
      <c r="AV81" s="22">
        <v>2.5712910703546443</v>
      </c>
      <c r="AW81" s="22">
        <v>0.31164759520352714</v>
      </c>
      <c r="AX81" s="22">
        <v>4.8730434895471166</v>
      </c>
      <c r="AY81" s="22">
        <v>0</v>
      </c>
      <c r="AZ81" s="22">
        <v>0.95348406325939505</v>
      </c>
      <c r="BA81" s="22">
        <v>0.3022972021733491</v>
      </c>
      <c r="BB81" s="22">
        <v>2.9218615459299677</v>
      </c>
      <c r="BC81" s="22">
        <v>0.19962515103845369</v>
      </c>
      <c r="BD81" s="22">
        <v>1.7662567764844788</v>
      </c>
      <c r="BE81" s="22">
        <v>0</v>
      </c>
      <c r="BF81" s="22">
        <v>6.3249973898572449</v>
      </c>
      <c r="BG81" s="22">
        <v>27.290893526742991</v>
      </c>
      <c r="BH81" s="36">
        <v>3.0704234489421448E-2</v>
      </c>
      <c r="BI81" s="15"/>
      <c r="BJ81" s="21" t="s">
        <v>76</v>
      </c>
      <c r="BK81" s="22">
        <v>0</v>
      </c>
      <c r="BL81" s="22">
        <v>0</v>
      </c>
      <c r="BM81" s="37">
        <v>4.8691302800000003E-2</v>
      </c>
      <c r="BN81" s="37">
        <v>0.50516598700000004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0.10960379747679913</v>
      </c>
      <c r="BY81" s="37">
        <v>0</v>
      </c>
      <c r="BZ81" s="37">
        <v>0</v>
      </c>
      <c r="CA81" s="37">
        <v>0.6634610872767992</v>
      </c>
      <c r="CB81" s="36">
        <v>3.0704234489421448E-2</v>
      </c>
      <c r="CD81" s="21" t="s">
        <v>76</v>
      </c>
      <c r="CE81" s="22">
        <v>50.368060726287723</v>
      </c>
      <c r="CF81" s="22">
        <v>3.1465588180328159</v>
      </c>
      <c r="CG81" s="22">
        <v>5.6682723240649056</v>
      </c>
      <c r="CH81" s="22">
        <v>65.597166620138097</v>
      </c>
      <c r="CI81" s="22">
        <v>9.7345722704822748</v>
      </c>
      <c r="CJ81" s="22">
        <v>26.918846215542771</v>
      </c>
      <c r="CK81" s="22">
        <v>3.2626386741857254</v>
      </c>
      <c r="CL81" s="22">
        <v>51.015892292068763</v>
      </c>
      <c r="CM81" s="22">
        <v>0</v>
      </c>
      <c r="CN81" s="22">
        <v>9.9820246582626062</v>
      </c>
      <c r="CO81" s="22">
        <v>3.1647494095527917</v>
      </c>
      <c r="CP81" s="22">
        <v>30.588968524340832</v>
      </c>
      <c r="CQ81" s="22">
        <v>2.0898757062215716</v>
      </c>
      <c r="CR81" s="22">
        <v>30.470637257230152</v>
      </c>
      <c r="CS81" s="22">
        <v>0</v>
      </c>
      <c r="CT81" s="22">
        <v>66.216397674415489</v>
      </c>
      <c r="CU81" s="22">
        <v>358.22466117082649</v>
      </c>
      <c r="CV81" s="36">
        <v>3.0704234489421448E-2</v>
      </c>
    </row>
    <row r="82" spans="2:100" x14ac:dyDescent="0.25">
      <c r="B82" t="s">
        <v>77</v>
      </c>
      <c r="C82" s="15">
        <v>0.49651648481786825</v>
      </c>
      <c r="D82" s="15">
        <v>3.0996669690808734E-2</v>
      </c>
      <c r="E82" s="15">
        <v>5.2603242885122629E-2</v>
      </c>
      <c r="F82" s="15">
        <v>0.73033691206247597</v>
      </c>
      <c r="G82" s="15">
        <v>0.24937166781918085</v>
      </c>
      <c r="H82" s="15">
        <v>0.38600961242396514</v>
      </c>
      <c r="I82" s="15">
        <v>6.2952452039536075E-2</v>
      </c>
      <c r="J82" s="15">
        <v>0.50673673235307515</v>
      </c>
      <c r="K82" s="15">
        <v>0</v>
      </c>
      <c r="L82" s="15">
        <v>0.12664441795272069</v>
      </c>
      <c r="M82" s="15">
        <v>3.1166413569025948E-2</v>
      </c>
      <c r="N82" s="15">
        <v>0.30153885043954265</v>
      </c>
      <c r="O82" s="15">
        <v>2.0601502710133706E-2</v>
      </c>
      <c r="P82" s="15">
        <v>0.29078545883522933</v>
      </c>
      <c r="Q82" s="15">
        <v>0</v>
      </c>
      <c r="R82" s="15">
        <v>0.65272010373663025</v>
      </c>
      <c r="S82" s="15">
        <v>3.9389805213353153</v>
      </c>
      <c r="T82" s="35">
        <v>0.23550813259375961</v>
      </c>
      <c r="U82" s="15"/>
      <c r="V82" t="s">
        <v>77</v>
      </c>
      <c r="W82" s="15">
        <v>16.420497780000002</v>
      </c>
      <c r="X82" s="15">
        <v>1.025103418</v>
      </c>
      <c r="Y82" s="15">
        <v>5.0814442670000002</v>
      </c>
      <c r="Z82" s="15">
        <v>65.100091039999995</v>
      </c>
      <c r="AA82" s="15">
        <v>8.2470714310000002</v>
      </c>
      <c r="AB82" s="15">
        <v>12.765880240661529</v>
      </c>
      <c r="AC82" s="15">
        <v>2.081926039643728</v>
      </c>
      <c r="AD82" s="15">
        <v>16.758495728796152</v>
      </c>
      <c r="AE82" s="15">
        <v>0</v>
      </c>
      <c r="AF82" s="15">
        <v>4.188308843441642</v>
      </c>
      <c r="AG82" s="15">
        <v>1.0307196836083956</v>
      </c>
      <c r="AH82" s="15">
        <v>9.9723134562589788</v>
      </c>
      <c r="AI82" s="15">
        <v>0.68132064049424235</v>
      </c>
      <c r="AJ82" s="15">
        <v>16.988614125821439</v>
      </c>
      <c r="AK82" s="15">
        <v>0</v>
      </c>
      <c r="AL82" s="15">
        <v>21.584459558713572</v>
      </c>
      <c r="AM82" s="15">
        <v>181.92624625343967</v>
      </c>
      <c r="AN82" s="35">
        <v>0.23550813259375961</v>
      </c>
      <c r="AO82" s="15"/>
      <c r="AP82" t="s">
        <v>77</v>
      </c>
      <c r="AQ82" s="15">
        <v>4.8111625490770589</v>
      </c>
      <c r="AR82" s="15">
        <v>0.30035259830061534</v>
      </c>
      <c r="AS82" s="15">
        <v>3.3091350131848815E-2</v>
      </c>
      <c r="AT82" s="15">
        <v>1.2367561421037212</v>
      </c>
      <c r="AU82" s="15">
        <v>2.4163701819513626</v>
      </c>
      <c r="AV82" s="15">
        <v>3.7403692471906034</v>
      </c>
      <c r="AW82" s="15">
        <v>0.60999883962605572</v>
      </c>
      <c r="AX82" s="15">
        <v>4.9101950567817623</v>
      </c>
      <c r="AY82" s="15">
        <v>0</v>
      </c>
      <c r="AZ82" s="15">
        <v>1.2271634466573813</v>
      </c>
      <c r="BA82" s="15">
        <v>0.30199814931391611</v>
      </c>
      <c r="BB82" s="15">
        <v>2.9218615459299677</v>
      </c>
      <c r="BC82" s="15">
        <v>0.19962515103845369</v>
      </c>
      <c r="BD82" s="15">
        <v>1.7662567764844788</v>
      </c>
      <c r="BE82" s="15">
        <v>0</v>
      </c>
      <c r="BF82" s="15">
        <v>6.3249973898572449</v>
      </c>
      <c r="BG82" s="15">
        <v>30.800198424444471</v>
      </c>
      <c r="BH82" s="35">
        <v>0.23550813259375961</v>
      </c>
      <c r="BI82" s="15"/>
      <c r="BJ82" t="s">
        <v>77</v>
      </c>
      <c r="BK82" s="15">
        <v>0</v>
      </c>
      <c r="BL82" s="15">
        <v>0</v>
      </c>
      <c r="BM82" s="3">
        <v>4.9685034900000001E-2</v>
      </c>
      <c r="BN82" s="3">
        <v>0.60879042329999999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0.10960379747679913</v>
      </c>
      <c r="BY82" s="3">
        <v>0</v>
      </c>
      <c r="BZ82" s="3">
        <v>0</v>
      </c>
      <c r="CA82" s="3">
        <v>0.76807925567679913</v>
      </c>
      <c r="CB82" s="35">
        <v>0.23550813259375961</v>
      </c>
      <c r="CD82" t="s">
        <v>77</v>
      </c>
      <c r="CE82" s="15">
        <v>50.368060726287723</v>
      </c>
      <c r="CF82" s="15">
        <v>3.144391351609142</v>
      </c>
      <c r="CG82" s="15">
        <v>5.7770076591003257</v>
      </c>
      <c r="CH82" s="15">
        <v>79.488393318373852</v>
      </c>
      <c r="CI82" s="15">
        <v>25.296979434848812</v>
      </c>
      <c r="CJ82" s="15">
        <v>39.157925648838422</v>
      </c>
      <c r="CK82" s="15">
        <v>6.3860778520451769</v>
      </c>
      <c r="CL82" s="15">
        <v>51.404832049448267</v>
      </c>
      <c r="CM82" s="15">
        <v>0</v>
      </c>
      <c r="CN82" s="15">
        <v>12.847174123056124</v>
      </c>
      <c r="CO82" s="15">
        <v>3.1616186251673875</v>
      </c>
      <c r="CP82" s="15">
        <v>30.588968524340832</v>
      </c>
      <c r="CQ82" s="15">
        <v>2.0898757062215716</v>
      </c>
      <c r="CR82" s="15">
        <v>30.470637257230152</v>
      </c>
      <c r="CS82" s="15">
        <v>0</v>
      </c>
      <c r="CT82" s="15">
        <v>66.216397674415489</v>
      </c>
      <c r="CU82" s="15">
        <v>406.3983399509832</v>
      </c>
      <c r="CV82" s="35">
        <v>0.23550813259375961</v>
      </c>
    </row>
    <row r="83" spans="2:100" x14ac:dyDescent="0.25">
      <c r="B83" s="21" t="s">
        <v>78</v>
      </c>
      <c r="C83" s="22">
        <v>0.49651648481786825</v>
      </c>
      <c r="D83" s="22">
        <v>3.0982425443372905E-2</v>
      </c>
      <c r="E83" s="22">
        <v>5.2156805230620169E-2</v>
      </c>
      <c r="F83" s="22">
        <v>0.68122625372151668</v>
      </c>
      <c r="G83" s="22">
        <v>0.33299252305373478</v>
      </c>
      <c r="H83" s="22">
        <v>0.29881938617231396</v>
      </c>
      <c r="I83" s="22">
        <v>2.6743574776087884E-2</v>
      </c>
      <c r="J83" s="22">
        <v>0.52038984393439369</v>
      </c>
      <c r="K83" s="22">
        <v>0</v>
      </c>
      <c r="L83" s="22">
        <v>9.9646820758506172E-2</v>
      </c>
      <c r="M83" s="22">
        <v>3.0977677290501222E-2</v>
      </c>
      <c r="N83" s="22">
        <v>0.30153885043954265</v>
      </c>
      <c r="O83" s="22">
        <v>2.0601502710133706E-2</v>
      </c>
      <c r="P83" s="22">
        <v>0.29078545883522933</v>
      </c>
      <c r="Q83" s="22">
        <v>0</v>
      </c>
      <c r="R83" s="22">
        <v>0.65272010373663025</v>
      </c>
      <c r="S83" s="22">
        <v>3.836097710920451</v>
      </c>
      <c r="T83" s="36">
        <v>6.3330606834482245E-2</v>
      </c>
      <c r="U83" s="15"/>
      <c r="V83" s="21" t="s">
        <v>78</v>
      </c>
      <c r="W83" s="22">
        <v>16.420497780000002</v>
      </c>
      <c r="X83" s="22">
        <v>1.024632341</v>
      </c>
      <c r="Y83" s="22">
        <v>5.036349553</v>
      </c>
      <c r="Z83" s="22">
        <v>55.485497289999998</v>
      </c>
      <c r="AA83" s="22">
        <v>11.0125306</v>
      </c>
      <c r="AB83" s="22">
        <v>9.8823769549608489</v>
      </c>
      <c r="AC83" s="22">
        <v>0.88444759359174507</v>
      </c>
      <c r="AD83" s="22">
        <v>17.21002330425133</v>
      </c>
      <c r="AE83" s="22">
        <v>0</v>
      </c>
      <c r="AF83" s="22">
        <v>3.295460369936356</v>
      </c>
      <c r="AG83" s="22">
        <v>1.0244779098683283</v>
      </c>
      <c r="AH83" s="22">
        <v>9.9723134562589788</v>
      </c>
      <c r="AI83" s="22">
        <v>0.68132064049424235</v>
      </c>
      <c r="AJ83" s="22">
        <v>16.988614125821439</v>
      </c>
      <c r="AK83" s="22">
        <v>0</v>
      </c>
      <c r="AL83" s="22">
        <v>21.584459558713572</v>
      </c>
      <c r="AM83" s="22">
        <v>170.50300147789685</v>
      </c>
      <c r="AN83" s="36">
        <v>6.3330606834482245E-2</v>
      </c>
      <c r="AO83" s="15"/>
      <c r="AP83" s="21" t="s">
        <v>78</v>
      </c>
      <c r="AQ83" s="22">
        <v>4.8111625490770589</v>
      </c>
      <c r="AR83" s="22">
        <v>0.30021457398183421</v>
      </c>
      <c r="AS83" s="22">
        <v>3.3091350131848815E-2</v>
      </c>
      <c r="AT83" s="22">
        <v>1.9005269879871083</v>
      </c>
      <c r="AU83" s="22">
        <v>3.2266424260181661</v>
      </c>
      <c r="AV83" s="22">
        <v>2.895510388210035</v>
      </c>
      <c r="AW83" s="22">
        <v>0.25914081265506744</v>
      </c>
      <c r="AX83" s="22">
        <v>5.0424914457226286</v>
      </c>
      <c r="AY83" s="22">
        <v>0</v>
      </c>
      <c r="AZ83" s="22">
        <v>0.96556119834056731</v>
      </c>
      <c r="BA83" s="22">
        <v>0.30016932606748559</v>
      </c>
      <c r="BB83" s="22">
        <v>2.9218615459299677</v>
      </c>
      <c r="BC83" s="22">
        <v>0.19962515103845369</v>
      </c>
      <c r="BD83" s="22">
        <v>1.7662567764844788</v>
      </c>
      <c r="BE83" s="22">
        <v>0</v>
      </c>
      <c r="BF83" s="22">
        <v>6.3249973898572449</v>
      </c>
      <c r="BG83" s="22">
        <v>30.947251921501945</v>
      </c>
      <c r="BH83" s="36">
        <v>6.3330606834482245E-2</v>
      </c>
      <c r="BI83" s="15"/>
      <c r="BJ83" s="21" t="s">
        <v>78</v>
      </c>
      <c r="BK83" s="22">
        <v>0</v>
      </c>
      <c r="BL83" s="22">
        <v>0</v>
      </c>
      <c r="BM83" s="37">
        <v>4.9234087750000002E-2</v>
      </c>
      <c r="BN83" s="37">
        <v>0.4899899868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0.10960379747679913</v>
      </c>
      <c r="BY83" s="37">
        <v>0</v>
      </c>
      <c r="BZ83" s="37">
        <v>0</v>
      </c>
      <c r="CA83" s="37">
        <v>0.64882787202679915</v>
      </c>
      <c r="CB83" s="36">
        <v>6.3330606834482245E-2</v>
      </c>
      <c r="CD83" s="21" t="s">
        <v>78</v>
      </c>
      <c r="CE83" s="22">
        <v>50.368060726287723</v>
      </c>
      <c r="CF83" s="22">
        <v>3.1429463750158222</v>
      </c>
      <c r="CG83" s="22">
        <v>5.7277191356053256</v>
      </c>
      <c r="CH83" s="22">
        <v>73.452522594477031</v>
      </c>
      <c r="CI83" s="22">
        <v>33.77971955798418</v>
      </c>
      <c r="CJ83" s="22">
        <v>30.313098254170853</v>
      </c>
      <c r="CK83" s="22">
        <v>2.7129451676859011</v>
      </c>
      <c r="CL83" s="22">
        <v>52.789842945270195</v>
      </c>
      <c r="CM83" s="22">
        <v>0</v>
      </c>
      <c r="CN83" s="22">
        <v>10.108460185427399</v>
      </c>
      <c r="CO83" s="22">
        <v>3.1424726746005063</v>
      </c>
      <c r="CP83" s="22">
        <v>30.588968524340832</v>
      </c>
      <c r="CQ83" s="22">
        <v>2.0898757062215716</v>
      </c>
      <c r="CR83" s="22">
        <v>30.470637257230152</v>
      </c>
      <c r="CS83" s="22">
        <v>0</v>
      </c>
      <c r="CT83" s="22">
        <v>66.216397674415489</v>
      </c>
      <c r="CU83" s="22">
        <v>394.90366677873294</v>
      </c>
      <c r="CV83" s="36">
        <v>6.3330606834482245E-2</v>
      </c>
    </row>
    <row r="84" spans="2:100" x14ac:dyDescent="0.25">
      <c r="B84" t="s">
        <v>79</v>
      </c>
      <c r="C84" s="15">
        <v>0.49651648481786825</v>
      </c>
      <c r="D84" s="15">
        <v>3.0964620129937351E-2</v>
      </c>
      <c r="E84" s="15">
        <v>5.2634693603753197E-2</v>
      </c>
      <c r="F84" s="15">
        <v>0.65872155933101728</v>
      </c>
      <c r="G84" s="15">
        <v>0.12397599558593961</v>
      </c>
      <c r="H84" s="15">
        <v>0.22511015316706764</v>
      </c>
      <c r="I84" s="15">
        <v>2.2221026177945431E-2</v>
      </c>
      <c r="J84" s="15">
        <v>0.4993439679338802</v>
      </c>
      <c r="K84" s="15">
        <v>0</v>
      </c>
      <c r="L84" s="15">
        <v>9.0187453343878496E-2</v>
      </c>
      <c r="M84" s="15">
        <v>3.0855414165296767E-2</v>
      </c>
      <c r="N84" s="15">
        <v>0.30153885043954265</v>
      </c>
      <c r="O84" s="15">
        <v>2.0602689732133615E-2</v>
      </c>
      <c r="P84" s="15">
        <v>0.29078545883522933</v>
      </c>
      <c r="Q84" s="15">
        <v>0</v>
      </c>
      <c r="R84" s="15">
        <v>0.65272010373663025</v>
      </c>
      <c r="S84" s="15">
        <v>3.4961784710001202</v>
      </c>
      <c r="T84" s="35">
        <v>0</v>
      </c>
      <c r="U84" s="15"/>
      <c r="V84" t="s">
        <v>79</v>
      </c>
      <c r="W84" s="15">
        <v>16.420497780000002</v>
      </c>
      <c r="X84" s="15">
        <v>1.0240434940000001</v>
      </c>
      <c r="Y84" s="15">
        <v>5.084701753</v>
      </c>
      <c r="Z84" s="15">
        <v>58.282262680000002</v>
      </c>
      <c r="AA84" s="15">
        <v>4.100060365</v>
      </c>
      <c r="AB84" s="15">
        <v>7.4447090529645834</v>
      </c>
      <c r="AC84" s="15">
        <v>0.73488055701632715</v>
      </c>
      <c r="AD84" s="15">
        <v>16.514006621090594</v>
      </c>
      <c r="AE84" s="15">
        <v>0</v>
      </c>
      <c r="AF84" s="15">
        <v>2.9826257994790915</v>
      </c>
      <c r="AG84" s="15">
        <v>1.0204344963834981</v>
      </c>
      <c r="AH84" s="15">
        <v>9.9723134562589788</v>
      </c>
      <c r="AI84" s="15">
        <v>0.68135989706046762</v>
      </c>
      <c r="AJ84" s="15">
        <v>16.988614125821439</v>
      </c>
      <c r="AK84" s="15">
        <v>0</v>
      </c>
      <c r="AL84" s="15">
        <v>21.584459558713572</v>
      </c>
      <c r="AM84" s="15">
        <v>162.83496963678857</v>
      </c>
      <c r="AN84" s="35">
        <v>0</v>
      </c>
      <c r="AO84" s="15"/>
      <c r="AP84" t="s">
        <v>79</v>
      </c>
      <c r="AQ84" s="15">
        <v>4.8111625490770589</v>
      </c>
      <c r="AR84" s="15">
        <v>0.30004204336360973</v>
      </c>
      <c r="AS84" s="15">
        <v>3.3079847934368592E-2</v>
      </c>
      <c r="AT84" s="15">
        <v>1.1774171517726342</v>
      </c>
      <c r="AU84" s="15">
        <v>1.2013068751831235</v>
      </c>
      <c r="AV84" s="15">
        <v>2.1812801209975339</v>
      </c>
      <c r="AW84" s="15">
        <v>0.21531806534319578</v>
      </c>
      <c r="AX84" s="15">
        <v>4.8385603929360084</v>
      </c>
      <c r="AY84" s="15">
        <v>0</v>
      </c>
      <c r="AZ84" s="15">
        <v>0.87390149413392659</v>
      </c>
      <c r="BA84" s="15">
        <v>0.29898461657881575</v>
      </c>
      <c r="BB84" s="15">
        <v>2.9218615459299677</v>
      </c>
      <c r="BC84" s="15">
        <v>0.19963665310883905</v>
      </c>
      <c r="BD84" s="15">
        <v>1.7662567764844788</v>
      </c>
      <c r="BE84" s="15">
        <v>0</v>
      </c>
      <c r="BF84" s="15">
        <v>6.3249973898572449</v>
      </c>
      <c r="BG84" s="15">
        <v>27.143805522700806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4.9718002309999995E-2</v>
      </c>
      <c r="BN84" s="3">
        <v>0.54263737940000001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0.10960379747679913</v>
      </c>
      <c r="BY84" s="3">
        <v>0</v>
      </c>
      <c r="BZ84" s="3">
        <v>0</v>
      </c>
      <c r="CA84" s="3">
        <v>0.70195917918679918</v>
      </c>
      <c r="CB84" s="35">
        <v>0</v>
      </c>
      <c r="CD84" t="s">
        <v>79</v>
      </c>
      <c r="CE84" s="15">
        <v>50.368060726287723</v>
      </c>
      <c r="CF84" s="15">
        <v>3.1411401519736302</v>
      </c>
      <c r="CG84" s="15">
        <v>5.7804905805079043</v>
      </c>
      <c r="CH84" s="15">
        <v>71.6366457303277</v>
      </c>
      <c r="CI84" s="15">
        <v>12.576481676292119</v>
      </c>
      <c r="CJ84" s="15">
        <v>22.835821586723181</v>
      </c>
      <c r="CK84" s="15">
        <v>2.2541648260779166</v>
      </c>
      <c r="CL84" s="15">
        <v>50.654888753647072</v>
      </c>
      <c r="CM84" s="15">
        <v>0</v>
      </c>
      <c r="CN84" s="15">
        <v>9.1488747420880774</v>
      </c>
      <c r="CO84" s="15">
        <v>3.1300699509636218</v>
      </c>
      <c r="CP84" s="15">
        <v>30.588968524340832</v>
      </c>
      <c r="CQ84" s="15">
        <v>2.0899961213964358</v>
      </c>
      <c r="CR84" s="15">
        <v>30.470637257230152</v>
      </c>
      <c r="CS84" s="15">
        <v>0</v>
      </c>
      <c r="CT84" s="15">
        <v>66.216397674415489</v>
      </c>
      <c r="CU84" s="15">
        <v>360.89263830227185</v>
      </c>
      <c r="CV84" s="35">
        <v>0</v>
      </c>
    </row>
    <row r="85" spans="2:100" x14ac:dyDescent="0.25">
      <c r="B85" s="21" t="s">
        <v>80</v>
      </c>
      <c r="C85" s="22">
        <v>0.49651648481786825</v>
      </c>
      <c r="D85" s="22">
        <v>3.099904373066778E-2</v>
      </c>
      <c r="E85" s="22">
        <v>5.482105510950265E-2</v>
      </c>
      <c r="F85" s="22">
        <v>0.84153447894625688</v>
      </c>
      <c r="G85" s="22">
        <v>0.30586791466702007</v>
      </c>
      <c r="H85" s="22">
        <v>0.32662890547037071</v>
      </c>
      <c r="I85" s="22">
        <v>4.1977797524647933E-2</v>
      </c>
      <c r="J85" s="22">
        <v>0.50308545720307574</v>
      </c>
      <c r="K85" s="22">
        <v>0</v>
      </c>
      <c r="L85" s="22">
        <v>0.11514931018919176</v>
      </c>
      <c r="M85" s="22">
        <v>3.0832860772143117E-2</v>
      </c>
      <c r="N85" s="22">
        <v>0.30153885043954265</v>
      </c>
      <c r="O85" s="22">
        <v>2.0602689732133615E-2</v>
      </c>
      <c r="P85" s="22">
        <v>0.29078545883522933</v>
      </c>
      <c r="Q85" s="22">
        <v>0</v>
      </c>
      <c r="R85" s="22">
        <v>0.65272010373663025</v>
      </c>
      <c r="S85" s="22">
        <v>4.0130604111742807</v>
      </c>
      <c r="T85" s="36">
        <v>6.4131899422876476E-2</v>
      </c>
      <c r="U85" s="15"/>
      <c r="V85" s="21" t="s">
        <v>80</v>
      </c>
      <c r="W85" s="22">
        <v>16.420497780000002</v>
      </c>
      <c r="X85" s="22">
        <v>1.0251819310000001</v>
      </c>
      <c r="Y85" s="22">
        <v>5.3054657049999996</v>
      </c>
      <c r="Z85" s="22">
        <v>74.968145160000006</v>
      </c>
      <c r="AA85" s="22">
        <v>10.115481689999999</v>
      </c>
      <c r="AB85" s="22">
        <v>10.802076827839223</v>
      </c>
      <c r="AC85" s="22">
        <v>1.3882647446594423</v>
      </c>
      <c r="AD85" s="22">
        <v>16.63774292031917</v>
      </c>
      <c r="AE85" s="22">
        <v>0</v>
      </c>
      <c r="AF85" s="22">
        <v>3.8081494768137607</v>
      </c>
      <c r="AG85" s="22">
        <v>1.0196886241096772</v>
      </c>
      <c r="AH85" s="22">
        <v>9.9723134562589788</v>
      </c>
      <c r="AI85" s="22">
        <v>0.68135989706046762</v>
      </c>
      <c r="AJ85" s="22">
        <v>16.988614125821439</v>
      </c>
      <c r="AK85" s="22">
        <v>0</v>
      </c>
      <c r="AL85" s="22">
        <v>21.584459558713572</v>
      </c>
      <c r="AM85" s="22">
        <v>190.71744189759573</v>
      </c>
      <c r="AN85" s="36">
        <v>6.4131899422876476E-2</v>
      </c>
      <c r="AO85" s="15"/>
      <c r="AP85" s="21" t="s">
        <v>80</v>
      </c>
      <c r="AQ85" s="22">
        <v>4.8111625490770589</v>
      </c>
      <c r="AR85" s="22">
        <v>0.30037560240257843</v>
      </c>
      <c r="AS85" s="22">
        <v>3.3091350131848815E-2</v>
      </c>
      <c r="AT85" s="22">
        <v>1.4313015350131848</v>
      </c>
      <c r="AU85" s="22">
        <v>2.963809460884852</v>
      </c>
      <c r="AV85" s="22">
        <v>3.1649800257366607</v>
      </c>
      <c r="AW85" s="22">
        <v>0.40675790936403233</v>
      </c>
      <c r="AX85" s="22">
        <v>4.8748148023202962</v>
      </c>
      <c r="AY85" s="22">
        <v>0</v>
      </c>
      <c r="AZ85" s="22">
        <v>1.1157777547066396</v>
      </c>
      <c r="BA85" s="22">
        <v>0.29876607796943372</v>
      </c>
      <c r="BB85" s="22">
        <v>2.9218615459299677</v>
      </c>
      <c r="BC85" s="22">
        <v>0.19963665310883905</v>
      </c>
      <c r="BD85" s="22">
        <v>1.7662567764844788</v>
      </c>
      <c r="BE85" s="22">
        <v>0</v>
      </c>
      <c r="BF85" s="22">
        <v>6.3249973898572449</v>
      </c>
      <c r="BG85" s="22">
        <v>30.613589432987112</v>
      </c>
      <c r="BH85" s="36">
        <v>6.4131899422876476E-2</v>
      </c>
      <c r="BI85" s="15"/>
      <c r="BJ85" s="21" t="s">
        <v>80</v>
      </c>
      <c r="BK85" s="22">
        <v>0</v>
      </c>
      <c r="BL85" s="22">
        <v>0</v>
      </c>
      <c r="BM85" s="37">
        <v>5.1925249270000001E-2</v>
      </c>
      <c r="BN85" s="37">
        <v>0.70083113019999999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0.10960379747679913</v>
      </c>
      <c r="BY85" s="37">
        <v>0</v>
      </c>
      <c r="BZ85" s="37">
        <v>0</v>
      </c>
      <c r="CA85" s="37">
        <v>0.86236017694679912</v>
      </c>
      <c r="CB85" s="36">
        <v>6.4131899422876476E-2</v>
      </c>
      <c r="CD85" s="21" t="s">
        <v>80</v>
      </c>
      <c r="CE85" s="22">
        <v>50.368060726287723</v>
      </c>
      <c r="CF85" s="22">
        <v>3.1446321815525935</v>
      </c>
      <c r="CG85" s="22">
        <v>6.0218630897413252</v>
      </c>
      <c r="CH85" s="22">
        <v>91.58513830091303</v>
      </c>
      <c r="CI85" s="22">
        <v>31.028121246003515</v>
      </c>
      <c r="CJ85" s="22">
        <v>33.134175889437103</v>
      </c>
      <c r="CK85" s="22">
        <v>4.2583485531320546</v>
      </c>
      <c r="CL85" s="22">
        <v>51.034436165491179</v>
      </c>
      <c r="CM85" s="22">
        <v>0</v>
      </c>
      <c r="CN85" s="22">
        <v>11.68107731402381</v>
      </c>
      <c r="CO85" s="22">
        <v>3.1277820702620014</v>
      </c>
      <c r="CP85" s="22">
        <v>30.588968524340832</v>
      </c>
      <c r="CQ85" s="22">
        <v>2.0899961213964358</v>
      </c>
      <c r="CR85" s="22">
        <v>30.470637257230152</v>
      </c>
      <c r="CS85" s="22">
        <v>0</v>
      </c>
      <c r="CT85" s="22">
        <v>66.216397674415489</v>
      </c>
      <c r="CU85" s="22">
        <v>414.7496351142272</v>
      </c>
      <c r="CV85" s="36">
        <v>6.4131899422876476E-2</v>
      </c>
    </row>
    <row r="86" spans="2:100" x14ac:dyDescent="0.25">
      <c r="B86" t="s">
        <v>81</v>
      </c>
      <c r="C86" s="15">
        <v>0.49651648481786825</v>
      </c>
      <c r="D86" s="15">
        <v>3.0975303319654993E-2</v>
      </c>
      <c r="E86" s="15">
        <v>5.5139661657715701E-2</v>
      </c>
      <c r="F86" s="15">
        <v>0.73900804344495474</v>
      </c>
      <c r="G86" s="15">
        <v>0.403165621591629</v>
      </c>
      <c r="H86" s="15">
        <v>0.24353033929466131</v>
      </c>
      <c r="I86" s="15">
        <v>1.752873363257295E-2</v>
      </c>
      <c r="J86" s="15">
        <v>0.53127007507215296</v>
      </c>
      <c r="K86" s="15">
        <v>0</v>
      </c>
      <c r="L86" s="15">
        <v>9.2533006115916708E-2</v>
      </c>
      <c r="M86" s="15">
        <v>3.0540853699708638E-2</v>
      </c>
      <c r="N86" s="15">
        <v>0.30153885043954265</v>
      </c>
      <c r="O86" s="15">
        <v>2.0602689732133615E-2</v>
      </c>
      <c r="P86" s="15">
        <v>0.29078545883522933</v>
      </c>
      <c r="Q86" s="15">
        <v>0</v>
      </c>
      <c r="R86" s="15">
        <v>0.65272010373663025</v>
      </c>
      <c r="S86" s="15">
        <v>3.9058552253903711</v>
      </c>
      <c r="T86" s="35">
        <v>6.8675333601599785E-3</v>
      </c>
      <c r="U86" s="15"/>
      <c r="V86" t="s">
        <v>81</v>
      </c>
      <c r="W86" s="15">
        <v>16.420497780000002</v>
      </c>
      <c r="X86" s="15">
        <v>1.0243968020000001</v>
      </c>
      <c r="Y86" s="15">
        <v>5.3376481819999997</v>
      </c>
      <c r="Z86" s="15">
        <v>61.870828439999997</v>
      </c>
      <c r="AA86" s="15">
        <v>13.33325357</v>
      </c>
      <c r="AB86" s="15">
        <v>8.0538904890662977</v>
      </c>
      <c r="AC86" s="15">
        <v>0.57969984969006327</v>
      </c>
      <c r="AD86" s="15">
        <v>17.569847830857842</v>
      </c>
      <c r="AE86" s="15">
        <v>0</v>
      </c>
      <c r="AF86" s="15">
        <v>3.0601965250661491</v>
      </c>
      <c r="AG86" s="15">
        <v>1.0100315398740012</v>
      </c>
      <c r="AH86" s="15">
        <v>9.9723134562589788</v>
      </c>
      <c r="AI86" s="15">
        <v>0.68135989706046762</v>
      </c>
      <c r="AJ86" s="15">
        <v>16.988614125821439</v>
      </c>
      <c r="AK86" s="15">
        <v>0</v>
      </c>
      <c r="AL86" s="15">
        <v>21.584459558713572</v>
      </c>
      <c r="AM86" s="15">
        <v>177.4870380464088</v>
      </c>
      <c r="AN86" s="35">
        <v>6.8675333601599785E-3</v>
      </c>
      <c r="AO86" s="15"/>
      <c r="AP86" t="s">
        <v>81</v>
      </c>
      <c r="AQ86" s="15">
        <v>4.8111625490770589</v>
      </c>
      <c r="AR86" s="15">
        <v>0.30014556167594497</v>
      </c>
      <c r="AS86" s="15">
        <v>3.3091350131848815E-2</v>
      </c>
      <c r="AT86" s="15">
        <v>1.8222556504541458</v>
      </c>
      <c r="AU86" s="15">
        <v>3.9066081365367715</v>
      </c>
      <c r="AV86" s="15">
        <v>2.3597686753783469</v>
      </c>
      <c r="AW86" s="15">
        <v>0.16985052730444281</v>
      </c>
      <c r="AX86" s="15">
        <v>5.1479190831696</v>
      </c>
      <c r="AY86" s="15">
        <v>0</v>
      </c>
      <c r="AZ86" s="15">
        <v>0.89662951217877218</v>
      </c>
      <c r="BA86" s="15">
        <v>0.2959365777538826</v>
      </c>
      <c r="BB86" s="15">
        <v>2.9218615459299677</v>
      </c>
      <c r="BC86" s="15">
        <v>0.19963665310883905</v>
      </c>
      <c r="BD86" s="15">
        <v>1.7662567764844788</v>
      </c>
      <c r="BE86" s="15">
        <v>0</v>
      </c>
      <c r="BF86" s="15">
        <v>6.3249973898572449</v>
      </c>
      <c r="BG86" s="15">
        <v>30.956119989041344</v>
      </c>
      <c r="BH86" s="35">
        <v>6.8675333601599785E-3</v>
      </c>
      <c r="BI86" s="15"/>
      <c r="BJ86" t="s">
        <v>81</v>
      </c>
      <c r="BK86" s="15">
        <v>0</v>
      </c>
      <c r="BL86" s="15">
        <v>0</v>
      </c>
      <c r="BM86" s="3">
        <v>5.2247074040000001E-2</v>
      </c>
      <c r="BN86" s="3">
        <v>0.55651469900000006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0.10960379747679913</v>
      </c>
      <c r="BY86" s="3">
        <v>0</v>
      </c>
      <c r="BZ86" s="3">
        <v>0</v>
      </c>
      <c r="CA86" s="3">
        <v>0.71836557051679917</v>
      </c>
      <c r="CB86" s="35">
        <v>6.8675333601599785E-3</v>
      </c>
      <c r="CD86" t="s">
        <v>81</v>
      </c>
      <c r="CE86" s="15">
        <v>50.368060726287723</v>
      </c>
      <c r="CF86" s="15">
        <v>3.1422238851854676</v>
      </c>
      <c r="CG86" s="15">
        <v>6.0570385371023256</v>
      </c>
      <c r="CH86" s="15">
        <v>79.904251005304459</v>
      </c>
      <c r="CI86" s="15">
        <v>40.898280581403462</v>
      </c>
      <c r="CJ86" s="15">
        <v>24.704418262535913</v>
      </c>
      <c r="CK86" s="15">
        <v>1.7781651703502117</v>
      </c>
      <c r="CL86" s="15">
        <v>53.893564881702538</v>
      </c>
      <c r="CM86" s="15">
        <v>0</v>
      </c>
      <c r="CN86" s="15">
        <v>9.3868143629995657</v>
      </c>
      <c r="CO86" s="15">
        <v>3.0981600325053966</v>
      </c>
      <c r="CP86" s="15">
        <v>30.588968524340832</v>
      </c>
      <c r="CQ86" s="15">
        <v>2.0899961213964358</v>
      </c>
      <c r="CR86" s="15">
        <v>30.470637257230152</v>
      </c>
      <c r="CS86" s="15">
        <v>0</v>
      </c>
      <c r="CT86" s="15">
        <v>66.216397674415489</v>
      </c>
      <c r="CU86" s="15">
        <v>402.59697702276003</v>
      </c>
      <c r="CV86" s="35">
        <v>6.8675333601599785E-3</v>
      </c>
    </row>
    <row r="87" spans="2:100" x14ac:dyDescent="0.25">
      <c r="B87" s="21" t="s">
        <v>82</v>
      </c>
      <c r="C87" s="22">
        <v>0.49651648481786825</v>
      </c>
      <c r="D87" s="22">
        <v>3.0977677359514039E-2</v>
      </c>
      <c r="E87" s="22">
        <v>5.8329223771330138E-2</v>
      </c>
      <c r="F87" s="22">
        <v>0.93429975279605459</v>
      </c>
      <c r="G87" s="22">
        <v>0.36154749131473579</v>
      </c>
      <c r="H87" s="22">
        <v>0.26650631057428331</v>
      </c>
      <c r="I87" s="22">
        <v>2.9746736965892483E-2</v>
      </c>
      <c r="J87" s="22">
        <v>0.50753441020948153</v>
      </c>
      <c r="K87" s="22">
        <v>0</v>
      </c>
      <c r="L87" s="22">
        <v>0.10510355460225837</v>
      </c>
      <c r="M87" s="22">
        <v>3.0468445440529582E-2</v>
      </c>
      <c r="N87" s="22">
        <v>0.30153885043954265</v>
      </c>
      <c r="O87" s="22">
        <v>2.0601502710133706E-2</v>
      </c>
      <c r="P87" s="22">
        <v>0.29078545883522933</v>
      </c>
      <c r="Q87" s="22">
        <v>0</v>
      </c>
      <c r="R87" s="22">
        <v>0.65272010373663025</v>
      </c>
      <c r="S87" s="22">
        <v>4.0866760035734844</v>
      </c>
      <c r="T87" s="36">
        <v>9.7763832598230689E-3</v>
      </c>
      <c r="U87" s="15"/>
      <c r="V87" s="21" t="s">
        <v>82</v>
      </c>
      <c r="W87" s="22">
        <v>16.420497780000002</v>
      </c>
      <c r="X87" s="22">
        <v>1.0244753150000001</v>
      </c>
      <c r="Y87" s="22">
        <v>5.6598261750000001</v>
      </c>
      <c r="Z87" s="22">
        <v>84.069263680000006</v>
      </c>
      <c r="AA87" s="22">
        <v>11.956883530000001</v>
      </c>
      <c r="AB87" s="22">
        <v>8.8137381418710472</v>
      </c>
      <c r="AC87" s="22">
        <v>0.98376638688866713</v>
      </c>
      <c r="AD87" s="22">
        <v>16.78487605848423</v>
      </c>
      <c r="AE87" s="22">
        <v>0</v>
      </c>
      <c r="AF87" s="22">
        <v>3.4759222247526926</v>
      </c>
      <c r="AG87" s="22">
        <v>1.0076368967876372</v>
      </c>
      <c r="AH87" s="22">
        <v>9.9723134562589788</v>
      </c>
      <c r="AI87" s="22">
        <v>0.68132064049424235</v>
      </c>
      <c r="AJ87" s="22">
        <v>16.988614125821439</v>
      </c>
      <c r="AK87" s="22">
        <v>0</v>
      </c>
      <c r="AL87" s="22">
        <v>21.584459558713572</v>
      </c>
      <c r="AM87" s="22">
        <v>199.42359397007249</v>
      </c>
      <c r="AN87" s="36">
        <v>9.7763832598230689E-3</v>
      </c>
      <c r="AO87" s="15"/>
      <c r="AP87" s="21" t="s">
        <v>82</v>
      </c>
      <c r="AQ87" s="22">
        <v>4.8111625490770589</v>
      </c>
      <c r="AR87" s="22">
        <v>0.30016856577790807</v>
      </c>
      <c r="AS87" s="22">
        <v>3.3091350131848815E-2</v>
      </c>
      <c r="AT87" s="22">
        <v>1.4696838203926164</v>
      </c>
      <c r="AU87" s="22">
        <v>3.503335344271902</v>
      </c>
      <c r="AV87" s="22">
        <v>2.5824020339499114</v>
      </c>
      <c r="AW87" s="22">
        <v>0.28824095718976478</v>
      </c>
      <c r="AX87" s="22">
        <v>4.9179244238160651</v>
      </c>
      <c r="AY87" s="22">
        <v>0</v>
      </c>
      <c r="AZ87" s="22">
        <v>1.0184360459281256</v>
      </c>
      <c r="BA87" s="22">
        <v>0.29523495364419494</v>
      </c>
      <c r="BB87" s="22">
        <v>2.9218615459299677</v>
      </c>
      <c r="BC87" s="22">
        <v>0.19962515103845369</v>
      </c>
      <c r="BD87" s="22">
        <v>1.7662567764844788</v>
      </c>
      <c r="BE87" s="22">
        <v>0</v>
      </c>
      <c r="BF87" s="22">
        <v>6.3249973898572449</v>
      </c>
      <c r="BG87" s="22">
        <v>30.43242090748954</v>
      </c>
      <c r="BH87" s="36">
        <v>9.7763832598230689E-3</v>
      </c>
      <c r="BI87" s="15"/>
      <c r="BJ87" s="21" t="s">
        <v>82</v>
      </c>
      <c r="BK87" s="22">
        <v>0</v>
      </c>
      <c r="BL87" s="22">
        <v>0</v>
      </c>
      <c r="BM87" s="37">
        <v>5.5468853969999996E-2</v>
      </c>
      <c r="BN87" s="37">
        <v>0.79053232800000006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0.10960379747679913</v>
      </c>
      <c r="BY87" s="37">
        <v>0</v>
      </c>
      <c r="BZ87" s="37">
        <v>0</v>
      </c>
      <c r="CA87" s="37">
        <v>0.95560497944679923</v>
      </c>
      <c r="CB87" s="36">
        <v>9.7763832598230689E-3</v>
      </c>
      <c r="CD87" s="21" t="s">
        <v>82</v>
      </c>
      <c r="CE87" s="22">
        <v>50.368060726287723</v>
      </c>
      <c r="CF87" s="22">
        <v>3.1424647151289196</v>
      </c>
      <c r="CG87" s="22">
        <v>6.4091790834513249</v>
      </c>
      <c r="CH87" s="22">
        <v>101.7913033660903</v>
      </c>
      <c r="CI87" s="22">
        <v>36.676417719182538</v>
      </c>
      <c r="CJ87" s="22">
        <v>27.035166893421621</v>
      </c>
      <c r="CK87" s="22">
        <v>3.0175945808196474</v>
      </c>
      <c r="CL87" s="22">
        <v>51.485750792930382</v>
      </c>
      <c r="CM87" s="22">
        <v>0</v>
      </c>
      <c r="CN87" s="22">
        <v>10.662006964821547</v>
      </c>
      <c r="CO87" s="22">
        <v>3.0908147297010768</v>
      </c>
      <c r="CP87" s="22">
        <v>30.588968524340832</v>
      </c>
      <c r="CQ87" s="22">
        <v>2.0898757062215716</v>
      </c>
      <c r="CR87" s="22">
        <v>30.470637257230152</v>
      </c>
      <c r="CS87" s="22">
        <v>0</v>
      </c>
      <c r="CT87" s="22">
        <v>66.216397674415489</v>
      </c>
      <c r="CU87" s="22">
        <v>423.04463873404313</v>
      </c>
      <c r="CV87" s="36">
        <v>9.7763832598230689E-3</v>
      </c>
    </row>
    <row r="88" spans="2:100" x14ac:dyDescent="0.25">
      <c r="B88" t="s">
        <v>83</v>
      </c>
      <c r="C88" s="15">
        <v>0.49651648481786825</v>
      </c>
      <c r="D88" s="15">
        <v>3.0787754058989404E-2</v>
      </c>
      <c r="E88" s="15">
        <v>6.2657998476196783E-2</v>
      </c>
      <c r="F88" s="15">
        <v>1.2367455393559448</v>
      </c>
      <c r="G88" s="15">
        <v>0.48054749628365928</v>
      </c>
      <c r="H88" s="15">
        <v>0.21005042244131494</v>
      </c>
      <c r="I88" s="15">
        <v>1.3913068794746191E-2</v>
      </c>
      <c r="J88" s="15">
        <v>0.49946623119573003</v>
      </c>
      <c r="K88" s="15">
        <v>0</v>
      </c>
      <c r="L88" s="15">
        <v>8.4317636365894968E-2</v>
      </c>
      <c r="M88" s="15">
        <v>3.0096907981057366E-2</v>
      </c>
      <c r="N88" s="15">
        <v>0.30153885043954265</v>
      </c>
      <c r="O88" s="15">
        <v>2.0603876754133523E-2</v>
      </c>
      <c r="P88" s="15">
        <v>0.29078545883522933</v>
      </c>
      <c r="Q88" s="15">
        <v>0</v>
      </c>
      <c r="R88" s="15">
        <v>0.65272010373663025</v>
      </c>
      <c r="S88" s="15">
        <v>4.4107478295369384</v>
      </c>
      <c r="T88" s="35">
        <v>3.8223585179418535E-4</v>
      </c>
      <c r="U88" s="15"/>
      <c r="V88" t="s">
        <v>83</v>
      </c>
      <c r="W88" s="15">
        <v>16.420497780000002</v>
      </c>
      <c r="X88" s="15">
        <v>1.0181942850000001</v>
      </c>
      <c r="Y88" s="15">
        <v>6.097076146</v>
      </c>
      <c r="Z88" s="15">
        <v>111.667185</v>
      </c>
      <c r="AA88" s="15">
        <v>15.89238089</v>
      </c>
      <c r="AB88" s="15">
        <v>6.9466625976704037</v>
      </c>
      <c r="AC88" s="15">
        <v>0.46012473323091829</v>
      </c>
      <c r="AD88" s="15">
        <v>16.51805003291912</v>
      </c>
      <c r="AE88" s="15">
        <v>0</v>
      </c>
      <c r="AF88" s="15">
        <v>2.788502703508474</v>
      </c>
      <c r="AG88" s="15">
        <v>0.9953496313104756</v>
      </c>
      <c r="AH88" s="15">
        <v>9.9723134562589788</v>
      </c>
      <c r="AI88" s="15">
        <v>0.68139915362669312</v>
      </c>
      <c r="AJ88" s="15">
        <v>16.988614125821439</v>
      </c>
      <c r="AK88" s="15">
        <v>0</v>
      </c>
      <c r="AL88" s="15">
        <v>21.584459558713572</v>
      </c>
      <c r="AM88" s="15">
        <v>228.03081009406009</v>
      </c>
      <c r="AN88" s="35">
        <v>3.8223585179418535E-4</v>
      </c>
      <c r="AO88" s="15"/>
      <c r="AP88" t="s">
        <v>83</v>
      </c>
      <c r="AQ88" s="15">
        <v>4.8111625490770589</v>
      </c>
      <c r="AR88" s="15">
        <v>0.29832824055083507</v>
      </c>
      <c r="AS88" s="15">
        <v>3.3091350131848815E-2</v>
      </c>
      <c r="AT88" s="15">
        <v>1.8907387573981835</v>
      </c>
      <c r="AU88" s="15">
        <v>4.6564256929387637</v>
      </c>
      <c r="AV88" s="15">
        <v>2.0353538229330219</v>
      </c>
      <c r="AW88" s="15">
        <v>0.13481533349865757</v>
      </c>
      <c r="AX88" s="15">
        <v>4.8397451019393856</v>
      </c>
      <c r="AY88" s="15">
        <v>0</v>
      </c>
      <c r="AZ88" s="15">
        <v>0.81702393891253267</v>
      </c>
      <c r="BA88" s="15">
        <v>0.29163481726061402</v>
      </c>
      <c r="BB88" s="15">
        <v>2.9218615459299677</v>
      </c>
      <c r="BC88" s="15">
        <v>0.19964815517922449</v>
      </c>
      <c r="BD88" s="15">
        <v>1.7662567764844788</v>
      </c>
      <c r="BE88" s="15">
        <v>0</v>
      </c>
      <c r="BF88" s="15">
        <v>6.3249973898572449</v>
      </c>
      <c r="BG88" s="15">
        <v>31.021083472091821</v>
      </c>
      <c r="BH88" s="35">
        <v>3.8223585179418535E-4</v>
      </c>
      <c r="BI88" s="15"/>
      <c r="BJ88" t="s">
        <v>83</v>
      </c>
      <c r="BK88" s="15">
        <v>0</v>
      </c>
      <c r="BL88" s="15">
        <v>0</v>
      </c>
      <c r="BM88" s="3">
        <v>5.9841353679999994E-2</v>
      </c>
      <c r="BN88" s="3">
        <v>1.052140936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0.10960379747679913</v>
      </c>
      <c r="BY88" s="3">
        <v>0</v>
      </c>
      <c r="BZ88" s="3">
        <v>0</v>
      </c>
      <c r="CA88" s="3">
        <v>1.2215860871567992</v>
      </c>
      <c r="CB88" s="35">
        <v>3.8223585179418535E-4</v>
      </c>
      <c r="CD88" t="s">
        <v>83</v>
      </c>
      <c r="CE88" s="15">
        <v>50.368060726287723</v>
      </c>
      <c r="CF88" s="15">
        <v>3.123198350326692</v>
      </c>
      <c r="CG88" s="15">
        <v>6.8870933017543248</v>
      </c>
      <c r="CH88" s="15">
        <v>134.79314835600158</v>
      </c>
      <c r="CI88" s="15">
        <v>48.748120579375914</v>
      </c>
      <c r="CJ88" s="15">
        <v>21.308119172285807</v>
      </c>
      <c r="CK88" s="15">
        <v>1.411381726397446</v>
      </c>
      <c r="CL88" s="15">
        <v>50.667291472203424</v>
      </c>
      <c r="CM88" s="15">
        <v>0</v>
      </c>
      <c r="CN88" s="15">
        <v>8.5534236164753032</v>
      </c>
      <c r="CO88" s="15">
        <v>3.0531249019013682</v>
      </c>
      <c r="CP88" s="15">
        <v>30.588968524340832</v>
      </c>
      <c r="CQ88" s="15">
        <v>2.0901165365713013</v>
      </c>
      <c r="CR88" s="15">
        <v>30.470637257230152</v>
      </c>
      <c r="CS88" s="15">
        <v>0</v>
      </c>
      <c r="CT88" s="15">
        <v>66.216397674415489</v>
      </c>
      <c r="CU88" s="15">
        <v>458.2790821955673</v>
      </c>
      <c r="CV88" s="35">
        <v>3.8223585179418535E-4</v>
      </c>
    </row>
    <row r="89" spans="2:100" x14ac:dyDescent="0.25">
      <c r="B89" s="16" t="s">
        <v>42</v>
      </c>
      <c r="C89" s="38">
        <v>0.4965164848178682</v>
      </c>
      <c r="D89" s="38">
        <v>3.1020915612412232E-2</v>
      </c>
      <c r="E89" s="38">
        <v>4.9175399601362781E-2</v>
      </c>
      <c r="F89" s="38">
        <v>0.61872442550233142</v>
      </c>
      <c r="G89" s="38">
        <v>0.21133508912425561</v>
      </c>
      <c r="H89" s="38">
        <v>0.4732766704255788</v>
      </c>
      <c r="I89" s="38">
        <v>8.0478609072698132E-2</v>
      </c>
      <c r="J89" s="38">
        <v>0.51115774976732331</v>
      </c>
      <c r="K89" s="38">
        <v>0</v>
      </c>
      <c r="L89" s="38">
        <v>0.13450056787120512</v>
      </c>
      <c r="M89" s="38">
        <v>3.1753958163918149E-2</v>
      </c>
      <c r="N89" s="38">
        <v>0.30153885043954265</v>
      </c>
      <c r="O89" s="38">
        <v>2.0601666968437335E-2</v>
      </c>
      <c r="P89" s="38">
        <v>0.29078545883522933</v>
      </c>
      <c r="Q89" s="38">
        <v>0</v>
      </c>
      <c r="R89" s="38">
        <v>0.65272010373663047</v>
      </c>
      <c r="S89" s="38">
        <v>3.9035859499387939</v>
      </c>
      <c r="T89" s="39">
        <v>1</v>
      </c>
      <c r="U89" s="15"/>
      <c r="V89" s="16" t="s">
        <v>42</v>
      </c>
      <c r="W89" s="38">
        <v>16.420497780000009</v>
      </c>
      <c r="X89" s="38">
        <v>1.0259052647723219</v>
      </c>
      <c r="Y89" s="38">
        <v>4.7352506535700947</v>
      </c>
      <c r="Z89" s="38">
        <v>54.746659711147281</v>
      </c>
      <c r="AA89" s="38">
        <v>6.9891483305517665</v>
      </c>
      <c r="AB89" s="38">
        <v>15.65192446315851</v>
      </c>
      <c r="AC89" s="38">
        <v>2.6615406775240738</v>
      </c>
      <c r="AD89" s="38">
        <v>16.904704982286937</v>
      </c>
      <c r="AE89" s="38">
        <v>0</v>
      </c>
      <c r="AF89" s="38">
        <v>4.448122758458787</v>
      </c>
      <c r="AG89" s="38">
        <v>1.0501506089346904</v>
      </c>
      <c r="AH89" s="38">
        <v>9.9723134562589788</v>
      </c>
      <c r="AI89" s="38">
        <v>0.681326072785158</v>
      </c>
      <c r="AJ89" s="38">
        <v>16.988614125821442</v>
      </c>
      <c r="AK89" s="38">
        <v>0</v>
      </c>
      <c r="AL89" s="38">
        <v>21.584459558713576</v>
      </c>
      <c r="AM89" s="38">
        <v>173.86061844398364</v>
      </c>
      <c r="AN89" s="39">
        <v>1</v>
      </c>
      <c r="AO89" s="15"/>
      <c r="AP89" s="16" t="s">
        <v>42</v>
      </c>
      <c r="AQ89" s="38">
        <v>4.8111625490770589</v>
      </c>
      <c r="AR89" s="38">
        <v>0.30058753729045479</v>
      </c>
      <c r="AS89" s="38">
        <v>3.3083764689128312E-2</v>
      </c>
      <c r="AT89" s="38">
        <v>1.1054606118791086</v>
      </c>
      <c r="AU89" s="38">
        <v>2.0478020306333917</v>
      </c>
      <c r="AV89" s="38">
        <v>4.5859725939520981</v>
      </c>
      <c r="AW89" s="38">
        <v>0.77982440009495291</v>
      </c>
      <c r="AX89" s="38">
        <v>4.9530339825042295</v>
      </c>
      <c r="AY89" s="38">
        <v>0</v>
      </c>
      <c r="AZ89" s="38">
        <v>1.3032882386342775</v>
      </c>
      <c r="BA89" s="38">
        <v>0.30769135919563162</v>
      </c>
      <c r="BB89" s="38">
        <v>2.9218615459299677</v>
      </c>
      <c r="BC89" s="38">
        <v>0.1996267426853672</v>
      </c>
      <c r="BD89" s="38">
        <v>1.766256776484479</v>
      </c>
      <c r="BE89" s="38">
        <v>0</v>
      </c>
      <c r="BF89" s="38">
        <v>6.3249973898572467</v>
      </c>
      <c r="BG89" s="38">
        <v>31.440649522907393</v>
      </c>
      <c r="BH89" s="39">
        <v>1</v>
      </c>
      <c r="BI89" s="15"/>
      <c r="BJ89" s="16" t="s">
        <v>42</v>
      </c>
      <c r="BK89" s="38">
        <v>0</v>
      </c>
      <c r="BL89" s="38">
        <v>0</v>
      </c>
      <c r="BM89" s="40">
        <v>4.6223357644863808E-2</v>
      </c>
      <c r="BN89" s="40">
        <v>0.50973722642576269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0.10960379747679916</v>
      </c>
      <c r="BY89" s="40">
        <v>0</v>
      </c>
      <c r="BZ89" s="40">
        <v>0</v>
      </c>
      <c r="CA89" s="40">
        <v>0.6655643815474257</v>
      </c>
      <c r="CB89" s="39">
        <v>1</v>
      </c>
      <c r="CD89" s="16" t="s">
        <v>42</v>
      </c>
      <c r="CE89" s="38">
        <v>50.36806072628773</v>
      </c>
      <c r="CF89" s="38">
        <v>3.1468509278937709</v>
      </c>
      <c r="CG89" s="38">
        <v>5.3985669231140996</v>
      </c>
      <c r="CH89" s="38">
        <v>67.287345994098246</v>
      </c>
      <c r="CI89" s="38">
        <v>21.438439458700977</v>
      </c>
      <c r="CJ89" s="38">
        <v>48.0105470860845</v>
      </c>
      <c r="CK89" s="38">
        <v>8.1639816445940614</v>
      </c>
      <c r="CL89" s="38">
        <v>51.853312762836779</v>
      </c>
      <c r="CM89" s="38">
        <v>0</v>
      </c>
      <c r="CN89" s="38">
        <v>13.64412457026225</v>
      </c>
      <c r="CO89" s="38">
        <v>3.2212208394190665</v>
      </c>
      <c r="CP89" s="38">
        <v>30.588968524340832</v>
      </c>
      <c r="CQ89" s="38">
        <v>2.0898923691731088</v>
      </c>
      <c r="CR89" s="38">
        <v>30.470637257230152</v>
      </c>
      <c r="CS89" s="38">
        <v>0</v>
      </c>
      <c r="CT89" s="38">
        <v>66.216397674415475</v>
      </c>
      <c r="CU89" s="38">
        <v>401.89834675845111</v>
      </c>
      <c r="CV89" s="39">
        <v>1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97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241501</v>
      </c>
      <c r="U91" s="15"/>
      <c r="V91" s="4" t="s">
        <v>1</v>
      </c>
      <c r="W91" s="5" t="s">
        <v>97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241501</v>
      </c>
      <c r="AO91" s="15"/>
      <c r="AP91" s="4" t="s">
        <v>1</v>
      </c>
      <c r="AQ91" s="5" t="s">
        <v>97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241501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97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97</v>
      </c>
      <c r="BP92" s="13"/>
      <c r="BV92" s="13"/>
      <c r="CA92" s="14" t="s">
        <v>3</v>
      </c>
      <c r="CB92" s="7">
        <v>241501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0.49651648481786825</v>
      </c>
      <c r="D94" s="15">
        <v>3.1084509215282753E-2</v>
      </c>
      <c r="E94" s="15">
        <v>3.9869041378710647E-2</v>
      </c>
      <c r="F94" s="15">
        <v>0.3509431898004563</v>
      </c>
      <c r="G94" s="15">
        <v>8.4005449915321266E-3</v>
      </c>
      <c r="H94" s="15">
        <v>1.009361625831777</v>
      </c>
      <c r="I94" s="15">
        <v>0.19342975958691683</v>
      </c>
      <c r="J94" s="15">
        <v>0.53181135647471445</v>
      </c>
      <c r="K94" s="15">
        <v>0</v>
      </c>
      <c r="L94" s="15">
        <v>0.17804122417712556</v>
      </c>
      <c r="M94" s="15">
        <v>3.3754118543332469E-2</v>
      </c>
      <c r="N94" s="15">
        <v>0.30153885043954265</v>
      </c>
      <c r="O94" s="15">
        <v>2.0601502710133706E-2</v>
      </c>
      <c r="P94" s="15">
        <v>0.29078545883522933</v>
      </c>
      <c r="Q94" s="15">
        <v>0</v>
      </c>
      <c r="R94" s="15">
        <v>0.65272010373663025</v>
      </c>
      <c r="S94" s="15">
        <v>4.1388577705392526</v>
      </c>
      <c r="T94" s="35">
        <v>1.1700712834796088E-2</v>
      </c>
      <c r="U94" s="15"/>
      <c r="V94" t="s">
        <v>67</v>
      </c>
      <c r="W94" s="15">
        <v>16.420497780000002</v>
      </c>
      <c r="X94" s="15">
        <v>1.0280083950000001</v>
      </c>
      <c r="Y94" s="15">
        <v>3.7953225750000001</v>
      </c>
      <c r="Z94" s="15">
        <v>34.864052809999997</v>
      </c>
      <c r="AA94" s="15">
        <v>0.27781782599999999</v>
      </c>
      <c r="AB94" s="15">
        <v>33.381007151109102</v>
      </c>
      <c r="AC94" s="15">
        <v>6.3969939254909916</v>
      </c>
      <c r="AD94" s="15">
        <v>17.587748767085852</v>
      </c>
      <c r="AE94" s="15">
        <v>0</v>
      </c>
      <c r="AF94" s="15">
        <v>5.8880734365489173</v>
      </c>
      <c r="AG94" s="15">
        <v>1.1162987230326631</v>
      </c>
      <c r="AH94" s="15">
        <v>9.9723134562589788</v>
      </c>
      <c r="AI94" s="15">
        <v>0.68132064049424235</v>
      </c>
      <c r="AJ94" s="15">
        <v>16.988614125821439</v>
      </c>
      <c r="AK94" s="15">
        <v>0</v>
      </c>
      <c r="AL94" s="15">
        <v>21.584459558713572</v>
      </c>
      <c r="AM94" s="15">
        <v>169.98252917055578</v>
      </c>
      <c r="AN94" s="35">
        <v>1.1700712834796088E-2</v>
      </c>
      <c r="AO94" s="15"/>
      <c r="AP94" t="s">
        <v>67</v>
      </c>
      <c r="AQ94" s="15">
        <v>4.8111625490770589</v>
      </c>
      <c r="AR94" s="15">
        <v>0.30120374890125995</v>
      </c>
      <c r="AS94" s="15">
        <v>3.3068346029885731E-2</v>
      </c>
      <c r="AT94" s="15">
        <v>8.3401244359800772E-2</v>
      </c>
      <c r="AU94" s="15">
        <v>8.1399890418986237E-2</v>
      </c>
      <c r="AV94" s="15">
        <v>9.780547070351334</v>
      </c>
      <c r="AW94" s="15">
        <v>1.8743023514476975</v>
      </c>
      <c r="AX94" s="15">
        <v>5.1531640102800624</v>
      </c>
      <c r="AY94" s="15">
        <v>0</v>
      </c>
      <c r="AZ94" s="15">
        <v>1.7251899901989212</v>
      </c>
      <c r="BA94" s="15">
        <v>0.32707258219533053</v>
      </c>
      <c r="BB94" s="15">
        <v>2.9218615459299677</v>
      </c>
      <c r="BC94" s="15">
        <v>0.19962515103845369</v>
      </c>
      <c r="BD94" s="15">
        <v>1.7662567764844788</v>
      </c>
      <c r="BE94" s="15">
        <v>0</v>
      </c>
      <c r="BF94" s="15">
        <v>6.3249973898572449</v>
      </c>
      <c r="BG94" s="15">
        <v>35.383252646570483</v>
      </c>
      <c r="BH94" s="35">
        <v>1.1700712834796088E-2</v>
      </c>
      <c r="BI94" s="15"/>
      <c r="BJ94" t="s">
        <v>67</v>
      </c>
      <c r="BK94" s="15">
        <v>0</v>
      </c>
      <c r="BL94" s="15">
        <v>0</v>
      </c>
      <c r="BM94" s="3">
        <v>3.6824603100000006E-2</v>
      </c>
      <c r="BN94" s="3">
        <v>0.3457940437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0.10960379747679913</v>
      </c>
      <c r="BY94" s="3">
        <v>0</v>
      </c>
      <c r="BZ94" s="3">
        <v>0</v>
      </c>
      <c r="CA94" s="3">
        <v>0.49222244427679918</v>
      </c>
      <c r="CB94" s="35">
        <v>1.1700712834796088E-2</v>
      </c>
      <c r="CD94" t="s">
        <v>67</v>
      </c>
      <c r="CE94" s="15">
        <v>50.368060726287723</v>
      </c>
      <c r="CF94" s="15">
        <v>3.1533020472472901</v>
      </c>
      <c r="CG94" s="15">
        <v>4.3711216334168741</v>
      </c>
      <c r="CH94" s="15">
        <v>38.668416603612755</v>
      </c>
      <c r="CI94" s="15">
        <v>0.85217545279636686</v>
      </c>
      <c r="CJ94" s="15">
        <v>102.39254727950811</v>
      </c>
      <c r="CK94" s="15">
        <v>19.622071317305945</v>
      </c>
      <c r="CL94" s="15">
        <v>53.948474023621969</v>
      </c>
      <c r="CM94" s="15">
        <v>0</v>
      </c>
      <c r="CN94" s="15">
        <v>18.061014007392505</v>
      </c>
      <c r="CO94" s="15">
        <v>3.424122863002915</v>
      </c>
      <c r="CP94" s="15">
        <v>30.588968524340832</v>
      </c>
      <c r="CQ94" s="15">
        <v>2.0898757062215716</v>
      </c>
      <c r="CR94" s="15">
        <v>30.470637257230152</v>
      </c>
      <c r="CS94" s="15">
        <v>0</v>
      </c>
      <c r="CT94" s="15">
        <v>66.216397674415489</v>
      </c>
      <c r="CU94" s="15">
        <v>424.22718511640039</v>
      </c>
      <c r="CV94" s="35">
        <v>1.1700712834796088E-2</v>
      </c>
    </row>
    <row r="95" spans="2:100" x14ac:dyDescent="0.25">
      <c r="B95" s="21" t="s">
        <v>68</v>
      </c>
      <c r="C95" s="22">
        <v>0.49651648481786825</v>
      </c>
      <c r="D95" s="22">
        <v>3.1057207742411004E-2</v>
      </c>
      <c r="E95" s="22">
        <v>3.8241449687578935E-2</v>
      </c>
      <c r="F95" s="22">
        <v>0.42147999345758408</v>
      </c>
      <c r="G95" s="22">
        <v>0.40457698912219825</v>
      </c>
      <c r="H95" s="22">
        <v>0.60213876754133522</v>
      </c>
      <c r="I95" s="22">
        <v>9.3861282189307699E-2</v>
      </c>
      <c r="J95" s="22">
        <v>0.56835378652676383</v>
      </c>
      <c r="K95" s="22">
        <v>0</v>
      </c>
      <c r="L95" s="22">
        <v>0.14631097573094937</v>
      </c>
      <c r="M95" s="22">
        <v>3.3235390525643102E-2</v>
      </c>
      <c r="N95" s="22">
        <v>0.30153885043954265</v>
      </c>
      <c r="O95" s="22">
        <v>2.0601502710133706E-2</v>
      </c>
      <c r="P95" s="22">
        <v>0.29078545883522933</v>
      </c>
      <c r="Q95" s="22">
        <v>0</v>
      </c>
      <c r="R95" s="22">
        <v>0.65272010373663025</v>
      </c>
      <c r="S95" s="22">
        <v>4.1014182430631756</v>
      </c>
      <c r="T95" s="36">
        <v>0</v>
      </c>
      <c r="U95" s="15"/>
      <c r="V95" s="21" t="s">
        <v>68</v>
      </c>
      <c r="W95" s="22">
        <v>16.420497780000002</v>
      </c>
      <c r="X95" s="22">
        <v>1.027105497</v>
      </c>
      <c r="Y95" s="22">
        <v>3.6308387299999998</v>
      </c>
      <c r="Z95" s="22">
        <v>28.826407320000001</v>
      </c>
      <c r="AA95" s="22">
        <v>13.379929479999999</v>
      </c>
      <c r="AB95" s="22">
        <v>19.913575070082526</v>
      </c>
      <c r="AC95" s="22">
        <v>3.1041244814721263</v>
      </c>
      <c r="AD95" s="22">
        <v>18.796258276363243</v>
      </c>
      <c r="AE95" s="22">
        <v>0</v>
      </c>
      <c r="AF95" s="22">
        <v>4.8387095415753967</v>
      </c>
      <c r="AG95" s="22">
        <v>1.0991436586643997</v>
      </c>
      <c r="AH95" s="22">
        <v>9.9723134562589788</v>
      </c>
      <c r="AI95" s="22">
        <v>0.68132064049424235</v>
      </c>
      <c r="AJ95" s="22">
        <v>16.988614125821439</v>
      </c>
      <c r="AK95" s="22">
        <v>0</v>
      </c>
      <c r="AL95" s="22">
        <v>21.584459558713572</v>
      </c>
      <c r="AM95" s="22">
        <v>160.26329761644595</v>
      </c>
      <c r="AN95" s="36">
        <v>0</v>
      </c>
      <c r="AO95" s="15"/>
      <c r="AP95" s="21" t="s">
        <v>68</v>
      </c>
      <c r="AQ95" s="22">
        <v>4.8111625490770589</v>
      </c>
      <c r="AR95" s="22">
        <v>0.30093920216818049</v>
      </c>
      <c r="AS95" s="22">
        <v>3.3079847934368592E-2</v>
      </c>
      <c r="AT95" s="22">
        <v>1.9607286308233227</v>
      </c>
      <c r="AU95" s="22">
        <v>3.9202840550835045</v>
      </c>
      <c r="AV95" s="22">
        <v>5.8346249839093254</v>
      </c>
      <c r="AW95" s="22">
        <v>0.9095002875687449</v>
      </c>
      <c r="AX95" s="22">
        <v>5.5072541096874437</v>
      </c>
      <c r="AY95" s="22">
        <v>0</v>
      </c>
      <c r="AZ95" s="22">
        <v>1.4177291361193662</v>
      </c>
      <c r="BA95" s="22">
        <v>0.32204619357292696</v>
      </c>
      <c r="BB95" s="22">
        <v>2.9218615459299677</v>
      </c>
      <c r="BC95" s="22">
        <v>0.19962515103845369</v>
      </c>
      <c r="BD95" s="22">
        <v>1.7662567764844788</v>
      </c>
      <c r="BE95" s="22">
        <v>0</v>
      </c>
      <c r="BF95" s="22">
        <v>6.3249973898572449</v>
      </c>
      <c r="BG95" s="22">
        <v>36.230089859254392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3.517937208E-2</v>
      </c>
      <c r="BN95" s="37">
        <v>0.22134440499999999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0.10960379747679913</v>
      </c>
      <c r="BY95" s="37">
        <v>0</v>
      </c>
      <c r="BZ95" s="37">
        <v>0</v>
      </c>
      <c r="CA95" s="37">
        <v>0.36612757455679912</v>
      </c>
      <c r="CB95" s="36">
        <v>0</v>
      </c>
      <c r="CD95" s="21" t="s">
        <v>68</v>
      </c>
      <c r="CE95" s="22">
        <v>50.368060726287723</v>
      </c>
      <c r="CF95" s="22">
        <v>3.1505325074986814</v>
      </c>
      <c r="CG95" s="22">
        <v>4.1914182963689051</v>
      </c>
      <c r="CH95" s="22">
        <v>44.719811502589366</v>
      </c>
      <c r="CI95" s="22">
        <v>41.041453772669207</v>
      </c>
      <c r="CJ95" s="22">
        <v>61.082688956546725</v>
      </c>
      <c r="CK95" s="22">
        <v>9.52155851055719</v>
      </c>
      <c r="CL95" s="22">
        <v>57.655443274317847</v>
      </c>
      <c r="CM95" s="22">
        <v>0</v>
      </c>
      <c r="CN95" s="22">
        <v>14.842206326033644</v>
      </c>
      <c r="CO95" s="22">
        <v>3.3715016005149723</v>
      </c>
      <c r="CP95" s="22">
        <v>30.588968524340832</v>
      </c>
      <c r="CQ95" s="22">
        <v>2.0898757062215716</v>
      </c>
      <c r="CR95" s="22">
        <v>30.470637257230152</v>
      </c>
      <c r="CS95" s="22">
        <v>0</v>
      </c>
      <c r="CT95" s="22">
        <v>66.216397674415489</v>
      </c>
      <c r="CU95" s="22">
        <v>419.31055463559233</v>
      </c>
      <c r="CV95" s="36">
        <v>0</v>
      </c>
    </row>
    <row r="96" spans="2:100" x14ac:dyDescent="0.25">
      <c r="B96" t="s">
        <v>69</v>
      </c>
      <c r="C96" s="15">
        <v>0.49651648481786825</v>
      </c>
      <c r="D96" s="15">
        <v>3.1031093287398396E-2</v>
      </c>
      <c r="E96" s="15">
        <v>4.3594060645711606E-2</v>
      </c>
      <c r="F96" s="15">
        <v>0.4423287029867371</v>
      </c>
      <c r="G96" s="15">
        <v>5.935815358942613E-2</v>
      </c>
      <c r="H96" s="15">
        <v>0.79488955118198268</v>
      </c>
      <c r="I96" s="15">
        <v>0.1421350371634072</v>
      </c>
      <c r="J96" s="15">
        <v>0.52976730696767305</v>
      </c>
      <c r="K96" s="15">
        <v>0</v>
      </c>
      <c r="L96" s="15">
        <v>0.16154163742593197</v>
      </c>
      <c r="M96" s="15">
        <v>3.2867414132170612E-2</v>
      </c>
      <c r="N96" s="15">
        <v>0.30153885043954265</v>
      </c>
      <c r="O96" s="15">
        <v>2.0602689732133615E-2</v>
      </c>
      <c r="P96" s="15">
        <v>0.29078545883522933</v>
      </c>
      <c r="Q96" s="15">
        <v>0</v>
      </c>
      <c r="R96" s="15">
        <v>0.65272010373663025</v>
      </c>
      <c r="S96" s="15">
        <v>3.9996765449418428</v>
      </c>
      <c r="T96" s="35">
        <v>0.13884366641330392</v>
      </c>
      <c r="U96" s="15"/>
      <c r="V96" t="s">
        <v>69</v>
      </c>
      <c r="W96" s="15">
        <v>16.420497780000002</v>
      </c>
      <c r="X96" s="15">
        <v>1.0262418550000001</v>
      </c>
      <c r="Y96" s="15">
        <v>4.1714258590000002</v>
      </c>
      <c r="Z96" s="15">
        <v>41.594606499999998</v>
      </c>
      <c r="AA96" s="15">
        <v>1.963057539</v>
      </c>
      <c r="AB96" s="15">
        <v>26.288114314226441</v>
      </c>
      <c r="AC96" s="15">
        <v>4.7006053846567912</v>
      </c>
      <c r="AD96" s="15">
        <v>17.520149179506504</v>
      </c>
      <c r="AE96" s="15">
        <v>0</v>
      </c>
      <c r="AF96" s="15">
        <v>5.3424089217021882</v>
      </c>
      <c r="AG96" s="15">
        <v>1.0869741620577602</v>
      </c>
      <c r="AH96" s="15">
        <v>9.9723134562589788</v>
      </c>
      <c r="AI96" s="15">
        <v>0.68135989706046762</v>
      </c>
      <c r="AJ96" s="15">
        <v>16.988614125821439</v>
      </c>
      <c r="AK96" s="15">
        <v>0</v>
      </c>
      <c r="AL96" s="15">
        <v>21.584459558713572</v>
      </c>
      <c r="AM96" s="15">
        <v>169.34082853300416</v>
      </c>
      <c r="AN96" s="35">
        <v>0.13884366641330392</v>
      </c>
      <c r="AO96" s="15"/>
      <c r="AP96" t="s">
        <v>69</v>
      </c>
      <c r="AQ96" s="15">
        <v>4.8111625490770589</v>
      </c>
      <c r="AR96" s="15">
        <v>0.30068615733958398</v>
      </c>
      <c r="AS96" s="15">
        <v>3.3091350131848815E-2</v>
      </c>
      <c r="AT96" s="15">
        <v>0.44001028801640785</v>
      </c>
      <c r="AU96" s="15">
        <v>0.57517068239085856</v>
      </c>
      <c r="AV96" s="15">
        <v>7.7023481729347916</v>
      </c>
      <c r="AW96" s="15">
        <v>1.377264982319599</v>
      </c>
      <c r="AX96" s="15">
        <v>5.1333575093778219</v>
      </c>
      <c r="AY96" s="15">
        <v>0</v>
      </c>
      <c r="AZ96" s="15">
        <v>1.565311726253205</v>
      </c>
      <c r="BA96" s="15">
        <v>0.31848056315785533</v>
      </c>
      <c r="BB96" s="15">
        <v>2.9218615459299677</v>
      </c>
      <c r="BC96" s="15">
        <v>0.19963665310883905</v>
      </c>
      <c r="BD96" s="15">
        <v>1.7662567764844788</v>
      </c>
      <c r="BE96" s="15">
        <v>0</v>
      </c>
      <c r="BF96" s="15">
        <v>6.3249973898572449</v>
      </c>
      <c r="BG96" s="15">
        <v>33.469636346379559</v>
      </c>
      <c r="BH96" s="35">
        <v>0.13884366641330392</v>
      </c>
      <c r="BI96" s="15"/>
      <c r="BJ96" t="s">
        <v>69</v>
      </c>
      <c r="BK96" s="15">
        <v>0</v>
      </c>
      <c r="BL96" s="15">
        <v>0</v>
      </c>
      <c r="BM96" s="3">
        <v>4.0584850809999996E-2</v>
      </c>
      <c r="BN96" s="3">
        <v>0.4009285138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0.10960379747679913</v>
      </c>
      <c r="BY96" s="3">
        <v>0</v>
      </c>
      <c r="BZ96" s="3">
        <v>0</v>
      </c>
      <c r="CA96" s="3">
        <v>0.55111716208679917</v>
      </c>
      <c r="CB96" s="35">
        <v>0.13884366641330392</v>
      </c>
      <c r="CD96" t="s">
        <v>69</v>
      </c>
      <c r="CE96" s="15">
        <v>50.368060726287723</v>
      </c>
      <c r="CF96" s="15">
        <v>3.1478833811881044</v>
      </c>
      <c r="CG96" s="15">
        <v>4.7823575380633248</v>
      </c>
      <c r="CH96" s="15">
        <v>48.427954263583771</v>
      </c>
      <c r="CI96" s="15">
        <v>6.0214618739498977</v>
      </c>
      <c r="CJ96" s="15">
        <v>80.635883022454323</v>
      </c>
      <c r="CK96" s="15">
        <v>14.418587099903881</v>
      </c>
      <c r="CL96" s="15">
        <v>53.741119765676416</v>
      </c>
      <c r="CM96" s="15">
        <v>0</v>
      </c>
      <c r="CN96" s="15">
        <v>16.387248462144804</v>
      </c>
      <c r="CO96" s="15">
        <v>3.3341730156995872</v>
      </c>
      <c r="CP96" s="15">
        <v>30.588968524340832</v>
      </c>
      <c r="CQ96" s="15">
        <v>2.0899961213964358</v>
      </c>
      <c r="CR96" s="15">
        <v>30.470637257230152</v>
      </c>
      <c r="CS96" s="15">
        <v>0</v>
      </c>
      <c r="CT96" s="15">
        <v>66.216397674415489</v>
      </c>
      <c r="CU96" s="15">
        <v>410.63072872633472</v>
      </c>
      <c r="CV96" s="35">
        <v>0.13884366641330392</v>
      </c>
    </row>
    <row r="97" spans="2:100" x14ac:dyDescent="0.25">
      <c r="B97" s="21" t="s">
        <v>70</v>
      </c>
      <c r="C97" s="22">
        <v>0.49651648481786825</v>
      </c>
      <c r="D97" s="22">
        <v>3.1009726916244654E-2</v>
      </c>
      <c r="E97" s="22">
        <v>4.1426737818891016E-2</v>
      </c>
      <c r="F97" s="22">
        <v>0.46347842037921166</v>
      </c>
      <c r="G97" s="22">
        <v>0.23778990753661478</v>
      </c>
      <c r="H97" s="22">
        <v>0.61396624113357701</v>
      </c>
      <c r="I97" s="22">
        <v>9.4553315224367607E-2</v>
      </c>
      <c r="J97" s="22">
        <v>0.55782728725760977</v>
      </c>
      <c r="K97" s="22">
        <v>0</v>
      </c>
      <c r="L97" s="22">
        <v>0.14208399526295956</v>
      </c>
      <c r="M97" s="22">
        <v>3.3007482566669848E-2</v>
      </c>
      <c r="N97" s="22">
        <v>0.30153885043954265</v>
      </c>
      <c r="O97" s="22">
        <v>2.0602689732133615E-2</v>
      </c>
      <c r="P97" s="22">
        <v>0.29078545883522933</v>
      </c>
      <c r="Q97" s="22">
        <v>0</v>
      </c>
      <c r="R97" s="22">
        <v>0.65272010373663025</v>
      </c>
      <c r="S97" s="22">
        <v>3.9773067016575503</v>
      </c>
      <c r="T97" s="36">
        <v>2.7774782428021748E-2</v>
      </c>
      <c r="U97" s="15"/>
      <c r="V97" s="21" t="s">
        <v>70</v>
      </c>
      <c r="W97" s="22">
        <v>16.420497780000002</v>
      </c>
      <c r="X97" s="22">
        <v>1.0255352390000001</v>
      </c>
      <c r="Y97" s="22">
        <v>3.9525850060000001</v>
      </c>
      <c r="Z97" s="22">
        <v>36.702600480000001</v>
      </c>
      <c r="AA97" s="22">
        <v>7.8640463460000003</v>
      </c>
      <c r="AB97" s="22">
        <v>20.304726237158437</v>
      </c>
      <c r="AC97" s="22">
        <v>3.1270109858758346</v>
      </c>
      <c r="AD97" s="22">
        <v>18.448132165084203</v>
      </c>
      <c r="AE97" s="22">
        <v>0</v>
      </c>
      <c r="AF97" s="22">
        <v>4.698917358520255</v>
      </c>
      <c r="AG97" s="22">
        <v>1.0916064219655868</v>
      </c>
      <c r="AH97" s="22">
        <v>9.9723134562589788</v>
      </c>
      <c r="AI97" s="22">
        <v>0.68135989706046762</v>
      </c>
      <c r="AJ97" s="22">
        <v>16.988614125821439</v>
      </c>
      <c r="AK97" s="22">
        <v>0</v>
      </c>
      <c r="AL97" s="22">
        <v>21.584459558713572</v>
      </c>
      <c r="AM97" s="22">
        <v>162.8624050574588</v>
      </c>
      <c r="AN97" s="36">
        <v>2.7774782428021748E-2</v>
      </c>
      <c r="AO97" s="15"/>
      <c r="AP97" s="21" t="s">
        <v>70</v>
      </c>
      <c r="AQ97" s="22">
        <v>4.8111625490770589</v>
      </c>
      <c r="AR97" s="22">
        <v>0.30047912071491362</v>
      </c>
      <c r="AS97" s="22">
        <v>3.3079847934368592E-2</v>
      </c>
      <c r="AT97" s="22">
        <v>1.4424355033694698</v>
      </c>
      <c r="AU97" s="22">
        <v>2.3041448420744217</v>
      </c>
      <c r="AV97" s="22">
        <v>5.9492312444062225</v>
      </c>
      <c r="AW97" s="22">
        <v>0.91620597300786255</v>
      </c>
      <c r="AX97" s="22">
        <v>5.4052540770829784</v>
      </c>
      <c r="AY97" s="22">
        <v>0</v>
      </c>
      <c r="AZ97" s="22">
        <v>1.3767703951128787</v>
      </c>
      <c r="BA97" s="22">
        <v>0.3198378030956891</v>
      </c>
      <c r="BB97" s="22">
        <v>2.9218615459299677</v>
      </c>
      <c r="BC97" s="22">
        <v>0.19963665310883905</v>
      </c>
      <c r="BD97" s="22">
        <v>1.7662567764844788</v>
      </c>
      <c r="BE97" s="22">
        <v>0</v>
      </c>
      <c r="BF97" s="22">
        <v>6.3249973898572449</v>
      </c>
      <c r="BG97" s="22">
        <v>34.071353721256393</v>
      </c>
      <c r="BH97" s="36">
        <v>2.7774782428021748E-2</v>
      </c>
      <c r="BI97" s="15"/>
      <c r="BJ97" s="21" t="s">
        <v>70</v>
      </c>
      <c r="BK97" s="22">
        <v>0</v>
      </c>
      <c r="BL97" s="22">
        <v>0</v>
      </c>
      <c r="BM97" s="37">
        <v>3.8396834839999998E-2</v>
      </c>
      <c r="BN97" s="37">
        <v>0.3177956811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0.10960379747679913</v>
      </c>
      <c r="BY97" s="37">
        <v>0</v>
      </c>
      <c r="BZ97" s="37">
        <v>0</v>
      </c>
      <c r="CA97" s="37">
        <v>0.46579631341679917</v>
      </c>
      <c r="CB97" s="36">
        <v>2.7774782428021748E-2</v>
      </c>
      <c r="CD97" s="21" t="s">
        <v>70</v>
      </c>
      <c r="CE97" s="22">
        <v>50.368060726287723</v>
      </c>
      <c r="CF97" s="22">
        <v>3.1457159147644305</v>
      </c>
      <c r="CG97" s="22">
        <v>4.5430869760369044</v>
      </c>
      <c r="CH97" s="22">
        <v>49.835925229004971</v>
      </c>
      <c r="CI97" s="22">
        <v>24.122092351677118</v>
      </c>
      <c r="CJ97" s="22">
        <v>62.282501897688739</v>
      </c>
      <c r="CK97" s="22">
        <v>9.5917603314193123</v>
      </c>
      <c r="CL97" s="22">
        <v>56.587604932981698</v>
      </c>
      <c r="CM97" s="22">
        <v>0</v>
      </c>
      <c r="CN97" s="22">
        <v>14.413409266436727</v>
      </c>
      <c r="CO97" s="22">
        <v>3.3483819606087688</v>
      </c>
      <c r="CP97" s="22">
        <v>30.588968524340832</v>
      </c>
      <c r="CQ97" s="22">
        <v>2.0899961213964358</v>
      </c>
      <c r="CR97" s="22">
        <v>30.470637257230152</v>
      </c>
      <c r="CS97" s="22">
        <v>0</v>
      </c>
      <c r="CT97" s="22">
        <v>66.216397674415489</v>
      </c>
      <c r="CU97" s="22">
        <v>407.60453916428924</v>
      </c>
      <c r="CV97" s="36">
        <v>2.7774782428021748E-2</v>
      </c>
    </row>
    <row r="98" spans="2:100" x14ac:dyDescent="0.25">
      <c r="B98" t="s">
        <v>71</v>
      </c>
      <c r="C98" s="15">
        <v>0.49651648481786825</v>
      </c>
      <c r="D98" s="15">
        <v>3.1048898596693183E-2</v>
      </c>
      <c r="E98" s="15">
        <v>4.6510475981465918E-2</v>
      </c>
      <c r="F98" s="15">
        <v>0.53083926484776467</v>
      </c>
      <c r="G98" s="15">
        <v>0.13940726373803836</v>
      </c>
      <c r="H98" s="15">
        <v>0.61779082157009702</v>
      </c>
      <c r="I98" s="15">
        <v>0.10581339290520536</v>
      </c>
      <c r="J98" s="15">
        <v>0.52242439700042653</v>
      </c>
      <c r="K98" s="15">
        <v>0</v>
      </c>
      <c r="L98" s="15">
        <v>0.15174396913470339</v>
      </c>
      <c r="M98" s="15">
        <v>3.2239480218853485E-2</v>
      </c>
      <c r="N98" s="15">
        <v>0.30153885043954265</v>
      </c>
      <c r="O98" s="15">
        <v>2.0602689732133615E-2</v>
      </c>
      <c r="P98" s="15">
        <v>0.29078545883522933</v>
      </c>
      <c r="Q98" s="15">
        <v>0</v>
      </c>
      <c r="R98" s="15">
        <v>0.65272010373663025</v>
      </c>
      <c r="S98" s="15">
        <v>3.9399815515546521</v>
      </c>
      <c r="T98" s="35">
        <v>0.13566567337946464</v>
      </c>
      <c r="U98" s="15"/>
      <c r="V98" t="s">
        <v>71</v>
      </c>
      <c r="W98" s="15">
        <v>16.420497780000002</v>
      </c>
      <c r="X98" s="15">
        <v>1.026830701</v>
      </c>
      <c r="Y98" s="15">
        <v>4.466013265</v>
      </c>
      <c r="Z98" s="15">
        <v>47.727505049999998</v>
      </c>
      <c r="AA98" s="15">
        <v>4.6103940850000003</v>
      </c>
      <c r="AB98" s="15">
        <v>20.43121048774125</v>
      </c>
      <c r="AC98" s="15">
        <v>3.4993975759934743</v>
      </c>
      <c r="AD98" s="15">
        <v>17.277308839300872</v>
      </c>
      <c r="AE98" s="15">
        <v>0</v>
      </c>
      <c r="AF98" s="15">
        <v>5.0183862675516879</v>
      </c>
      <c r="AG98" s="15">
        <v>1.066207505604992</v>
      </c>
      <c r="AH98" s="15">
        <v>9.9723134562589788</v>
      </c>
      <c r="AI98" s="15">
        <v>0.68135989706046762</v>
      </c>
      <c r="AJ98" s="15">
        <v>16.988614125821439</v>
      </c>
      <c r="AK98" s="15">
        <v>0</v>
      </c>
      <c r="AL98" s="15">
        <v>21.584459558713572</v>
      </c>
      <c r="AM98" s="15">
        <v>170.77049859504675</v>
      </c>
      <c r="AN98" s="35">
        <v>0.13566567337946464</v>
      </c>
      <c r="AO98" s="15"/>
      <c r="AP98" t="s">
        <v>71</v>
      </c>
      <c r="AQ98" s="15">
        <v>4.8111625490770589</v>
      </c>
      <c r="AR98" s="15">
        <v>0.300858687664811</v>
      </c>
      <c r="AS98" s="15">
        <v>3.3091350131848815E-2</v>
      </c>
      <c r="AT98" s="15">
        <v>0.84044207910928814</v>
      </c>
      <c r="AU98" s="15">
        <v>1.3508333094052154</v>
      </c>
      <c r="AV98" s="15">
        <v>5.9862907962910201</v>
      </c>
      <c r="AW98" s="15">
        <v>1.0253142619377307</v>
      </c>
      <c r="AX98" s="15">
        <v>5.0622059300617854</v>
      </c>
      <c r="AY98" s="15">
        <v>0</v>
      </c>
      <c r="AZ98" s="15">
        <v>1.4703739430271574</v>
      </c>
      <c r="BA98" s="15">
        <v>0.31239598757837445</v>
      </c>
      <c r="BB98" s="15">
        <v>2.9218615459299677</v>
      </c>
      <c r="BC98" s="15">
        <v>0.19963665310883905</v>
      </c>
      <c r="BD98" s="15">
        <v>1.7662567764844788</v>
      </c>
      <c r="BE98" s="15">
        <v>0</v>
      </c>
      <c r="BF98" s="15">
        <v>6.3249973898572449</v>
      </c>
      <c r="BG98" s="15">
        <v>32.405721259664823</v>
      </c>
      <c r="BH98" s="35">
        <v>0.13566567337946464</v>
      </c>
      <c r="BI98" s="15"/>
      <c r="BJ98" t="s">
        <v>71</v>
      </c>
      <c r="BK98" s="15">
        <v>0</v>
      </c>
      <c r="BL98" s="15">
        <v>0</v>
      </c>
      <c r="BM98" s="3">
        <v>4.3530724870000002E-2</v>
      </c>
      <c r="BN98" s="3">
        <v>0.4485907623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0.10960379747679913</v>
      </c>
      <c r="BY98" s="3">
        <v>0</v>
      </c>
      <c r="BZ98" s="3">
        <v>0</v>
      </c>
      <c r="CA98" s="3">
        <v>0.60172528464679909</v>
      </c>
      <c r="CB98" s="35">
        <v>0.13566567337946464</v>
      </c>
      <c r="CD98" t="s">
        <v>71</v>
      </c>
      <c r="CE98" s="15">
        <v>50.368060726287723</v>
      </c>
      <c r="CF98" s="15">
        <v>3.1496896011629061</v>
      </c>
      <c r="CG98" s="15">
        <v>5.1043415728213253</v>
      </c>
      <c r="CH98" s="15">
        <v>57.829558445585135</v>
      </c>
      <c r="CI98" s="15">
        <v>14.141873916163199</v>
      </c>
      <c r="CJ98" s="15">
        <v>62.670478346370686</v>
      </c>
      <c r="CK98" s="15">
        <v>10.734015008226102</v>
      </c>
      <c r="CL98" s="15">
        <v>52.996233881816828</v>
      </c>
      <c r="CM98" s="15">
        <v>0</v>
      </c>
      <c r="CN98" s="15">
        <v>15.39334480955131</v>
      </c>
      <c r="CO98" s="15">
        <v>3.2704735939580019</v>
      </c>
      <c r="CP98" s="15">
        <v>30.588968524340832</v>
      </c>
      <c r="CQ98" s="15">
        <v>2.0899961213964358</v>
      </c>
      <c r="CR98" s="15">
        <v>30.470637257230152</v>
      </c>
      <c r="CS98" s="15">
        <v>0</v>
      </c>
      <c r="CT98" s="15">
        <v>66.216397674415489</v>
      </c>
      <c r="CU98" s="15">
        <v>405.02406947932604</v>
      </c>
      <c r="CV98" s="35">
        <v>0.13566567337946464</v>
      </c>
    </row>
    <row r="99" spans="2:100" x14ac:dyDescent="0.25">
      <c r="B99" s="21" t="s">
        <v>72</v>
      </c>
      <c r="C99" s="22">
        <v>0.49651648481786825</v>
      </c>
      <c r="D99" s="22">
        <v>3.1052459658552137E-2</v>
      </c>
      <c r="E99" s="22">
        <v>4.5542590134202345E-2</v>
      </c>
      <c r="F99" s="22">
        <v>0.42741521401567695</v>
      </c>
      <c r="G99" s="22">
        <v>0.32552972434896749</v>
      </c>
      <c r="H99" s="22">
        <v>0.40518830472751666</v>
      </c>
      <c r="I99" s="22">
        <v>6.0374243253651122E-2</v>
      </c>
      <c r="J99" s="22">
        <v>0.55504253688390526</v>
      </c>
      <c r="K99" s="22">
        <v>0</v>
      </c>
      <c r="L99" s="22">
        <v>0.11173425182504421</v>
      </c>
      <c r="M99" s="22">
        <v>3.2091102638636425E-2</v>
      </c>
      <c r="N99" s="22">
        <v>0.30153885043954265</v>
      </c>
      <c r="O99" s="22">
        <v>2.0600315692274565E-2</v>
      </c>
      <c r="P99" s="22">
        <v>0.29078545883522933</v>
      </c>
      <c r="Q99" s="22">
        <v>0</v>
      </c>
      <c r="R99" s="22">
        <v>0.65272010373663025</v>
      </c>
      <c r="S99" s="22">
        <v>3.7561316410076979</v>
      </c>
      <c r="T99" s="36">
        <v>7.9041289362183381E-2</v>
      </c>
      <c r="U99" s="15"/>
      <c r="V99" s="21" t="s">
        <v>72</v>
      </c>
      <c r="W99" s="22">
        <v>16.420497780000002</v>
      </c>
      <c r="X99" s="22">
        <v>1.0269484710000001</v>
      </c>
      <c r="Y99" s="22">
        <v>4.3683276629999996</v>
      </c>
      <c r="Z99" s="22">
        <v>33.868798669999997</v>
      </c>
      <c r="AA99" s="22">
        <v>10.76572537</v>
      </c>
      <c r="AB99" s="22">
        <v>13.400146541836266</v>
      </c>
      <c r="AC99" s="22">
        <v>1.9966610519211101</v>
      </c>
      <c r="AD99" s="22">
        <v>18.356036554714056</v>
      </c>
      <c r="AE99" s="22">
        <v>0</v>
      </c>
      <c r="AF99" s="22">
        <v>3.6952086985147057</v>
      </c>
      <c r="AG99" s="22">
        <v>1.0613004505617416</v>
      </c>
      <c r="AH99" s="22">
        <v>9.9723134562589788</v>
      </c>
      <c r="AI99" s="22">
        <v>0.68128138434209373</v>
      </c>
      <c r="AJ99" s="22">
        <v>16.988614125821439</v>
      </c>
      <c r="AK99" s="22">
        <v>0</v>
      </c>
      <c r="AL99" s="22">
        <v>21.584459558713572</v>
      </c>
      <c r="AM99" s="22">
        <v>154.18631977668394</v>
      </c>
      <c r="AN99" s="36">
        <v>7.9041289362183381E-2</v>
      </c>
      <c r="AO99" s="15"/>
      <c r="AP99" s="21" t="s">
        <v>72</v>
      </c>
      <c r="AQ99" s="22">
        <v>4.8111625490770589</v>
      </c>
      <c r="AR99" s="22">
        <v>0.30089319396425435</v>
      </c>
      <c r="AS99" s="22">
        <v>3.3079847934368592E-2</v>
      </c>
      <c r="AT99" s="22">
        <v>1.3270586062115441</v>
      </c>
      <c r="AU99" s="22">
        <v>3.1543291444477002</v>
      </c>
      <c r="AV99" s="22">
        <v>3.9262076008896183</v>
      </c>
      <c r="AW99" s="22">
        <v>0.58501642306507773</v>
      </c>
      <c r="AX99" s="22">
        <v>5.3782703060984636</v>
      </c>
      <c r="AY99" s="22">
        <v>0</v>
      </c>
      <c r="AZ99" s="22">
        <v>1.0826864044871685</v>
      </c>
      <c r="BA99" s="22">
        <v>0.31095823339048978</v>
      </c>
      <c r="BB99" s="22">
        <v>2.9218615459299677</v>
      </c>
      <c r="BC99" s="22">
        <v>0.19961364908939166</v>
      </c>
      <c r="BD99" s="22">
        <v>1.7662567764844788</v>
      </c>
      <c r="BE99" s="22">
        <v>0</v>
      </c>
      <c r="BF99" s="22">
        <v>6.3249973898572449</v>
      </c>
      <c r="BG99" s="22">
        <v>32.122391670926831</v>
      </c>
      <c r="BH99" s="36">
        <v>7.9041289362183381E-2</v>
      </c>
      <c r="BI99" s="15"/>
      <c r="BJ99" s="21" t="s">
        <v>72</v>
      </c>
      <c r="BK99" s="22">
        <v>0</v>
      </c>
      <c r="BL99" s="22">
        <v>0</v>
      </c>
      <c r="BM99" s="37">
        <v>4.2554261420000003E-2</v>
      </c>
      <c r="BN99" s="37">
        <v>0.29339547650000003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0.10960379747679913</v>
      </c>
      <c r="BY99" s="37">
        <v>0</v>
      </c>
      <c r="BZ99" s="37">
        <v>0</v>
      </c>
      <c r="CA99" s="37">
        <v>0.44555353539679921</v>
      </c>
      <c r="CB99" s="36">
        <v>7.9041289362183381E-2</v>
      </c>
      <c r="CD99" s="21" t="s">
        <v>72</v>
      </c>
      <c r="CE99" s="22">
        <v>50.368060726287723</v>
      </c>
      <c r="CF99" s="22">
        <v>3.1500508476117788</v>
      </c>
      <c r="CG99" s="22">
        <v>4.9974937012309057</v>
      </c>
      <c r="CH99" s="22">
        <v>45.961102129878661</v>
      </c>
      <c r="CI99" s="22">
        <v>33.022671813222971</v>
      </c>
      <c r="CJ99" s="22">
        <v>41.103467373713414</v>
      </c>
      <c r="CK99" s="22">
        <v>6.1245369330682982</v>
      </c>
      <c r="CL99" s="22">
        <v>56.30511183454481</v>
      </c>
      <c r="CM99" s="22">
        <v>0</v>
      </c>
      <c r="CN99" s="22">
        <v>11.334643968576167</v>
      </c>
      <c r="CO99" s="22">
        <v>3.2554217453650374</v>
      </c>
      <c r="CP99" s="22">
        <v>30.588968524340832</v>
      </c>
      <c r="CQ99" s="22">
        <v>2.0897552923168412</v>
      </c>
      <c r="CR99" s="22">
        <v>30.470637257230152</v>
      </c>
      <c r="CS99" s="22">
        <v>0</v>
      </c>
      <c r="CT99" s="22">
        <v>66.216397674415489</v>
      </c>
      <c r="CU99" s="22">
        <v>384.98831982180309</v>
      </c>
      <c r="CV99" s="36">
        <v>7.9041289362183381E-2</v>
      </c>
    </row>
    <row r="100" spans="2:100" x14ac:dyDescent="0.25">
      <c r="B100" t="s">
        <v>73</v>
      </c>
      <c r="C100" s="15">
        <v>0.49651648481786825</v>
      </c>
      <c r="D100" s="15">
        <v>3.1006165854385696E-2</v>
      </c>
      <c r="E100" s="15">
        <v>4.967827959304516E-2</v>
      </c>
      <c r="F100" s="15">
        <v>0.47707033469840704</v>
      </c>
      <c r="G100" s="15">
        <v>3.4006954004331243E-2</v>
      </c>
      <c r="H100" s="15">
        <v>0.25548126297613677</v>
      </c>
      <c r="I100" s="15">
        <v>3.0176438432967152E-2</v>
      </c>
      <c r="J100" s="15">
        <v>0.51472300735814758</v>
      </c>
      <c r="K100" s="15">
        <v>0</v>
      </c>
      <c r="L100" s="15">
        <v>9.2373945366685861E-2</v>
      </c>
      <c r="M100" s="15">
        <v>3.1507088489626689E-2</v>
      </c>
      <c r="N100" s="15">
        <v>0.30153885043954265</v>
      </c>
      <c r="O100" s="15">
        <v>2.0602689732133615E-2</v>
      </c>
      <c r="P100" s="15">
        <v>0.29078545883522933</v>
      </c>
      <c r="Q100" s="15">
        <v>0</v>
      </c>
      <c r="R100" s="15">
        <v>0.65272010373663025</v>
      </c>
      <c r="S100" s="15">
        <v>3.2781870643351372</v>
      </c>
      <c r="T100" s="35">
        <v>1.1327243860336631E-2</v>
      </c>
      <c r="U100" s="15"/>
      <c r="V100" t="s">
        <v>73</v>
      </c>
      <c r="W100" s="15">
        <v>16.420497780000002</v>
      </c>
      <c r="X100" s="15">
        <v>1.0254174700000001</v>
      </c>
      <c r="Y100" s="15">
        <v>4.7859934300000004</v>
      </c>
      <c r="Z100" s="15">
        <v>45.107087999999997</v>
      </c>
      <c r="AA100" s="15">
        <v>1.1246577499999999</v>
      </c>
      <c r="AB100" s="15">
        <v>8.4491243266073432</v>
      </c>
      <c r="AC100" s="15">
        <v>0.99797721789971883</v>
      </c>
      <c r="AD100" s="15">
        <v>17.02261305750287</v>
      </c>
      <c r="AE100" s="15">
        <v>0</v>
      </c>
      <c r="AF100" s="15">
        <v>3.0549361621691014</v>
      </c>
      <c r="AG100" s="15">
        <v>1.0419862820903896</v>
      </c>
      <c r="AH100" s="15">
        <v>9.9723134562589788</v>
      </c>
      <c r="AI100" s="15">
        <v>0.68135989706046762</v>
      </c>
      <c r="AJ100" s="15">
        <v>16.988614125821439</v>
      </c>
      <c r="AK100" s="15">
        <v>0</v>
      </c>
      <c r="AL100" s="15">
        <v>21.584459558713572</v>
      </c>
      <c r="AM100" s="15">
        <v>148.25703851412388</v>
      </c>
      <c r="AN100" s="35">
        <v>1.1327243860336631E-2</v>
      </c>
      <c r="AO100" s="15"/>
      <c r="AP100" t="s">
        <v>73</v>
      </c>
      <c r="AQ100" s="15">
        <v>4.8111625490770589</v>
      </c>
      <c r="AR100" s="15">
        <v>0.30044461470846767</v>
      </c>
      <c r="AS100" s="15">
        <v>3.3091350131848815E-2</v>
      </c>
      <c r="AT100" s="15">
        <v>0.43955020656314098</v>
      </c>
      <c r="AU100" s="15">
        <v>0.3295217550542045</v>
      </c>
      <c r="AV100" s="15">
        <v>2.4755711475556237</v>
      </c>
      <c r="AW100" s="15">
        <v>0.29240469320237883</v>
      </c>
      <c r="AX100" s="15">
        <v>4.9875807376217027</v>
      </c>
      <c r="AY100" s="15">
        <v>0</v>
      </c>
      <c r="AZ100" s="15">
        <v>0.89508823972138929</v>
      </c>
      <c r="BA100" s="15">
        <v>0.30529923295938755</v>
      </c>
      <c r="BB100" s="15">
        <v>2.9218615459299677</v>
      </c>
      <c r="BC100" s="15">
        <v>0.19963665310883905</v>
      </c>
      <c r="BD100" s="15">
        <v>1.7662567764844788</v>
      </c>
      <c r="BE100" s="15">
        <v>0</v>
      </c>
      <c r="BF100" s="15">
        <v>6.3249973898572449</v>
      </c>
      <c r="BG100" s="15">
        <v>26.082466891975734</v>
      </c>
      <c r="BH100" s="35">
        <v>1.1327243860336631E-2</v>
      </c>
      <c r="BI100" s="15"/>
      <c r="BJ100" t="s">
        <v>73</v>
      </c>
      <c r="BK100" s="15">
        <v>0</v>
      </c>
      <c r="BL100" s="15">
        <v>0</v>
      </c>
      <c r="BM100" s="3">
        <v>4.6730526520000003E-2</v>
      </c>
      <c r="BN100" s="3">
        <v>0.43606903150000004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0.10960379747679913</v>
      </c>
      <c r="BY100" s="3">
        <v>0</v>
      </c>
      <c r="BZ100" s="3">
        <v>0</v>
      </c>
      <c r="CA100" s="3">
        <v>0.59240335549679912</v>
      </c>
      <c r="CB100" s="35">
        <v>1.1327243860336631E-2</v>
      </c>
      <c r="CD100" t="s">
        <v>73</v>
      </c>
      <c r="CE100" s="15">
        <v>50.368060726287723</v>
      </c>
      <c r="CF100" s="15">
        <v>3.1453546713829477</v>
      </c>
      <c r="CG100" s="15">
        <v>5.4540798931663259</v>
      </c>
      <c r="CH100" s="15">
        <v>52.263996255459524</v>
      </c>
      <c r="CI100" s="15">
        <v>3.4497632536624669</v>
      </c>
      <c r="CJ100" s="15">
        <v>25.916754343759823</v>
      </c>
      <c r="CK100" s="15">
        <v>3.0611847331357036</v>
      </c>
      <c r="CL100" s="15">
        <v>52.214982742161602</v>
      </c>
      <c r="CM100" s="15">
        <v>0</v>
      </c>
      <c r="CN100" s="15">
        <v>9.3706787816432247</v>
      </c>
      <c r="CO100" s="15">
        <v>3.1961776698518278</v>
      </c>
      <c r="CP100" s="15">
        <v>30.588968524340832</v>
      </c>
      <c r="CQ100" s="15">
        <v>2.0899961213964358</v>
      </c>
      <c r="CR100" s="15">
        <v>30.470637257230152</v>
      </c>
      <c r="CS100" s="15">
        <v>0</v>
      </c>
      <c r="CT100" s="15">
        <v>66.216397674415489</v>
      </c>
      <c r="CU100" s="15">
        <v>337.80703264789406</v>
      </c>
      <c r="CV100" s="35">
        <v>1.1327243860336631E-2</v>
      </c>
    </row>
    <row r="101" spans="2:100" x14ac:dyDescent="0.25">
      <c r="B101" s="21" t="s">
        <v>74</v>
      </c>
      <c r="C101" s="22">
        <v>0.49651648481786825</v>
      </c>
      <c r="D101" s="22">
        <v>3.1034654349257354E-2</v>
      </c>
      <c r="E101" s="22">
        <v>5.0092856634134014E-2</v>
      </c>
      <c r="F101" s="22">
        <v>0.60676229290976025</v>
      </c>
      <c r="G101" s="22">
        <v>0.22568823222264092</v>
      </c>
      <c r="H101" s="22">
        <v>0.48405039440830472</v>
      </c>
      <c r="I101" s="22">
        <v>7.4578132098831892E-2</v>
      </c>
      <c r="J101" s="22">
        <v>0.51897372805909703</v>
      </c>
      <c r="K101" s="22">
        <v>0</v>
      </c>
      <c r="L101" s="22">
        <v>0.13544973697831481</v>
      </c>
      <c r="M101" s="22">
        <v>3.1553382293793134E-2</v>
      </c>
      <c r="N101" s="22">
        <v>0.30153885043954265</v>
      </c>
      <c r="O101" s="22">
        <v>2.0601502710133706E-2</v>
      </c>
      <c r="P101" s="22">
        <v>0.29078545883522933</v>
      </c>
      <c r="Q101" s="22">
        <v>0</v>
      </c>
      <c r="R101" s="22">
        <v>0.65272010373663025</v>
      </c>
      <c r="S101" s="22">
        <v>3.9203458104935387</v>
      </c>
      <c r="T101" s="36">
        <v>0.17848792406481528</v>
      </c>
      <c r="U101" s="15"/>
      <c r="V101" s="21" t="s">
        <v>74</v>
      </c>
      <c r="W101" s="22">
        <v>16.420497780000002</v>
      </c>
      <c r="X101" s="22">
        <v>1.0263596239999999</v>
      </c>
      <c r="Y101" s="22">
        <v>4.8278698970000002</v>
      </c>
      <c r="Z101" s="22">
        <v>53.04110996</v>
      </c>
      <c r="AA101" s="22">
        <v>7.4638269399999997</v>
      </c>
      <c r="AB101" s="22">
        <v>16.008226649165014</v>
      </c>
      <c r="AC101" s="22">
        <v>2.4664036132355562</v>
      </c>
      <c r="AD101" s="22">
        <v>17.163190371882518</v>
      </c>
      <c r="AE101" s="22">
        <v>0</v>
      </c>
      <c r="AF101" s="22">
        <v>4.4795131117469493</v>
      </c>
      <c r="AG101" s="22">
        <v>1.0435172832042565</v>
      </c>
      <c r="AH101" s="22">
        <v>9.9723134562589788</v>
      </c>
      <c r="AI101" s="22">
        <v>0.68132064049424235</v>
      </c>
      <c r="AJ101" s="22">
        <v>16.988614125821439</v>
      </c>
      <c r="AK101" s="22">
        <v>0</v>
      </c>
      <c r="AL101" s="22">
        <v>21.584459558713572</v>
      </c>
      <c r="AM101" s="22">
        <v>173.16722301152254</v>
      </c>
      <c r="AN101" s="36">
        <v>0.17848792406481528</v>
      </c>
      <c r="AO101" s="15"/>
      <c r="AP101" s="21" t="s">
        <v>74</v>
      </c>
      <c r="AQ101" s="22">
        <v>4.8111625490770589</v>
      </c>
      <c r="AR101" s="22">
        <v>0.30072066334602987</v>
      </c>
      <c r="AS101" s="22">
        <v>3.3091350131848815E-2</v>
      </c>
      <c r="AT101" s="22">
        <v>1.176381968649282</v>
      </c>
      <c r="AU101" s="22">
        <v>2.1868816114854965</v>
      </c>
      <c r="AV101" s="22">
        <v>4.6903681948915956</v>
      </c>
      <c r="AW101" s="22">
        <v>0.72264975483022453</v>
      </c>
      <c r="AX101" s="22">
        <v>5.0287695200358975</v>
      </c>
      <c r="AY101" s="22">
        <v>0</v>
      </c>
      <c r="AZ101" s="22">
        <v>1.3124855293720918</v>
      </c>
      <c r="BA101" s="22">
        <v>0.30574781224853692</v>
      </c>
      <c r="BB101" s="22">
        <v>2.9218615459299677</v>
      </c>
      <c r="BC101" s="22">
        <v>0.19962515103845369</v>
      </c>
      <c r="BD101" s="22">
        <v>1.7662567764844788</v>
      </c>
      <c r="BE101" s="22">
        <v>0</v>
      </c>
      <c r="BF101" s="22">
        <v>6.3249973898572449</v>
      </c>
      <c r="BG101" s="22">
        <v>31.780999817378209</v>
      </c>
      <c r="BH101" s="36">
        <v>0.17848792406481528</v>
      </c>
      <c r="BI101" s="15"/>
      <c r="BJ101" s="21" t="s">
        <v>74</v>
      </c>
      <c r="BK101" s="22">
        <v>0</v>
      </c>
      <c r="BL101" s="22">
        <v>0</v>
      </c>
      <c r="BM101" s="37">
        <v>4.7149291189999998E-2</v>
      </c>
      <c r="BN101" s="37">
        <v>0.49026118299999999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0.10960379747679913</v>
      </c>
      <c r="BY101" s="37">
        <v>0</v>
      </c>
      <c r="BZ101" s="37">
        <v>0</v>
      </c>
      <c r="CA101" s="37">
        <v>0.64701427166679915</v>
      </c>
      <c r="CB101" s="36">
        <v>0.17848792406481528</v>
      </c>
      <c r="CD101" s="21" t="s">
        <v>74</v>
      </c>
      <c r="CE101" s="22">
        <v>50.368060726287723</v>
      </c>
      <c r="CF101" s="22">
        <v>3.1482446245695868</v>
      </c>
      <c r="CG101" s="22">
        <v>5.4998508715973253</v>
      </c>
      <c r="CH101" s="22">
        <v>65.90109013168933</v>
      </c>
      <c r="CI101" s="22">
        <v>22.894463590641664</v>
      </c>
      <c r="CJ101" s="22">
        <v>49.103464632320112</v>
      </c>
      <c r="CK101" s="22">
        <v>7.5654202833176205</v>
      </c>
      <c r="CL101" s="22">
        <v>52.64618810525581</v>
      </c>
      <c r="CM101" s="22">
        <v>0</v>
      </c>
      <c r="CN101" s="22">
        <v>13.740411006996428</v>
      </c>
      <c r="CO101" s="22">
        <v>3.2008738464299329</v>
      </c>
      <c r="CP101" s="22">
        <v>30.588968524340832</v>
      </c>
      <c r="CQ101" s="22">
        <v>2.0898757062215716</v>
      </c>
      <c r="CR101" s="22">
        <v>30.470637257230152</v>
      </c>
      <c r="CS101" s="22">
        <v>0</v>
      </c>
      <c r="CT101" s="22">
        <v>66.216397674415489</v>
      </c>
      <c r="CU101" s="22">
        <v>403.43394698131362</v>
      </c>
      <c r="CV101" s="36">
        <v>0.17848792406481528</v>
      </c>
    </row>
    <row r="102" spans="2:100" x14ac:dyDescent="0.25">
      <c r="B102" t="s">
        <v>75</v>
      </c>
      <c r="C102" s="15">
        <v>0.49651648481786825</v>
      </c>
      <c r="D102" s="15">
        <v>3.1027532225539438E-2</v>
      </c>
      <c r="E102" s="15">
        <v>4.9543066115668263E-2</v>
      </c>
      <c r="F102" s="15">
        <v>0.44920543393195056</v>
      </c>
      <c r="G102" s="15">
        <v>0.42054479070480039</v>
      </c>
      <c r="H102" s="15">
        <v>0.29631833371290389</v>
      </c>
      <c r="I102" s="15">
        <v>3.5121566374466354E-2</v>
      </c>
      <c r="J102" s="15">
        <v>0.57140324222259942</v>
      </c>
      <c r="K102" s="15">
        <v>0</v>
      </c>
      <c r="L102" s="15">
        <v>9.6812215477368624E-2</v>
      </c>
      <c r="M102" s="15">
        <v>3.1344466666114575E-2</v>
      </c>
      <c r="N102" s="15">
        <v>0.30153885043954265</v>
      </c>
      <c r="O102" s="15">
        <v>2.0600315692274565E-2</v>
      </c>
      <c r="P102" s="15">
        <v>0.29078545883522933</v>
      </c>
      <c r="Q102" s="15">
        <v>0</v>
      </c>
      <c r="R102" s="15">
        <v>0.65272010373663025</v>
      </c>
      <c r="S102" s="15">
        <v>3.7434818609529565</v>
      </c>
      <c r="T102" s="35">
        <v>6.457681844761397E-3</v>
      </c>
      <c r="U102" s="15"/>
      <c r="V102" t="s">
        <v>75</v>
      </c>
      <c r="W102" s="15">
        <v>16.420497780000002</v>
      </c>
      <c r="X102" s="15">
        <v>1.026124086</v>
      </c>
      <c r="Y102" s="15">
        <v>4.7723354999999996</v>
      </c>
      <c r="Z102" s="15">
        <v>35.016934669999998</v>
      </c>
      <c r="AA102" s="15">
        <v>13.90800711</v>
      </c>
      <c r="AB102" s="15">
        <v>9.7996636328628046</v>
      </c>
      <c r="AC102" s="15">
        <v>1.1615195473310669</v>
      </c>
      <c r="AD102" s="15">
        <v>18.897108069945876</v>
      </c>
      <c r="AE102" s="15">
        <v>0</v>
      </c>
      <c r="AF102" s="15">
        <v>3.2017159912381317</v>
      </c>
      <c r="AG102" s="15">
        <v>1.0366081494946653</v>
      </c>
      <c r="AH102" s="15">
        <v>9.9723134562589788</v>
      </c>
      <c r="AI102" s="15">
        <v>0.68128138434209373</v>
      </c>
      <c r="AJ102" s="15">
        <v>16.988614125821439</v>
      </c>
      <c r="AK102" s="15">
        <v>0</v>
      </c>
      <c r="AL102" s="15">
        <v>21.584459558713572</v>
      </c>
      <c r="AM102" s="15">
        <v>154.46718306200862</v>
      </c>
      <c r="AN102" s="35">
        <v>6.457681844761397E-3</v>
      </c>
      <c r="AO102" s="15"/>
      <c r="AP102" t="s">
        <v>75</v>
      </c>
      <c r="AQ102" s="15">
        <v>4.8111625490770589</v>
      </c>
      <c r="AR102" s="15">
        <v>0.30065165133313804</v>
      </c>
      <c r="AS102" s="15">
        <v>3.3091350131848815E-2</v>
      </c>
      <c r="AT102" s="15">
        <v>1.4772291544096106</v>
      </c>
      <c r="AU102" s="15">
        <v>4.075009408145327</v>
      </c>
      <c r="AV102" s="15">
        <v>2.8712756029483755</v>
      </c>
      <c r="AW102" s="15">
        <v>0.34032216446852243</v>
      </c>
      <c r="AX102" s="15">
        <v>5.5368028332686423</v>
      </c>
      <c r="AY102" s="15">
        <v>0</v>
      </c>
      <c r="AZ102" s="15">
        <v>0.9380943425836894</v>
      </c>
      <c r="BA102" s="15">
        <v>0.30372345429084835</v>
      </c>
      <c r="BB102" s="15">
        <v>2.9218615459299677</v>
      </c>
      <c r="BC102" s="15">
        <v>0.19961364908939166</v>
      </c>
      <c r="BD102" s="15">
        <v>1.7662567764844788</v>
      </c>
      <c r="BE102" s="15">
        <v>0</v>
      </c>
      <c r="BF102" s="15">
        <v>6.3249973898572449</v>
      </c>
      <c r="BG102" s="15">
        <v>31.900091872018148</v>
      </c>
      <c r="BH102" s="35">
        <v>6.457681844761397E-3</v>
      </c>
      <c r="BI102" s="15"/>
      <c r="BJ102" t="s">
        <v>75</v>
      </c>
      <c r="BK102" s="15">
        <v>0</v>
      </c>
      <c r="BL102" s="15">
        <v>0</v>
      </c>
      <c r="BM102" s="3">
        <v>4.6593947220000001E-2</v>
      </c>
      <c r="BN102" s="3">
        <v>0.29975151570000003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0.10960379747679913</v>
      </c>
      <c r="BY102" s="3">
        <v>0</v>
      </c>
      <c r="BZ102" s="3">
        <v>0</v>
      </c>
      <c r="CA102" s="3">
        <v>0.45594926039679917</v>
      </c>
      <c r="CB102" s="35">
        <v>6.457681844761397E-3</v>
      </c>
      <c r="CD102" t="s">
        <v>75</v>
      </c>
      <c r="CE102" s="15">
        <v>50.368060726287723</v>
      </c>
      <c r="CF102" s="15">
        <v>3.147522137806622</v>
      </c>
      <c r="CG102" s="15">
        <v>5.4391517756763257</v>
      </c>
      <c r="CH102" s="15">
        <v>48.227952683524208</v>
      </c>
      <c r="CI102" s="15">
        <v>42.661273493873423</v>
      </c>
      <c r="CJ102" s="15">
        <v>30.059384287266543</v>
      </c>
      <c r="CK102" s="15">
        <v>3.5628327398209612</v>
      </c>
      <c r="CL102" s="15">
        <v>57.96478886148941</v>
      </c>
      <c r="CM102" s="15">
        <v>0</v>
      </c>
      <c r="CN102" s="15">
        <v>9.8209096725086447</v>
      </c>
      <c r="CO102" s="15">
        <v>3.1796808429708912</v>
      </c>
      <c r="CP102" s="15">
        <v>30.588968524340832</v>
      </c>
      <c r="CQ102" s="15">
        <v>2.0897552923168412</v>
      </c>
      <c r="CR102" s="15">
        <v>30.470637257230152</v>
      </c>
      <c r="CS102" s="15">
        <v>0</v>
      </c>
      <c r="CT102" s="15">
        <v>66.216397674415489</v>
      </c>
      <c r="CU102" s="15">
        <v>383.79731596952809</v>
      </c>
      <c r="CV102" s="35">
        <v>6.457681844761397E-3</v>
      </c>
    </row>
    <row r="103" spans="2:100" x14ac:dyDescent="0.25">
      <c r="B103" s="21" t="s">
        <v>76</v>
      </c>
      <c r="C103" s="22">
        <v>0.49651648481786825</v>
      </c>
      <c r="D103" s="22">
        <v>3.1018036061962476E-2</v>
      </c>
      <c r="E103" s="22">
        <v>5.1606237613922926E-2</v>
      </c>
      <c r="F103" s="22">
        <v>0.57265157742618045</v>
      </c>
      <c r="G103" s="22">
        <v>9.6114247353013021E-2</v>
      </c>
      <c r="H103" s="22">
        <v>0.26445395190910181</v>
      </c>
      <c r="I103" s="22">
        <v>3.1992579997598351E-2</v>
      </c>
      <c r="J103" s="22">
        <v>0.5160868940501282</v>
      </c>
      <c r="K103" s="22">
        <v>0</v>
      </c>
      <c r="L103" s="22">
        <v>9.6783726982496959E-2</v>
      </c>
      <c r="M103" s="22">
        <v>3.1164039529166902E-2</v>
      </c>
      <c r="N103" s="22">
        <v>0.30153885043954265</v>
      </c>
      <c r="O103" s="22">
        <v>2.0601502710133706E-2</v>
      </c>
      <c r="P103" s="22">
        <v>0.29078545883522933</v>
      </c>
      <c r="Q103" s="22">
        <v>0</v>
      </c>
      <c r="R103" s="22">
        <v>0.65272010373663025</v>
      </c>
      <c r="S103" s="22">
        <v>3.4540336914629757</v>
      </c>
      <c r="T103" s="36">
        <v>3.0704234489421448E-2</v>
      </c>
      <c r="U103" s="15"/>
      <c r="V103" s="21" t="s">
        <v>76</v>
      </c>
      <c r="W103" s="22">
        <v>16.420497780000002</v>
      </c>
      <c r="X103" s="22">
        <v>1.025810034</v>
      </c>
      <c r="Y103" s="22">
        <v>4.9807366630000001</v>
      </c>
      <c r="Z103" s="22">
        <v>50.88194567</v>
      </c>
      <c r="AA103" s="22">
        <v>3.1786332050000001</v>
      </c>
      <c r="AB103" s="22">
        <v>8.7458637562577373</v>
      </c>
      <c r="AC103" s="22">
        <v>1.0580395712647153</v>
      </c>
      <c r="AD103" s="22">
        <v>17.067718709239298</v>
      </c>
      <c r="AE103" s="22">
        <v>0</v>
      </c>
      <c r="AF103" s="22">
        <v>3.2007738365472607</v>
      </c>
      <c r="AG103" s="22">
        <v>1.0306411708900218</v>
      </c>
      <c r="AH103" s="22">
        <v>9.9723134562589788</v>
      </c>
      <c r="AI103" s="22">
        <v>0.68132064049424235</v>
      </c>
      <c r="AJ103" s="22">
        <v>16.988614125821439</v>
      </c>
      <c r="AK103" s="22">
        <v>0</v>
      </c>
      <c r="AL103" s="22">
        <v>21.584459558713572</v>
      </c>
      <c r="AM103" s="22">
        <v>156.81736817748725</v>
      </c>
      <c r="AN103" s="36">
        <v>3.0704234489421448E-2</v>
      </c>
      <c r="AO103" s="15"/>
      <c r="AP103" s="21" t="s">
        <v>76</v>
      </c>
      <c r="AQ103" s="22">
        <v>4.8111625490770589</v>
      </c>
      <c r="AR103" s="22">
        <v>0.3005596349252857</v>
      </c>
      <c r="AS103" s="22">
        <v>3.3091350131848815E-2</v>
      </c>
      <c r="AT103" s="22">
        <v>0.99291303369469675</v>
      </c>
      <c r="AU103" s="22">
        <v>0.93133114708467635</v>
      </c>
      <c r="AV103" s="22">
        <v>2.5625150179483556</v>
      </c>
      <c r="AW103" s="22">
        <v>0.3100028043553224</v>
      </c>
      <c r="AX103" s="22">
        <v>5.0007965746379428</v>
      </c>
      <c r="AY103" s="22">
        <v>0</v>
      </c>
      <c r="AZ103" s="22">
        <v>0.93781829374370373</v>
      </c>
      <c r="BA103" s="22">
        <v>0.30197514529446878</v>
      </c>
      <c r="BB103" s="22">
        <v>2.9218615459299677</v>
      </c>
      <c r="BC103" s="22">
        <v>0.19962515103845369</v>
      </c>
      <c r="BD103" s="22">
        <v>1.7662567764844788</v>
      </c>
      <c r="BE103" s="22">
        <v>0</v>
      </c>
      <c r="BF103" s="22">
        <v>6.3249973898572449</v>
      </c>
      <c r="BG103" s="22">
        <v>27.394906414203504</v>
      </c>
      <c r="BH103" s="36">
        <v>3.0704234489421448E-2</v>
      </c>
      <c r="BI103" s="15"/>
      <c r="BJ103" s="21" t="s">
        <v>76</v>
      </c>
      <c r="BK103" s="22">
        <v>0</v>
      </c>
      <c r="BL103" s="22">
        <v>0</v>
      </c>
      <c r="BM103" s="37">
        <v>4.8677958849999994E-2</v>
      </c>
      <c r="BN103" s="37">
        <v>0.47493133479999999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0.10960379747679913</v>
      </c>
      <c r="BY103" s="37">
        <v>0</v>
      </c>
      <c r="BZ103" s="37">
        <v>0</v>
      </c>
      <c r="CA103" s="37">
        <v>0.63321309112679913</v>
      </c>
      <c r="CB103" s="36">
        <v>3.0704234489421448E-2</v>
      </c>
      <c r="CD103" s="21" t="s">
        <v>76</v>
      </c>
      <c r="CE103" s="22">
        <v>50.368060726287723</v>
      </c>
      <c r="CF103" s="22">
        <v>3.1465588180328159</v>
      </c>
      <c r="CG103" s="22">
        <v>5.666934246835325</v>
      </c>
      <c r="CH103" s="22">
        <v>62.304801443389778</v>
      </c>
      <c r="CI103" s="22">
        <v>9.7501057788294769</v>
      </c>
      <c r="CJ103" s="22">
        <v>26.826969722901332</v>
      </c>
      <c r="CK103" s="22">
        <v>3.24541935879587</v>
      </c>
      <c r="CL103" s="22">
        <v>52.35333933988462</v>
      </c>
      <c r="CM103" s="22">
        <v>0</v>
      </c>
      <c r="CN103" s="22">
        <v>9.8180197172028336</v>
      </c>
      <c r="CO103" s="22">
        <v>3.1613777960877933</v>
      </c>
      <c r="CP103" s="22">
        <v>30.588968524340832</v>
      </c>
      <c r="CQ103" s="22">
        <v>2.0898757062215716</v>
      </c>
      <c r="CR103" s="22">
        <v>30.470637257230152</v>
      </c>
      <c r="CS103" s="22">
        <v>0</v>
      </c>
      <c r="CT103" s="22">
        <v>66.216397674415489</v>
      </c>
      <c r="CU103" s="22">
        <v>356.00746611045565</v>
      </c>
      <c r="CV103" s="36">
        <v>3.0704234489421448E-2</v>
      </c>
    </row>
    <row r="104" spans="2:100" x14ac:dyDescent="0.25">
      <c r="B104" t="s">
        <v>77</v>
      </c>
      <c r="C104" s="15">
        <v>0.49651648481786825</v>
      </c>
      <c r="D104" s="15">
        <v>3.0996669690808734E-2</v>
      </c>
      <c r="E104" s="15">
        <v>5.2591996472064299E-2</v>
      </c>
      <c r="F104" s="15">
        <v>0.66184176048960452</v>
      </c>
      <c r="G104" s="15">
        <v>0.24956277812514233</v>
      </c>
      <c r="H104" s="15">
        <v>0.3809908892302723</v>
      </c>
      <c r="I104" s="15">
        <v>6.092264677993052E-2</v>
      </c>
      <c r="J104" s="15">
        <v>0.52110086914753972</v>
      </c>
      <c r="K104" s="15">
        <v>0</v>
      </c>
      <c r="L104" s="15">
        <v>0.12157702688601703</v>
      </c>
      <c r="M104" s="15">
        <v>3.112724188857742E-2</v>
      </c>
      <c r="N104" s="15">
        <v>0.30153885043954265</v>
      </c>
      <c r="O104" s="15">
        <v>2.0602689732133615E-2</v>
      </c>
      <c r="P104" s="15">
        <v>0.29078545883522933</v>
      </c>
      <c r="Q104" s="15">
        <v>0</v>
      </c>
      <c r="R104" s="15">
        <v>0.65272010373663025</v>
      </c>
      <c r="S104" s="15">
        <v>3.8728754662713611</v>
      </c>
      <c r="T104" s="35">
        <v>0.23550813259375961</v>
      </c>
      <c r="U104" s="15"/>
      <c r="V104" t="s">
        <v>77</v>
      </c>
      <c r="W104" s="15">
        <v>16.420497780000002</v>
      </c>
      <c r="X104" s="15">
        <v>1.025103418</v>
      </c>
      <c r="Y104" s="15">
        <v>5.0802276219999998</v>
      </c>
      <c r="Z104" s="15">
        <v>58.174775990000001</v>
      </c>
      <c r="AA104" s="15">
        <v>8.2533917179999996</v>
      </c>
      <c r="AB104" s="15">
        <v>12.599904012819824</v>
      </c>
      <c r="AC104" s="15">
        <v>2.0147975275464698</v>
      </c>
      <c r="AD104" s="15">
        <v>17.233537910816104</v>
      </c>
      <c r="AE104" s="15">
        <v>0</v>
      </c>
      <c r="AF104" s="15">
        <v>4.0207230992832326</v>
      </c>
      <c r="AG104" s="15">
        <v>1.0294242210637272</v>
      </c>
      <c r="AH104" s="15">
        <v>9.9723134562589788</v>
      </c>
      <c r="AI104" s="15">
        <v>0.68135989706046762</v>
      </c>
      <c r="AJ104" s="15">
        <v>16.988614125821439</v>
      </c>
      <c r="AK104" s="15">
        <v>0</v>
      </c>
      <c r="AL104" s="15">
        <v>21.584459558713572</v>
      </c>
      <c r="AM104" s="15">
        <v>175.07913033738382</v>
      </c>
      <c r="AN104" s="35">
        <v>0.23550813259375961</v>
      </c>
      <c r="AO104" s="15"/>
      <c r="AP104" t="s">
        <v>77</v>
      </c>
      <c r="AQ104" s="15">
        <v>4.8111625490770589</v>
      </c>
      <c r="AR104" s="15">
        <v>0.30035259830061534</v>
      </c>
      <c r="AS104" s="15">
        <v>3.3102852036331676E-2</v>
      </c>
      <c r="AT104" s="15">
        <v>1.2376993088192207</v>
      </c>
      <c r="AU104" s="15">
        <v>2.4182220093759157</v>
      </c>
      <c r="AV104" s="15">
        <v>3.6917386501083578</v>
      </c>
      <c r="AW104" s="15">
        <v>0.59033036259785232</v>
      </c>
      <c r="AX104" s="15">
        <v>5.0493811634386478</v>
      </c>
      <c r="AY104" s="15">
        <v>0</v>
      </c>
      <c r="AZ104" s="15">
        <v>1.1780612655385974</v>
      </c>
      <c r="BA104" s="15">
        <v>0.30161858220443227</v>
      </c>
      <c r="BB104" s="15">
        <v>2.9218615459299677</v>
      </c>
      <c r="BC104" s="15">
        <v>0.19963665310883905</v>
      </c>
      <c r="BD104" s="15">
        <v>1.7662567764844788</v>
      </c>
      <c r="BE104" s="15">
        <v>0</v>
      </c>
      <c r="BF104" s="15">
        <v>6.3249973898572449</v>
      </c>
      <c r="BG104" s="15">
        <v>30.824421706877562</v>
      </c>
      <c r="BH104" s="35">
        <v>0.23550813259375961</v>
      </c>
      <c r="BI104" s="15"/>
      <c r="BJ104" t="s">
        <v>77</v>
      </c>
      <c r="BK104" s="15">
        <v>0</v>
      </c>
      <c r="BL104" s="15">
        <v>0</v>
      </c>
      <c r="BM104" s="3">
        <v>4.9672475880000004E-2</v>
      </c>
      <c r="BN104" s="3">
        <v>0.53950508249999996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0.10960379747679913</v>
      </c>
      <c r="BY104" s="3">
        <v>0</v>
      </c>
      <c r="BZ104" s="3">
        <v>0</v>
      </c>
      <c r="CA104" s="3">
        <v>0.69878135585679912</v>
      </c>
      <c r="CB104" s="35">
        <v>0.23550813259375961</v>
      </c>
      <c r="CD104" t="s">
        <v>77</v>
      </c>
      <c r="CE104" s="15">
        <v>50.368060726287723</v>
      </c>
      <c r="CF104" s="15">
        <v>3.144391351609142</v>
      </c>
      <c r="CG104" s="15">
        <v>5.7757553716523571</v>
      </c>
      <c r="CH104" s="15">
        <v>71.92537958127842</v>
      </c>
      <c r="CI104" s="15">
        <v>25.31636621615646</v>
      </c>
      <c r="CJ104" s="15">
        <v>38.648811927984397</v>
      </c>
      <c r="CK104" s="15">
        <v>6.1801685660369152</v>
      </c>
      <c r="CL104" s="15">
        <v>52.861971400039202</v>
      </c>
      <c r="CM104" s="15">
        <v>0</v>
      </c>
      <c r="CN104" s="15">
        <v>12.333123388923575</v>
      </c>
      <c r="CO104" s="15">
        <v>3.1576449370982012</v>
      </c>
      <c r="CP104" s="15">
        <v>30.588968524340832</v>
      </c>
      <c r="CQ104" s="15">
        <v>2.0899961213964358</v>
      </c>
      <c r="CR104" s="15">
        <v>30.470637257230152</v>
      </c>
      <c r="CS104" s="15">
        <v>0</v>
      </c>
      <c r="CT104" s="15">
        <v>66.216397674415489</v>
      </c>
      <c r="CU104" s="15">
        <v>399.07767304444928</v>
      </c>
      <c r="CV104" s="35">
        <v>0.23550813259375961</v>
      </c>
    </row>
    <row r="105" spans="2:100" x14ac:dyDescent="0.25">
      <c r="B105" s="21" t="s">
        <v>78</v>
      </c>
      <c r="C105" s="22">
        <v>0.49651648481786825</v>
      </c>
      <c r="D105" s="22">
        <v>3.0982425443372905E-2</v>
      </c>
      <c r="E105" s="22">
        <v>5.2145947345973727E-2</v>
      </c>
      <c r="F105" s="22">
        <v>0.63925214678200093</v>
      </c>
      <c r="G105" s="22">
        <v>0.3339824982505249</v>
      </c>
      <c r="H105" s="22">
        <v>0.30337873238620133</v>
      </c>
      <c r="I105" s="22">
        <v>2.7131730518714207E-2</v>
      </c>
      <c r="J105" s="22">
        <v>0.5358674059320665</v>
      </c>
      <c r="K105" s="22">
        <v>0</v>
      </c>
      <c r="L105" s="22">
        <v>9.7897152351336017E-2</v>
      </c>
      <c r="M105" s="22">
        <v>3.0939692627911831E-2</v>
      </c>
      <c r="N105" s="22">
        <v>0.30153885043954265</v>
      </c>
      <c r="O105" s="22">
        <v>2.0602689732133615E-2</v>
      </c>
      <c r="P105" s="22">
        <v>0.29078545883522933</v>
      </c>
      <c r="Q105" s="22">
        <v>0</v>
      </c>
      <c r="R105" s="22">
        <v>0.65272010373663025</v>
      </c>
      <c r="S105" s="22">
        <v>3.8137413191995067</v>
      </c>
      <c r="T105" s="36">
        <v>6.3330606834482245E-2</v>
      </c>
      <c r="U105" s="15"/>
      <c r="V105" s="21" t="s">
        <v>78</v>
      </c>
      <c r="W105" s="22">
        <v>16.420497780000002</v>
      </c>
      <c r="X105" s="22">
        <v>1.024632341</v>
      </c>
      <c r="Y105" s="22">
        <v>5.0351721549999997</v>
      </c>
      <c r="Z105" s="22">
        <v>51.216495160000001</v>
      </c>
      <c r="AA105" s="22">
        <v>11.045270479999999</v>
      </c>
      <c r="AB105" s="22">
        <v>10.033160939292177</v>
      </c>
      <c r="AC105" s="22">
        <v>0.89728444933975426</v>
      </c>
      <c r="AD105" s="22">
        <v>17.721888025308381</v>
      </c>
      <c r="AE105" s="22">
        <v>0</v>
      </c>
      <c r="AF105" s="22">
        <v>3.2375963772406737</v>
      </c>
      <c r="AG105" s="22">
        <v>1.0232217034758082</v>
      </c>
      <c r="AH105" s="22">
        <v>9.9723134562589788</v>
      </c>
      <c r="AI105" s="22">
        <v>0.68135989706046762</v>
      </c>
      <c r="AJ105" s="22">
        <v>16.988614125821439</v>
      </c>
      <c r="AK105" s="22">
        <v>0</v>
      </c>
      <c r="AL105" s="22">
        <v>21.584459558713572</v>
      </c>
      <c r="AM105" s="22">
        <v>166.88196644851126</v>
      </c>
      <c r="AN105" s="36">
        <v>6.3330606834482245E-2</v>
      </c>
      <c r="AO105" s="15"/>
      <c r="AP105" s="21" t="s">
        <v>78</v>
      </c>
      <c r="AQ105" s="22">
        <v>4.8111625490770589</v>
      </c>
      <c r="AR105" s="22">
        <v>0.30021457398183421</v>
      </c>
      <c r="AS105" s="22">
        <v>3.3102852036331676E-2</v>
      </c>
      <c r="AT105" s="22">
        <v>1.9046907239964841</v>
      </c>
      <c r="AU105" s="22">
        <v>3.2362351245238794</v>
      </c>
      <c r="AV105" s="22">
        <v>2.939689698005326</v>
      </c>
      <c r="AW105" s="22">
        <v>0.26290197753875016</v>
      </c>
      <c r="AX105" s="22">
        <v>5.1924664592172229</v>
      </c>
      <c r="AY105" s="22">
        <v>0</v>
      </c>
      <c r="AZ105" s="22">
        <v>0.94860720106670782</v>
      </c>
      <c r="BA105" s="22">
        <v>0.29980126090706366</v>
      </c>
      <c r="BB105" s="22">
        <v>2.9218615459299677</v>
      </c>
      <c r="BC105" s="22">
        <v>0.19963665310883905</v>
      </c>
      <c r="BD105" s="22">
        <v>1.7662567764844788</v>
      </c>
      <c r="BE105" s="22">
        <v>0</v>
      </c>
      <c r="BF105" s="22">
        <v>6.3249973898572449</v>
      </c>
      <c r="BG105" s="22">
        <v>31.141624785731189</v>
      </c>
      <c r="BH105" s="36">
        <v>6.3330606834482245E-2</v>
      </c>
      <c r="BI105" s="15"/>
      <c r="BJ105" s="21" t="s">
        <v>78</v>
      </c>
      <c r="BK105" s="22">
        <v>0</v>
      </c>
      <c r="BL105" s="22">
        <v>0</v>
      </c>
      <c r="BM105" s="37">
        <v>4.9221921200000004E-2</v>
      </c>
      <c r="BN105" s="37">
        <v>0.4471578571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0.10960379747679913</v>
      </c>
      <c r="BY105" s="37">
        <v>0</v>
      </c>
      <c r="BZ105" s="37">
        <v>0</v>
      </c>
      <c r="CA105" s="37">
        <v>0.60598357577679918</v>
      </c>
      <c r="CB105" s="36">
        <v>6.3330606834482245E-2</v>
      </c>
      <c r="CD105" s="21" t="s">
        <v>78</v>
      </c>
      <c r="CE105" s="22">
        <v>50.368060726287723</v>
      </c>
      <c r="CF105" s="22">
        <v>3.1429463750158222</v>
      </c>
      <c r="CG105" s="22">
        <v>5.7265097451283573</v>
      </c>
      <c r="CH105" s="22">
        <v>68.814560970549195</v>
      </c>
      <c r="CI105" s="22">
        <v>33.880145518640489</v>
      </c>
      <c r="CJ105" s="22">
        <v>30.775611448417756</v>
      </c>
      <c r="CK105" s="22">
        <v>2.7523208028531752</v>
      </c>
      <c r="CL105" s="22">
        <v>54.359931361545101</v>
      </c>
      <c r="CM105" s="22">
        <v>0</v>
      </c>
      <c r="CN105" s="22">
        <v>9.9309687879673643</v>
      </c>
      <c r="CO105" s="22">
        <v>3.1386194004360495</v>
      </c>
      <c r="CP105" s="22">
        <v>30.588968524340832</v>
      </c>
      <c r="CQ105" s="22">
        <v>2.0899961213964358</v>
      </c>
      <c r="CR105" s="22">
        <v>30.470637257230152</v>
      </c>
      <c r="CS105" s="22">
        <v>0</v>
      </c>
      <c r="CT105" s="22">
        <v>66.216397674415489</v>
      </c>
      <c r="CU105" s="22">
        <v>392.25567471422391</v>
      </c>
      <c r="CV105" s="36">
        <v>6.3330606834482245E-2</v>
      </c>
    </row>
    <row r="106" spans="2:100" x14ac:dyDescent="0.25">
      <c r="B106" t="s">
        <v>79</v>
      </c>
      <c r="C106" s="15">
        <v>0.49651648481786825</v>
      </c>
      <c r="D106" s="15">
        <v>3.0964620129937351E-2</v>
      </c>
      <c r="E106" s="15">
        <v>5.2622670133871084E-2</v>
      </c>
      <c r="F106" s="15">
        <v>0.62127081005875751</v>
      </c>
      <c r="G106" s="15">
        <v>0.124025850451965</v>
      </c>
      <c r="H106" s="15">
        <v>0.22554935081014157</v>
      </c>
      <c r="I106" s="15">
        <v>2.2204407890650556E-2</v>
      </c>
      <c r="J106" s="15">
        <v>0.5114159680498217</v>
      </c>
      <c r="K106" s="15">
        <v>0</v>
      </c>
      <c r="L106" s="15">
        <v>8.933279849772878E-2</v>
      </c>
      <c r="M106" s="15">
        <v>3.0823364608566155E-2</v>
      </c>
      <c r="N106" s="15">
        <v>0.30153885043954265</v>
      </c>
      <c r="O106" s="15">
        <v>2.0603876754133523E-2</v>
      </c>
      <c r="P106" s="15">
        <v>0.29078545883522933</v>
      </c>
      <c r="Q106" s="15">
        <v>0</v>
      </c>
      <c r="R106" s="15">
        <v>0.65272010373663025</v>
      </c>
      <c r="S106" s="15">
        <v>3.470374615214844</v>
      </c>
      <c r="T106" s="35">
        <v>0</v>
      </c>
      <c r="U106" s="15"/>
      <c r="V106" t="s">
        <v>79</v>
      </c>
      <c r="W106" s="15">
        <v>16.420497780000002</v>
      </c>
      <c r="X106" s="15">
        <v>1.0240434940000001</v>
      </c>
      <c r="Y106" s="15">
        <v>5.0834066140000003</v>
      </c>
      <c r="Z106" s="15">
        <v>54.499761919999997</v>
      </c>
      <c r="AA106" s="15">
        <v>4.1017091350000001</v>
      </c>
      <c r="AB106" s="15">
        <v>7.4592339369195155</v>
      </c>
      <c r="AC106" s="15">
        <v>0.73433096674547926</v>
      </c>
      <c r="AD106" s="15">
        <v>16.913244615964324</v>
      </c>
      <c r="AE106" s="15">
        <v>0</v>
      </c>
      <c r="AF106" s="15">
        <v>2.9543611628937358</v>
      </c>
      <c r="AG106" s="15">
        <v>1.0193745724080281</v>
      </c>
      <c r="AH106" s="15">
        <v>9.9723134562589788</v>
      </c>
      <c r="AI106" s="15">
        <v>0.68139915362669312</v>
      </c>
      <c r="AJ106" s="15">
        <v>16.988614125821439</v>
      </c>
      <c r="AK106" s="15">
        <v>0</v>
      </c>
      <c r="AL106" s="15">
        <v>21.584459558713572</v>
      </c>
      <c r="AM106" s="15">
        <v>159.43675049235173</v>
      </c>
      <c r="AN106" s="35">
        <v>0</v>
      </c>
      <c r="AO106" s="15"/>
      <c r="AP106" t="s">
        <v>79</v>
      </c>
      <c r="AQ106" s="15">
        <v>4.8111625490770589</v>
      </c>
      <c r="AR106" s="15">
        <v>0.30004204336360973</v>
      </c>
      <c r="AS106" s="15">
        <v>3.3091350131848815E-2</v>
      </c>
      <c r="AT106" s="15">
        <v>1.1773596413712277</v>
      </c>
      <c r="AU106" s="15">
        <v>1.2017899604453561</v>
      </c>
      <c r="AV106" s="15">
        <v>2.1855358736945547</v>
      </c>
      <c r="AW106" s="15">
        <v>0.21515703684309384</v>
      </c>
      <c r="AX106" s="15">
        <v>4.955536072652893</v>
      </c>
      <c r="AY106" s="15">
        <v>0</v>
      </c>
      <c r="AZ106" s="15">
        <v>0.86562003014759337</v>
      </c>
      <c r="BA106" s="15">
        <v>0.2986740616489974</v>
      </c>
      <c r="BB106" s="15">
        <v>2.9218615459299677</v>
      </c>
      <c r="BC106" s="15">
        <v>0.19964815517922449</v>
      </c>
      <c r="BD106" s="15">
        <v>1.7662567764844788</v>
      </c>
      <c r="BE106" s="15">
        <v>0</v>
      </c>
      <c r="BF106" s="15">
        <v>6.3249973898572449</v>
      </c>
      <c r="BG106" s="15">
        <v>27.256732486827151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4.9704658360000001E-2</v>
      </c>
      <c r="BN106" s="3">
        <v>0.50481433460000003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0.10960379747679913</v>
      </c>
      <c r="BY106" s="3">
        <v>0</v>
      </c>
      <c r="BZ106" s="3">
        <v>0</v>
      </c>
      <c r="CA106" s="3">
        <v>0.66412279043679923</v>
      </c>
      <c r="CB106" s="35">
        <v>0</v>
      </c>
      <c r="CD106" t="s">
        <v>79</v>
      </c>
      <c r="CE106" s="15">
        <v>50.368060726287723</v>
      </c>
      <c r="CF106" s="15">
        <v>3.1411401519736302</v>
      </c>
      <c r="CG106" s="15">
        <v>5.7791525032783255</v>
      </c>
      <c r="CH106" s="15">
        <v>67.501984857295383</v>
      </c>
      <c r="CI106" s="15">
        <v>12.581539095902432</v>
      </c>
      <c r="CJ106" s="15">
        <v>22.880375061708293</v>
      </c>
      <c r="CK106" s="15">
        <v>2.2524790187103494</v>
      </c>
      <c r="CL106" s="15">
        <v>51.879507144603132</v>
      </c>
      <c r="CM106" s="15">
        <v>0</v>
      </c>
      <c r="CN106" s="15">
        <v>9.062176095615154</v>
      </c>
      <c r="CO106" s="15">
        <v>3.1268187514033534</v>
      </c>
      <c r="CP106" s="15">
        <v>30.588968524340832</v>
      </c>
      <c r="CQ106" s="15">
        <v>2.0901165365713013</v>
      </c>
      <c r="CR106" s="15">
        <v>30.470637257230152</v>
      </c>
      <c r="CS106" s="15">
        <v>0</v>
      </c>
      <c r="CT106" s="15">
        <v>66.216397674415489</v>
      </c>
      <c r="CU106" s="15">
        <v>357.93935339933557</v>
      </c>
      <c r="CV106" s="35">
        <v>0</v>
      </c>
    </row>
    <row r="107" spans="2:100" x14ac:dyDescent="0.25">
      <c r="B107" s="21" t="s">
        <v>80</v>
      </c>
      <c r="C107" s="22">
        <v>0.49651648481786825</v>
      </c>
      <c r="D107" s="22">
        <v>3.099904373066778E-2</v>
      </c>
      <c r="E107" s="22">
        <v>5.4810585794675799E-2</v>
      </c>
      <c r="F107" s="22">
        <v>0.76437649864803869</v>
      </c>
      <c r="G107" s="22">
        <v>0.30592014356048214</v>
      </c>
      <c r="H107" s="22">
        <v>0.32660991312665372</v>
      </c>
      <c r="I107" s="22">
        <v>4.1487558022534066E-2</v>
      </c>
      <c r="J107" s="22">
        <v>0.51684065200558171</v>
      </c>
      <c r="K107" s="22">
        <v>0</v>
      </c>
      <c r="L107" s="22">
        <v>0.11153601939536482</v>
      </c>
      <c r="M107" s="22">
        <v>3.0793689091694595E-2</v>
      </c>
      <c r="N107" s="22">
        <v>0.30153885043954265</v>
      </c>
      <c r="O107" s="22">
        <v>2.0600315692274565E-2</v>
      </c>
      <c r="P107" s="22">
        <v>0.29078545883522933</v>
      </c>
      <c r="Q107" s="22">
        <v>0</v>
      </c>
      <c r="R107" s="22">
        <v>0.65272010373663025</v>
      </c>
      <c r="S107" s="22">
        <v>3.9455353168972387</v>
      </c>
      <c r="T107" s="36">
        <v>6.4131899422876476E-2</v>
      </c>
      <c r="U107" s="15"/>
      <c r="V107" s="21" t="s">
        <v>80</v>
      </c>
      <c r="W107" s="22">
        <v>16.420497780000002</v>
      </c>
      <c r="X107" s="22">
        <v>1.0251819310000001</v>
      </c>
      <c r="Y107" s="22">
        <v>5.3043275540000003</v>
      </c>
      <c r="Z107" s="22">
        <v>67.171587209999998</v>
      </c>
      <c r="AA107" s="22">
        <v>10.117208979999999</v>
      </c>
      <c r="AB107" s="22">
        <v>10.801448726920384</v>
      </c>
      <c r="AC107" s="22">
        <v>1.3720518349820499</v>
      </c>
      <c r="AD107" s="22">
        <v>17.092646548047419</v>
      </c>
      <c r="AE107" s="22">
        <v>0</v>
      </c>
      <c r="AF107" s="22">
        <v>3.6886528730729897</v>
      </c>
      <c r="AG107" s="22">
        <v>1.0183931615650086</v>
      </c>
      <c r="AH107" s="22">
        <v>9.9723134562589788</v>
      </c>
      <c r="AI107" s="22">
        <v>0.68128138434209373</v>
      </c>
      <c r="AJ107" s="22">
        <v>16.988614125821439</v>
      </c>
      <c r="AK107" s="22">
        <v>0</v>
      </c>
      <c r="AL107" s="22">
        <v>21.584459558713572</v>
      </c>
      <c r="AM107" s="22">
        <v>183.23866512472392</v>
      </c>
      <c r="AN107" s="36">
        <v>6.4131899422876476E-2</v>
      </c>
      <c r="AO107" s="15"/>
      <c r="AP107" s="21" t="s">
        <v>80</v>
      </c>
      <c r="AQ107" s="22">
        <v>4.8111625490770589</v>
      </c>
      <c r="AR107" s="22">
        <v>0.30037560240257843</v>
      </c>
      <c r="AS107" s="22">
        <v>3.3102852036331676E-2</v>
      </c>
      <c r="AT107" s="22">
        <v>1.4317041063580429</v>
      </c>
      <c r="AU107" s="22">
        <v>2.9643155523000293</v>
      </c>
      <c r="AV107" s="22">
        <v>3.1647959938237284</v>
      </c>
      <c r="AW107" s="22">
        <v>0.40200756958161438</v>
      </c>
      <c r="AX107" s="22">
        <v>5.0081003656746033</v>
      </c>
      <c r="AY107" s="22">
        <v>0</v>
      </c>
      <c r="AZ107" s="22">
        <v>1.0807655649203018</v>
      </c>
      <c r="BA107" s="22">
        <v>0.29838651085994977</v>
      </c>
      <c r="BB107" s="22">
        <v>2.9218615459299677</v>
      </c>
      <c r="BC107" s="22">
        <v>0.19961364908939166</v>
      </c>
      <c r="BD107" s="22">
        <v>1.7662567764844788</v>
      </c>
      <c r="BE107" s="22">
        <v>0</v>
      </c>
      <c r="BF107" s="22">
        <v>6.3249973898572449</v>
      </c>
      <c r="BG107" s="22">
        <v>30.707446028395324</v>
      </c>
      <c r="BH107" s="36">
        <v>6.4131899422876476E-2</v>
      </c>
      <c r="BI107" s="15"/>
      <c r="BJ107" s="21" t="s">
        <v>80</v>
      </c>
      <c r="BK107" s="22">
        <v>0</v>
      </c>
      <c r="BL107" s="22">
        <v>0</v>
      </c>
      <c r="BM107" s="37">
        <v>5.1913475200000003E-2</v>
      </c>
      <c r="BN107" s="37">
        <v>0.62285181100000009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0.10960379747679913</v>
      </c>
      <c r="BY107" s="37">
        <v>0</v>
      </c>
      <c r="BZ107" s="37">
        <v>0</v>
      </c>
      <c r="CA107" s="37">
        <v>0.78436908367679925</v>
      </c>
      <c r="CB107" s="36">
        <v>6.4131899422876476E-2</v>
      </c>
      <c r="CD107" s="21" t="s">
        <v>80</v>
      </c>
      <c r="CE107" s="22">
        <v>50.368060726287723</v>
      </c>
      <c r="CF107" s="22">
        <v>3.1446321815525935</v>
      </c>
      <c r="CG107" s="22">
        <v>6.0206965973283566</v>
      </c>
      <c r="CH107" s="22">
        <v>83.066213231762362</v>
      </c>
      <c r="CI107" s="22">
        <v>31.033419517029007</v>
      </c>
      <c r="CJ107" s="22">
        <v>33.132249259340611</v>
      </c>
      <c r="CK107" s="22">
        <v>4.2086172459499203</v>
      </c>
      <c r="CL107" s="22">
        <v>52.429802728247417</v>
      </c>
      <c r="CM107" s="22">
        <v>0</v>
      </c>
      <c r="CN107" s="22">
        <v>11.31453469915064</v>
      </c>
      <c r="CO107" s="22">
        <v>3.1238083821928142</v>
      </c>
      <c r="CP107" s="22">
        <v>30.588968524340832</v>
      </c>
      <c r="CQ107" s="22">
        <v>2.0897552923168412</v>
      </c>
      <c r="CR107" s="22">
        <v>30.470637257230152</v>
      </c>
      <c r="CS107" s="22">
        <v>0</v>
      </c>
      <c r="CT107" s="22">
        <v>66.216397674415489</v>
      </c>
      <c r="CU107" s="22">
        <v>407.20779331714471</v>
      </c>
      <c r="CV107" s="36">
        <v>6.4131899422876476E-2</v>
      </c>
    </row>
    <row r="108" spans="2:100" x14ac:dyDescent="0.25">
      <c r="B108" t="s">
        <v>81</v>
      </c>
      <c r="C108" s="15">
        <v>0.49651648481786825</v>
      </c>
      <c r="D108" s="15">
        <v>3.0975303319654993E-2</v>
      </c>
      <c r="E108" s="15">
        <v>5.512919234288885E-2</v>
      </c>
      <c r="F108" s="15">
        <v>0.67699681906079068</v>
      </c>
      <c r="G108" s="15">
        <v>0.40484050769976104</v>
      </c>
      <c r="H108" s="15">
        <v>0.24713057287547463</v>
      </c>
      <c r="I108" s="15">
        <v>1.7954874037788664E-2</v>
      </c>
      <c r="J108" s="15">
        <v>0.54759398263361225</v>
      </c>
      <c r="K108" s="15">
        <v>0</v>
      </c>
      <c r="L108" s="15">
        <v>9.0949520623103006E-2</v>
      </c>
      <c r="M108" s="15">
        <v>3.0499307975260292E-2</v>
      </c>
      <c r="N108" s="15">
        <v>0.30153885043954265</v>
      </c>
      <c r="O108" s="15">
        <v>2.0602689732133615E-2</v>
      </c>
      <c r="P108" s="15">
        <v>0.29078545883522933</v>
      </c>
      <c r="Q108" s="15">
        <v>0</v>
      </c>
      <c r="R108" s="15">
        <v>0.65272010373663025</v>
      </c>
      <c r="S108" s="15">
        <v>3.8642336681297387</v>
      </c>
      <c r="T108" s="35">
        <v>6.8675333601599785E-3</v>
      </c>
      <c r="U108" s="15"/>
      <c r="V108" t="s">
        <v>81</v>
      </c>
      <c r="W108" s="15">
        <v>16.420497780000002</v>
      </c>
      <c r="X108" s="15">
        <v>1.0243968020000001</v>
      </c>
      <c r="Y108" s="15">
        <v>5.3365100310000004</v>
      </c>
      <c r="Z108" s="15">
        <v>55.567149329999999</v>
      </c>
      <c r="AA108" s="15">
        <v>13.388644409999999</v>
      </c>
      <c r="AB108" s="15">
        <v>8.1729552714067442</v>
      </c>
      <c r="AC108" s="15">
        <v>0.5937929118305928</v>
      </c>
      <c r="AD108" s="15">
        <v>18.109702394607062</v>
      </c>
      <c r="AE108" s="15">
        <v>0</v>
      </c>
      <c r="AF108" s="15">
        <v>3.0078284338367127</v>
      </c>
      <c r="AG108" s="15">
        <v>1.0086575641968818</v>
      </c>
      <c r="AH108" s="15">
        <v>9.9723134562589788</v>
      </c>
      <c r="AI108" s="15">
        <v>0.68135989706046762</v>
      </c>
      <c r="AJ108" s="15">
        <v>16.988614125821439</v>
      </c>
      <c r="AK108" s="15">
        <v>0</v>
      </c>
      <c r="AL108" s="15">
        <v>21.584459558713572</v>
      </c>
      <c r="AM108" s="15">
        <v>171.85688196673246</v>
      </c>
      <c r="AN108" s="35">
        <v>6.8675333601599785E-3</v>
      </c>
      <c r="AO108" s="15"/>
      <c r="AP108" t="s">
        <v>81</v>
      </c>
      <c r="AQ108" s="15">
        <v>4.8111625490770589</v>
      </c>
      <c r="AR108" s="15">
        <v>0.30014556167594497</v>
      </c>
      <c r="AS108" s="15">
        <v>3.3102852036331676E-2</v>
      </c>
      <c r="AT108" s="15">
        <v>1.8279491570465867</v>
      </c>
      <c r="AU108" s="15">
        <v>3.9228375065924408</v>
      </c>
      <c r="AV108" s="15">
        <v>2.3946543426330926</v>
      </c>
      <c r="AW108" s="15">
        <v>0.17397975734854756</v>
      </c>
      <c r="AX108" s="15">
        <v>5.3060950467644483</v>
      </c>
      <c r="AY108" s="15">
        <v>0</v>
      </c>
      <c r="AZ108" s="15">
        <v>0.88128579954196096</v>
      </c>
      <c r="BA108" s="15">
        <v>0.29553400650362788</v>
      </c>
      <c r="BB108" s="15">
        <v>2.9218615459299677</v>
      </c>
      <c r="BC108" s="15">
        <v>0.19963665310883905</v>
      </c>
      <c r="BD108" s="15">
        <v>1.7662567764844788</v>
      </c>
      <c r="BE108" s="15">
        <v>0</v>
      </c>
      <c r="BF108" s="15">
        <v>6.3249973898572449</v>
      </c>
      <c r="BG108" s="15">
        <v>31.159498944600571</v>
      </c>
      <c r="BH108" s="35">
        <v>6.8675333601599785E-3</v>
      </c>
      <c r="BI108" s="15"/>
      <c r="BJ108" t="s">
        <v>81</v>
      </c>
      <c r="BK108" s="15">
        <v>0</v>
      </c>
      <c r="BL108" s="15">
        <v>0</v>
      </c>
      <c r="BM108" s="3">
        <v>5.2235299970000003E-2</v>
      </c>
      <c r="BN108" s="3">
        <v>0.49328358860000004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0.10960379747679913</v>
      </c>
      <c r="BY108" s="3">
        <v>0</v>
      </c>
      <c r="BZ108" s="3">
        <v>0</v>
      </c>
      <c r="CA108" s="3">
        <v>0.65512268604679924</v>
      </c>
      <c r="CB108" s="35">
        <v>6.8675333601599785E-3</v>
      </c>
      <c r="CD108" t="s">
        <v>81</v>
      </c>
      <c r="CE108" s="15">
        <v>50.368060726287723</v>
      </c>
      <c r="CF108" s="15">
        <v>3.1422238851854676</v>
      </c>
      <c r="CG108" s="15">
        <v>6.055872044689357</v>
      </c>
      <c r="CH108" s="15">
        <v>73.052695959100717</v>
      </c>
      <c r="CI108" s="15">
        <v>41.068185856516259</v>
      </c>
      <c r="CJ108" s="15">
        <v>25.069636313025846</v>
      </c>
      <c r="CK108" s="15">
        <v>1.8213940796819443</v>
      </c>
      <c r="CL108" s="15">
        <v>55.549509044577007</v>
      </c>
      <c r="CM108" s="15">
        <v>0</v>
      </c>
      <c r="CN108" s="15">
        <v>9.2261810354047888</v>
      </c>
      <c r="CO108" s="15">
        <v>3.0939455140864802</v>
      </c>
      <c r="CP108" s="15">
        <v>30.588968524340832</v>
      </c>
      <c r="CQ108" s="15">
        <v>2.0899961213964358</v>
      </c>
      <c r="CR108" s="15">
        <v>30.470637257230152</v>
      </c>
      <c r="CS108" s="15">
        <v>0</v>
      </c>
      <c r="CT108" s="15">
        <v>66.216397674415489</v>
      </c>
      <c r="CU108" s="15">
        <v>397.8137040359386</v>
      </c>
      <c r="CV108" s="35">
        <v>6.8675333601599785E-3</v>
      </c>
    </row>
    <row r="109" spans="2:100" x14ac:dyDescent="0.25">
      <c r="B109" s="21" t="s">
        <v>82</v>
      </c>
      <c r="C109" s="22">
        <v>0.49651648481786825</v>
      </c>
      <c r="D109" s="22">
        <v>3.0977677359514039E-2</v>
      </c>
      <c r="E109" s="22">
        <v>5.8318754456503287E-2</v>
      </c>
      <c r="F109" s="22">
        <v>0.83762516511318796</v>
      </c>
      <c r="G109" s="22">
        <v>0.36366038803151957</v>
      </c>
      <c r="H109" s="22">
        <v>0.27139802261688356</v>
      </c>
      <c r="I109" s="22">
        <v>3.0026873834890954E-2</v>
      </c>
      <c r="J109" s="22">
        <v>0.52521389559463516</v>
      </c>
      <c r="K109" s="22">
        <v>0</v>
      </c>
      <c r="L109" s="22">
        <v>0.10233304843458206</v>
      </c>
      <c r="M109" s="22">
        <v>3.0425712698222099E-2</v>
      </c>
      <c r="N109" s="22">
        <v>0.30153885043954265</v>
      </c>
      <c r="O109" s="22">
        <v>2.0602689732133615E-2</v>
      </c>
      <c r="P109" s="22">
        <v>0.29078545883522933</v>
      </c>
      <c r="Q109" s="22">
        <v>0</v>
      </c>
      <c r="R109" s="22">
        <v>0.65272010373663025</v>
      </c>
      <c r="S109" s="22">
        <v>4.0121431257013427</v>
      </c>
      <c r="T109" s="36">
        <v>9.7763832598230689E-3</v>
      </c>
      <c r="U109" s="15"/>
      <c r="V109" s="21" t="s">
        <v>82</v>
      </c>
      <c r="W109" s="22">
        <v>16.420497780000002</v>
      </c>
      <c r="X109" s="22">
        <v>1.0244753150000001</v>
      </c>
      <c r="Y109" s="22">
        <v>5.6586880229999998</v>
      </c>
      <c r="Z109" s="22">
        <v>74.207622180000001</v>
      </c>
      <c r="AA109" s="22">
        <v>12.02675999</v>
      </c>
      <c r="AB109" s="22">
        <v>8.9755139316193304</v>
      </c>
      <c r="AC109" s="22">
        <v>0.99303090670432004</v>
      </c>
      <c r="AD109" s="22">
        <v>17.369561475935917</v>
      </c>
      <c r="AE109" s="22">
        <v>0</v>
      </c>
      <c r="AF109" s="22">
        <v>3.3842976935913311</v>
      </c>
      <c r="AG109" s="22">
        <v>1.0062236649583696</v>
      </c>
      <c r="AH109" s="22">
        <v>9.9723134562589788</v>
      </c>
      <c r="AI109" s="22">
        <v>0.68135989706046762</v>
      </c>
      <c r="AJ109" s="22">
        <v>16.988614125821439</v>
      </c>
      <c r="AK109" s="22">
        <v>0</v>
      </c>
      <c r="AL109" s="22">
        <v>21.584459558713572</v>
      </c>
      <c r="AM109" s="22">
        <v>190.29341799866376</v>
      </c>
      <c r="AN109" s="36">
        <v>9.7763832598230689E-3</v>
      </c>
      <c r="AO109" s="15"/>
      <c r="AP109" s="21" t="s">
        <v>82</v>
      </c>
      <c r="AQ109" s="22">
        <v>4.8111625490770589</v>
      </c>
      <c r="AR109" s="22">
        <v>0.30016856577790807</v>
      </c>
      <c r="AS109" s="22">
        <v>3.3102852036331676E-2</v>
      </c>
      <c r="AT109" s="22">
        <v>1.4834517544682098</v>
      </c>
      <c r="AU109" s="22">
        <v>3.5238089627893352</v>
      </c>
      <c r="AV109" s="22">
        <v>2.6298019137472401</v>
      </c>
      <c r="AW109" s="22">
        <v>0.2909554370654322</v>
      </c>
      <c r="AX109" s="22">
        <v>5.0892357093278404</v>
      </c>
      <c r="AY109" s="22">
        <v>0</v>
      </c>
      <c r="AZ109" s="22">
        <v>0.99159029990956093</v>
      </c>
      <c r="BA109" s="22">
        <v>0.29482088044487831</v>
      </c>
      <c r="BB109" s="22">
        <v>2.9218615459299677</v>
      </c>
      <c r="BC109" s="22">
        <v>0.19963665310883905</v>
      </c>
      <c r="BD109" s="22">
        <v>1.7662567764844788</v>
      </c>
      <c r="BE109" s="22">
        <v>0</v>
      </c>
      <c r="BF109" s="22">
        <v>6.3249973898572449</v>
      </c>
      <c r="BG109" s="22">
        <v>30.660851290024326</v>
      </c>
      <c r="BH109" s="36">
        <v>9.7763832598230689E-3</v>
      </c>
      <c r="BI109" s="15"/>
      <c r="BJ109" s="21" t="s">
        <v>82</v>
      </c>
      <c r="BK109" s="22">
        <v>0</v>
      </c>
      <c r="BL109" s="22">
        <v>0</v>
      </c>
      <c r="BM109" s="37">
        <v>5.5457079890000004E-2</v>
      </c>
      <c r="BN109" s="37">
        <v>0.69144601350000001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0.10960379747679913</v>
      </c>
      <c r="BY109" s="37">
        <v>0</v>
      </c>
      <c r="BZ109" s="37">
        <v>0</v>
      </c>
      <c r="CA109" s="37">
        <v>0.85650689086679921</v>
      </c>
      <c r="CB109" s="36">
        <v>9.7763832598230689E-3</v>
      </c>
      <c r="CD109" s="21" t="s">
        <v>82</v>
      </c>
      <c r="CE109" s="22">
        <v>50.368060726287723</v>
      </c>
      <c r="CF109" s="22">
        <v>3.1424647151289196</v>
      </c>
      <c r="CG109" s="22">
        <v>6.4080125899453568</v>
      </c>
      <c r="CH109" s="22">
        <v>91.105305693077682</v>
      </c>
      <c r="CI109" s="22">
        <v>36.890756031441548</v>
      </c>
      <c r="CJ109" s="22">
        <v>27.531396235019855</v>
      </c>
      <c r="CK109" s="22">
        <v>3.0460124706380096</v>
      </c>
      <c r="CL109" s="22">
        <v>53.279208640953158</v>
      </c>
      <c r="CM109" s="22">
        <v>0</v>
      </c>
      <c r="CN109" s="22">
        <v>10.380958849753194</v>
      </c>
      <c r="CO109" s="22">
        <v>3.0864797973774309</v>
      </c>
      <c r="CP109" s="22">
        <v>30.588968524340832</v>
      </c>
      <c r="CQ109" s="22">
        <v>2.0899961213964358</v>
      </c>
      <c r="CR109" s="22">
        <v>30.470637257230152</v>
      </c>
      <c r="CS109" s="22">
        <v>0</v>
      </c>
      <c r="CT109" s="22">
        <v>66.216397674415489</v>
      </c>
      <c r="CU109" s="22">
        <v>414.60465532700573</v>
      </c>
      <c r="CV109" s="36">
        <v>9.7763832598230689E-3</v>
      </c>
    </row>
    <row r="110" spans="2:100" x14ac:dyDescent="0.25">
      <c r="B110" t="s">
        <v>83</v>
      </c>
      <c r="C110" s="15">
        <v>0.49651648481786825</v>
      </c>
      <c r="D110" s="15">
        <v>3.0787754058989404E-2</v>
      </c>
      <c r="E110" s="15">
        <v>6.2649083357832883E-2</v>
      </c>
      <c r="F110" s="15">
        <v>1.0804468279634452</v>
      </c>
      <c r="G110" s="15">
        <v>0.48138909404101848</v>
      </c>
      <c r="H110" s="15">
        <v>0.21620868547128169</v>
      </c>
      <c r="I110" s="15">
        <v>1.4594418635947678E-2</v>
      </c>
      <c r="J110" s="15">
        <v>0.5147704883209594</v>
      </c>
      <c r="K110" s="15">
        <v>0</v>
      </c>
      <c r="L110" s="15">
        <v>8.1784534308346549E-2</v>
      </c>
      <c r="M110" s="15">
        <v>3.0093346919198412E-2</v>
      </c>
      <c r="N110" s="15">
        <v>0.30153885043954265</v>
      </c>
      <c r="O110" s="15">
        <v>2.0601502710133706E-2</v>
      </c>
      <c r="P110" s="15">
        <v>0.29078545883522933</v>
      </c>
      <c r="Q110" s="15">
        <v>0</v>
      </c>
      <c r="R110" s="15">
        <v>0.65272010373663025</v>
      </c>
      <c r="S110" s="15">
        <v>4.2748866336164237</v>
      </c>
      <c r="T110" s="35">
        <v>3.8223585179418535E-4</v>
      </c>
      <c r="U110" s="15"/>
      <c r="V110" t="s">
        <v>83</v>
      </c>
      <c r="W110" s="15">
        <v>16.420497780000002</v>
      </c>
      <c r="X110" s="15">
        <v>1.0181942850000001</v>
      </c>
      <c r="Y110" s="15">
        <v>6.0960949830000004</v>
      </c>
      <c r="Z110" s="15">
        <v>95.818146510000005</v>
      </c>
      <c r="AA110" s="15">
        <v>15.920213710000001</v>
      </c>
      <c r="AB110" s="15">
        <v>7.1503250090061732</v>
      </c>
      <c r="AC110" s="15">
        <v>0.48265793019490605</v>
      </c>
      <c r="AD110" s="15">
        <v>17.024183316011115</v>
      </c>
      <c r="AE110" s="15">
        <v>0</v>
      </c>
      <c r="AF110" s="15">
        <v>2.7047294607475747</v>
      </c>
      <c r="AG110" s="15">
        <v>0.99523186202587643</v>
      </c>
      <c r="AH110" s="15">
        <v>9.9723134562589788</v>
      </c>
      <c r="AI110" s="15">
        <v>0.68132064049424235</v>
      </c>
      <c r="AJ110" s="15">
        <v>16.988614125821439</v>
      </c>
      <c r="AK110" s="15">
        <v>0</v>
      </c>
      <c r="AL110" s="15">
        <v>21.584459558713572</v>
      </c>
      <c r="AM110" s="15">
        <v>212.85698262727391</v>
      </c>
      <c r="AN110" s="35">
        <v>3.8223585179418535E-4</v>
      </c>
      <c r="AO110" s="15"/>
      <c r="AP110" t="s">
        <v>83</v>
      </c>
      <c r="AQ110" s="15">
        <v>4.8111625490770589</v>
      </c>
      <c r="AR110" s="15">
        <v>0.29832824055083507</v>
      </c>
      <c r="AS110" s="15">
        <v>3.3102852036331676E-2</v>
      </c>
      <c r="AT110" s="15">
        <v>1.8994803029592735</v>
      </c>
      <c r="AU110" s="15">
        <v>4.6645806358042785</v>
      </c>
      <c r="AV110" s="15">
        <v>2.0950263724014571</v>
      </c>
      <c r="AW110" s="15">
        <v>0.14141750078960039</v>
      </c>
      <c r="AX110" s="15">
        <v>4.9880408192238841</v>
      </c>
      <c r="AY110" s="15">
        <v>0</v>
      </c>
      <c r="AZ110" s="15">
        <v>0.79247859969164225</v>
      </c>
      <c r="BA110" s="15">
        <v>0.29160031117078128</v>
      </c>
      <c r="BB110" s="15">
        <v>2.9218615459299677</v>
      </c>
      <c r="BC110" s="15">
        <v>0.19962515103845369</v>
      </c>
      <c r="BD110" s="15">
        <v>1.7662567764844788</v>
      </c>
      <c r="BE110" s="15">
        <v>0</v>
      </c>
      <c r="BF110" s="15">
        <v>6.3249973898572449</v>
      </c>
      <c r="BG110" s="15">
        <v>31.227959047015286</v>
      </c>
      <c r="BH110" s="35">
        <v>3.8223585179418535E-4</v>
      </c>
      <c r="BI110" s="15"/>
      <c r="BJ110" t="s">
        <v>83</v>
      </c>
      <c r="BK110" s="15">
        <v>0</v>
      </c>
      <c r="BL110" s="15">
        <v>0</v>
      </c>
      <c r="BM110" s="3">
        <v>5.9831149479999998E-2</v>
      </c>
      <c r="BN110" s="3">
        <v>0.89335220230000001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0.10960379747679913</v>
      </c>
      <c r="BY110" s="3">
        <v>0</v>
      </c>
      <c r="BZ110" s="3">
        <v>0</v>
      </c>
      <c r="CA110" s="3">
        <v>1.0627871492567991</v>
      </c>
      <c r="CB110" s="35">
        <v>3.8223585179418535E-4</v>
      </c>
      <c r="CD110" t="s">
        <v>83</v>
      </c>
      <c r="CE110" s="15">
        <v>50.368060726287723</v>
      </c>
      <c r="CF110" s="15">
        <v>3.123198350326692</v>
      </c>
      <c r="CG110" s="15">
        <v>6.8860983961323559</v>
      </c>
      <c r="CH110" s="15">
        <v>117.52905500307062</v>
      </c>
      <c r="CI110" s="15">
        <v>48.833494676234992</v>
      </c>
      <c r="CJ110" s="15">
        <v>21.932831092670853</v>
      </c>
      <c r="CK110" s="15">
        <v>1.4804998157663263</v>
      </c>
      <c r="CL110" s="15">
        <v>52.219799336454841</v>
      </c>
      <c r="CM110" s="15">
        <v>0</v>
      </c>
      <c r="CN110" s="15">
        <v>8.2964584601718023</v>
      </c>
      <c r="CO110" s="15">
        <v>3.052763657646909</v>
      </c>
      <c r="CP110" s="15">
        <v>30.588968524340832</v>
      </c>
      <c r="CQ110" s="15">
        <v>2.0898757062215716</v>
      </c>
      <c r="CR110" s="15">
        <v>30.470637257230152</v>
      </c>
      <c r="CS110" s="15">
        <v>0</v>
      </c>
      <c r="CT110" s="15">
        <v>66.216397674415489</v>
      </c>
      <c r="CU110" s="15">
        <v>443.08813867697108</v>
      </c>
      <c r="CV110" s="35">
        <v>3.8223585179418535E-4</v>
      </c>
    </row>
    <row r="111" spans="2:100" x14ac:dyDescent="0.25">
      <c r="B111" s="16" t="s">
        <v>42</v>
      </c>
      <c r="C111" s="38">
        <v>0.4965164848178682</v>
      </c>
      <c r="D111" s="38">
        <v>3.1020915612412232E-2</v>
      </c>
      <c r="E111" s="38">
        <v>4.9163724625495855E-2</v>
      </c>
      <c r="F111" s="38">
        <v>0.57700672934507102</v>
      </c>
      <c r="G111" s="38">
        <v>0.21198627759584213</v>
      </c>
      <c r="H111" s="38">
        <v>0.48871129454427742</v>
      </c>
      <c r="I111" s="38">
        <v>7.776270224770894E-2</v>
      </c>
      <c r="J111" s="38">
        <v>0.52691255318110986</v>
      </c>
      <c r="K111" s="38">
        <v>0</v>
      </c>
      <c r="L111" s="38">
        <v>0.13033758726432082</v>
      </c>
      <c r="M111" s="38">
        <v>3.1716951939978331E-2</v>
      </c>
      <c r="N111" s="38">
        <v>0.30153885043954265</v>
      </c>
      <c r="O111" s="38">
        <v>2.0602071844062271E-2</v>
      </c>
      <c r="P111" s="38">
        <v>0.29078545883522933</v>
      </c>
      <c r="Q111" s="38">
        <v>0</v>
      </c>
      <c r="R111" s="38">
        <v>0.65272010373663047</v>
      </c>
      <c r="S111" s="38">
        <v>3.8867817060295495</v>
      </c>
      <c r="T111" s="39">
        <v>1</v>
      </c>
      <c r="U111" s="15"/>
      <c r="V111" s="16" t="s">
        <v>42</v>
      </c>
      <c r="W111" s="38">
        <v>16.420497780000009</v>
      </c>
      <c r="X111" s="38">
        <v>1.0259052647723219</v>
      </c>
      <c r="Y111" s="38">
        <v>4.7339980366240821</v>
      </c>
      <c r="Z111" s="38">
        <v>50.516824905505466</v>
      </c>
      <c r="AA111" s="38">
        <v>7.0106840497815099</v>
      </c>
      <c r="AB111" s="38">
        <v>16.162369168354616</v>
      </c>
      <c r="AC111" s="38">
        <v>2.5717218229060981</v>
      </c>
      <c r="AD111" s="38">
        <v>17.425738468082983</v>
      </c>
      <c r="AE111" s="38">
        <v>0</v>
      </c>
      <c r="AF111" s="38">
        <v>4.3104471399200142</v>
      </c>
      <c r="AG111" s="38">
        <v>1.0489267611074675</v>
      </c>
      <c r="AH111" s="38">
        <v>9.9723134562589788</v>
      </c>
      <c r="AI111" s="38">
        <v>0.68133946263316048</v>
      </c>
      <c r="AJ111" s="38">
        <v>16.988614125821442</v>
      </c>
      <c r="AK111" s="38">
        <v>0</v>
      </c>
      <c r="AL111" s="38">
        <v>21.584459558713576</v>
      </c>
      <c r="AM111" s="38">
        <v>170.45384000048173</v>
      </c>
      <c r="AN111" s="39">
        <v>1</v>
      </c>
      <c r="AO111" s="15"/>
      <c r="AP111" s="16" t="s">
        <v>42</v>
      </c>
      <c r="AQ111" s="38">
        <v>4.8111625490770589</v>
      </c>
      <c r="AR111" s="38">
        <v>0.30058753729045479</v>
      </c>
      <c r="AS111" s="38">
        <v>3.3094223034703524E-2</v>
      </c>
      <c r="AT111" s="38">
        <v>1.1077320904537953</v>
      </c>
      <c r="AU111" s="38">
        <v>2.0541119395785263</v>
      </c>
      <c r="AV111" s="38">
        <v>4.7355315465439851</v>
      </c>
      <c r="AW111" s="38">
        <v>0.75350771254207416</v>
      </c>
      <c r="AX111" s="38">
        <v>5.1056954198895363</v>
      </c>
      <c r="AY111" s="38">
        <v>0</v>
      </c>
      <c r="AZ111" s="38">
        <v>1.2629496454497553</v>
      </c>
      <c r="BA111" s="38">
        <v>0.30733277500951295</v>
      </c>
      <c r="BB111" s="38">
        <v>2.9218615459299677</v>
      </c>
      <c r="BC111" s="38">
        <v>0.19963066587552319</v>
      </c>
      <c r="BD111" s="38">
        <v>1.766256776484479</v>
      </c>
      <c r="BE111" s="38">
        <v>0</v>
      </c>
      <c r="BF111" s="38">
        <v>6.3249973898572467</v>
      </c>
      <c r="BG111" s="38">
        <v>31.684451817016622</v>
      </c>
      <c r="BH111" s="39">
        <v>1</v>
      </c>
      <c r="BI111" s="15"/>
      <c r="BJ111" s="16" t="s">
        <v>42</v>
      </c>
      <c r="BK111" s="38">
        <v>0</v>
      </c>
      <c r="BL111" s="38">
        <v>0</v>
      </c>
      <c r="BM111" s="40">
        <v>4.6210474533151517E-2</v>
      </c>
      <c r="BN111" s="40">
        <v>0.46736135279476909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0.10960379747679916</v>
      </c>
      <c r="BY111" s="40">
        <v>0</v>
      </c>
      <c r="BZ111" s="40">
        <v>0</v>
      </c>
      <c r="CA111" s="40">
        <v>0.62317562480471977</v>
      </c>
      <c r="CB111" s="39">
        <v>1</v>
      </c>
      <c r="CD111" s="16" t="s">
        <v>42</v>
      </c>
      <c r="CE111" s="38">
        <v>50.36806072628773</v>
      </c>
      <c r="CF111" s="38">
        <v>3.1468509278937709</v>
      </c>
      <c r="CG111" s="38">
        <v>5.3972682874237732</v>
      </c>
      <c r="CH111" s="38">
        <v>62.679443115429031</v>
      </c>
      <c r="CI111" s="38">
        <v>21.504497895447592</v>
      </c>
      <c r="CJ111" s="38">
        <v>49.576279760768962</v>
      </c>
      <c r="CK111" s="38">
        <v>7.8884722426029725</v>
      </c>
      <c r="CL111" s="38">
        <v>53.451525350823545</v>
      </c>
      <c r="CM111" s="38">
        <v>0</v>
      </c>
      <c r="CN111" s="38">
        <v>13.221819838213488</v>
      </c>
      <c r="CO111" s="38">
        <v>3.2174668215745905</v>
      </c>
      <c r="CP111" s="38">
        <v>30.588968524340832</v>
      </c>
      <c r="CQ111" s="38">
        <v>2.0899334410508517</v>
      </c>
      <c r="CR111" s="38">
        <v>30.470637257230152</v>
      </c>
      <c r="CS111" s="38">
        <v>0</v>
      </c>
      <c r="CT111" s="38">
        <v>66.216397674415475</v>
      </c>
      <c r="CU111" s="38">
        <v>399.81762186350272</v>
      </c>
      <c r="CV111" s="39">
        <v>1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97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97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97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97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241501</v>
      </c>
      <c r="AB114" s="11"/>
      <c r="AC114" s="12"/>
      <c r="AG114" s="11"/>
      <c r="AH114" s="12"/>
      <c r="AL114" t="s">
        <v>3</v>
      </c>
      <c r="AM114" s="6" t="s">
        <v>3</v>
      </c>
      <c r="AN114" s="7">
        <v>241501</v>
      </c>
      <c r="AV114" s="11"/>
      <c r="AW114" s="12"/>
      <c r="BA114" s="11"/>
      <c r="BB114" s="12"/>
      <c r="BF114" t="s">
        <v>3</v>
      </c>
      <c r="BG114" s="6" t="s">
        <v>3</v>
      </c>
      <c r="BH114" s="7">
        <v>241501</v>
      </c>
      <c r="BJ114" s="4" t="s">
        <v>1</v>
      </c>
      <c r="BK114" s="5" t="s">
        <v>97</v>
      </c>
      <c r="BP114" s="13"/>
      <c r="BV114" s="13"/>
      <c r="CA114" s="14" t="s">
        <v>3</v>
      </c>
      <c r="CB114" s="7">
        <v>241501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7.9395061718170956E-2</v>
      </c>
      <c r="D116" s="15">
        <v>6.629510213208227E-3</v>
      </c>
      <c r="E116" s="15">
        <v>2.6170417927876E-4</v>
      </c>
      <c r="F116" s="15">
        <v>0.19153384238574581</v>
      </c>
      <c r="G116" s="15">
        <v>6.4585792423219783E-3</v>
      </c>
      <c r="H116" s="15">
        <v>0.40148954869752085</v>
      </c>
      <c r="I116" s="15">
        <v>1.5847912389596736E-2</v>
      </c>
      <c r="J116" s="15">
        <v>0.1970608558556694</v>
      </c>
      <c r="K116" s="15">
        <v>-3.2728532788684102E-2</v>
      </c>
      <c r="L116" s="15">
        <v>7.6724265406768494E-2</v>
      </c>
      <c r="M116" s="15">
        <v>7.1506122541935661E-3</v>
      </c>
      <c r="N116" s="15">
        <v>3.9100459625425743E-3</v>
      </c>
      <c r="O116" s="15">
        <v>8.3613733110835982E-3</v>
      </c>
      <c r="P116" s="15">
        <v>0</v>
      </c>
      <c r="Q116" s="15">
        <v>0</v>
      </c>
      <c r="R116" s="15">
        <v>2.0682647276822896E-2</v>
      </c>
      <c r="S116" s="15">
        <v>0.98277742610423957</v>
      </c>
      <c r="T116" s="35">
        <v>1.1700712834796088E-2</v>
      </c>
      <c r="V116" t="s">
        <v>67</v>
      </c>
      <c r="W116" s="15">
        <v>2.6257062500000021</v>
      </c>
      <c r="X116" s="15">
        <v>0.21924721800000002</v>
      </c>
      <c r="Y116" s="15">
        <v>8.0477890000003605E-3</v>
      </c>
      <c r="Z116" s="15">
        <v>18.844194759999997</v>
      </c>
      <c r="AA116" s="15">
        <v>0.21359428999999999</v>
      </c>
      <c r="AB116" s="15">
        <v>13.277823474851033</v>
      </c>
      <c r="AC116" s="15">
        <v>0.52411272831168443</v>
      </c>
      <c r="AD116" s="15">
        <v>6.5170793744125284</v>
      </c>
      <c r="AE116" s="15">
        <v>-1.0823785640639167</v>
      </c>
      <c r="AF116" s="15">
        <v>2.537379255572441</v>
      </c>
      <c r="AG116" s="15">
        <v>0.23648140090517233</v>
      </c>
      <c r="AH116" s="15">
        <v>0.12931071092873125</v>
      </c>
      <c r="AI116" s="15">
        <v>0.276522363385659</v>
      </c>
      <c r="AJ116" s="15">
        <v>0</v>
      </c>
      <c r="AK116" s="15">
        <v>0</v>
      </c>
      <c r="AL116" s="15">
        <v>0.68400360246955572</v>
      </c>
      <c r="AM116" s="15">
        <v>45.011124653772882</v>
      </c>
      <c r="AN116" s="35">
        <v>1.1700712834796088E-2</v>
      </c>
      <c r="AP116" t="s">
        <v>67</v>
      </c>
      <c r="AQ116" s="15">
        <v>0.7693250073249347</v>
      </c>
      <c r="AR116" s="15">
        <v>6.42388567242895E-2</v>
      </c>
      <c r="AS116" s="15">
        <v>2.6224635218283013E-3</v>
      </c>
      <c r="AT116" s="15">
        <v>7.1692174333431002E-2</v>
      </c>
      <c r="AU116" s="15">
        <v>6.2582563726926471E-2</v>
      </c>
      <c r="AV116" s="15">
        <v>3.8903672648259686</v>
      </c>
      <c r="AW116" s="15">
        <v>0.1535636473224975</v>
      </c>
      <c r="AX116" s="15">
        <v>1.9094870713192291</v>
      </c>
      <c r="AY116" s="15">
        <v>-0.31713406506414205</v>
      </c>
      <c r="AZ116" s="15">
        <v>0.74344543087384751</v>
      </c>
      <c r="BA116" s="15">
        <v>6.9288426869373643E-2</v>
      </c>
      <c r="BB116" s="15">
        <v>3.7887697312842583E-2</v>
      </c>
      <c r="BC116" s="15">
        <v>8.1020323289088494E-2</v>
      </c>
      <c r="BD116" s="15">
        <v>0</v>
      </c>
      <c r="BE116" s="15">
        <v>0</v>
      </c>
      <c r="BF116" s="15">
        <v>0.20041125303554708</v>
      </c>
      <c r="BG116" s="15">
        <v>7.7387981154156629</v>
      </c>
      <c r="BH116" s="35">
        <v>1.1700712834796088E-2</v>
      </c>
      <c r="BJ116" t="s">
        <v>67</v>
      </c>
      <c r="BK116" s="15">
        <v>0</v>
      </c>
      <c r="BL116" s="15">
        <v>0</v>
      </c>
      <c r="BM116" s="3">
        <v>-9.0267899999912915E-6</v>
      </c>
      <c r="BN116" s="3">
        <v>0.18599509379999998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0.18598606700999998</v>
      </c>
      <c r="CB116" s="35">
        <v>1.1700712834796088E-2</v>
      </c>
      <c r="CD116" t="s">
        <v>67</v>
      </c>
      <c r="CE116" s="15">
        <v>8.0540635016847375</v>
      </c>
      <c r="CF116" s="15">
        <v>0.67251659104658668</v>
      </c>
      <c r="CG116" s="15">
        <v>2.6467942463020755E-2</v>
      </c>
      <c r="CH116" s="15">
        <v>21.079809125436689</v>
      </c>
      <c r="CI116" s="15">
        <v>0.65517685965719308</v>
      </c>
      <c r="CJ116" s="15">
        <v>40.72825489546306</v>
      </c>
      <c r="CK116" s="15">
        <v>1.6076578238192276</v>
      </c>
      <c r="CL116" s="15">
        <v>19.990420149641004</v>
      </c>
      <c r="CM116" s="15">
        <v>-3.3200765271565027</v>
      </c>
      <c r="CN116" s="15">
        <v>7.7831302158183089</v>
      </c>
      <c r="CO116" s="15">
        <v>0.72538054089547233</v>
      </c>
      <c r="CP116" s="15">
        <v>0.39664630316815064</v>
      </c>
      <c r="CQ116" s="15">
        <v>0.8482017645134674</v>
      </c>
      <c r="CR116" s="15">
        <v>0</v>
      </c>
      <c r="CS116" s="15">
        <v>0</v>
      </c>
      <c r="CT116" s="15">
        <v>2.0981054080291415</v>
      </c>
      <c r="CU116" s="15">
        <v>101.34575459447956</v>
      </c>
      <c r="CV116" s="35">
        <v>1.1700712834796088E-2</v>
      </c>
    </row>
    <row r="117" spans="2:100" x14ac:dyDescent="0.25">
      <c r="B117" s="21" t="s">
        <v>68</v>
      </c>
      <c r="C117" s="22">
        <v>7.9175463041560923E-2</v>
      </c>
      <c r="D117" s="22">
        <v>6.6235751114902229E-3</v>
      </c>
      <c r="E117" s="22">
        <v>2.6483392201274991E-4</v>
      </c>
      <c r="F117" s="22">
        <v>0.23256669289154089</v>
      </c>
      <c r="G117" s="22">
        <v>0.28818961644051161</v>
      </c>
      <c r="H117" s="22">
        <v>0.18820805586726347</v>
      </c>
      <c r="I117" s="22">
        <v>5.1789710021904661E-2</v>
      </c>
      <c r="J117" s="22">
        <v>0.20871739843727355</v>
      </c>
      <c r="K117" s="22">
        <v>-3.2728532788684102E-2</v>
      </c>
      <c r="L117" s="22">
        <v>6.8277426594506863E-2</v>
      </c>
      <c r="M117" s="22">
        <v>7.100757388168167E-3</v>
      </c>
      <c r="N117" s="22">
        <v>3.9100459625425743E-3</v>
      </c>
      <c r="O117" s="22">
        <v>8.3613733110835982E-3</v>
      </c>
      <c r="P117" s="22">
        <v>0</v>
      </c>
      <c r="Q117" s="22">
        <v>0</v>
      </c>
      <c r="R117" s="22">
        <v>2.0682647276822896E-2</v>
      </c>
      <c r="S117" s="22">
        <v>1.1311390634779979</v>
      </c>
      <c r="T117" s="36">
        <v>0</v>
      </c>
      <c r="V117" s="21" t="s">
        <v>68</v>
      </c>
      <c r="W117" s="22">
        <v>2.6184438000000014</v>
      </c>
      <c r="X117" s="22">
        <v>0.21905093600000003</v>
      </c>
      <c r="Y117" s="22">
        <v>8.2832809999997536E-3</v>
      </c>
      <c r="Z117" s="22">
        <v>13.032782620000001</v>
      </c>
      <c r="AA117" s="22">
        <v>9.5308355359999997</v>
      </c>
      <c r="AB117" s="22">
        <v>6.224304847598976</v>
      </c>
      <c r="AC117" s="22">
        <v>1.7127584780187246</v>
      </c>
      <c r="AD117" s="22">
        <v>6.9025776207966008</v>
      </c>
      <c r="AE117" s="22">
        <v>-1.0823785640639167</v>
      </c>
      <c r="AF117" s="22">
        <v>2.2580304313439692</v>
      </c>
      <c r="AG117" s="22">
        <v>0.23483263009262911</v>
      </c>
      <c r="AH117" s="22">
        <v>0.12931071092873125</v>
      </c>
      <c r="AI117" s="22">
        <v>0.276522363385659</v>
      </c>
      <c r="AJ117" s="22">
        <v>0</v>
      </c>
      <c r="AK117" s="22">
        <v>0</v>
      </c>
      <c r="AL117" s="22">
        <v>0.68400360246955572</v>
      </c>
      <c r="AM117" s="22">
        <v>42.749358293570921</v>
      </c>
      <c r="AN117" s="36">
        <v>0</v>
      </c>
      <c r="AP117" s="21" t="s">
        <v>68</v>
      </c>
      <c r="AQ117" s="22">
        <v>0.76719712862584277</v>
      </c>
      <c r="AR117" s="22">
        <v>6.4181346615880458E-2</v>
      </c>
      <c r="AS117" s="22">
        <v>2.633965426311162E-3</v>
      </c>
      <c r="AT117" s="22">
        <v>1.4916987125695869</v>
      </c>
      <c r="AU117" s="22">
        <v>2.7925096794608848</v>
      </c>
      <c r="AV117" s="22">
        <v>1.8237049070023374</v>
      </c>
      <c r="AW117" s="22">
        <v>0.50183371755602835</v>
      </c>
      <c r="AX117" s="22">
        <v>2.0224370409600358</v>
      </c>
      <c r="AY117" s="22">
        <v>-0.31713406506414205</v>
      </c>
      <c r="AZ117" s="22">
        <v>0.66159696201112494</v>
      </c>
      <c r="BA117" s="22">
        <v>6.8805341369068018E-2</v>
      </c>
      <c r="BB117" s="22">
        <v>3.7887697312842583E-2</v>
      </c>
      <c r="BC117" s="22">
        <v>8.1020323289088494E-2</v>
      </c>
      <c r="BD117" s="22">
        <v>0</v>
      </c>
      <c r="BE117" s="22">
        <v>0</v>
      </c>
      <c r="BF117" s="22">
        <v>0.20041125303554708</v>
      </c>
      <c r="BG117" s="22">
        <v>10.198784010170435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-7.0644499999966692E-6</v>
      </c>
      <c r="BN117" s="37">
        <v>7.94161491E-2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7.9409084650000003E-2</v>
      </c>
      <c r="CB117" s="36">
        <v>0</v>
      </c>
      <c r="CD117" s="21" t="s">
        <v>68</v>
      </c>
      <c r="CE117" s="22">
        <v>8.0317867395839428</v>
      </c>
      <c r="CF117" s="22">
        <v>0.67191451772165234</v>
      </c>
      <c r="CG117" s="22">
        <v>2.6802839663051969E-2</v>
      </c>
      <c r="CH117" s="22">
        <v>24.296778918521007</v>
      </c>
      <c r="CI117" s="22">
        <v>29.234783834276005</v>
      </c>
      <c r="CJ117" s="22">
        <v>19.092366671407468</v>
      </c>
      <c r="CK117" s="22">
        <v>5.2536971890940602</v>
      </c>
      <c r="CL117" s="22">
        <v>21.172893381810617</v>
      </c>
      <c r="CM117" s="22">
        <v>-3.3200765271565027</v>
      </c>
      <c r="CN117" s="22">
        <v>6.926258595294466</v>
      </c>
      <c r="CO117" s="22">
        <v>0.720323118792773</v>
      </c>
      <c r="CP117" s="22">
        <v>0.39664630316815064</v>
      </c>
      <c r="CQ117" s="22">
        <v>0.8482017645134674</v>
      </c>
      <c r="CR117" s="22">
        <v>0</v>
      </c>
      <c r="CS117" s="22">
        <v>0</v>
      </c>
      <c r="CT117" s="22">
        <v>2.0981054080291415</v>
      </c>
      <c r="CU117" s="22">
        <v>115.45048275471929</v>
      </c>
      <c r="CV117" s="36">
        <v>0</v>
      </c>
    </row>
    <row r="118" spans="2:100" x14ac:dyDescent="0.25">
      <c r="B118" t="s">
        <v>69</v>
      </c>
      <c r="C118" s="15">
        <v>7.9175463041560923E-2</v>
      </c>
      <c r="D118" s="15">
        <v>6.6188270276313563E-3</v>
      </c>
      <c r="E118" s="15">
        <v>2.7029490561115282E-4</v>
      </c>
      <c r="F118" s="15">
        <v>0.21986351468523938</v>
      </c>
      <c r="G118" s="15">
        <v>3.7685530941900858E-2</v>
      </c>
      <c r="H118" s="15">
        <v>0.32930088860915685</v>
      </c>
      <c r="I118" s="15">
        <v>2.3366501091092798E-2</v>
      </c>
      <c r="J118" s="15">
        <v>0.19950611840116605</v>
      </c>
      <c r="K118" s="15">
        <v>-2.9725370594738738E-2</v>
      </c>
      <c r="L118" s="15">
        <v>7.7709492507277392E-2</v>
      </c>
      <c r="M118" s="15">
        <v>7.0449674204247636E-3</v>
      </c>
      <c r="N118" s="15">
        <v>3.9100459625425743E-3</v>
      </c>
      <c r="O118" s="15">
        <v>8.3613733110835982E-3</v>
      </c>
      <c r="P118" s="15">
        <v>0</v>
      </c>
      <c r="Q118" s="15">
        <v>0</v>
      </c>
      <c r="R118" s="15">
        <v>2.0682647276822896E-2</v>
      </c>
      <c r="S118" s="15">
        <v>0.98377029458677179</v>
      </c>
      <c r="T118" s="35">
        <v>0.13884366641330392</v>
      </c>
      <c r="V118" t="s">
        <v>69</v>
      </c>
      <c r="W118" s="15">
        <v>2.6184438000000014</v>
      </c>
      <c r="X118" s="15">
        <v>0.21889391000000014</v>
      </c>
      <c r="Y118" s="15">
        <v>8.7542530000002117E-3</v>
      </c>
      <c r="Z118" s="15">
        <v>20.429253909999996</v>
      </c>
      <c r="AA118" s="15">
        <v>1.2463134570000001</v>
      </c>
      <c r="AB118" s="15">
        <v>10.890443078910645</v>
      </c>
      <c r="AC118" s="15">
        <v>0.77276302251336348</v>
      </c>
      <c r="AD118" s="15">
        <v>6.5979476441091354</v>
      </c>
      <c r="AE118" s="15">
        <v>-0.98305977076699469</v>
      </c>
      <c r="AF118" s="15">
        <v>2.5699621020202819</v>
      </c>
      <c r="AG118" s="15">
        <v>0.23298757727711272</v>
      </c>
      <c r="AH118" s="15">
        <v>0.12931071092873125</v>
      </c>
      <c r="AI118" s="15">
        <v>0.27652236350988191</v>
      </c>
      <c r="AJ118" s="15">
        <v>0</v>
      </c>
      <c r="AK118" s="15">
        <v>0</v>
      </c>
      <c r="AL118" s="15">
        <v>0.68400360246955572</v>
      </c>
      <c r="AM118" s="15">
        <v>45.692539660971718</v>
      </c>
      <c r="AN118" s="35">
        <v>0.13884366641330392</v>
      </c>
      <c r="AP118" t="s">
        <v>69</v>
      </c>
      <c r="AQ118" s="15">
        <v>0.76719712862584277</v>
      </c>
      <c r="AR118" s="15">
        <v>6.4135338411954318E-2</v>
      </c>
      <c r="AS118" s="15">
        <v>2.6454676237913852E-3</v>
      </c>
      <c r="AT118" s="15">
        <v>0.25375786111924992</v>
      </c>
      <c r="AU118" s="15">
        <v>0.36516655640199247</v>
      </c>
      <c r="AV118" s="15">
        <v>3.1908711042808813</v>
      </c>
      <c r="AW118" s="15">
        <v>0.22641752783866487</v>
      </c>
      <c r="AX118" s="15">
        <v>1.9331812610926273</v>
      </c>
      <c r="AY118" s="15">
        <v>-0.28803392052944471</v>
      </c>
      <c r="AZ118" s="15">
        <v>0.75299211896287199</v>
      </c>
      <c r="BA118" s="15">
        <v>6.8264745759482215E-2</v>
      </c>
      <c r="BB118" s="15">
        <v>3.7887697312842583E-2</v>
      </c>
      <c r="BC118" s="15">
        <v>8.1020323325485477E-2</v>
      </c>
      <c r="BD118" s="15">
        <v>0</v>
      </c>
      <c r="BE118" s="15">
        <v>0</v>
      </c>
      <c r="BF118" s="15">
        <v>0.20041125303554708</v>
      </c>
      <c r="BG118" s="15">
        <v>7.655914463261789</v>
      </c>
      <c r="BH118" s="35">
        <v>0.13884366641330392</v>
      </c>
      <c r="BJ118" t="s">
        <v>69</v>
      </c>
      <c r="BK118" s="15">
        <v>0</v>
      </c>
      <c r="BL118" s="15">
        <v>0</v>
      </c>
      <c r="BM118" s="3">
        <v>-2.7472900000005684E-6</v>
      </c>
      <c r="BN118" s="3">
        <v>0.19563178319999999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0.19562903591</v>
      </c>
      <c r="CB118" s="35">
        <v>0.13884366641330392</v>
      </c>
      <c r="CD118" t="s">
        <v>69</v>
      </c>
      <c r="CE118" s="15">
        <v>8.0317867395839428</v>
      </c>
      <c r="CF118" s="15">
        <v>0.67143285783474971</v>
      </c>
      <c r="CG118" s="15">
        <v>2.7395121756471852E-2</v>
      </c>
      <c r="CH118" s="15">
        <v>24.039144951817423</v>
      </c>
      <c r="CI118" s="15">
        <v>3.8229286789724588</v>
      </c>
      <c r="CJ118" s="15">
        <v>33.405229590716537</v>
      </c>
      <c r="CK118" s="15">
        <v>2.3703650989429814</v>
      </c>
      <c r="CL118" s="15">
        <v>20.238474622378718</v>
      </c>
      <c r="CM118" s="15">
        <v>-3.0154271140227564</v>
      </c>
      <c r="CN118" s="15">
        <v>7.883074493422308</v>
      </c>
      <c r="CO118" s="15">
        <v>0.71466362335601907</v>
      </c>
      <c r="CP118" s="15">
        <v>0.39664630316815064</v>
      </c>
      <c r="CQ118" s="15">
        <v>0.84820176489450727</v>
      </c>
      <c r="CR118" s="15">
        <v>0</v>
      </c>
      <c r="CS118" s="15">
        <v>0</v>
      </c>
      <c r="CT118" s="15">
        <v>2.0981054080291415</v>
      </c>
      <c r="CU118" s="15">
        <v>101.53202214085067</v>
      </c>
      <c r="CV118" s="35">
        <v>0.13884366641330392</v>
      </c>
    </row>
    <row r="119" spans="2:100" x14ac:dyDescent="0.25">
      <c r="B119" s="21" t="s">
        <v>70</v>
      </c>
      <c r="C119" s="22">
        <v>7.9175463041560923E-2</v>
      </c>
      <c r="D119" s="22">
        <v>6.6140789479132607E-3</v>
      </c>
      <c r="E119" s="22">
        <v>2.733818948989844E-4</v>
      </c>
      <c r="F119" s="22">
        <v>0.27270214330375442</v>
      </c>
      <c r="G119" s="22">
        <v>0.17157314876542956</v>
      </c>
      <c r="H119" s="22">
        <v>0.24798997585931309</v>
      </c>
      <c r="I119" s="22">
        <v>3.5465802336222214E-2</v>
      </c>
      <c r="J119" s="22">
        <v>0.21411121982931752</v>
      </c>
      <c r="K119" s="22">
        <v>-2.8222602477836534E-2</v>
      </c>
      <c r="L119" s="22">
        <v>7.195719052923176E-2</v>
      </c>
      <c r="M119" s="22">
        <v>7.0556506060016309E-3</v>
      </c>
      <c r="N119" s="22">
        <v>3.9100459625425743E-3</v>
      </c>
      <c r="O119" s="22">
        <v>8.3625603330835067E-3</v>
      </c>
      <c r="P119" s="22">
        <v>0</v>
      </c>
      <c r="Q119" s="22">
        <v>0</v>
      </c>
      <c r="R119" s="22">
        <v>2.0682647276822896E-2</v>
      </c>
      <c r="S119" s="22">
        <v>1.1116507062082559</v>
      </c>
      <c r="T119" s="36">
        <v>2.7774782428021748E-2</v>
      </c>
      <c r="V119" s="21" t="s">
        <v>70</v>
      </c>
      <c r="W119" s="22">
        <v>2.6184438000000014</v>
      </c>
      <c r="X119" s="22">
        <v>0.21873688400000013</v>
      </c>
      <c r="Y119" s="22">
        <v>9.1467130000002506E-3</v>
      </c>
      <c r="Z119" s="22">
        <v>19.034113820000002</v>
      </c>
      <c r="AA119" s="22">
        <v>5.6741650960000003</v>
      </c>
      <c r="AB119" s="22">
        <v>8.2013769342570004</v>
      </c>
      <c r="AC119" s="22">
        <v>1.1729039146835827</v>
      </c>
      <c r="AD119" s="22">
        <v>7.0809588821578373</v>
      </c>
      <c r="AE119" s="22">
        <v>-0.93336111775934671</v>
      </c>
      <c r="AF119" s="22">
        <v>2.3797253953399782</v>
      </c>
      <c r="AG119" s="22">
        <v>0.23334088513091056</v>
      </c>
      <c r="AH119" s="22">
        <v>0.12931071092873125</v>
      </c>
      <c r="AI119" s="22">
        <v>0.27656161995188427</v>
      </c>
      <c r="AJ119" s="22">
        <v>0</v>
      </c>
      <c r="AK119" s="22">
        <v>0</v>
      </c>
      <c r="AL119" s="22">
        <v>0.68400360246955572</v>
      </c>
      <c r="AM119" s="22">
        <v>46.779427140160124</v>
      </c>
      <c r="AN119" s="36">
        <v>2.7774782428021748E-2</v>
      </c>
      <c r="AP119" s="21" t="s">
        <v>70</v>
      </c>
      <c r="AQ119" s="22">
        <v>0.76719712862584277</v>
      </c>
      <c r="AR119" s="22">
        <v>6.4089330208028178E-2</v>
      </c>
      <c r="AS119" s="22">
        <v>2.633965426311162E-3</v>
      </c>
      <c r="AT119" s="22">
        <v>1.2139706138294757</v>
      </c>
      <c r="AU119" s="22">
        <v>1.6625154104893061</v>
      </c>
      <c r="AV119" s="22">
        <v>2.4029818149009667</v>
      </c>
      <c r="AW119" s="22">
        <v>0.34365775408250299</v>
      </c>
      <c r="AX119" s="22">
        <v>2.0747022801517252</v>
      </c>
      <c r="AY119" s="22">
        <v>-0.27347234625237232</v>
      </c>
      <c r="AZ119" s="22">
        <v>0.69725326555522349</v>
      </c>
      <c r="BA119" s="22">
        <v>6.8368264028980552E-2</v>
      </c>
      <c r="BB119" s="22">
        <v>3.7887697312842583E-2</v>
      </c>
      <c r="BC119" s="22">
        <v>8.1031825359473855E-2</v>
      </c>
      <c r="BD119" s="22">
        <v>0</v>
      </c>
      <c r="BE119" s="22">
        <v>0</v>
      </c>
      <c r="BF119" s="22">
        <v>0.20041125303554708</v>
      </c>
      <c r="BG119" s="22">
        <v>9.3432282567538572</v>
      </c>
      <c r="BH119" s="36">
        <v>2.7774782428021748E-2</v>
      </c>
      <c r="BJ119" s="21" t="s">
        <v>70</v>
      </c>
      <c r="BK119" s="22">
        <v>0</v>
      </c>
      <c r="BL119" s="22">
        <v>0</v>
      </c>
      <c r="BM119" s="37">
        <v>1.5698699999955323E-6</v>
      </c>
      <c r="BN119" s="37">
        <v>0.1489083212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0.14890989106999999</v>
      </c>
      <c r="CB119" s="36">
        <v>2.7774782428021748E-2</v>
      </c>
      <c r="CD119" s="21" t="s">
        <v>70</v>
      </c>
      <c r="CE119" s="22">
        <v>8.0317867395839428</v>
      </c>
      <c r="CF119" s="22">
        <v>0.67095119794784708</v>
      </c>
      <c r="CG119" s="22">
        <v>2.77465708390503E-2</v>
      </c>
      <c r="CH119" s="22">
        <v>28.984737863340772</v>
      </c>
      <c r="CI119" s="22">
        <v>17.404873832412541</v>
      </c>
      <c r="CJ119" s="22">
        <v>25.156816620198221</v>
      </c>
      <c r="CK119" s="22">
        <v>3.5977530274897234</v>
      </c>
      <c r="CL119" s="22">
        <v>21.720058170908409</v>
      </c>
      <c r="CM119" s="22">
        <v>-2.8629819929160858</v>
      </c>
      <c r="CN119" s="22">
        <v>7.2995444370976346</v>
      </c>
      <c r="CO119" s="22">
        <v>0.71574735611939699</v>
      </c>
      <c r="CP119" s="22">
        <v>0.39664630316815064</v>
      </c>
      <c r="CQ119" s="22">
        <v>0.84832217968833157</v>
      </c>
      <c r="CR119" s="22">
        <v>0</v>
      </c>
      <c r="CS119" s="22">
        <v>0</v>
      </c>
      <c r="CT119" s="22">
        <v>2.0981054080291415</v>
      </c>
      <c r="CU119" s="22">
        <v>114.09010771390707</v>
      </c>
      <c r="CV119" s="36">
        <v>2.7774782428021748E-2</v>
      </c>
    </row>
    <row r="120" spans="2:100" x14ac:dyDescent="0.25">
      <c r="B120" t="s">
        <v>71</v>
      </c>
      <c r="C120" s="15">
        <v>7.9122047113676541E-2</v>
      </c>
      <c r="D120" s="15">
        <v>6.6223880894903144E-3</v>
      </c>
      <c r="E120" s="15">
        <v>2.7301477012517394E-4</v>
      </c>
      <c r="F120" s="15">
        <v>0.2514790004182178</v>
      </c>
      <c r="G120" s="15">
        <v>8.2693792116802833E-2</v>
      </c>
      <c r="H120" s="15">
        <v>0.25267989432755972</v>
      </c>
      <c r="I120" s="15">
        <v>2.158715715462875E-2</v>
      </c>
      <c r="J120" s="15">
        <v>0.18765490407907215</v>
      </c>
      <c r="K120" s="15">
        <v>-2.8882585947884273E-2</v>
      </c>
      <c r="L120" s="15">
        <v>7.6873829963437029E-2</v>
      </c>
      <c r="M120" s="15">
        <v>7.0224140272711136E-3</v>
      </c>
      <c r="N120" s="15">
        <v>3.9100459625425743E-3</v>
      </c>
      <c r="O120" s="15">
        <v>8.3601862890836879E-3</v>
      </c>
      <c r="P120" s="15">
        <v>0</v>
      </c>
      <c r="Q120" s="15">
        <v>0</v>
      </c>
      <c r="R120" s="15">
        <v>2.0682647276822896E-2</v>
      </c>
      <c r="S120" s="15">
        <v>0.97007873564084623</v>
      </c>
      <c r="T120" s="35">
        <v>0.13566567337946464</v>
      </c>
      <c r="V120" t="s">
        <v>71</v>
      </c>
      <c r="W120" s="15">
        <v>2.6166772600000012</v>
      </c>
      <c r="X120" s="15">
        <v>0.21901167799999999</v>
      </c>
      <c r="Y120" s="15">
        <v>9.028981000000158E-3</v>
      </c>
      <c r="Z120" s="15">
        <v>22.687985399999999</v>
      </c>
      <c r="AA120" s="15">
        <v>2.734799894</v>
      </c>
      <c r="AB120" s="15">
        <v>8.3564791284508129</v>
      </c>
      <c r="AC120" s="15">
        <v>0.713917618146509</v>
      </c>
      <c r="AD120" s="15">
        <v>6.2060113457087116</v>
      </c>
      <c r="AE120" s="15">
        <v>-0.95518769860166208</v>
      </c>
      <c r="AF120" s="15">
        <v>2.5423255700804561</v>
      </c>
      <c r="AG120" s="15">
        <v>0.23224170541736899</v>
      </c>
      <c r="AH120" s="15">
        <v>0.12931071092873125</v>
      </c>
      <c r="AI120" s="15">
        <v>0.2764831070678796</v>
      </c>
      <c r="AJ120" s="15">
        <v>0</v>
      </c>
      <c r="AK120" s="15">
        <v>0</v>
      </c>
      <c r="AL120" s="15">
        <v>0.68400360246955572</v>
      </c>
      <c r="AM120" s="15">
        <v>46.453088302668363</v>
      </c>
      <c r="AN120" s="35">
        <v>0.13566567337946464</v>
      </c>
      <c r="AP120" t="s">
        <v>71</v>
      </c>
      <c r="AQ120" s="15">
        <v>0.76667953706416636</v>
      </c>
      <c r="AR120" s="15">
        <v>6.4169844125402858E-2</v>
      </c>
      <c r="AS120" s="15">
        <v>2.6454676237913852E-3</v>
      </c>
      <c r="AT120" s="15">
        <v>0.38707793026662768</v>
      </c>
      <c r="AU120" s="15">
        <v>0.80128915733958395</v>
      </c>
      <c r="AV120" s="15">
        <v>2.4484263487989493</v>
      </c>
      <c r="AW120" s="15">
        <v>0.2091759795331114</v>
      </c>
      <c r="AX120" s="15">
        <v>1.8183449591880203</v>
      </c>
      <c r="AY120" s="15">
        <v>-0.27986747688299507</v>
      </c>
      <c r="AZ120" s="15">
        <v>0.74489468798138181</v>
      </c>
      <c r="BA120" s="15">
        <v>6.8046207271423659E-2</v>
      </c>
      <c r="BB120" s="15">
        <v>3.7887697312842583E-2</v>
      </c>
      <c r="BC120" s="15">
        <v>8.1008821291497099E-2</v>
      </c>
      <c r="BD120" s="15">
        <v>0</v>
      </c>
      <c r="BE120" s="15">
        <v>0</v>
      </c>
      <c r="BF120" s="15">
        <v>0.20041125303554708</v>
      </c>
      <c r="BG120" s="15">
        <v>7.3501904139493508</v>
      </c>
      <c r="BH120" s="35">
        <v>0.13566567337946464</v>
      </c>
      <c r="BJ120" t="s">
        <v>71</v>
      </c>
      <c r="BK120" s="15">
        <v>0</v>
      </c>
      <c r="BL120" s="15">
        <v>0</v>
      </c>
      <c r="BM120" s="3">
        <v>0</v>
      </c>
      <c r="BN120" s="3">
        <v>0.21366888419999999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0.21366888419999999</v>
      </c>
      <c r="CB120" s="35">
        <v>0.13566567337946464</v>
      </c>
      <c r="CD120" t="s">
        <v>71</v>
      </c>
      <c r="CE120" s="15">
        <v>8.0263680735247505</v>
      </c>
      <c r="CF120" s="15">
        <v>0.67179409814884261</v>
      </c>
      <c r="CG120" s="15">
        <v>2.769540055347175E-2</v>
      </c>
      <c r="CH120" s="15">
        <v>27.40632789502132</v>
      </c>
      <c r="CI120" s="15">
        <v>8.3886961881881028</v>
      </c>
      <c r="CJ120" s="15">
        <v>25.632575445576201</v>
      </c>
      <c r="CK120" s="15">
        <v>2.1898633297321428</v>
      </c>
      <c r="CL120" s="15">
        <v>19.036253377739385</v>
      </c>
      <c r="CM120" s="15">
        <v>-2.9299326154880752</v>
      </c>
      <c r="CN120" s="15">
        <v>7.798302488477086</v>
      </c>
      <c r="CO120" s="15">
        <v>0.71237574392453418</v>
      </c>
      <c r="CP120" s="15">
        <v>0.39664630316815064</v>
      </c>
      <c r="CQ120" s="15">
        <v>0.84808135010068297</v>
      </c>
      <c r="CR120" s="15">
        <v>0</v>
      </c>
      <c r="CS120" s="15">
        <v>0</v>
      </c>
      <c r="CT120" s="15">
        <v>2.0981054080291415</v>
      </c>
      <c r="CU120" s="15">
        <v>100.30315248669577</v>
      </c>
      <c r="CV120" s="35">
        <v>0.13566567337946464</v>
      </c>
    </row>
    <row r="121" spans="2:100" x14ac:dyDescent="0.25">
      <c r="B121" s="21" t="s">
        <v>72</v>
      </c>
      <c r="C121" s="22">
        <v>7.9195642254069332E-2</v>
      </c>
      <c r="D121" s="22">
        <v>6.6223880894903109E-3</v>
      </c>
      <c r="E121" s="22">
        <v>2.7765591032749559E-4</v>
      </c>
      <c r="F121" s="22">
        <v>0.213923185618279</v>
      </c>
      <c r="G121" s="22">
        <v>0.21928188185556166</v>
      </c>
      <c r="H121" s="22">
        <v>0.13189817122910463</v>
      </c>
      <c r="I121" s="22">
        <v>2.213793474561182E-2</v>
      </c>
      <c r="J121" s="22">
        <v>0.18954938898803736</v>
      </c>
      <c r="K121" s="22">
        <v>-2.7090184798406632E-2</v>
      </c>
      <c r="L121" s="22">
        <v>5.5397065726435921E-2</v>
      </c>
      <c r="M121" s="22">
        <v>6.9595019316690231E-3</v>
      </c>
      <c r="N121" s="22">
        <v>3.9100459625425743E-3</v>
      </c>
      <c r="O121" s="22">
        <v>8.3613733110835965E-3</v>
      </c>
      <c r="P121" s="22">
        <v>0</v>
      </c>
      <c r="Q121" s="22">
        <v>0</v>
      </c>
      <c r="R121" s="22">
        <v>2.0682647276822896E-2</v>
      </c>
      <c r="S121" s="22">
        <v>0.93110669810062896</v>
      </c>
      <c r="T121" s="36">
        <v>7.9041289362183381E-2</v>
      </c>
      <c r="V121" s="21" t="s">
        <v>72</v>
      </c>
      <c r="W121" s="22">
        <v>2.619111160000001</v>
      </c>
      <c r="X121" s="22">
        <v>0.21901167900000007</v>
      </c>
      <c r="Y121" s="22">
        <v>9.5784279999993061E-3</v>
      </c>
      <c r="Z121" s="22">
        <v>15.310379259999998</v>
      </c>
      <c r="AA121" s="22">
        <v>7.2519599370000005</v>
      </c>
      <c r="AB121" s="22">
        <v>4.3620578424105894</v>
      </c>
      <c r="AC121" s="22">
        <v>0.73213260607616548</v>
      </c>
      <c r="AD121" s="22">
        <v>6.2686646225067353</v>
      </c>
      <c r="AE121" s="22">
        <v>-0.89591047407671187</v>
      </c>
      <c r="AF121" s="22">
        <v>1.8320587989283688</v>
      </c>
      <c r="AG121" s="22">
        <v>0.23016111403265416</v>
      </c>
      <c r="AH121" s="22">
        <v>0.12931071092873125</v>
      </c>
      <c r="AI121" s="22">
        <v>0.27652236367551264</v>
      </c>
      <c r="AJ121" s="22">
        <v>0</v>
      </c>
      <c r="AK121" s="22">
        <v>0</v>
      </c>
      <c r="AL121" s="22">
        <v>0.68400360246955572</v>
      </c>
      <c r="AM121" s="22">
        <v>39.029041650951598</v>
      </c>
      <c r="AN121" s="36">
        <v>7.9041289362183381E-2</v>
      </c>
      <c r="AP121" s="21" t="s">
        <v>72</v>
      </c>
      <c r="AQ121" s="22">
        <v>0.76739266334602974</v>
      </c>
      <c r="AR121" s="22">
        <v>6.4169844418400235E-2</v>
      </c>
      <c r="AS121" s="22">
        <v>2.633965426311162E-3</v>
      </c>
      <c r="AT121" s="22">
        <v>0.89826280076179321</v>
      </c>
      <c r="AU121" s="22">
        <v>2.1248051382947555</v>
      </c>
      <c r="AV121" s="22">
        <v>1.2780714451832962</v>
      </c>
      <c r="AW121" s="22">
        <v>0.21451292296400987</v>
      </c>
      <c r="AX121" s="22">
        <v>1.8367022040746366</v>
      </c>
      <c r="AY121" s="22">
        <v>-0.26249940640981889</v>
      </c>
      <c r="AZ121" s="22">
        <v>0.53678839699043923</v>
      </c>
      <c r="BA121" s="22">
        <v>6.7436599482172316E-2</v>
      </c>
      <c r="BB121" s="22">
        <v>3.7887697312842583E-2</v>
      </c>
      <c r="BC121" s="22">
        <v>8.1020323374014838E-2</v>
      </c>
      <c r="BD121" s="22">
        <v>0</v>
      </c>
      <c r="BE121" s="22">
        <v>0</v>
      </c>
      <c r="BF121" s="22">
        <v>0.20041125303554708</v>
      </c>
      <c r="BG121" s="22">
        <v>7.8475958482544312</v>
      </c>
      <c r="BH121" s="36">
        <v>7.9041289362183381E-2</v>
      </c>
      <c r="BJ121" s="21" t="s">
        <v>72</v>
      </c>
      <c r="BK121" s="22">
        <v>0</v>
      </c>
      <c r="BL121" s="22">
        <v>0</v>
      </c>
      <c r="BM121" s="37">
        <v>5.8870399999993994E-6</v>
      </c>
      <c r="BN121" s="37">
        <v>0.12244608320000003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0.12245197024000003</v>
      </c>
      <c r="CB121" s="36">
        <v>7.9041289362183381E-2</v>
      </c>
      <c r="CD121" s="21" t="s">
        <v>72</v>
      </c>
      <c r="CE121" s="22">
        <v>8.0338337925695811</v>
      </c>
      <c r="CF121" s="22">
        <v>0.67179410121623206</v>
      </c>
      <c r="CG121" s="22">
        <v>2.8218437520052042E-2</v>
      </c>
      <c r="CH121" s="22">
        <v>22.787270154935218</v>
      </c>
      <c r="CI121" s="22">
        <v>22.244584992807795</v>
      </c>
      <c r="CJ121" s="22">
        <v>13.380129959623929</v>
      </c>
      <c r="CK121" s="22">
        <v>2.2457357905102189</v>
      </c>
      <c r="CL121" s="22">
        <v>19.228435374457369</v>
      </c>
      <c r="CM121" s="22">
        <v>-2.7481062857043939</v>
      </c>
      <c r="CN121" s="22">
        <v>5.6196377280929086</v>
      </c>
      <c r="CO121" s="22">
        <v>0.70599375997886193</v>
      </c>
      <c r="CP121" s="22">
        <v>0.39664630316815064</v>
      </c>
      <c r="CQ121" s="22">
        <v>0.84820176540256131</v>
      </c>
      <c r="CR121" s="22">
        <v>0</v>
      </c>
      <c r="CS121" s="22">
        <v>0</v>
      </c>
      <c r="CT121" s="22">
        <v>2.0981054080291415</v>
      </c>
      <c r="CU121" s="22">
        <v>95.540481282607658</v>
      </c>
      <c r="CV121" s="36">
        <v>7.9041289362183381E-2</v>
      </c>
    </row>
    <row r="122" spans="2:100" x14ac:dyDescent="0.25">
      <c r="B122" t="s">
        <v>73</v>
      </c>
      <c r="C122" s="15">
        <v>7.9184959068492433E-2</v>
      </c>
      <c r="D122" s="15">
        <v>6.6128919259133487E-3</v>
      </c>
      <c r="E122" s="15">
        <v>2.8855652771624107E-4</v>
      </c>
      <c r="F122" s="15">
        <v>0.24259031681028237</v>
      </c>
      <c r="G122" s="15">
        <v>2.5435478039428406E-2</v>
      </c>
      <c r="H122" s="15">
        <v>0.10689358168289159</v>
      </c>
      <c r="I122" s="15">
        <v>2.0803723545658195E-2</v>
      </c>
      <c r="J122" s="15">
        <v>0.18109780232794065</v>
      </c>
      <c r="K122" s="15">
        <v>0</v>
      </c>
      <c r="L122" s="15">
        <v>5.5431489347870205E-2</v>
      </c>
      <c r="M122" s="15">
        <v>6.8681013453360459E-3</v>
      </c>
      <c r="N122" s="15">
        <v>3.9100459625425743E-3</v>
      </c>
      <c r="O122" s="15">
        <v>8.3613733110835982E-3</v>
      </c>
      <c r="P122" s="15">
        <v>0</v>
      </c>
      <c r="Q122" s="15">
        <v>0</v>
      </c>
      <c r="R122" s="15">
        <v>2.0682647276822896E-2</v>
      </c>
      <c r="S122" s="15">
        <v>0.75816096717197856</v>
      </c>
      <c r="T122" s="35">
        <v>1.1327243860336631E-2</v>
      </c>
      <c r="V122" t="s">
        <v>73</v>
      </c>
      <c r="W122" s="15">
        <v>2.6187578600000023</v>
      </c>
      <c r="X122" s="15">
        <v>0.21869762800000003</v>
      </c>
      <c r="Y122" s="15">
        <v>1.059885800000071E-2</v>
      </c>
      <c r="Z122" s="15">
        <v>22.116668649999998</v>
      </c>
      <c r="AA122" s="15">
        <v>0.84118699699999988</v>
      </c>
      <c r="AB122" s="15">
        <v>3.5351209353170381</v>
      </c>
      <c r="AC122" s="15">
        <v>0.68800836754299155</v>
      </c>
      <c r="AD122" s="15">
        <v>5.9891587695289079</v>
      </c>
      <c r="AE122" s="15">
        <v>0</v>
      </c>
      <c r="AF122" s="15">
        <v>1.8331972360362905</v>
      </c>
      <c r="AG122" s="15">
        <v>0.22713836795706854</v>
      </c>
      <c r="AH122" s="15">
        <v>0.12931071092873125</v>
      </c>
      <c r="AI122" s="15">
        <v>0.27652236350988191</v>
      </c>
      <c r="AJ122" s="15">
        <v>0</v>
      </c>
      <c r="AK122" s="15">
        <v>0</v>
      </c>
      <c r="AL122" s="15">
        <v>0.68400360246955572</v>
      </c>
      <c r="AM122" s="15">
        <v>39.168370346290473</v>
      </c>
      <c r="AN122" s="35">
        <v>1.1327243860336631E-2</v>
      </c>
      <c r="AP122" t="s">
        <v>73</v>
      </c>
      <c r="AQ122" s="15">
        <v>0.7672891473776744</v>
      </c>
      <c r="AR122" s="15">
        <v>6.4077828303545303E-2</v>
      </c>
      <c r="AS122" s="15">
        <v>2.6454676237913852E-3</v>
      </c>
      <c r="AT122" s="15">
        <v>0.34050619689422801</v>
      </c>
      <c r="AU122" s="15">
        <v>0.24646557193085261</v>
      </c>
      <c r="AV122" s="15">
        <v>1.0357811120178839</v>
      </c>
      <c r="AW122" s="15">
        <v>0.20158463742835969</v>
      </c>
      <c r="AX122" s="15">
        <v>1.7548077262024346</v>
      </c>
      <c r="AY122" s="15">
        <v>0</v>
      </c>
      <c r="AZ122" s="15">
        <v>0.53712195606102864</v>
      </c>
      <c r="BA122" s="15">
        <v>6.6550942852935419E-2</v>
      </c>
      <c r="BB122" s="15">
        <v>3.7887697312842583E-2</v>
      </c>
      <c r="BC122" s="15">
        <v>8.1020323325485477E-2</v>
      </c>
      <c r="BD122" s="15">
        <v>0</v>
      </c>
      <c r="BE122" s="15">
        <v>0</v>
      </c>
      <c r="BF122" s="15">
        <v>0.20041125303554708</v>
      </c>
      <c r="BG122" s="15">
        <v>5.3361498603666089</v>
      </c>
      <c r="BH122" s="35">
        <v>1.1327243860336631E-2</v>
      </c>
      <c r="BJ122" t="s">
        <v>73</v>
      </c>
      <c r="BK122" s="15">
        <v>0</v>
      </c>
      <c r="BL122" s="15">
        <v>0</v>
      </c>
      <c r="BM122" s="3">
        <v>1.569876999999581E-5</v>
      </c>
      <c r="BN122" s="3">
        <v>0.20954521000000001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0.20956090877</v>
      </c>
      <c r="CB122" s="35">
        <v>1.1327243860336631E-2</v>
      </c>
      <c r="CD122" t="s">
        <v>73</v>
      </c>
      <c r="CE122" s="15">
        <v>8.0327500838968717</v>
      </c>
      <c r="CF122" s="15">
        <v>0.67083078450981537</v>
      </c>
      <c r="CG122" s="15">
        <v>2.9411276114471363E-2</v>
      </c>
      <c r="CH122" s="15">
        <v>26.468050828285673</v>
      </c>
      <c r="CI122" s="15">
        <v>2.5802480725440962</v>
      </c>
      <c r="CJ122" s="15">
        <v>10.843592461715227</v>
      </c>
      <c r="CK122" s="15">
        <v>2.1103895692374972</v>
      </c>
      <c r="CL122" s="15">
        <v>18.371082085613288</v>
      </c>
      <c r="CM122" s="15">
        <v>0</v>
      </c>
      <c r="CN122" s="15">
        <v>5.6231297580029089</v>
      </c>
      <c r="CO122" s="15">
        <v>0.69672182072738087</v>
      </c>
      <c r="CP122" s="15">
        <v>0.39664630316815064</v>
      </c>
      <c r="CQ122" s="15">
        <v>0.84820176489450727</v>
      </c>
      <c r="CR122" s="15">
        <v>0</v>
      </c>
      <c r="CS122" s="15">
        <v>0</v>
      </c>
      <c r="CT122" s="15">
        <v>2.0981054080291415</v>
      </c>
      <c r="CU122" s="15">
        <v>78.769160216739024</v>
      </c>
      <c r="CV122" s="35">
        <v>1.1327243860336631E-2</v>
      </c>
    </row>
    <row r="123" spans="2:100" x14ac:dyDescent="0.25">
      <c r="B123" s="21" t="s">
        <v>74</v>
      </c>
      <c r="C123" s="22">
        <v>7.9846129415613198E-2</v>
      </c>
      <c r="D123" s="22">
        <v>6.6188270276313563E-3</v>
      </c>
      <c r="E123" s="22">
        <v>2.8583670460990973E-4</v>
      </c>
      <c r="F123" s="22">
        <v>0.28359222516676952</v>
      </c>
      <c r="G123" s="22">
        <v>0.12615417840919915</v>
      </c>
      <c r="H123" s="22">
        <v>0.20105399323398249</v>
      </c>
      <c r="I123" s="22">
        <v>1.8589930103809098E-2</v>
      </c>
      <c r="J123" s="22">
        <v>0.17589271667612139</v>
      </c>
      <c r="K123" s="22">
        <v>-2.9591237266098275E-2</v>
      </c>
      <c r="L123" s="22">
        <v>7.1049119755197718E-2</v>
      </c>
      <c r="M123" s="22">
        <v>6.9488187460921523E-3</v>
      </c>
      <c r="N123" s="22">
        <v>3.9100459625425743E-3</v>
      </c>
      <c r="O123" s="22">
        <v>8.3613733110835982E-3</v>
      </c>
      <c r="P123" s="22">
        <v>0</v>
      </c>
      <c r="Q123" s="22">
        <v>0</v>
      </c>
      <c r="R123" s="22">
        <v>2.0682647276822896E-2</v>
      </c>
      <c r="S123" s="22">
        <v>0.97339460452337667</v>
      </c>
      <c r="T123" s="36">
        <v>0.17848792406481528</v>
      </c>
      <c r="V123" s="21" t="s">
        <v>74</v>
      </c>
      <c r="W123" s="22">
        <v>2.6406236900000017</v>
      </c>
      <c r="X123" s="22">
        <v>0.21889390899999994</v>
      </c>
      <c r="Y123" s="22">
        <v>1.0324129999999876E-2</v>
      </c>
      <c r="Z123" s="22">
        <v>25.624005539999999</v>
      </c>
      <c r="AA123" s="22">
        <v>4.1720959319999995</v>
      </c>
      <c r="AB123" s="22">
        <v>6.6491380408362701</v>
      </c>
      <c r="AC123" s="22">
        <v>0.61479510685255967</v>
      </c>
      <c r="AD123" s="22">
        <v>5.8170192835640435</v>
      </c>
      <c r="AE123" s="22">
        <v>-0.97862379327621829</v>
      </c>
      <c r="AF123" s="22">
        <v>2.3496942149307873</v>
      </c>
      <c r="AG123" s="22">
        <v>0.22980780576477933</v>
      </c>
      <c r="AH123" s="22">
        <v>0.12931071092873125</v>
      </c>
      <c r="AI123" s="22">
        <v>0.276522363385659</v>
      </c>
      <c r="AJ123" s="22">
        <v>0</v>
      </c>
      <c r="AK123" s="22">
        <v>0</v>
      </c>
      <c r="AL123" s="22">
        <v>0.68400360246955572</v>
      </c>
      <c r="AM123" s="22">
        <v>48.437610536456162</v>
      </c>
      <c r="AN123" s="36">
        <v>0.17848792406481528</v>
      </c>
      <c r="AP123" s="21" t="s">
        <v>74</v>
      </c>
      <c r="AQ123" s="22">
        <v>0.77369577790799937</v>
      </c>
      <c r="AR123" s="22">
        <v>6.4135338118956914E-2</v>
      </c>
      <c r="AS123" s="22">
        <v>2.6454676237913852E-3</v>
      </c>
      <c r="AT123" s="22">
        <v>0.4309696897157923</v>
      </c>
      <c r="AU123" s="22">
        <v>1.2224131063580426</v>
      </c>
      <c r="AV123" s="22">
        <v>1.9481799123458163</v>
      </c>
      <c r="AW123" s="22">
        <v>0.18013334510769397</v>
      </c>
      <c r="AX123" s="22">
        <v>1.7043713107424678</v>
      </c>
      <c r="AY123" s="22">
        <v>-0.28673419082221457</v>
      </c>
      <c r="AZ123" s="22">
        <v>0.68845420888684072</v>
      </c>
      <c r="BA123" s="22">
        <v>6.73330810913505E-2</v>
      </c>
      <c r="BB123" s="22">
        <v>3.7887697312842583E-2</v>
      </c>
      <c r="BC123" s="22">
        <v>8.1020323289088494E-2</v>
      </c>
      <c r="BD123" s="22">
        <v>0</v>
      </c>
      <c r="BE123" s="22">
        <v>0</v>
      </c>
      <c r="BF123" s="22">
        <v>0.20041125303554708</v>
      </c>
      <c r="BG123" s="22">
        <v>7.1149163207140145</v>
      </c>
      <c r="BH123" s="36">
        <v>0.17848792406481528</v>
      </c>
      <c r="BJ123" s="21" t="s">
        <v>74</v>
      </c>
      <c r="BK123" s="22">
        <v>0</v>
      </c>
      <c r="BL123" s="22">
        <v>0</v>
      </c>
      <c r="BM123" s="37">
        <v>1.2951489999996069E-5</v>
      </c>
      <c r="BN123" s="37">
        <v>0.24153105989999998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0.24154401138999998</v>
      </c>
      <c r="CB123" s="36">
        <v>0.17848792406481528</v>
      </c>
      <c r="CD123" s="21" t="s">
        <v>74</v>
      </c>
      <c r="CE123" s="22">
        <v>8.0998210989188451</v>
      </c>
      <c r="CF123" s="22">
        <v>0.67143285476736025</v>
      </c>
      <c r="CG123" s="22">
        <v>2.9110998410471822E-2</v>
      </c>
      <c r="CH123" s="22">
        <v>30.911166528704626</v>
      </c>
      <c r="CI123" s="22">
        <v>12.797442810462348</v>
      </c>
      <c r="CJ123" s="22">
        <v>20.39549550234835</v>
      </c>
      <c r="CK123" s="22">
        <v>1.885815989932448</v>
      </c>
      <c r="CL123" s="22">
        <v>17.843063252162899</v>
      </c>
      <c r="CM123" s="22">
        <v>-3.0018202437177641</v>
      </c>
      <c r="CN123" s="22">
        <v>7.207427112836335</v>
      </c>
      <c r="CO123" s="22">
        <v>0.70491002594534846</v>
      </c>
      <c r="CP123" s="22">
        <v>0.39664630316815064</v>
      </c>
      <c r="CQ123" s="22">
        <v>0.8482017645134674</v>
      </c>
      <c r="CR123" s="22">
        <v>0</v>
      </c>
      <c r="CS123" s="22">
        <v>0</v>
      </c>
      <c r="CT123" s="22">
        <v>2.0981054080291415</v>
      </c>
      <c r="CU123" s="22">
        <v>100.88681940648206</v>
      </c>
      <c r="CV123" s="36">
        <v>0.17848792406481528</v>
      </c>
    </row>
    <row r="124" spans="2:100" x14ac:dyDescent="0.25">
      <c r="B124" t="s">
        <v>75</v>
      </c>
      <c r="C124" s="15">
        <v>7.9830698423609014E-2</v>
      </c>
      <c r="D124" s="15">
        <v>6.6176400097722153E-3</v>
      </c>
      <c r="E124" s="15">
        <v>2.8428254955466248E-4</v>
      </c>
      <c r="F124" s="15">
        <v>0.2487762564130169</v>
      </c>
      <c r="G124" s="15">
        <v>0.28988468196819062</v>
      </c>
      <c r="H124" s="15">
        <v>9.6024033813524617E-2</v>
      </c>
      <c r="I124" s="15">
        <v>1.7914515335340223E-2</v>
      </c>
      <c r="J124" s="15">
        <v>0.19026160140123632</v>
      </c>
      <c r="K124" s="15">
        <v>-2.7191081552457343E-2</v>
      </c>
      <c r="L124" s="15">
        <v>5.2021179042736884E-2</v>
      </c>
      <c r="M124" s="15">
        <v>6.8609792216181333E-3</v>
      </c>
      <c r="N124" s="15">
        <v>3.9100459625425743E-3</v>
      </c>
      <c r="O124" s="15">
        <v>8.3601862932244572E-3</v>
      </c>
      <c r="P124" s="15">
        <v>0</v>
      </c>
      <c r="Q124" s="15">
        <v>0</v>
      </c>
      <c r="R124" s="15">
        <v>2.0682647276822896E-2</v>
      </c>
      <c r="S124" s="15">
        <v>0.9942376661587321</v>
      </c>
      <c r="T124" s="35">
        <v>6.457681844761397E-3</v>
      </c>
      <c r="V124" t="s">
        <v>75</v>
      </c>
      <c r="W124" s="15">
        <v>2.6401133600000009</v>
      </c>
      <c r="X124" s="15">
        <v>0.21885465400000004</v>
      </c>
      <c r="Y124" s="15">
        <v>1.0167141999999352E-2</v>
      </c>
      <c r="Z124" s="15">
        <v>17.158321779999998</v>
      </c>
      <c r="AA124" s="15">
        <v>9.5868937320000001</v>
      </c>
      <c r="AB124" s="15">
        <v>3.1756497157361672</v>
      </c>
      <c r="AC124" s="15">
        <v>0.5924581927196988</v>
      </c>
      <c r="AD124" s="15">
        <v>6.2922184877081211</v>
      </c>
      <c r="AE124" s="15">
        <v>-0.89924727143986971</v>
      </c>
      <c r="AF124" s="15">
        <v>1.7204134835880598</v>
      </c>
      <c r="AG124" s="15">
        <v>0.2269028289737931</v>
      </c>
      <c r="AH124" s="15">
        <v>0.12931071092873125</v>
      </c>
      <c r="AI124" s="15">
        <v>0.27648310723351038</v>
      </c>
      <c r="AJ124" s="15">
        <v>0</v>
      </c>
      <c r="AK124" s="15">
        <v>0</v>
      </c>
      <c r="AL124" s="15">
        <v>0.68400360246955572</v>
      </c>
      <c r="AM124" s="15">
        <v>41.812543525917761</v>
      </c>
      <c r="AN124" s="35">
        <v>6.457681844761397E-3</v>
      </c>
      <c r="AP124" t="s">
        <v>75</v>
      </c>
      <c r="AQ124" s="15">
        <v>0.77354625256372689</v>
      </c>
      <c r="AR124" s="15">
        <v>6.4123836507471443E-2</v>
      </c>
      <c r="AS124" s="15">
        <v>2.6454676237913852E-3</v>
      </c>
      <c r="AT124" s="15">
        <v>1.1368149736302375</v>
      </c>
      <c r="AU124" s="15">
        <v>2.8089345830647527</v>
      </c>
      <c r="AV124" s="15">
        <v>0.93045699259776371</v>
      </c>
      <c r="AW124" s="15">
        <v>0.17358868816867826</v>
      </c>
      <c r="AX124" s="15">
        <v>1.8436034244676591</v>
      </c>
      <c r="AY124" s="15">
        <v>-0.26347707923816871</v>
      </c>
      <c r="AZ124" s="15">
        <v>0.50407661400177561</v>
      </c>
      <c r="BA124" s="15">
        <v>6.6481930551946428E-2</v>
      </c>
      <c r="BB124" s="15">
        <v>3.7887697312842583E-2</v>
      </c>
      <c r="BC124" s="15">
        <v>8.1008821340026474E-2</v>
      </c>
      <c r="BD124" s="15">
        <v>0</v>
      </c>
      <c r="BE124" s="15">
        <v>0</v>
      </c>
      <c r="BF124" s="15">
        <v>0.20041125303554708</v>
      </c>
      <c r="BG124" s="15">
        <v>8.3601034556280478</v>
      </c>
      <c r="BH124" s="35">
        <v>6.457681844761397E-3</v>
      </c>
      <c r="BJ124" t="s">
        <v>75</v>
      </c>
      <c r="BK124" s="15">
        <v>0</v>
      </c>
      <c r="BL124" s="15">
        <v>0</v>
      </c>
      <c r="BM124" s="3">
        <v>1.1381599999998882E-5</v>
      </c>
      <c r="BN124" s="3">
        <v>0.13278372280000003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0.13279510440000003</v>
      </c>
      <c r="CB124" s="35">
        <v>6.457681844761397E-3</v>
      </c>
      <c r="CD124" t="s">
        <v>75</v>
      </c>
      <c r="CE124" s="15">
        <v>8.0982557180896535</v>
      </c>
      <c r="CF124" s="15">
        <v>0.67131244439671844</v>
      </c>
      <c r="CG124" s="15">
        <v>2.8939409433472285E-2</v>
      </c>
      <c r="CH124" s="15">
        <v>26.414576860974954</v>
      </c>
      <c r="CI124" s="15">
        <v>29.406736150104891</v>
      </c>
      <c r="CJ124" s="15">
        <v>9.74095425550599</v>
      </c>
      <c r="CK124" s="15">
        <v>1.8172999764378928</v>
      </c>
      <c r="CL124" s="15">
        <v>19.300684250751921</v>
      </c>
      <c r="CM124" s="15">
        <v>-2.7583415425443882</v>
      </c>
      <c r="CN124" s="15">
        <v>5.2771780719845891</v>
      </c>
      <c r="CO124" s="15">
        <v>0.695999330948327</v>
      </c>
      <c r="CP124" s="15">
        <v>0.39664630316815064</v>
      </c>
      <c r="CQ124" s="15">
        <v>0.84808135060873702</v>
      </c>
      <c r="CR124" s="15">
        <v>0</v>
      </c>
      <c r="CS124" s="15">
        <v>0</v>
      </c>
      <c r="CT124" s="15">
        <v>2.0981054080291415</v>
      </c>
      <c r="CU124" s="15">
        <v>102.03642798789006</v>
      </c>
      <c r="CV124" s="35">
        <v>6.457681844761397E-3</v>
      </c>
    </row>
    <row r="125" spans="2:100" x14ac:dyDescent="0.25">
      <c r="B125" s="21" t="s">
        <v>76</v>
      </c>
      <c r="C125" s="22">
        <v>7.9573114811118784E-2</v>
      </c>
      <c r="D125" s="22">
        <v>6.6152659699131658E-3</v>
      </c>
      <c r="E125" s="22">
        <v>2.9011072417919892E-4</v>
      </c>
      <c r="F125" s="22">
        <v>0.28783074268843611</v>
      </c>
      <c r="G125" s="22">
        <v>7.0380827135291354E-2</v>
      </c>
      <c r="H125" s="22">
        <v>9.284519252508272E-2</v>
      </c>
      <c r="I125" s="22">
        <v>1.6487716539476026E-2</v>
      </c>
      <c r="J125" s="22">
        <v>0.17289311572208815</v>
      </c>
      <c r="K125" s="22">
        <v>-2.8043362362888766E-2</v>
      </c>
      <c r="L125" s="22">
        <v>5.4113896422789132E-2</v>
      </c>
      <c r="M125" s="22">
        <v>6.8597921996182282E-3</v>
      </c>
      <c r="N125" s="22">
        <v>3.9100459625425743E-3</v>
      </c>
      <c r="O125" s="22">
        <v>8.3601862890836896E-3</v>
      </c>
      <c r="P125" s="22">
        <v>0</v>
      </c>
      <c r="Q125" s="22">
        <v>0</v>
      </c>
      <c r="R125" s="22">
        <v>2.0682647276822896E-2</v>
      </c>
      <c r="S125" s="22">
        <v>0.79279929190355314</v>
      </c>
      <c r="T125" s="36">
        <v>3.0704234489421448E-2</v>
      </c>
      <c r="V125" s="21" t="s">
        <v>76</v>
      </c>
      <c r="W125" s="22">
        <v>2.6315947100000017</v>
      </c>
      <c r="X125" s="22">
        <v>0.21877614000000001</v>
      </c>
      <c r="Y125" s="22">
        <v>1.0755846000000346E-2</v>
      </c>
      <c r="Z125" s="22">
        <v>24.805775790000002</v>
      </c>
      <c r="AA125" s="22">
        <v>2.3275928420000001</v>
      </c>
      <c r="AB125" s="22">
        <v>3.0705209667868862</v>
      </c>
      <c r="AC125" s="22">
        <v>0.54527195166893727</v>
      </c>
      <c r="AD125" s="22">
        <v>5.7178182574813317</v>
      </c>
      <c r="AE125" s="22">
        <v>-0.92743339530685176</v>
      </c>
      <c r="AF125" s="22">
        <v>1.7896225874841096</v>
      </c>
      <c r="AG125" s="22">
        <v>0.22686357282164471</v>
      </c>
      <c r="AH125" s="22">
        <v>0.12931071092873125</v>
      </c>
      <c r="AI125" s="22">
        <v>0.27648310694365663</v>
      </c>
      <c r="AJ125" s="22">
        <v>0</v>
      </c>
      <c r="AK125" s="22">
        <v>0</v>
      </c>
      <c r="AL125" s="22">
        <v>0.68400360246955572</v>
      </c>
      <c r="AM125" s="22">
        <v>41.506956689278013</v>
      </c>
      <c r="AN125" s="36">
        <v>3.0704234489421448E-2</v>
      </c>
      <c r="AP125" s="21" t="s">
        <v>76</v>
      </c>
      <c r="AQ125" s="22">
        <v>0.77105031057720552</v>
      </c>
      <c r="AR125" s="22">
        <v>6.4100832112510997E-2</v>
      </c>
      <c r="AS125" s="22">
        <v>2.6454676237913852E-3</v>
      </c>
      <c r="AT125" s="22">
        <v>0.60873361588045705</v>
      </c>
      <c r="AU125" s="22">
        <v>0.68197856489891606</v>
      </c>
      <c r="AV125" s="22">
        <v>0.8996545463776402</v>
      </c>
      <c r="AW125" s="22">
        <v>0.1597632439698029</v>
      </c>
      <c r="AX125" s="22">
        <v>1.6753056716909849</v>
      </c>
      <c r="AY125" s="22">
        <v>-0.27173553920505472</v>
      </c>
      <c r="AZ125" s="22">
        <v>0.52435469894055364</v>
      </c>
      <c r="BA125" s="22">
        <v>6.647042860288449E-2</v>
      </c>
      <c r="BB125" s="22">
        <v>3.7887697312842583E-2</v>
      </c>
      <c r="BC125" s="22">
        <v>8.1008821255100116E-2</v>
      </c>
      <c r="BD125" s="22">
        <v>0</v>
      </c>
      <c r="BE125" s="22">
        <v>0</v>
      </c>
      <c r="BF125" s="22">
        <v>0.20041125303554708</v>
      </c>
      <c r="BG125" s="22">
        <v>5.5016296130731828</v>
      </c>
      <c r="BH125" s="36">
        <v>3.0704234489421448E-2</v>
      </c>
      <c r="BJ125" s="21" t="s">
        <v>76</v>
      </c>
      <c r="BK125" s="22">
        <v>0</v>
      </c>
      <c r="BL125" s="22">
        <v>0</v>
      </c>
      <c r="BM125" s="37">
        <v>1.7268649999992169E-5</v>
      </c>
      <c r="BN125" s="37">
        <v>0.22728167949999997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0.22729894814999996</v>
      </c>
      <c r="CB125" s="36">
        <v>3.0704234489421448E-2</v>
      </c>
      <c r="CD125" s="21" t="s">
        <v>76</v>
      </c>
      <c r="CE125" s="22">
        <v>8.0721257014327605</v>
      </c>
      <c r="CF125" s="22">
        <v>0.67107161138587745</v>
      </c>
      <c r="CG125" s="22">
        <v>2.9582863998471431E-2</v>
      </c>
      <c r="CH125" s="22">
        <v>31.214719794002502</v>
      </c>
      <c r="CI125" s="22">
        <v>7.1396335959267523</v>
      </c>
      <c r="CJ125" s="22">
        <v>9.418483446027512</v>
      </c>
      <c r="CK125" s="22">
        <v>1.6725614011198664</v>
      </c>
      <c r="CL125" s="22">
        <v>17.538775076932922</v>
      </c>
      <c r="CM125" s="22">
        <v>-2.8447993599377179</v>
      </c>
      <c r="CN125" s="22">
        <v>5.4894693432086559</v>
      </c>
      <c r="CO125" s="22">
        <v>0.6958789170435975</v>
      </c>
      <c r="CP125" s="22">
        <v>0.39664630316815064</v>
      </c>
      <c r="CQ125" s="22">
        <v>0.84808134971964311</v>
      </c>
      <c r="CR125" s="22">
        <v>0</v>
      </c>
      <c r="CS125" s="22">
        <v>0</v>
      </c>
      <c r="CT125" s="22">
        <v>2.0981054080291415</v>
      </c>
      <c r="CU125" s="22">
        <v>82.440335452058136</v>
      </c>
      <c r="CV125" s="36">
        <v>3.0704234489421448E-2</v>
      </c>
    </row>
    <row r="126" spans="2:100" x14ac:dyDescent="0.25">
      <c r="B126" t="s">
        <v>77</v>
      </c>
      <c r="C126" s="15">
        <v>7.9818828079386839E-2</v>
      </c>
      <c r="D126" s="15">
        <v>6.6105178860543026E-3</v>
      </c>
      <c r="E126" s="15">
        <v>2.901106827715022E-4</v>
      </c>
      <c r="F126" s="15">
        <v>0.28650304843458196</v>
      </c>
      <c r="G126" s="15">
        <v>0.14481176864692069</v>
      </c>
      <c r="H126" s="15">
        <v>0.12571379377311065</v>
      </c>
      <c r="I126" s="15">
        <v>1.707054368304893E-2</v>
      </c>
      <c r="J126" s="15">
        <v>0.17360176699061286</v>
      </c>
      <c r="K126" s="15">
        <v>-2.8209545252400613E-2</v>
      </c>
      <c r="L126" s="15">
        <v>6.0216369497434787E-2</v>
      </c>
      <c r="M126" s="15">
        <v>6.8550441157593581E-3</v>
      </c>
      <c r="N126" s="15">
        <v>3.9100459625425743E-3</v>
      </c>
      <c r="O126" s="15">
        <v>8.3625603330835067E-3</v>
      </c>
      <c r="P126" s="15">
        <v>0</v>
      </c>
      <c r="Q126" s="15">
        <v>0</v>
      </c>
      <c r="R126" s="15">
        <v>2.0682647276822896E-2</v>
      </c>
      <c r="S126" s="15">
        <v>0.90623750010973003</v>
      </c>
      <c r="T126" s="35">
        <v>0.23550813259375961</v>
      </c>
      <c r="V126" t="s">
        <v>77</v>
      </c>
      <c r="W126" s="15">
        <v>2.6397207900000019</v>
      </c>
      <c r="X126" s="15">
        <v>0.218619114</v>
      </c>
      <c r="Y126" s="15">
        <v>1.0755844999999375E-2</v>
      </c>
      <c r="Z126" s="15">
        <v>26.749312970000002</v>
      </c>
      <c r="AA126" s="15">
        <v>4.789128655999999</v>
      </c>
      <c r="AB126" s="15">
        <v>4.1575317907586307</v>
      </c>
      <c r="AC126" s="15">
        <v>0.5645468639881408</v>
      </c>
      <c r="AD126" s="15">
        <v>5.7412543509136604</v>
      </c>
      <c r="AE126" s="15">
        <v>-0.93292929677309822</v>
      </c>
      <c r="AF126" s="15">
        <v>1.9914399455902876</v>
      </c>
      <c r="AG126" s="15">
        <v>0.22670654697082016</v>
      </c>
      <c r="AH126" s="15">
        <v>0.12931071092873125</v>
      </c>
      <c r="AI126" s="15">
        <v>0.27656161995188427</v>
      </c>
      <c r="AJ126" s="15">
        <v>0</v>
      </c>
      <c r="AK126" s="15">
        <v>0</v>
      </c>
      <c r="AL126" s="15">
        <v>0.68400360246955572</v>
      </c>
      <c r="AM126" s="15">
        <v>47.245963509798614</v>
      </c>
      <c r="AN126" s="35">
        <v>0.23550813259375961</v>
      </c>
      <c r="AP126" t="s">
        <v>77</v>
      </c>
      <c r="AQ126" s="15">
        <v>0.77343123058892527</v>
      </c>
      <c r="AR126" s="15">
        <v>6.4054823908584829E-2</v>
      </c>
      <c r="AS126" s="15">
        <v>2.6454676237913852E-3</v>
      </c>
      <c r="AT126" s="15">
        <v>0.31240672927043667</v>
      </c>
      <c r="AU126" s="15">
        <v>1.4032020673893935</v>
      </c>
      <c r="AV126" s="15">
        <v>1.2181458513796164</v>
      </c>
      <c r="AW126" s="15">
        <v>0.16541074245184323</v>
      </c>
      <c r="AX126" s="15">
        <v>1.6821723852662354</v>
      </c>
      <c r="AY126" s="15">
        <v>-0.27334582384210321</v>
      </c>
      <c r="AZ126" s="15">
        <v>0.5834866526780802</v>
      </c>
      <c r="BA126" s="15">
        <v>6.6424420442666332E-2</v>
      </c>
      <c r="BB126" s="15">
        <v>3.7887697312842583E-2</v>
      </c>
      <c r="BC126" s="15">
        <v>8.1031825359473855E-2</v>
      </c>
      <c r="BD126" s="15">
        <v>0</v>
      </c>
      <c r="BE126" s="15">
        <v>0</v>
      </c>
      <c r="BF126" s="15">
        <v>0.20041125303554708</v>
      </c>
      <c r="BG126" s="15">
        <v>6.3173653228653333</v>
      </c>
      <c r="BH126" s="35">
        <v>0.23550813259375961</v>
      </c>
      <c r="BJ126" t="s">
        <v>77</v>
      </c>
      <c r="BK126" s="15">
        <v>0</v>
      </c>
      <c r="BL126" s="15">
        <v>0</v>
      </c>
      <c r="BM126" s="3">
        <v>1.7268650000006047E-5</v>
      </c>
      <c r="BN126" s="3">
        <v>0.25683068799999992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0.25684795664999993</v>
      </c>
      <c r="CB126" s="35">
        <v>0.23550813259375961</v>
      </c>
      <c r="CD126" t="s">
        <v>77</v>
      </c>
      <c r="CE126" s="15">
        <v>8.0970515530354561</v>
      </c>
      <c r="CF126" s="15">
        <v>0.67058995149897482</v>
      </c>
      <c r="CG126" s="15">
        <v>2.9582863998473208E-2</v>
      </c>
      <c r="CH126" s="15">
        <v>31.342180247132198</v>
      </c>
      <c r="CI126" s="15">
        <v>14.690122443499559</v>
      </c>
      <c r="CJ126" s="15">
        <v>12.752768918093206</v>
      </c>
      <c r="CK126" s="15">
        <v>1.7316850627283467</v>
      </c>
      <c r="CL126" s="15">
        <v>17.610662701352219</v>
      </c>
      <c r="CM126" s="15">
        <v>-2.8616574298029782</v>
      </c>
      <c r="CN126" s="15">
        <v>6.1085217668868212</v>
      </c>
      <c r="CO126" s="15">
        <v>0.69539725761427373</v>
      </c>
      <c r="CP126" s="15">
        <v>0.39664630316815064</v>
      </c>
      <c r="CQ126" s="15">
        <v>0.84832217968833157</v>
      </c>
      <c r="CR126" s="15">
        <v>0</v>
      </c>
      <c r="CS126" s="15">
        <v>0</v>
      </c>
      <c r="CT126" s="15">
        <v>2.0981054080291415</v>
      </c>
      <c r="CU126" s="15">
        <v>94.209979226922187</v>
      </c>
      <c r="CV126" s="35">
        <v>0.23550813259375961</v>
      </c>
    </row>
    <row r="127" spans="2:100" x14ac:dyDescent="0.25">
      <c r="B127" s="21" t="s">
        <v>78</v>
      </c>
      <c r="C127" s="22">
        <v>7.9547000219460817E-2</v>
      </c>
      <c r="D127" s="22">
        <v>6.6069568241953446E-3</v>
      </c>
      <c r="E127" s="22">
        <v>2.9168624560561157E-4</v>
      </c>
      <c r="F127" s="22">
        <v>0.3178052619243813</v>
      </c>
      <c r="G127" s="22">
        <v>0.23964640779955368</v>
      </c>
      <c r="H127" s="22">
        <v>0.1211734398615327</v>
      </c>
      <c r="I127" s="22">
        <v>1.7248596759433708E-2</v>
      </c>
      <c r="J127" s="22">
        <v>0.17674381075026602</v>
      </c>
      <c r="K127" s="22">
        <v>-2.8312816046310366E-2</v>
      </c>
      <c r="L127" s="22">
        <v>5.3174963126446678E-2</v>
      </c>
      <c r="M127" s="22">
        <v>6.8455479521823959E-3</v>
      </c>
      <c r="N127" s="22">
        <v>3.9100459625425743E-3</v>
      </c>
      <c r="O127" s="22">
        <v>8.3625603330835067E-3</v>
      </c>
      <c r="P127" s="22">
        <v>0</v>
      </c>
      <c r="Q127" s="22">
        <v>0</v>
      </c>
      <c r="R127" s="22">
        <v>2.0682647276822896E-2</v>
      </c>
      <c r="S127" s="22">
        <v>1.0237261089891967</v>
      </c>
      <c r="T127" s="36">
        <v>6.3330606834482245E-2</v>
      </c>
      <c r="V127" s="21" t="s">
        <v>78</v>
      </c>
      <c r="W127" s="22">
        <v>2.6307310700000013</v>
      </c>
      <c r="X127" s="22">
        <v>0.21850134499999996</v>
      </c>
      <c r="Y127" s="22">
        <v>1.083434999999966E-2</v>
      </c>
      <c r="Z127" s="22">
        <v>24.572719890000002</v>
      </c>
      <c r="AA127" s="22">
        <v>7.925443422999999</v>
      </c>
      <c r="AB127" s="22">
        <v>4.0073759114869096</v>
      </c>
      <c r="AC127" s="22">
        <v>0.5704353297501874</v>
      </c>
      <c r="AD127" s="22">
        <v>5.8451661483803345</v>
      </c>
      <c r="AE127" s="22">
        <v>-0.93634460726870705</v>
      </c>
      <c r="AF127" s="22">
        <v>1.7585707433923665</v>
      </c>
      <c r="AG127" s="22">
        <v>0.22639249526917071</v>
      </c>
      <c r="AH127" s="22">
        <v>0.12931071092873125</v>
      </c>
      <c r="AI127" s="22">
        <v>0.27656161995188427</v>
      </c>
      <c r="AJ127" s="22">
        <v>0</v>
      </c>
      <c r="AK127" s="22">
        <v>0</v>
      </c>
      <c r="AL127" s="22">
        <v>0.68400360246955572</v>
      </c>
      <c r="AM127" s="22">
        <v>47.919702032360433</v>
      </c>
      <c r="AN127" s="36">
        <v>6.3330606834482245E-2</v>
      </c>
      <c r="AP127" s="21" t="s">
        <v>78</v>
      </c>
      <c r="AQ127" s="22">
        <v>0.77079726633460321</v>
      </c>
      <c r="AR127" s="22">
        <v>6.4020317902138912E-2</v>
      </c>
      <c r="AS127" s="22">
        <v>2.6569695282742459E-3</v>
      </c>
      <c r="AT127" s="22">
        <v>1.0738068347494873</v>
      </c>
      <c r="AU127" s="22">
        <v>2.3221340237327865</v>
      </c>
      <c r="AV127" s="22">
        <v>1.1741505747104921</v>
      </c>
      <c r="AW127" s="22">
        <v>0.16713604739237836</v>
      </c>
      <c r="AX127" s="22">
        <v>1.7126182679110267</v>
      </c>
      <c r="AY127" s="22">
        <v>-0.27434650081122386</v>
      </c>
      <c r="AZ127" s="22">
        <v>0.51525659050464889</v>
      </c>
      <c r="BA127" s="22">
        <v>6.6332404122229932E-2</v>
      </c>
      <c r="BB127" s="22">
        <v>3.7887697312842583E-2</v>
      </c>
      <c r="BC127" s="22">
        <v>8.1031825359473855E-2</v>
      </c>
      <c r="BD127" s="22">
        <v>0</v>
      </c>
      <c r="BE127" s="22">
        <v>0</v>
      </c>
      <c r="BF127" s="22">
        <v>0.20041125303554708</v>
      </c>
      <c r="BG127" s="22">
        <v>7.9138935717847056</v>
      </c>
      <c r="BH127" s="36">
        <v>6.3330606834482245E-2</v>
      </c>
      <c r="BJ127" s="21" t="s">
        <v>78</v>
      </c>
      <c r="BK127" s="22">
        <v>0</v>
      </c>
      <c r="BL127" s="22">
        <v>0</v>
      </c>
      <c r="BM127" s="37">
        <v>1.766111000000431E-5</v>
      </c>
      <c r="BN127" s="37">
        <v>0.2090781716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0.20909583271000001</v>
      </c>
      <c r="CB127" s="36">
        <v>6.3330606834482245E-2</v>
      </c>
      <c r="CD127" s="21" t="s">
        <v>78</v>
      </c>
      <c r="CE127" s="22">
        <v>8.0694765812569571</v>
      </c>
      <c r="CF127" s="22">
        <v>0.67022870811749247</v>
      </c>
      <c r="CG127" s="22">
        <v>2.9746173314503466E-2</v>
      </c>
      <c r="CH127" s="22">
        <v>34.093927908872388</v>
      </c>
      <c r="CI127" s="22">
        <v>24.310421094458537</v>
      </c>
      <c r="CJ127" s="22">
        <v>12.292182366644141</v>
      </c>
      <c r="CK127" s="22">
        <v>1.7497472801508089</v>
      </c>
      <c r="CL127" s="22">
        <v>17.929400646760534</v>
      </c>
      <c r="CM127" s="22">
        <v>-2.8721335169927023</v>
      </c>
      <c r="CN127" s="22">
        <v>5.3942212459931689</v>
      </c>
      <c r="CO127" s="22">
        <v>0.69443393875562531</v>
      </c>
      <c r="CP127" s="22">
        <v>0.39664630316815064</v>
      </c>
      <c r="CQ127" s="22">
        <v>0.84832217968833157</v>
      </c>
      <c r="CR127" s="22">
        <v>0</v>
      </c>
      <c r="CS127" s="22">
        <v>0</v>
      </c>
      <c r="CT127" s="22">
        <v>2.0981054080291415</v>
      </c>
      <c r="CU127" s="22">
        <v>105.70472631821707</v>
      </c>
      <c r="CV127" s="36">
        <v>6.3330606834482245E-2</v>
      </c>
    </row>
    <row r="128" spans="2:100" x14ac:dyDescent="0.25">
      <c r="B128" t="s">
        <v>79</v>
      </c>
      <c r="C128" s="15">
        <v>7.8864463501186366E-2</v>
      </c>
      <c r="D128" s="15">
        <v>6.6033957581956189E-3</v>
      </c>
      <c r="E128" s="15">
        <v>2.9283050587782661E-4</v>
      </c>
      <c r="F128" s="15">
        <v>0.30363281775230744</v>
      </c>
      <c r="G128" s="15">
        <v>8.6402044591947863E-2</v>
      </c>
      <c r="H128" s="15">
        <v>8.3293237543529852E-2</v>
      </c>
      <c r="I128" s="15">
        <v>1.4025835756373679E-2</v>
      </c>
      <c r="J128" s="15">
        <v>0.16843822746075582</v>
      </c>
      <c r="K128" s="15">
        <v>-2.8201236106682785E-2</v>
      </c>
      <c r="L128" s="15">
        <v>5.1542809748199789E-2</v>
      </c>
      <c r="M128" s="15">
        <v>6.8241815810286509E-3</v>
      </c>
      <c r="N128" s="15">
        <v>3.9100459625425743E-3</v>
      </c>
      <c r="O128" s="15">
        <v>8.3637473550834153E-3</v>
      </c>
      <c r="P128" s="15">
        <v>0</v>
      </c>
      <c r="Q128" s="15">
        <v>0</v>
      </c>
      <c r="R128" s="15">
        <v>2.0682647276822896E-2</v>
      </c>
      <c r="S128" s="15">
        <v>0.80467504868716888</v>
      </c>
      <c r="T128" s="35">
        <v>0</v>
      </c>
      <c r="V128" t="s">
        <v>79</v>
      </c>
      <c r="W128" s="15">
        <v>2.6081586200000011</v>
      </c>
      <c r="X128" s="15">
        <v>0.21838357600000002</v>
      </c>
      <c r="Y128" s="15">
        <v>1.1030575000000375E-2</v>
      </c>
      <c r="Z128" s="15">
        <v>26.476783209999997</v>
      </c>
      <c r="AA128" s="15">
        <v>2.8574370120000001</v>
      </c>
      <c r="AB128" s="15">
        <v>2.7546243949300413</v>
      </c>
      <c r="AC128" s="15">
        <v>0.46385409505550701</v>
      </c>
      <c r="AD128" s="15">
        <v>5.5704888385555353</v>
      </c>
      <c r="AE128" s="15">
        <v>-0.93265450205175138</v>
      </c>
      <c r="AF128" s="15">
        <v>1.7045931387447675</v>
      </c>
      <c r="AG128" s="15">
        <v>0.22568587956157549</v>
      </c>
      <c r="AH128" s="15">
        <v>0.12931071092873125</v>
      </c>
      <c r="AI128" s="15">
        <v>0.27660087651810977</v>
      </c>
      <c r="AJ128" s="15">
        <v>0</v>
      </c>
      <c r="AK128" s="15">
        <v>0</v>
      </c>
      <c r="AL128" s="15">
        <v>0.68400360246955572</v>
      </c>
      <c r="AM128" s="15">
        <v>43.04830002771206</v>
      </c>
      <c r="AN128" s="35">
        <v>0</v>
      </c>
      <c r="AP128" t="s">
        <v>79</v>
      </c>
      <c r="AQ128" s="15">
        <v>0.7641835980076177</v>
      </c>
      <c r="AR128" s="15">
        <v>6.3985811895692912E-2</v>
      </c>
      <c r="AS128" s="15">
        <v>2.6454676237913852E-3</v>
      </c>
      <c r="AT128" s="15">
        <v>0.5980597289774392</v>
      </c>
      <c r="AU128" s="15">
        <v>0.83722150952241448</v>
      </c>
      <c r="AV128" s="15">
        <v>0.80709768383534741</v>
      </c>
      <c r="AW128" s="15">
        <v>0.13590802667902344</v>
      </c>
      <c r="AX128" s="15">
        <v>1.6321385404499078</v>
      </c>
      <c r="AY128" s="15">
        <v>-0.27326530971337576</v>
      </c>
      <c r="AZ128" s="15">
        <v>0.49944129468056481</v>
      </c>
      <c r="BA128" s="15">
        <v>6.6125367583233369E-2</v>
      </c>
      <c r="BB128" s="15">
        <v>3.7887697312842583E-2</v>
      </c>
      <c r="BC128" s="15">
        <v>8.1043327429859299E-2</v>
      </c>
      <c r="BD128" s="15">
        <v>0</v>
      </c>
      <c r="BE128" s="15">
        <v>0</v>
      </c>
      <c r="BF128" s="15">
        <v>0.20041125303554708</v>
      </c>
      <c r="BG128" s="15">
        <v>5.4528839973199057</v>
      </c>
      <c r="BH128" s="35">
        <v>0</v>
      </c>
      <c r="BJ128" t="s">
        <v>79</v>
      </c>
      <c r="BK128" s="15">
        <v>0</v>
      </c>
      <c r="BL128" s="15">
        <v>0</v>
      </c>
      <c r="BM128" s="3">
        <v>2.0015930000005788E-5</v>
      </c>
      <c r="BN128" s="3">
        <v>0.24435605350000006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0.24437606943000006</v>
      </c>
      <c r="CB128" s="35">
        <v>0</v>
      </c>
      <c r="CD128" t="s">
        <v>79</v>
      </c>
      <c r="CE128" s="15">
        <v>8.0002380875417458</v>
      </c>
      <c r="CF128" s="15">
        <v>0.66986746473600922</v>
      </c>
      <c r="CG128" s="15">
        <v>2.9883141702472749E-2</v>
      </c>
      <c r="CH128" s="15">
        <v>32.969203950214819</v>
      </c>
      <c r="CI128" s="15">
        <v>8.7648719831901545</v>
      </c>
      <c r="CJ128" s="15">
        <v>8.4495056520722525</v>
      </c>
      <c r="CK128" s="15">
        <v>1.4228211313026964</v>
      </c>
      <c r="CL128" s="15">
        <v>17.086858379970082</v>
      </c>
      <c r="CM128" s="15">
        <v>-2.8608145273893308</v>
      </c>
      <c r="CN128" s="15">
        <v>5.2286509140108324</v>
      </c>
      <c r="CO128" s="15">
        <v>0.69226647322886992</v>
      </c>
      <c r="CP128" s="15">
        <v>0.39664630316815064</v>
      </c>
      <c r="CQ128" s="15">
        <v>0.84844259486319706</v>
      </c>
      <c r="CR128" s="15">
        <v>0</v>
      </c>
      <c r="CS128" s="15">
        <v>0</v>
      </c>
      <c r="CT128" s="15">
        <v>2.0981054080291415</v>
      </c>
      <c r="CU128" s="15">
        <v>83.796546956641095</v>
      </c>
      <c r="CV128" s="35">
        <v>0</v>
      </c>
    </row>
    <row r="129" spans="2:100" x14ac:dyDescent="0.25">
      <c r="B129" s="21" t="s">
        <v>80</v>
      </c>
      <c r="C129" s="22">
        <v>7.9710809064972798E-2</v>
      </c>
      <c r="D129" s="22">
        <v>6.6117049039134401E-3</v>
      </c>
      <c r="E129" s="22">
        <v>2.9360760410929859E-4</v>
      </c>
      <c r="F129" s="22">
        <v>0.35252257071399284</v>
      </c>
      <c r="G129" s="22">
        <v>0.16907090927159721</v>
      </c>
      <c r="H129" s="22">
        <v>0.12465022327029701</v>
      </c>
      <c r="I129" s="22">
        <v>1.5680542523633441E-2</v>
      </c>
      <c r="J129" s="22">
        <v>0.17012023536134419</v>
      </c>
      <c r="K129" s="22">
        <v>-2.8271270326002792E-2</v>
      </c>
      <c r="L129" s="22">
        <v>5.990537012269101E-2</v>
      </c>
      <c r="M129" s="22">
        <v>6.828929664887521E-3</v>
      </c>
      <c r="N129" s="22">
        <v>3.9100459625425743E-3</v>
      </c>
      <c r="O129" s="22">
        <v>8.3601862932244572E-3</v>
      </c>
      <c r="P129" s="22">
        <v>0</v>
      </c>
      <c r="Q129" s="22">
        <v>0</v>
      </c>
      <c r="R129" s="22">
        <v>2.0682647276822896E-2</v>
      </c>
      <c r="S129" s="22">
        <v>0.99007651170802624</v>
      </c>
      <c r="T129" s="36">
        <v>6.4131899422876476E-2</v>
      </c>
      <c r="V129" s="21" t="s">
        <v>80</v>
      </c>
      <c r="W129" s="22">
        <v>2.6361484600000011</v>
      </c>
      <c r="X129" s="22">
        <v>0.21865837100000007</v>
      </c>
      <c r="Y129" s="22">
        <v>1.1109068000000555E-2</v>
      </c>
      <c r="Z129" s="22">
        <v>33.224646389999997</v>
      </c>
      <c r="AA129" s="22">
        <v>5.5914125229999989</v>
      </c>
      <c r="AB129" s="22">
        <v>4.1223580233622208</v>
      </c>
      <c r="AC129" s="22">
        <v>0.518577572763674</v>
      </c>
      <c r="AD129" s="22">
        <v>5.6261152127734455</v>
      </c>
      <c r="AE129" s="22">
        <v>-0.93497063200566455</v>
      </c>
      <c r="AF129" s="22">
        <v>1.9811547579513133</v>
      </c>
      <c r="AG129" s="22">
        <v>0.22584290541239982</v>
      </c>
      <c r="AH129" s="22">
        <v>0.12931071092873125</v>
      </c>
      <c r="AI129" s="22">
        <v>0.27648310723351038</v>
      </c>
      <c r="AJ129" s="22">
        <v>0</v>
      </c>
      <c r="AK129" s="22">
        <v>0</v>
      </c>
      <c r="AL129" s="22">
        <v>0.68400360246955572</v>
      </c>
      <c r="AM129" s="22">
        <v>54.310850072889181</v>
      </c>
      <c r="AN129" s="36">
        <v>6.4131899422876476E-2</v>
      </c>
      <c r="AP129" s="21" t="s">
        <v>80</v>
      </c>
      <c r="AQ129" s="22">
        <v>0.77238454731907424</v>
      </c>
      <c r="AR129" s="22">
        <v>6.406632610606508E-2</v>
      </c>
      <c r="AS129" s="22">
        <v>2.6454676237913852E-3</v>
      </c>
      <c r="AT129" s="22">
        <v>0.33997710342806919</v>
      </c>
      <c r="AU129" s="22">
        <v>1.6382691248168766</v>
      </c>
      <c r="AV129" s="22">
        <v>1.2078400302848584</v>
      </c>
      <c r="AW129" s="22">
        <v>0.15194186134300436</v>
      </c>
      <c r="AX129" s="22">
        <v>1.6484369214103269</v>
      </c>
      <c r="AY129" s="22">
        <v>-0.27394392968229259</v>
      </c>
      <c r="AZ129" s="22">
        <v>0.5804731198216565</v>
      </c>
      <c r="BA129" s="22">
        <v>6.6171375743451444E-2</v>
      </c>
      <c r="BB129" s="22">
        <v>3.7887697312842583E-2</v>
      </c>
      <c r="BC129" s="22">
        <v>8.1008821340026474E-2</v>
      </c>
      <c r="BD129" s="22">
        <v>0</v>
      </c>
      <c r="BE129" s="22">
        <v>0</v>
      </c>
      <c r="BF129" s="22">
        <v>0.20041125303554708</v>
      </c>
      <c r="BG129" s="22">
        <v>6.5175697199032969</v>
      </c>
      <c r="BH129" s="36">
        <v>6.4131899422876476E-2</v>
      </c>
      <c r="BJ129" s="21" t="s">
        <v>80</v>
      </c>
      <c r="BK129" s="22">
        <v>0</v>
      </c>
      <c r="BL129" s="22">
        <v>0</v>
      </c>
      <c r="BM129" s="37">
        <v>2.0800869999997029E-5</v>
      </c>
      <c r="BN129" s="37">
        <v>0.32064304540000005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0.32066384627000005</v>
      </c>
      <c r="CB129" s="36">
        <v>6.4131899422876476E-2</v>
      </c>
      <c r="CD129" s="21" t="s">
        <v>80</v>
      </c>
      <c r="CE129" s="22">
        <v>8.0860938258833812</v>
      </c>
      <c r="CF129" s="22">
        <v>0.67071036800439554</v>
      </c>
      <c r="CG129" s="22">
        <v>2.9968935644472339E-2</v>
      </c>
      <c r="CH129" s="22">
        <v>38.605505158008469</v>
      </c>
      <c r="CI129" s="22">
        <v>17.151039467707882</v>
      </c>
      <c r="CJ129" s="22">
        <v>12.644877277052181</v>
      </c>
      <c r="CK129" s="22">
        <v>1.590679346399912</v>
      </c>
      <c r="CL129" s="22">
        <v>17.257486130244708</v>
      </c>
      <c r="CM129" s="22">
        <v>-2.867918999843921</v>
      </c>
      <c r="CN129" s="22">
        <v>6.0769730914129223</v>
      </c>
      <c r="CO129" s="22">
        <v>0.69274813265819324</v>
      </c>
      <c r="CP129" s="22">
        <v>0.39664630316815064</v>
      </c>
      <c r="CQ129" s="22">
        <v>0.84808135060873702</v>
      </c>
      <c r="CR129" s="22">
        <v>0</v>
      </c>
      <c r="CS129" s="22">
        <v>0</v>
      </c>
      <c r="CT129" s="22">
        <v>2.0981054080291415</v>
      </c>
      <c r="CU129" s="22">
        <v>103.28099579497865</v>
      </c>
      <c r="CV129" s="36">
        <v>6.4131899422876476E-2</v>
      </c>
    </row>
    <row r="130" spans="2:100" x14ac:dyDescent="0.25">
      <c r="B130" t="s">
        <v>81</v>
      </c>
      <c r="C130" s="15">
        <v>7.9664515260806368E-2</v>
      </c>
      <c r="D130" s="15">
        <v>6.605769802195436E-3</v>
      </c>
      <c r="E130" s="15">
        <v>2.9360760410929859E-4</v>
      </c>
      <c r="F130" s="15">
        <v>0.31739135746849911</v>
      </c>
      <c r="G130" s="15">
        <v>0.26888747396491108</v>
      </c>
      <c r="H130" s="15">
        <v>0.10724137875205483</v>
      </c>
      <c r="I130" s="15">
        <v>1.2850685330495527E-2</v>
      </c>
      <c r="J130" s="15">
        <v>0.17544164902008685</v>
      </c>
      <c r="K130" s="15">
        <v>-2.8900391257179057E-2</v>
      </c>
      <c r="L130" s="15">
        <v>5.2512605628962199E-2</v>
      </c>
      <c r="M130" s="15">
        <v>6.8028152098749128E-3</v>
      </c>
      <c r="N130" s="15">
        <v>3.9100459625425743E-3</v>
      </c>
      <c r="O130" s="15">
        <v>8.363747350942646E-3</v>
      </c>
      <c r="P130" s="15">
        <v>0</v>
      </c>
      <c r="Q130" s="15">
        <v>0</v>
      </c>
      <c r="R130" s="15">
        <v>2.0682647276822896E-2</v>
      </c>
      <c r="S130" s="15">
        <v>1.0317479073751246</v>
      </c>
      <c r="T130" s="35">
        <v>6.8675333601599785E-3</v>
      </c>
      <c r="V130" t="s">
        <v>81</v>
      </c>
      <c r="W130" s="15">
        <v>2.6346174600000012</v>
      </c>
      <c r="X130" s="15">
        <v>0.218462088</v>
      </c>
      <c r="Y130" s="15">
        <v>1.1109068000000555E-2</v>
      </c>
      <c r="Z130" s="15">
        <v>26.695252059999998</v>
      </c>
      <c r="AA130" s="15">
        <v>8.8924865659999988</v>
      </c>
      <c r="AB130" s="15">
        <v>3.5466230740245388</v>
      </c>
      <c r="AC130" s="15">
        <v>0.42499021975064277</v>
      </c>
      <c r="AD130" s="15">
        <v>5.8021018339468586</v>
      </c>
      <c r="AE130" s="15">
        <v>-0.95577654502465825</v>
      </c>
      <c r="AF130" s="15">
        <v>1.7366656498316775</v>
      </c>
      <c r="AG130" s="15">
        <v>0.22497926343990293</v>
      </c>
      <c r="AH130" s="15">
        <v>0.12931071092873125</v>
      </c>
      <c r="AI130" s="15">
        <v>0.27660087639388653</v>
      </c>
      <c r="AJ130" s="15">
        <v>0</v>
      </c>
      <c r="AK130" s="15">
        <v>0</v>
      </c>
      <c r="AL130" s="15">
        <v>0.68400360246955572</v>
      </c>
      <c r="AM130" s="15">
        <v>50.32142592776114</v>
      </c>
      <c r="AN130" s="35">
        <v>6.8675333601599785E-3</v>
      </c>
      <c r="AP130" t="s">
        <v>81</v>
      </c>
      <c r="AQ130" s="15">
        <v>0.77193596835628497</v>
      </c>
      <c r="AR130" s="15">
        <v>6.4008815704658689E-2</v>
      </c>
      <c r="AS130" s="15">
        <v>2.6454676237913852E-3</v>
      </c>
      <c r="AT130" s="15">
        <v>0.76511526223263981</v>
      </c>
      <c r="AU130" s="15">
        <v>2.605475114561969</v>
      </c>
      <c r="AV130" s="15">
        <v>1.0391512083283152</v>
      </c>
      <c r="AW130" s="15">
        <v>0.12452101369781507</v>
      </c>
      <c r="AX130" s="15">
        <v>1.7000005373415932</v>
      </c>
      <c r="AY130" s="15">
        <v>-0.28004000733215889</v>
      </c>
      <c r="AZ130" s="15">
        <v>0.50883845585457887</v>
      </c>
      <c r="BA130" s="15">
        <v>6.5918330922913271E-2</v>
      </c>
      <c r="BB130" s="15">
        <v>3.7887697312842583E-2</v>
      </c>
      <c r="BC130" s="15">
        <v>8.1043327393462219E-2</v>
      </c>
      <c r="BD130" s="15">
        <v>0</v>
      </c>
      <c r="BE130" s="15">
        <v>0</v>
      </c>
      <c r="BF130" s="15">
        <v>0.20041125303554708</v>
      </c>
      <c r="BG130" s="15">
        <v>7.6869124450342516</v>
      </c>
      <c r="BH130" s="35">
        <v>6.8675333601599785E-3</v>
      </c>
      <c r="BJ130" t="s">
        <v>81</v>
      </c>
      <c r="BK130" s="15">
        <v>0</v>
      </c>
      <c r="BL130" s="15">
        <v>0</v>
      </c>
      <c r="BM130" s="3">
        <v>2.0800870000003968E-5</v>
      </c>
      <c r="BN130" s="3">
        <v>0.24083913670000001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0.24085993757000002</v>
      </c>
      <c r="CB130" s="35">
        <v>6.8675333601599785E-3</v>
      </c>
      <c r="CD130" t="s">
        <v>81</v>
      </c>
      <c r="CE130" s="15">
        <v>8.0813976527219467</v>
      </c>
      <c r="CF130" s="15">
        <v>0.67010829161207175</v>
      </c>
      <c r="CG130" s="15">
        <v>2.9968935644473227E-2</v>
      </c>
      <c r="CH130" s="15">
        <v>34.333709321623502</v>
      </c>
      <c r="CI130" s="15">
        <v>27.276718974349251</v>
      </c>
      <c r="CJ130" s="15">
        <v>10.878873999989132</v>
      </c>
      <c r="CK130" s="15">
        <v>1.3036104924024259</v>
      </c>
      <c r="CL130" s="15">
        <v>17.797305625429139</v>
      </c>
      <c r="CM130" s="15">
        <v>-2.9317388367603714</v>
      </c>
      <c r="CN130" s="15">
        <v>5.3270297943415859</v>
      </c>
      <c r="CO130" s="15">
        <v>0.69009900643197897</v>
      </c>
      <c r="CP130" s="15">
        <v>0.39664630316815064</v>
      </c>
      <c r="CQ130" s="15">
        <v>0.84844259448215587</v>
      </c>
      <c r="CR130" s="15">
        <v>0</v>
      </c>
      <c r="CS130" s="15">
        <v>0</v>
      </c>
      <c r="CT130" s="15">
        <v>2.0981054080291415</v>
      </c>
      <c r="CU130" s="15">
        <v>106.80027756346456</v>
      </c>
      <c r="CV130" s="35">
        <v>6.8675333601599785E-3</v>
      </c>
    </row>
    <row r="131" spans="2:100" x14ac:dyDescent="0.25">
      <c r="B131" s="21" t="s">
        <v>82</v>
      </c>
      <c r="C131" s="22">
        <v>7.9994507269120996E-2</v>
      </c>
      <c r="D131" s="22">
        <v>6.6069568241953446E-3</v>
      </c>
      <c r="E131" s="22">
        <v>2.9671595562751063E-4</v>
      </c>
      <c r="F131" s="22">
        <v>0.37640649024227646</v>
      </c>
      <c r="G131" s="22">
        <v>0.20893581007946141</v>
      </c>
      <c r="H131" s="22">
        <v>0.1100083238164645</v>
      </c>
      <c r="I131" s="22">
        <v>1.4720242823011086E-2</v>
      </c>
      <c r="J131" s="22">
        <v>0.16828272752493773</v>
      </c>
      <c r="K131" s="22">
        <v>-2.8860032554730623E-2</v>
      </c>
      <c r="L131" s="22">
        <v>5.5768603194189678E-2</v>
      </c>
      <c r="M131" s="22">
        <v>6.7731396930033431E-3</v>
      </c>
      <c r="N131" s="22">
        <v>3.9100459625425743E-3</v>
      </c>
      <c r="O131" s="22">
        <v>8.3625603330835067E-3</v>
      </c>
      <c r="P131" s="22">
        <v>0</v>
      </c>
      <c r="Q131" s="22">
        <v>0</v>
      </c>
      <c r="R131" s="22">
        <v>2.0682647276822896E-2</v>
      </c>
      <c r="S131" s="22">
        <v>1.0318887384400064</v>
      </c>
      <c r="T131" s="36">
        <v>9.7763832598230689E-3</v>
      </c>
      <c r="V131" s="21" t="s">
        <v>82</v>
      </c>
      <c r="W131" s="22">
        <v>2.6455307500000025</v>
      </c>
      <c r="X131" s="22">
        <v>0.21850134500000007</v>
      </c>
      <c r="Y131" s="22">
        <v>1.1423042999999744E-2</v>
      </c>
      <c r="Z131" s="22">
        <v>36.863123210000005</v>
      </c>
      <c r="AA131" s="22">
        <v>6.9098008030000004</v>
      </c>
      <c r="AB131" s="22">
        <v>3.6381298338309165</v>
      </c>
      <c r="AC131" s="22">
        <v>0.48681911255025856</v>
      </c>
      <c r="AD131" s="22">
        <v>5.5653462470134709</v>
      </c>
      <c r="AE131" s="22">
        <v>-0.95444182591376425</v>
      </c>
      <c r="AF131" s="22">
        <v>1.8443460648196075</v>
      </c>
      <c r="AG131" s="22">
        <v>0.22399785259688387</v>
      </c>
      <c r="AH131" s="22">
        <v>0.12931071092873125</v>
      </c>
      <c r="AI131" s="22">
        <v>0.27656161995188427</v>
      </c>
      <c r="AJ131" s="22">
        <v>0</v>
      </c>
      <c r="AK131" s="22">
        <v>0</v>
      </c>
      <c r="AL131" s="22">
        <v>0.68400360246955572</v>
      </c>
      <c r="AM131" s="22">
        <v>58.542452369247556</v>
      </c>
      <c r="AN131" s="36">
        <v>9.7763832598230689E-3</v>
      </c>
      <c r="AP131" s="21" t="s">
        <v>82</v>
      </c>
      <c r="AQ131" s="22">
        <v>0.77513353354819881</v>
      </c>
      <c r="AR131" s="22">
        <v>6.4020317902138912E-2</v>
      </c>
      <c r="AS131" s="22">
        <v>2.6454676237913852E-3</v>
      </c>
      <c r="AT131" s="22">
        <v>0.16512319162027533</v>
      </c>
      <c r="AU131" s="22">
        <v>2.0245534142982713</v>
      </c>
      <c r="AV131" s="22">
        <v>1.0659624476504297</v>
      </c>
      <c r="AW131" s="22">
        <v>0.14263671624677954</v>
      </c>
      <c r="AX131" s="22">
        <v>1.6306317746889754</v>
      </c>
      <c r="AY131" s="22">
        <v>-0.27964893815228958</v>
      </c>
      <c r="AZ131" s="22">
        <v>0.54038853349534355</v>
      </c>
      <c r="BA131" s="22">
        <v>6.5630780133865779E-2</v>
      </c>
      <c r="BB131" s="22">
        <v>3.7887697312842583E-2</v>
      </c>
      <c r="BC131" s="22">
        <v>8.1031825359473855E-2</v>
      </c>
      <c r="BD131" s="22">
        <v>0</v>
      </c>
      <c r="BE131" s="22">
        <v>0</v>
      </c>
      <c r="BF131" s="22">
        <v>0.20041125303554708</v>
      </c>
      <c r="BG131" s="22">
        <v>6.516408014763643</v>
      </c>
      <c r="BH131" s="36">
        <v>9.7763832598230689E-3</v>
      </c>
      <c r="BJ131" s="21" t="s">
        <v>82</v>
      </c>
      <c r="BK131" s="22">
        <v>0</v>
      </c>
      <c r="BL131" s="22">
        <v>0</v>
      </c>
      <c r="BM131" s="37">
        <v>2.3940620000002799E-5</v>
      </c>
      <c r="BN131" s="37">
        <v>0.36299557769999996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0.36301951831999996</v>
      </c>
      <c r="CB131" s="36">
        <v>9.7763832598230689E-3</v>
      </c>
      <c r="CD131" s="21" t="s">
        <v>82</v>
      </c>
      <c r="CE131" s="22">
        <v>8.1148729627160918</v>
      </c>
      <c r="CF131" s="22">
        <v>0.67022870811749247</v>
      </c>
      <c r="CG131" s="22">
        <v>3.0312110319473007E-2</v>
      </c>
      <c r="CH131" s="22">
        <v>41.404091335682651</v>
      </c>
      <c r="CI131" s="22">
        <v>21.195049694288603</v>
      </c>
      <c r="CJ131" s="22">
        <v>11.159560864452349</v>
      </c>
      <c r="CK131" s="22">
        <v>1.493263782387535</v>
      </c>
      <c r="CL131" s="22">
        <v>17.071084049218882</v>
      </c>
      <c r="CM131" s="22">
        <v>-2.9276447335163196</v>
      </c>
      <c r="CN131" s="22">
        <v>5.6573275571627528</v>
      </c>
      <c r="CO131" s="22">
        <v>0.68708863722144109</v>
      </c>
      <c r="CP131" s="22">
        <v>0.39664630316815064</v>
      </c>
      <c r="CQ131" s="22">
        <v>0.84832217968833157</v>
      </c>
      <c r="CR131" s="22">
        <v>0</v>
      </c>
      <c r="CS131" s="22">
        <v>0</v>
      </c>
      <c r="CT131" s="22">
        <v>2.0981054080291415</v>
      </c>
      <c r="CU131" s="22">
        <v>107.89830885893657</v>
      </c>
      <c r="CV131" s="36">
        <v>9.7763832598230689E-3</v>
      </c>
    </row>
    <row r="132" spans="2:100" x14ac:dyDescent="0.25">
      <c r="B132" t="s">
        <v>83</v>
      </c>
      <c r="C132" s="15">
        <v>7.9151722353116516E-2</v>
      </c>
      <c r="D132" s="15">
        <v>6.5665981217469076E-3</v>
      </c>
      <c r="E132" s="15">
        <v>3.0060140537719465E-4</v>
      </c>
      <c r="F132" s="15">
        <v>0.42774500312628094</v>
      </c>
      <c r="G132" s="15">
        <v>0.26445870000538302</v>
      </c>
      <c r="H132" s="15">
        <v>0.10338237468995987</v>
      </c>
      <c r="I132" s="15">
        <v>1.1027421645459026E-2</v>
      </c>
      <c r="J132" s="15">
        <v>0.16302422635931124</v>
      </c>
      <c r="K132" s="15">
        <v>-2.9556813665367845E-2</v>
      </c>
      <c r="L132" s="15">
        <v>4.6515777375663044E-2</v>
      </c>
      <c r="M132" s="15">
        <v>6.7861969184392669E-3</v>
      </c>
      <c r="N132" s="15">
        <v>3.9100459625425743E-3</v>
      </c>
      <c r="O132" s="15">
        <v>8.3601862890836896E-3</v>
      </c>
      <c r="P132" s="15">
        <v>0</v>
      </c>
      <c r="Q132" s="15">
        <v>0</v>
      </c>
      <c r="R132" s="15">
        <v>2.0682647276822896E-2</v>
      </c>
      <c r="S132" s="15">
        <v>1.1123546878638182</v>
      </c>
      <c r="T132" s="35">
        <v>3.8223585179418535E-4</v>
      </c>
      <c r="V132" t="s">
        <v>83</v>
      </c>
      <c r="W132" s="15">
        <v>2.6176586800000017</v>
      </c>
      <c r="X132" s="15">
        <v>0.21716662600000014</v>
      </c>
      <c r="Y132" s="15">
        <v>1.1815513000000166E-2</v>
      </c>
      <c r="Z132" s="15">
        <v>43.788900910000002</v>
      </c>
      <c r="AA132" s="15">
        <v>8.7460207840000006</v>
      </c>
      <c r="AB132" s="15">
        <v>3.4190003855056497</v>
      </c>
      <c r="AC132" s="15">
        <v>0.36469232794067108</v>
      </c>
      <c r="AD132" s="15">
        <v>5.3914402134980808</v>
      </c>
      <c r="AE132" s="15">
        <v>-0.97748535658237434</v>
      </c>
      <c r="AF132" s="15">
        <v>1.5383421149394829</v>
      </c>
      <c r="AG132" s="15">
        <v>0.22442967358313237</v>
      </c>
      <c r="AH132" s="15">
        <v>0.12931071092873125</v>
      </c>
      <c r="AI132" s="15">
        <v>0.27648310694365663</v>
      </c>
      <c r="AJ132" s="15">
        <v>0</v>
      </c>
      <c r="AK132" s="15">
        <v>0</v>
      </c>
      <c r="AL132" s="15">
        <v>0.68400360246955572</v>
      </c>
      <c r="AM132" s="15">
        <v>66.431779292226594</v>
      </c>
      <c r="AN132" s="35">
        <v>3.8223585179418535E-4</v>
      </c>
      <c r="AP132" t="s">
        <v>83</v>
      </c>
      <c r="AQ132" s="15">
        <v>0.76696709053618584</v>
      </c>
      <c r="AR132" s="15">
        <v>6.3629248754761225E-2</v>
      </c>
      <c r="AS132" s="15">
        <v>2.6454676237913852E-3</v>
      </c>
      <c r="AT132" s="15">
        <v>-8.3056183123351834E-2</v>
      </c>
      <c r="AU132" s="15">
        <v>2.5625610266627605</v>
      </c>
      <c r="AV132" s="15">
        <v>1.0017580971302811</v>
      </c>
      <c r="AW132" s="15">
        <v>0.10685389040160304</v>
      </c>
      <c r="AX132" s="15">
        <v>1.5796777654550489</v>
      </c>
      <c r="AY132" s="15">
        <v>-0.28640063187294884</v>
      </c>
      <c r="AZ132" s="15">
        <v>0.45073018310562063</v>
      </c>
      <c r="BA132" s="15">
        <v>6.5757302544134894E-2</v>
      </c>
      <c r="BB132" s="15">
        <v>3.7887697312842583E-2</v>
      </c>
      <c r="BC132" s="15">
        <v>8.1008821255100116E-2</v>
      </c>
      <c r="BD132" s="15">
        <v>0</v>
      </c>
      <c r="BE132" s="15">
        <v>0</v>
      </c>
      <c r="BF132" s="15">
        <v>0.20041125303554708</v>
      </c>
      <c r="BG132" s="15">
        <v>6.550431028821377</v>
      </c>
      <c r="BH132" s="35">
        <v>3.8223585179418535E-4</v>
      </c>
      <c r="BJ132" t="s">
        <v>83</v>
      </c>
      <c r="BK132" s="15">
        <v>0</v>
      </c>
      <c r="BL132" s="15">
        <v>0</v>
      </c>
      <c r="BM132" s="3">
        <v>2.786530999999981E-5</v>
      </c>
      <c r="BN132" s="3">
        <v>0.44072371650000003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0.44075158181000001</v>
      </c>
      <c r="CB132" s="35">
        <v>3.8223585179418535E-4</v>
      </c>
      <c r="CD132" t="s">
        <v>83</v>
      </c>
      <c r="CE132" s="15">
        <v>8.0293784708233247</v>
      </c>
      <c r="CF132" s="15">
        <v>0.66613460521359524</v>
      </c>
      <c r="CG132" s="15">
        <v>3.0741078936472377E-2</v>
      </c>
      <c r="CH132" s="15">
        <v>47.301587032331625</v>
      </c>
      <c r="CI132" s="15">
        <v>26.827451388132442</v>
      </c>
      <c r="CJ132" s="15">
        <v>10.487405518856912</v>
      </c>
      <c r="CK132" s="15">
        <v>1.118653378614382</v>
      </c>
      <c r="CL132" s="15">
        <v>16.537646526548905</v>
      </c>
      <c r="CM132" s="15">
        <v>-2.9983282150779011</v>
      </c>
      <c r="CN132" s="15">
        <v>4.7186942869327417</v>
      </c>
      <c r="CO132" s="15">
        <v>0.68841320033454823</v>
      </c>
      <c r="CP132" s="15">
        <v>0.39664630316815064</v>
      </c>
      <c r="CQ132" s="15">
        <v>0.84808134971964311</v>
      </c>
      <c r="CR132" s="15">
        <v>0</v>
      </c>
      <c r="CS132" s="15">
        <v>0</v>
      </c>
      <c r="CT132" s="15">
        <v>2.0981054080291415</v>
      </c>
      <c r="CU132" s="15">
        <v>116.75061033256399</v>
      </c>
      <c r="CV132" s="35">
        <v>3.8223585179418535E-4</v>
      </c>
    </row>
    <row r="133" spans="2:100" x14ac:dyDescent="0.25">
      <c r="B133" s="16" t="s">
        <v>42</v>
      </c>
      <c r="C133" s="38">
        <v>7.9529372022295944E-2</v>
      </c>
      <c r="D133" s="38">
        <v>6.6160094478584812E-3</v>
      </c>
      <c r="E133" s="38">
        <v>2.8285715670997721E-4</v>
      </c>
      <c r="F133" s="38">
        <v>0.27140925116510867</v>
      </c>
      <c r="G133" s="38">
        <v>0.12957694560131541</v>
      </c>
      <c r="H133" s="38">
        <v>0.18970581417011181</v>
      </c>
      <c r="I133" s="38">
        <v>1.9623497716433177E-2</v>
      </c>
      <c r="J133" s="38">
        <v>0.18227704358723007</v>
      </c>
      <c r="K133" s="38">
        <v>-2.8413595914966786E-2</v>
      </c>
      <c r="L133" s="38">
        <v>6.6114867943691522E-2</v>
      </c>
      <c r="M133" s="38">
        <v>6.9350145144898897E-3</v>
      </c>
      <c r="N133" s="38">
        <v>3.9100459625425752E-3</v>
      </c>
      <c r="O133" s="38">
        <v>8.3615071875426869E-3</v>
      </c>
      <c r="P133" s="38">
        <v>0</v>
      </c>
      <c r="Q133" s="38">
        <v>0</v>
      </c>
      <c r="R133" s="38">
        <v>2.0682647276822896E-2</v>
      </c>
      <c r="S133" s="38">
        <v>0.95661127783718614</v>
      </c>
      <c r="T133" s="39">
        <v>1</v>
      </c>
      <c r="V133" s="16" t="s">
        <v>42</v>
      </c>
      <c r="W133" s="38">
        <v>2.630148073078149</v>
      </c>
      <c r="X133" s="38">
        <v>0.21880072794438207</v>
      </c>
      <c r="Y133" s="38">
        <v>1.0028558884323991E-2</v>
      </c>
      <c r="Z133" s="38">
        <v>24.117408055737979</v>
      </c>
      <c r="AA133" s="38">
        <v>4.2852916527339149</v>
      </c>
      <c r="AB133" s="38">
        <v>6.2738378186274746</v>
      </c>
      <c r="AC133" s="38">
        <v>0.64897664098512786</v>
      </c>
      <c r="AD133" s="38">
        <v>6.0281579392430116</v>
      </c>
      <c r="AE133" s="38">
        <v>-0.93967753907818241</v>
      </c>
      <c r="AF133" s="38">
        <v>2.1865115767773191</v>
      </c>
      <c r="AG133" s="38">
        <v>0.22935128043626626</v>
      </c>
      <c r="AH133" s="38">
        <v>0.12931071092873125</v>
      </c>
      <c r="AI133" s="38">
        <v>0.27652679097616667</v>
      </c>
      <c r="AJ133" s="38">
        <v>0</v>
      </c>
      <c r="AK133" s="38">
        <v>0</v>
      </c>
      <c r="AL133" s="38">
        <v>0.68400360246955572</v>
      </c>
      <c r="AM133" s="38">
        <v>46.778675889744221</v>
      </c>
      <c r="AN133" s="39">
        <v>1</v>
      </c>
      <c r="AP133" s="16" t="s">
        <v>42</v>
      </c>
      <c r="AQ133" s="38">
        <v>0.77062644977384953</v>
      </c>
      <c r="AR133" s="38">
        <v>6.4108036315377107E-2</v>
      </c>
      <c r="AS133" s="38">
        <v>2.6446982624391525E-3</v>
      </c>
      <c r="AT133" s="38">
        <v>0.47033365656905202</v>
      </c>
      <c r="AU133" s="38">
        <v>1.2555791540386509</v>
      </c>
      <c r="AV133" s="38">
        <v>1.8382179368964175</v>
      </c>
      <c r="AW133" s="38">
        <v>0.1901484444726422</v>
      </c>
      <c r="AX133" s="38">
        <v>1.7662343800887819</v>
      </c>
      <c r="AY133" s="38">
        <v>-0.27532304104253813</v>
      </c>
      <c r="AZ133" s="38">
        <v>0.64064212621661865</v>
      </c>
      <c r="BA133" s="38">
        <v>6.7199320373942661E-2</v>
      </c>
      <c r="BB133" s="38">
        <v>3.7887697312842583E-2</v>
      </c>
      <c r="BC133" s="38">
        <v>8.1021620561431792E-2</v>
      </c>
      <c r="BD133" s="38">
        <v>0</v>
      </c>
      <c r="BE133" s="38">
        <v>0</v>
      </c>
      <c r="BF133" s="38">
        <v>0.2004112530355471</v>
      </c>
      <c r="BG133" s="38">
        <v>7.109731732875054</v>
      </c>
      <c r="BH133" s="39">
        <v>1</v>
      </c>
      <c r="BJ133" s="16" t="s">
        <v>42</v>
      </c>
      <c r="BK133" s="38">
        <v>0</v>
      </c>
      <c r="BL133" s="38">
        <v>0</v>
      </c>
      <c r="BM133" s="40">
        <v>1.0022036222331055E-5</v>
      </c>
      <c r="BN133" s="40">
        <v>0.22512159283541813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0.22513161487164046</v>
      </c>
      <c r="CB133" s="39">
        <v>1</v>
      </c>
      <c r="CD133" s="16" t="s">
        <v>42</v>
      </c>
      <c r="CE133" s="38">
        <v>8.0676883026824271</v>
      </c>
      <c r="CF133" s="38">
        <v>0.67114703218568317</v>
      </c>
      <c r="CG133" s="38">
        <v>2.8782754668576459E-2</v>
      </c>
      <c r="CH133" s="38">
        <v>29.529713147532604</v>
      </c>
      <c r="CI133" s="38">
        <v>13.144658163630636</v>
      </c>
      <c r="CJ133" s="38">
        <v>19.244303581368595</v>
      </c>
      <c r="CK133" s="38">
        <v>1.9906640651840906</v>
      </c>
      <c r="CL133" s="38">
        <v>18.490707725149456</v>
      </c>
      <c r="CM133" s="38">
        <v>-2.8823569166743312</v>
      </c>
      <c r="CN133" s="38">
        <v>6.7068824193617811</v>
      </c>
      <c r="CO133" s="38">
        <v>0.7035096849948056</v>
      </c>
      <c r="CP133" s="38">
        <v>0.39664630316815075</v>
      </c>
      <c r="CQ133" s="38">
        <v>0.84821534565762913</v>
      </c>
      <c r="CR133" s="38">
        <v>0</v>
      </c>
      <c r="CS133" s="38">
        <v>0</v>
      </c>
      <c r="CT133" s="38">
        <v>2.0981054080291415</v>
      </c>
      <c r="CU133" s="38">
        <v>99.038667016939257</v>
      </c>
      <c r="CV133" s="39">
        <v>1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97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97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97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97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241501</v>
      </c>
      <c r="AB136" s="11"/>
      <c r="AC136" s="12"/>
      <c r="AG136" s="11"/>
      <c r="AH136" s="12"/>
      <c r="AM136" s="6" t="s">
        <v>3</v>
      </c>
      <c r="AN136" s="7">
        <v>241501</v>
      </c>
      <c r="AV136" s="11"/>
      <c r="AW136" s="12"/>
      <c r="BA136" s="11"/>
      <c r="BB136" s="12"/>
      <c r="BG136" s="6" t="s">
        <v>3</v>
      </c>
      <c r="BH136" s="7">
        <v>241501</v>
      </c>
      <c r="BJ136" t="s">
        <v>1</v>
      </c>
      <c r="BK136" t="s">
        <v>97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241501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0.15990418071878235</v>
      </c>
      <c r="D138" s="29">
        <v>0.21327376177291604</v>
      </c>
      <c r="E138" s="29">
        <v>6.5640951030868106E-3</v>
      </c>
      <c r="F138" s="29">
        <v>0.54576879663814115</v>
      </c>
      <c r="G138" s="29">
        <v>0.76882859967208339</v>
      </c>
      <c r="H138" s="29">
        <v>0.39776581397838301</v>
      </c>
      <c r="I138" s="29">
        <v>8.1931096969985864E-2</v>
      </c>
      <c r="J138" s="29">
        <v>0.37054653582795177</v>
      </c>
      <c r="K138" s="29">
        <v>0</v>
      </c>
      <c r="L138" s="29">
        <v>0.43093539578473589</v>
      </c>
      <c r="M138" s="29">
        <v>0.21184414118276668</v>
      </c>
      <c r="N138" s="29">
        <v>1.2966972437690988E-2</v>
      </c>
      <c r="O138" s="29">
        <v>0.40586230182959948</v>
      </c>
      <c r="P138" s="29">
        <v>0</v>
      </c>
      <c r="Q138" s="29">
        <v>0</v>
      </c>
      <c r="R138" s="29">
        <v>3.1686854991015041E-2</v>
      </c>
      <c r="S138" s="29">
        <v>0.23745136474602588</v>
      </c>
      <c r="T138" s="35">
        <v>1.1700712834796088E-2</v>
      </c>
      <c r="V138" t="s">
        <v>67</v>
      </c>
      <c r="W138" s="29">
        <v>0.15990418105339568</v>
      </c>
      <c r="X138" s="29">
        <v>0.21327376222448066</v>
      </c>
      <c r="Y138" s="29">
        <v>2.1204492743282458E-3</v>
      </c>
      <c r="Z138" s="29">
        <v>0.54050499701500421</v>
      </c>
      <c r="AA138" s="29">
        <v>0.76882859921306845</v>
      </c>
      <c r="AB138" s="29">
        <v>0.39776581379779818</v>
      </c>
      <c r="AC138" s="29">
        <v>8.1931096764556788E-2</v>
      </c>
      <c r="AD138" s="29">
        <v>0.37054653558667794</v>
      </c>
      <c r="AE138" s="29">
        <v>0</v>
      </c>
      <c r="AF138" s="29">
        <v>0.43093539557815613</v>
      </c>
      <c r="AG138" s="29">
        <v>0.21184419190476209</v>
      </c>
      <c r="AH138" s="29">
        <v>1.2966972157054614E-2</v>
      </c>
      <c r="AI138" s="29">
        <v>0.40586230175716481</v>
      </c>
      <c r="AJ138" s="29">
        <v>0</v>
      </c>
      <c r="AK138" s="29">
        <v>0</v>
      </c>
      <c r="AL138" s="29">
        <v>3.1689633025508195E-2</v>
      </c>
      <c r="AM138" s="29">
        <v>0.26479853472829529</v>
      </c>
      <c r="AN138" s="35">
        <v>1.1700712834796088E-2</v>
      </c>
      <c r="AP138" t="s">
        <v>67</v>
      </c>
      <c r="AQ138" s="29">
        <v>0.15990418105339568</v>
      </c>
      <c r="AR138" s="29">
        <v>0.21327376222448069</v>
      </c>
      <c r="AS138" s="29">
        <v>7.9304344990772532E-2</v>
      </c>
      <c r="AT138" s="29">
        <v>0.85960557164044527</v>
      </c>
      <c r="AU138" s="29">
        <v>0.76882859921306856</v>
      </c>
      <c r="AV138" s="29">
        <v>0.39776581379779813</v>
      </c>
      <c r="AW138" s="29">
        <v>8.1931096764556718E-2</v>
      </c>
      <c r="AX138" s="29">
        <v>0.37054653558667794</v>
      </c>
      <c r="AY138" s="29">
        <v>0</v>
      </c>
      <c r="AZ138" s="29">
        <v>0.43093539557815619</v>
      </c>
      <c r="BA138" s="29">
        <v>0.211844191904762</v>
      </c>
      <c r="BB138" s="29">
        <v>1.2966972157054663E-2</v>
      </c>
      <c r="BC138" s="29">
        <v>0.40586230175716481</v>
      </c>
      <c r="BD138" s="29">
        <v>0</v>
      </c>
      <c r="BE138" s="29">
        <v>0</v>
      </c>
      <c r="BF138" s="29">
        <v>3.1685586678174164E-2</v>
      </c>
      <c r="BG138" s="29">
        <v>0.21871358726444684</v>
      </c>
      <c r="BH138" s="35">
        <v>1.1700712834796088E-2</v>
      </c>
      <c r="BJ138" t="s">
        <v>67</v>
      </c>
      <c r="BK138" s="29">
        <v>0</v>
      </c>
      <c r="BL138" s="29">
        <v>0</v>
      </c>
      <c r="BM138" s="29">
        <v>-2.4512932224899633E-4</v>
      </c>
      <c r="BN138" s="29">
        <v>0.53787824628166081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0.37784962707919817</v>
      </c>
      <c r="CB138" s="35">
        <v>1.1700712834796088E-2</v>
      </c>
      <c r="CD138" t="s">
        <v>67</v>
      </c>
      <c r="CE138" s="29">
        <v>0.15990418105339563</v>
      </c>
      <c r="CF138" s="29">
        <v>0.21327376222448066</v>
      </c>
      <c r="CG138" s="29">
        <v>6.0551832419110602E-3</v>
      </c>
      <c r="CH138" s="29">
        <v>0.54514280585947816</v>
      </c>
      <c r="CI138" s="29">
        <v>0.76882859921306845</v>
      </c>
      <c r="CJ138" s="29">
        <v>0.39776581379779807</v>
      </c>
      <c r="CK138" s="29">
        <v>8.1931096764556788E-2</v>
      </c>
      <c r="CL138" s="29">
        <v>0.37054653558667783</v>
      </c>
      <c r="CM138" s="29">
        <v>0</v>
      </c>
      <c r="CN138" s="29">
        <v>0.43093539557815619</v>
      </c>
      <c r="CO138" s="29">
        <v>0.21184419190476192</v>
      </c>
      <c r="CP138" s="29">
        <v>1.2966972157054715E-2</v>
      </c>
      <c r="CQ138" s="29">
        <v>0.40586230175716481</v>
      </c>
      <c r="CR138" s="29">
        <v>0</v>
      </c>
      <c r="CS138" s="29">
        <v>0</v>
      </c>
      <c r="CT138" s="29">
        <v>3.1685586678174157E-2</v>
      </c>
      <c r="CU138" s="29">
        <v>0.23889500284304527</v>
      </c>
      <c r="CV138" s="35">
        <v>1.1700712834796088E-2</v>
      </c>
    </row>
    <row r="139" spans="2:100" x14ac:dyDescent="0.25">
      <c r="B139" s="21" t="s">
        <v>68</v>
      </c>
      <c r="C139" s="28">
        <v>0.15946190199627308</v>
      </c>
      <c r="D139" s="28">
        <v>0.21327014219778753</v>
      </c>
      <c r="E139" s="28">
        <v>6.9253107341997458E-3</v>
      </c>
      <c r="F139" s="28">
        <v>0.55178584156200383</v>
      </c>
      <c r="G139" s="28">
        <v>0.71232330109972453</v>
      </c>
      <c r="H139" s="28">
        <v>0.31256591671676992</v>
      </c>
      <c r="I139" s="28">
        <v>0.55176861868827465</v>
      </c>
      <c r="J139" s="28">
        <v>0.36723147339750334</v>
      </c>
      <c r="K139" s="28">
        <v>0</v>
      </c>
      <c r="L139" s="28">
        <v>0.46665963543337946</v>
      </c>
      <c r="M139" s="28">
        <v>0.21365048750335897</v>
      </c>
      <c r="N139" s="28">
        <v>1.2966972437690988E-2</v>
      </c>
      <c r="O139" s="28">
        <v>0.40586230182959948</v>
      </c>
      <c r="P139" s="28">
        <v>0</v>
      </c>
      <c r="Q139" s="28">
        <v>0</v>
      </c>
      <c r="R139" s="28">
        <v>3.1686854991015041E-2</v>
      </c>
      <c r="S139" s="28">
        <v>0.27579217637487224</v>
      </c>
      <c r="T139" s="36">
        <v>0</v>
      </c>
      <c r="V139" s="21" t="s">
        <v>68</v>
      </c>
      <c r="W139" s="28">
        <v>0.15946190152586234</v>
      </c>
      <c r="X139" s="28">
        <v>0.21327014278456347</v>
      </c>
      <c r="Y139" s="28">
        <v>2.2813684704745215E-3</v>
      </c>
      <c r="Z139" s="28">
        <v>0.4521126228226765</v>
      </c>
      <c r="AA139" s="28">
        <v>0.71232330112400566</v>
      </c>
      <c r="AB139" s="28">
        <v>0.31256591675244483</v>
      </c>
      <c r="AC139" s="28">
        <v>0.55176861889457851</v>
      </c>
      <c r="AD139" s="28">
        <v>0.3672314733766327</v>
      </c>
      <c r="AE139" s="28">
        <v>0</v>
      </c>
      <c r="AF139" s="28">
        <v>0.46665963557895129</v>
      </c>
      <c r="AG139" s="28">
        <v>0.21365053443330678</v>
      </c>
      <c r="AH139" s="28">
        <v>1.2966972157054614E-2</v>
      </c>
      <c r="AI139" s="28">
        <v>0.40586230175716481</v>
      </c>
      <c r="AJ139" s="28">
        <v>0</v>
      </c>
      <c r="AK139" s="28">
        <v>0</v>
      </c>
      <c r="AL139" s="28">
        <v>3.1689633025508195E-2</v>
      </c>
      <c r="AM139" s="28">
        <v>0.26674453183836183</v>
      </c>
      <c r="AN139" s="36">
        <v>0</v>
      </c>
      <c r="AP139" s="21" t="s">
        <v>68</v>
      </c>
      <c r="AQ139" s="28">
        <v>0.15946190152586234</v>
      </c>
      <c r="AR139" s="28">
        <v>0.21327014278456344</v>
      </c>
      <c r="AS139" s="28">
        <v>7.9624472021063347E-2</v>
      </c>
      <c r="AT139" s="28">
        <v>0.76078794847975106</v>
      </c>
      <c r="AU139" s="28">
        <v>0.71232330112400555</v>
      </c>
      <c r="AV139" s="28">
        <v>0.31256591675244494</v>
      </c>
      <c r="AW139" s="28">
        <v>0.55176861889457851</v>
      </c>
      <c r="AX139" s="28">
        <v>0.36723147337663276</v>
      </c>
      <c r="AY139" s="28">
        <v>0</v>
      </c>
      <c r="AZ139" s="28">
        <v>0.46665963557895135</v>
      </c>
      <c r="BA139" s="28">
        <v>0.21365053443330678</v>
      </c>
      <c r="BB139" s="28">
        <v>1.2966972157054663E-2</v>
      </c>
      <c r="BC139" s="28">
        <v>0.40586230175716481</v>
      </c>
      <c r="BD139" s="28">
        <v>0</v>
      </c>
      <c r="BE139" s="28">
        <v>0</v>
      </c>
      <c r="BF139" s="28">
        <v>3.1685586678174164E-2</v>
      </c>
      <c r="BG139" s="28">
        <v>0.28150037854695853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-2.0081228237762991E-4</v>
      </c>
      <c r="BN139" s="28">
        <v>0.35878995495729832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0.21688911234321931</v>
      </c>
      <c r="CB139" s="36">
        <v>0</v>
      </c>
      <c r="CD139" s="21" t="s">
        <v>68</v>
      </c>
      <c r="CE139" s="28">
        <v>0.15946190152586226</v>
      </c>
      <c r="CF139" s="28">
        <v>0.21327014278456341</v>
      </c>
      <c r="CG139" s="28">
        <v>6.3946945324621293E-3</v>
      </c>
      <c r="CH139" s="28">
        <v>0.543311299894772</v>
      </c>
      <c r="CI139" s="28">
        <v>0.71232330112400566</v>
      </c>
      <c r="CJ139" s="28">
        <v>0.31256591675244488</v>
      </c>
      <c r="CK139" s="28">
        <v>0.5517686188945784</v>
      </c>
      <c r="CL139" s="28">
        <v>0.36723147337663281</v>
      </c>
      <c r="CM139" s="28">
        <v>0</v>
      </c>
      <c r="CN139" s="28">
        <v>0.46665963557895129</v>
      </c>
      <c r="CO139" s="28">
        <v>0.21365053443330678</v>
      </c>
      <c r="CP139" s="28">
        <v>1.2966972157054715E-2</v>
      </c>
      <c r="CQ139" s="28">
        <v>0.40586230175716481</v>
      </c>
      <c r="CR139" s="28">
        <v>0</v>
      </c>
      <c r="CS139" s="28">
        <v>0</v>
      </c>
      <c r="CT139" s="28">
        <v>3.1685586678174157E-2</v>
      </c>
      <c r="CU139" s="28">
        <v>0.27533407274961902</v>
      </c>
      <c r="CV139" s="36">
        <v>0</v>
      </c>
    </row>
    <row r="140" spans="2:100" x14ac:dyDescent="0.25">
      <c r="B140" t="s">
        <v>69</v>
      </c>
      <c r="C140" s="29">
        <v>0.15946190199627308</v>
      </c>
      <c r="D140" s="29">
        <v>0.21329661080034315</v>
      </c>
      <c r="E140" s="29">
        <v>6.2002690643534267E-3</v>
      </c>
      <c r="F140" s="29">
        <v>0.49705911735018432</v>
      </c>
      <c r="G140" s="29">
        <v>0.63488381398396521</v>
      </c>
      <c r="H140" s="29">
        <v>0.41427250882779115</v>
      </c>
      <c r="I140" s="29">
        <v>0.16439648912343288</v>
      </c>
      <c r="J140" s="29">
        <v>0.37659197873707245</v>
      </c>
      <c r="K140" s="29">
        <v>0</v>
      </c>
      <c r="L140" s="29">
        <v>0.4810493055879031</v>
      </c>
      <c r="M140" s="29">
        <v>0.2143450468021198</v>
      </c>
      <c r="N140" s="29">
        <v>1.2966972437690988E-2</v>
      </c>
      <c r="O140" s="29">
        <v>0.40583891811186801</v>
      </c>
      <c r="P140" s="29">
        <v>0</v>
      </c>
      <c r="Q140" s="29">
        <v>0</v>
      </c>
      <c r="R140" s="29">
        <v>3.1686854991015041E-2</v>
      </c>
      <c r="S140" s="29">
        <v>0.24596246309739436</v>
      </c>
      <c r="T140" s="35">
        <v>0.13884366641330392</v>
      </c>
      <c r="V140" t="s">
        <v>69</v>
      </c>
      <c r="W140" s="29">
        <v>0.15946190152586234</v>
      </c>
      <c r="X140" s="29">
        <v>0.21329661125544341</v>
      </c>
      <c r="Y140" s="29">
        <v>2.0986236591290716E-3</v>
      </c>
      <c r="Z140" s="29">
        <v>0.49115151287703607</v>
      </c>
      <c r="AA140" s="29">
        <v>0.6348838137647681</v>
      </c>
      <c r="AB140" s="29">
        <v>0.41427250919313835</v>
      </c>
      <c r="AC140" s="29">
        <v>0.16439648923428737</v>
      </c>
      <c r="AD140" s="29">
        <v>0.37659197855614274</v>
      </c>
      <c r="AE140" s="29">
        <v>0</v>
      </c>
      <c r="AF140" s="29">
        <v>0.48104930560078607</v>
      </c>
      <c r="AG140" s="29">
        <v>0.21434509246847405</v>
      </c>
      <c r="AH140" s="29">
        <v>1.2966972157054614E-2</v>
      </c>
      <c r="AI140" s="29">
        <v>0.40583891817357987</v>
      </c>
      <c r="AJ140" s="29">
        <v>0</v>
      </c>
      <c r="AK140" s="29">
        <v>0</v>
      </c>
      <c r="AL140" s="29">
        <v>3.1689633025508195E-2</v>
      </c>
      <c r="AM140" s="29">
        <v>0.26982588934284291</v>
      </c>
      <c r="AN140" s="35">
        <v>0.13884366641330392</v>
      </c>
      <c r="AP140" t="s">
        <v>69</v>
      </c>
      <c r="AQ140" s="29">
        <v>0.15946190152586234</v>
      </c>
      <c r="AR140" s="29">
        <v>0.21329661125544336</v>
      </c>
      <c r="AS140" s="29">
        <v>7.9944384657948758E-2</v>
      </c>
      <c r="AT140" s="29">
        <v>0.57670892710987554</v>
      </c>
      <c r="AU140" s="29">
        <v>0.63488381376476821</v>
      </c>
      <c r="AV140" s="29">
        <v>0.41427250919313841</v>
      </c>
      <c r="AW140" s="29">
        <v>0.16439648923428732</v>
      </c>
      <c r="AX140" s="29">
        <v>0.37659197855614279</v>
      </c>
      <c r="AY140" s="29">
        <v>0</v>
      </c>
      <c r="AZ140" s="29">
        <v>0.48104930560078607</v>
      </c>
      <c r="BA140" s="29">
        <v>0.21434509246847414</v>
      </c>
      <c r="BB140" s="29">
        <v>1.2966972157054663E-2</v>
      </c>
      <c r="BC140" s="29">
        <v>0.40583891817357987</v>
      </c>
      <c r="BD140" s="29">
        <v>0</v>
      </c>
      <c r="BE140" s="29">
        <v>0</v>
      </c>
      <c r="BF140" s="29">
        <v>3.1685586678174164E-2</v>
      </c>
      <c r="BG140" s="29">
        <v>0.2287420868284975</v>
      </c>
      <c r="BH140" s="35">
        <v>0.13884366641330392</v>
      </c>
      <c r="BJ140" t="s">
        <v>69</v>
      </c>
      <c r="BK140" s="29">
        <v>0</v>
      </c>
      <c r="BL140" s="29">
        <v>0</v>
      </c>
      <c r="BM140" s="29">
        <v>-6.7692499668463576E-5</v>
      </c>
      <c r="BN140" s="29">
        <v>0.48794679466871083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0.35496814355998779</v>
      </c>
      <c r="CB140" s="35">
        <v>0.13884366641330392</v>
      </c>
      <c r="CD140" t="s">
        <v>69</v>
      </c>
      <c r="CE140" s="29">
        <v>0.15946190152586226</v>
      </c>
      <c r="CF140" s="29">
        <v>0.21329661125544336</v>
      </c>
      <c r="CG140" s="29">
        <v>5.7283717368329275E-3</v>
      </c>
      <c r="CH140" s="29">
        <v>0.49638984998162661</v>
      </c>
      <c r="CI140" s="29">
        <v>0.63488381376476821</v>
      </c>
      <c r="CJ140" s="29">
        <v>0.41427250919313835</v>
      </c>
      <c r="CK140" s="29">
        <v>0.16439648923428726</v>
      </c>
      <c r="CL140" s="29">
        <v>0.37659197855614285</v>
      </c>
      <c r="CM140" s="29">
        <v>0</v>
      </c>
      <c r="CN140" s="29">
        <v>0.48104930560078613</v>
      </c>
      <c r="CO140" s="29">
        <v>0.21434509246847408</v>
      </c>
      <c r="CP140" s="29">
        <v>1.2966972157054715E-2</v>
      </c>
      <c r="CQ140" s="29">
        <v>0.40583891817357981</v>
      </c>
      <c r="CR140" s="29">
        <v>0</v>
      </c>
      <c r="CS140" s="29">
        <v>0</v>
      </c>
      <c r="CT140" s="29">
        <v>3.1685586678174157E-2</v>
      </c>
      <c r="CU140" s="29">
        <v>0.24725870481192555</v>
      </c>
      <c r="CV140" s="35">
        <v>0.13884366641330392</v>
      </c>
    </row>
    <row r="141" spans="2:100" x14ac:dyDescent="0.25">
      <c r="B141" s="21" t="s">
        <v>70</v>
      </c>
      <c r="C141" s="28">
        <v>0.15946190199627308</v>
      </c>
      <c r="D141" s="28">
        <v>0.21329046095044554</v>
      </c>
      <c r="E141" s="28">
        <v>6.5991654011994024E-3</v>
      </c>
      <c r="F141" s="28">
        <v>0.58838153258706904</v>
      </c>
      <c r="G141" s="28">
        <v>0.7215325096966565</v>
      </c>
      <c r="H141" s="28">
        <v>0.4039146768093384</v>
      </c>
      <c r="I141" s="28">
        <v>0.37508787769169855</v>
      </c>
      <c r="J141" s="28">
        <v>0.38383066716210851</v>
      </c>
      <c r="K141" s="28">
        <v>0</v>
      </c>
      <c r="L141" s="28">
        <v>0.50644121032814571</v>
      </c>
      <c r="M141" s="28">
        <v>0.21375912542710104</v>
      </c>
      <c r="N141" s="28">
        <v>1.2966972437690988E-2</v>
      </c>
      <c r="O141" s="28">
        <v>0.40589653301629758</v>
      </c>
      <c r="P141" s="28">
        <v>0</v>
      </c>
      <c r="Q141" s="28">
        <v>0</v>
      </c>
      <c r="R141" s="28">
        <v>3.1686854991015041E-2</v>
      </c>
      <c r="S141" s="28">
        <v>0.27949836147787477</v>
      </c>
      <c r="T141" s="36">
        <v>2.7774782428021748E-2</v>
      </c>
      <c r="V141" s="21" t="s">
        <v>70</v>
      </c>
      <c r="W141" s="28">
        <v>0.15946190152586234</v>
      </c>
      <c r="X141" s="28">
        <v>0.21329046109940655</v>
      </c>
      <c r="Y141" s="28">
        <v>2.3141091174802304E-3</v>
      </c>
      <c r="Z141" s="28">
        <v>0.51860395642461576</v>
      </c>
      <c r="AA141" s="28">
        <v>0.72153250964576654</v>
      </c>
      <c r="AB141" s="28">
        <v>0.403914676734137</v>
      </c>
      <c r="AC141" s="28">
        <v>0.37508787784289405</v>
      </c>
      <c r="AD141" s="28">
        <v>0.3838306674515044</v>
      </c>
      <c r="AE141" s="28">
        <v>0</v>
      </c>
      <c r="AF141" s="28">
        <v>0.50644121055352675</v>
      </c>
      <c r="AG141" s="28">
        <v>0.21375917220306231</v>
      </c>
      <c r="AH141" s="28">
        <v>1.2966972157054614E-2</v>
      </c>
      <c r="AI141" s="28">
        <v>0.40589653301438827</v>
      </c>
      <c r="AJ141" s="28">
        <v>0</v>
      </c>
      <c r="AK141" s="28">
        <v>0</v>
      </c>
      <c r="AL141" s="28">
        <v>3.1689633025508195E-2</v>
      </c>
      <c r="AM141" s="28">
        <v>0.2872328154779249</v>
      </c>
      <c r="AN141" s="36">
        <v>2.7774782428021748E-2</v>
      </c>
      <c r="AP141" s="21" t="s">
        <v>70</v>
      </c>
      <c r="AQ141" s="28">
        <v>0.15946190152586234</v>
      </c>
      <c r="AR141" s="28">
        <v>0.21329046109940658</v>
      </c>
      <c r="AS141" s="28">
        <v>7.9624472021063347E-2</v>
      </c>
      <c r="AT141" s="28">
        <v>0.84161171226976206</v>
      </c>
      <c r="AU141" s="28">
        <v>0.72153250964576665</v>
      </c>
      <c r="AV141" s="28">
        <v>0.40391467673413695</v>
      </c>
      <c r="AW141" s="28">
        <v>0.37508787784289399</v>
      </c>
      <c r="AX141" s="28">
        <v>0.3838306674515044</v>
      </c>
      <c r="AY141" s="28">
        <v>0</v>
      </c>
      <c r="AZ141" s="28">
        <v>0.50644121055352664</v>
      </c>
      <c r="BA141" s="28">
        <v>0.21375917220306234</v>
      </c>
      <c r="BB141" s="28">
        <v>1.2966972157054663E-2</v>
      </c>
      <c r="BC141" s="28">
        <v>0.40589653301438822</v>
      </c>
      <c r="BD141" s="28">
        <v>0</v>
      </c>
      <c r="BE141" s="28">
        <v>0</v>
      </c>
      <c r="BF141" s="28">
        <v>3.1685586678174164E-2</v>
      </c>
      <c r="BG141" s="28">
        <v>0.2742253311445273</v>
      </c>
      <c r="BH141" s="36">
        <v>2.7774782428021748E-2</v>
      </c>
      <c r="BJ141" s="21" t="s">
        <v>70</v>
      </c>
      <c r="BK141" s="28">
        <v>0</v>
      </c>
      <c r="BL141" s="28">
        <v>0</v>
      </c>
      <c r="BM141" s="28">
        <v>4.0885401271672437E-5</v>
      </c>
      <c r="BN141" s="28">
        <v>0.46856622054955926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0.31968885708366257</v>
      </c>
      <c r="CB141" s="36">
        <v>2.7774782428021748E-2</v>
      </c>
      <c r="CD141" s="21" t="s">
        <v>70</v>
      </c>
      <c r="CE141" s="28">
        <v>0.15946190152586226</v>
      </c>
      <c r="CF141" s="28">
        <v>0.21329046109940664</v>
      </c>
      <c r="CG141" s="28">
        <v>6.1074267310758414E-3</v>
      </c>
      <c r="CH141" s="28">
        <v>0.58160328578531906</v>
      </c>
      <c r="CI141" s="28">
        <v>0.72153250964576654</v>
      </c>
      <c r="CJ141" s="28">
        <v>0.403914676734137</v>
      </c>
      <c r="CK141" s="28">
        <v>0.37508787784289399</v>
      </c>
      <c r="CL141" s="28">
        <v>0.3838306674515044</v>
      </c>
      <c r="CM141" s="28">
        <v>0</v>
      </c>
      <c r="CN141" s="28">
        <v>0.50644121055352664</v>
      </c>
      <c r="CO141" s="28">
        <v>0.21375917220306226</v>
      </c>
      <c r="CP141" s="28">
        <v>1.2966972157054715E-2</v>
      </c>
      <c r="CQ141" s="28">
        <v>0.40589653301438816</v>
      </c>
      <c r="CR141" s="28">
        <v>0</v>
      </c>
      <c r="CS141" s="28">
        <v>0</v>
      </c>
      <c r="CT141" s="28">
        <v>3.1685586678174157E-2</v>
      </c>
      <c r="CU141" s="28">
        <v>0.27990391850842927</v>
      </c>
      <c r="CV141" s="36">
        <v>2.7774782428021748E-2</v>
      </c>
    </row>
    <row r="142" spans="2:100" x14ac:dyDescent="0.25">
      <c r="B142" t="s">
        <v>71</v>
      </c>
      <c r="C142" s="29">
        <v>0.15935432061777369</v>
      </c>
      <c r="D142" s="29">
        <v>0.21328898572252808</v>
      </c>
      <c r="E142" s="29">
        <v>5.8699629355323801E-3</v>
      </c>
      <c r="F142" s="29">
        <v>0.47373850630724829</v>
      </c>
      <c r="G142" s="29">
        <v>0.59318137304662688</v>
      </c>
      <c r="H142" s="29">
        <v>0.40900558167144874</v>
      </c>
      <c r="I142" s="29">
        <v>0.20401157700299766</v>
      </c>
      <c r="J142" s="29">
        <v>0.3592001161441144</v>
      </c>
      <c r="K142" s="29">
        <v>0</v>
      </c>
      <c r="L142" s="29">
        <v>0.50660220898265806</v>
      </c>
      <c r="M142" s="29">
        <v>0.21782032401268187</v>
      </c>
      <c r="N142" s="29">
        <v>1.2966972437690988E-2</v>
      </c>
      <c r="O142" s="29">
        <v>0.40578130320743838</v>
      </c>
      <c r="P142" s="29">
        <v>0</v>
      </c>
      <c r="Q142" s="29">
        <v>0</v>
      </c>
      <c r="R142" s="29">
        <v>3.1686854991015041E-2</v>
      </c>
      <c r="S142" s="29">
        <v>0.24621402992561453</v>
      </c>
      <c r="T142" s="35">
        <v>0.13566567337946464</v>
      </c>
      <c r="V142" t="s">
        <v>71</v>
      </c>
      <c r="W142" s="29">
        <v>0.15935432013438031</v>
      </c>
      <c r="X142" s="29">
        <v>0.21328898501643068</v>
      </c>
      <c r="Y142" s="29">
        <v>2.0217094003638519E-3</v>
      </c>
      <c r="Z142" s="29">
        <v>0.47536499920185959</v>
      </c>
      <c r="AA142" s="29">
        <v>0.59318137312767261</v>
      </c>
      <c r="AB142" s="29">
        <v>0.40900558160588235</v>
      </c>
      <c r="AC142" s="29">
        <v>0.2040115770337495</v>
      </c>
      <c r="AD142" s="29">
        <v>0.35920011637413307</v>
      </c>
      <c r="AE142" s="29">
        <v>0</v>
      </c>
      <c r="AF142" s="29">
        <v>0.50660220926373134</v>
      </c>
      <c r="AG142" s="29">
        <v>0.21782036254339573</v>
      </c>
      <c r="AH142" s="29">
        <v>1.2966972157054614E-2</v>
      </c>
      <c r="AI142" s="29">
        <v>0.40578130333277151</v>
      </c>
      <c r="AJ142" s="29">
        <v>0</v>
      </c>
      <c r="AK142" s="29">
        <v>0</v>
      </c>
      <c r="AL142" s="29">
        <v>3.1689633025508195E-2</v>
      </c>
      <c r="AM142" s="29">
        <v>0.2720205696232344</v>
      </c>
      <c r="AN142" s="35">
        <v>0.13566567337946464</v>
      </c>
      <c r="AP142" t="s">
        <v>71</v>
      </c>
      <c r="AQ142" s="29">
        <v>0.1593543201343802</v>
      </c>
      <c r="AR142" s="29">
        <v>0.21328898501643065</v>
      </c>
      <c r="AS142" s="29">
        <v>7.9944384657948758E-2</v>
      </c>
      <c r="AT142" s="29">
        <v>0.46056467172236082</v>
      </c>
      <c r="AU142" s="29">
        <v>0.59318137312767261</v>
      </c>
      <c r="AV142" s="29">
        <v>0.40900558160588235</v>
      </c>
      <c r="AW142" s="29">
        <v>0.20401157703374956</v>
      </c>
      <c r="AX142" s="29">
        <v>0.35920011637413318</v>
      </c>
      <c r="AY142" s="29">
        <v>0</v>
      </c>
      <c r="AZ142" s="29">
        <v>0.50660220926373134</v>
      </c>
      <c r="BA142" s="29">
        <v>0.21782036254339568</v>
      </c>
      <c r="BB142" s="29">
        <v>1.2966972157054663E-2</v>
      </c>
      <c r="BC142" s="29">
        <v>0.40578130333277151</v>
      </c>
      <c r="BD142" s="29">
        <v>0</v>
      </c>
      <c r="BE142" s="29">
        <v>0</v>
      </c>
      <c r="BF142" s="29">
        <v>3.1685586678174164E-2</v>
      </c>
      <c r="BG142" s="29">
        <v>0.22681767688652194</v>
      </c>
      <c r="BH142" s="35">
        <v>0.13566567337946464</v>
      </c>
      <c r="BJ142" t="s">
        <v>71</v>
      </c>
      <c r="BK142" s="29">
        <v>0</v>
      </c>
      <c r="BL142" s="29">
        <v>0</v>
      </c>
      <c r="BM142" s="29">
        <v>0</v>
      </c>
      <c r="BN142" s="29">
        <v>0.47631137811328039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0.35509374402543087</v>
      </c>
      <c r="CB142" s="35">
        <v>0.13566567337946464</v>
      </c>
      <c r="CD142" t="s">
        <v>71</v>
      </c>
      <c r="CE142" s="29">
        <v>0.15935432013438008</v>
      </c>
      <c r="CF142" s="29">
        <v>0.21328898501643068</v>
      </c>
      <c r="CG142" s="29">
        <v>5.425851730013369E-3</v>
      </c>
      <c r="CH142" s="29">
        <v>0.47391556552881814</v>
      </c>
      <c r="CI142" s="29">
        <v>0.59318137312767261</v>
      </c>
      <c r="CJ142" s="29">
        <v>0.40900558160588241</v>
      </c>
      <c r="CK142" s="29">
        <v>0.2040115770337495</v>
      </c>
      <c r="CL142" s="29">
        <v>0.35920011637413318</v>
      </c>
      <c r="CM142" s="29">
        <v>0</v>
      </c>
      <c r="CN142" s="29">
        <v>0.50660220926373134</v>
      </c>
      <c r="CO142" s="29">
        <v>0.21782036254339568</v>
      </c>
      <c r="CP142" s="29">
        <v>1.2966972157054715E-2</v>
      </c>
      <c r="CQ142" s="29">
        <v>0.40578130333277146</v>
      </c>
      <c r="CR142" s="29">
        <v>0</v>
      </c>
      <c r="CS142" s="29">
        <v>0</v>
      </c>
      <c r="CT142" s="29">
        <v>3.1685586678174157E-2</v>
      </c>
      <c r="CU142" s="29">
        <v>0.24764738701983641</v>
      </c>
      <c r="CV142" s="35">
        <v>0.13566567337946464</v>
      </c>
    </row>
    <row r="143" spans="2:100" x14ac:dyDescent="0.25">
      <c r="B143" s="21" t="s">
        <v>72</v>
      </c>
      <c r="C143" s="28">
        <v>0.15950254357238472</v>
      </c>
      <c r="D143" s="28">
        <v>0.21326452597665457</v>
      </c>
      <c r="E143" s="28">
        <v>6.0966209763062395E-3</v>
      </c>
      <c r="F143" s="28">
        <v>0.50050437748440235</v>
      </c>
      <c r="G143" s="28">
        <v>0.67361554246423205</v>
      </c>
      <c r="H143" s="28">
        <v>0.3255231448938396</v>
      </c>
      <c r="I143" s="28">
        <v>0.36667846340704291</v>
      </c>
      <c r="J143" s="28">
        <v>0.34150425668669826</v>
      </c>
      <c r="K143" s="28">
        <v>0</v>
      </c>
      <c r="L143" s="28">
        <v>0.49579305201038787</v>
      </c>
      <c r="M143" s="28">
        <v>0.21686702417292625</v>
      </c>
      <c r="N143" s="28">
        <v>1.2966972437690988E-2</v>
      </c>
      <c r="O143" s="28">
        <v>0.40588568816055764</v>
      </c>
      <c r="P143" s="28">
        <v>0</v>
      </c>
      <c r="Q143" s="28">
        <v>0</v>
      </c>
      <c r="R143" s="28">
        <v>3.1686854991015041E-2</v>
      </c>
      <c r="S143" s="28">
        <v>0.24788979383343202</v>
      </c>
      <c r="T143" s="36">
        <v>7.9041289362183381E-2</v>
      </c>
      <c r="V143" s="21" t="s">
        <v>72</v>
      </c>
      <c r="W143" s="28">
        <v>0.15950254341193307</v>
      </c>
      <c r="X143" s="28">
        <v>0.21326452610298502</v>
      </c>
      <c r="Y143" s="28">
        <v>2.1926990690577476E-3</v>
      </c>
      <c r="Z143" s="28">
        <v>0.45204966993888357</v>
      </c>
      <c r="AA143" s="28">
        <v>0.67361554263760681</v>
      </c>
      <c r="AB143" s="28">
        <v>0.32552314475009037</v>
      </c>
      <c r="AC143" s="28">
        <v>0.36667846321324082</v>
      </c>
      <c r="AD143" s="28">
        <v>0.3415042568596795</v>
      </c>
      <c r="AE143" s="28">
        <v>0</v>
      </c>
      <c r="AF143" s="28">
        <v>0.49579305213931957</v>
      </c>
      <c r="AG143" s="28">
        <v>0.21686706522251159</v>
      </c>
      <c r="AH143" s="28">
        <v>1.2966972157054614E-2</v>
      </c>
      <c r="AI143" s="28">
        <v>0.4058856883966489</v>
      </c>
      <c r="AJ143" s="28">
        <v>0</v>
      </c>
      <c r="AK143" s="28">
        <v>0</v>
      </c>
      <c r="AL143" s="28">
        <v>3.1689633025508195E-2</v>
      </c>
      <c r="AM143" s="28">
        <v>0.25312908244699911</v>
      </c>
      <c r="AN143" s="36">
        <v>7.9041289362183381E-2</v>
      </c>
      <c r="AP143" s="21" t="s">
        <v>72</v>
      </c>
      <c r="AQ143" s="28">
        <v>0.15950254341193298</v>
      </c>
      <c r="AR143" s="28">
        <v>0.21326452610298496</v>
      </c>
      <c r="AS143" s="28">
        <v>7.9624472021063347E-2</v>
      </c>
      <c r="AT143" s="28">
        <v>0.6768825404976897</v>
      </c>
      <c r="AU143" s="28">
        <v>0.67361554263760681</v>
      </c>
      <c r="AV143" s="28">
        <v>0.32552314475009037</v>
      </c>
      <c r="AW143" s="28">
        <v>0.36667846321324088</v>
      </c>
      <c r="AX143" s="28">
        <v>0.34150425685967944</v>
      </c>
      <c r="AY143" s="28">
        <v>0</v>
      </c>
      <c r="AZ143" s="28">
        <v>0.49579305213931962</v>
      </c>
      <c r="BA143" s="28">
        <v>0.21686706522251156</v>
      </c>
      <c r="BB143" s="28">
        <v>1.2966972157054663E-2</v>
      </c>
      <c r="BC143" s="28">
        <v>0.40588568839664885</v>
      </c>
      <c r="BD143" s="28">
        <v>0</v>
      </c>
      <c r="BE143" s="28">
        <v>0</v>
      </c>
      <c r="BF143" s="28">
        <v>3.1685586678174164E-2</v>
      </c>
      <c r="BG143" s="28">
        <v>0.2443029749667455</v>
      </c>
      <c r="BH143" s="36">
        <v>7.9041289362183381E-2</v>
      </c>
      <c r="BJ143" s="21" t="s">
        <v>72</v>
      </c>
      <c r="BK143" s="28">
        <v>0</v>
      </c>
      <c r="BL143" s="28">
        <v>0</v>
      </c>
      <c r="BM143" s="28">
        <v>1.3834196161685843E-4</v>
      </c>
      <c r="BN143" s="28">
        <v>0.41734141460084856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0.27483110448432929</v>
      </c>
      <c r="CB143" s="36">
        <v>7.9041289362183381E-2</v>
      </c>
      <c r="CD143" s="21" t="s">
        <v>72</v>
      </c>
      <c r="CE143" s="28">
        <v>0.15950254341193293</v>
      </c>
      <c r="CF143" s="28">
        <v>0.21326452610298496</v>
      </c>
      <c r="CG143" s="28">
        <v>5.646517876170952E-3</v>
      </c>
      <c r="CH143" s="28">
        <v>0.49579468504784913</v>
      </c>
      <c r="CI143" s="28">
        <v>0.67361554263760681</v>
      </c>
      <c r="CJ143" s="28">
        <v>0.32552314475009037</v>
      </c>
      <c r="CK143" s="28">
        <v>0.36667846321324082</v>
      </c>
      <c r="CL143" s="28">
        <v>0.34150425685967944</v>
      </c>
      <c r="CM143" s="28">
        <v>0</v>
      </c>
      <c r="CN143" s="28">
        <v>0.49579305213931968</v>
      </c>
      <c r="CO143" s="28">
        <v>0.21686706522251153</v>
      </c>
      <c r="CP143" s="28">
        <v>1.2966972157054715E-2</v>
      </c>
      <c r="CQ143" s="28">
        <v>0.4058856883966489</v>
      </c>
      <c r="CR143" s="28">
        <v>0</v>
      </c>
      <c r="CS143" s="28">
        <v>0</v>
      </c>
      <c r="CT143" s="28">
        <v>3.1685586678174157E-2</v>
      </c>
      <c r="CU143" s="28">
        <v>0.24816462308994161</v>
      </c>
      <c r="CV143" s="36">
        <v>7.9041289362183381E-2</v>
      </c>
    </row>
    <row r="144" spans="2:100" x14ac:dyDescent="0.25">
      <c r="B144" t="s">
        <v>73</v>
      </c>
      <c r="C144" s="29">
        <v>0.15948102729668481</v>
      </c>
      <c r="D144" s="29">
        <v>0.21327667396767092</v>
      </c>
      <c r="E144" s="29">
        <v>5.8085048451766092E-3</v>
      </c>
      <c r="F144" s="29">
        <v>0.50850010819398872</v>
      </c>
      <c r="G144" s="29">
        <v>0.74794931754807725</v>
      </c>
      <c r="H144" s="29">
        <v>0.41840086602701659</v>
      </c>
      <c r="I144" s="29">
        <v>0.68940287939780676</v>
      </c>
      <c r="J144" s="29">
        <v>0.35183545273687683</v>
      </c>
      <c r="K144" s="29">
        <v>0</v>
      </c>
      <c r="L144" s="29">
        <v>0.60007710104651713</v>
      </c>
      <c r="M144" s="29">
        <v>0.21798590966592427</v>
      </c>
      <c r="N144" s="29">
        <v>1.2966972437690988E-2</v>
      </c>
      <c r="O144" s="29">
        <v>0.40583891811186801</v>
      </c>
      <c r="P144" s="29">
        <v>0</v>
      </c>
      <c r="Q144" s="29">
        <v>0</v>
      </c>
      <c r="R144" s="29">
        <v>3.1686854991015041E-2</v>
      </c>
      <c r="S144" s="29">
        <v>0.23127446734823365</v>
      </c>
      <c r="T144" s="35">
        <v>1.1327243860336631E-2</v>
      </c>
      <c r="V144" t="s">
        <v>73</v>
      </c>
      <c r="W144" s="29">
        <v>0.15948102762083272</v>
      </c>
      <c r="X144" s="29">
        <v>0.21327667452359675</v>
      </c>
      <c r="Y144" s="29">
        <v>2.2145575741002867E-3</v>
      </c>
      <c r="Z144" s="29">
        <v>0.49031470730276355</v>
      </c>
      <c r="AA144" s="29">
        <v>0.74794931791471664</v>
      </c>
      <c r="AB144" s="29">
        <v>0.41840086601454102</v>
      </c>
      <c r="AC144" s="29">
        <v>0.68940287934721745</v>
      </c>
      <c r="AD144" s="29">
        <v>0.35183545260045329</v>
      </c>
      <c r="AE144" s="29">
        <v>0</v>
      </c>
      <c r="AF144" s="29">
        <v>0.6000771010333199</v>
      </c>
      <c r="AG144" s="29">
        <v>0.21798594843436228</v>
      </c>
      <c r="AH144" s="29">
        <v>1.2966972157054614E-2</v>
      </c>
      <c r="AI144" s="29">
        <v>0.40583891817357987</v>
      </c>
      <c r="AJ144" s="29">
        <v>0</v>
      </c>
      <c r="AK144" s="29">
        <v>0</v>
      </c>
      <c r="AL144" s="29">
        <v>3.1689633025508195E-2</v>
      </c>
      <c r="AM144" s="29">
        <v>0.26419231585122382</v>
      </c>
      <c r="AN144" s="35">
        <v>1.1327243860336631E-2</v>
      </c>
      <c r="AP144" t="s">
        <v>73</v>
      </c>
      <c r="AQ144" s="29">
        <v>0.15948102762083272</v>
      </c>
      <c r="AR144" s="29">
        <v>0.2132766745235968</v>
      </c>
      <c r="AS144" s="29">
        <v>7.9944384657948758E-2</v>
      </c>
      <c r="AT144" s="29">
        <v>0.7746696322967479</v>
      </c>
      <c r="AU144" s="29">
        <v>0.74794931791471675</v>
      </c>
      <c r="AV144" s="29">
        <v>0.41840086601454096</v>
      </c>
      <c r="AW144" s="29">
        <v>0.68940287934721745</v>
      </c>
      <c r="AX144" s="29">
        <v>0.35183545260045335</v>
      </c>
      <c r="AY144" s="29">
        <v>0</v>
      </c>
      <c r="AZ144" s="29">
        <v>0.60007710103332002</v>
      </c>
      <c r="BA144" s="29">
        <v>0.21798594843436231</v>
      </c>
      <c r="BB144" s="29">
        <v>1.2966972157054663E-2</v>
      </c>
      <c r="BC144" s="29">
        <v>0.40583891817357987</v>
      </c>
      <c r="BD144" s="29">
        <v>0</v>
      </c>
      <c r="BE144" s="29">
        <v>0</v>
      </c>
      <c r="BF144" s="29">
        <v>3.1685586678174164E-2</v>
      </c>
      <c r="BG144" s="29">
        <v>0.20458762134989134</v>
      </c>
      <c r="BH144" s="35">
        <v>1.1327243860336631E-2</v>
      </c>
      <c r="BJ144" t="s">
        <v>73</v>
      </c>
      <c r="BK144" s="29">
        <v>0</v>
      </c>
      <c r="BL144" s="29">
        <v>0</v>
      </c>
      <c r="BM144" s="29">
        <v>3.3594250202331787E-4</v>
      </c>
      <c r="BN144" s="29">
        <v>0.48053219757248455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0.35374699826650846</v>
      </c>
      <c r="CB144" s="35">
        <v>1.1327243860336631E-2</v>
      </c>
      <c r="CD144" t="s">
        <v>73</v>
      </c>
      <c r="CE144" s="29">
        <v>0.15948102762083272</v>
      </c>
      <c r="CF144" s="29">
        <v>0.21327667452359669</v>
      </c>
      <c r="CG144" s="29">
        <v>5.3925275556234772E-3</v>
      </c>
      <c r="CH144" s="29">
        <v>0.50642990824722489</v>
      </c>
      <c r="CI144" s="29">
        <v>0.74794931791471675</v>
      </c>
      <c r="CJ144" s="29">
        <v>0.41840086601454102</v>
      </c>
      <c r="CK144" s="29">
        <v>0.68940287934721733</v>
      </c>
      <c r="CL144" s="29">
        <v>0.35183545260045335</v>
      </c>
      <c r="CM144" s="29">
        <v>0</v>
      </c>
      <c r="CN144" s="29">
        <v>0.60007710103332002</v>
      </c>
      <c r="CO144" s="29">
        <v>0.21798594843436234</v>
      </c>
      <c r="CP144" s="29">
        <v>1.2966972157054715E-2</v>
      </c>
      <c r="CQ144" s="29">
        <v>0.40583891817357981</v>
      </c>
      <c r="CR144" s="29">
        <v>0</v>
      </c>
      <c r="CS144" s="29">
        <v>0</v>
      </c>
      <c r="CT144" s="29">
        <v>3.1685586678174157E-2</v>
      </c>
      <c r="CU144" s="29">
        <v>0.23317797619341565</v>
      </c>
      <c r="CV144" s="35">
        <v>1.1327243860336631E-2</v>
      </c>
    </row>
    <row r="145" spans="2:100" x14ac:dyDescent="0.25">
      <c r="B145" s="21" t="s">
        <v>74</v>
      </c>
      <c r="C145" s="28">
        <v>0.16081264541478876</v>
      </c>
      <c r="D145" s="28">
        <v>0.21327213614640247</v>
      </c>
      <c r="E145" s="28">
        <v>5.7061370386119357E-3</v>
      </c>
      <c r="F145" s="28">
        <v>0.46738603977315102</v>
      </c>
      <c r="G145" s="28">
        <v>0.55897543778334147</v>
      </c>
      <c r="H145" s="28">
        <v>0.4153575651554785</v>
      </c>
      <c r="I145" s="28">
        <v>0.24926784273939021</v>
      </c>
      <c r="J145" s="28">
        <v>0.33892412499172209</v>
      </c>
      <c r="K145" s="28">
        <v>0</v>
      </c>
      <c r="L145" s="28">
        <v>0.52454232352309782</v>
      </c>
      <c r="M145" s="28">
        <v>0.22022421182590796</v>
      </c>
      <c r="N145" s="28">
        <v>1.2966972437690988E-2</v>
      </c>
      <c r="O145" s="28">
        <v>0.40586230182959948</v>
      </c>
      <c r="P145" s="28">
        <v>0</v>
      </c>
      <c r="Q145" s="28">
        <v>0</v>
      </c>
      <c r="R145" s="28">
        <v>3.1686854991015041E-2</v>
      </c>
      <c r="S145" s="28">
        <v>0.24829304647511044</v>
      </c>
      <c r="T145" s="36">
        <v>0.17848792406481528</v>
      </c>
      <c r="V145" s="21" t="s">
        <v>74</v>
      </c>
      <c r="W145" s="28">
        <v>0.16081264559569286</v>
      </c>
      <c r="X145" s="28">
        <v>0.2132721356934438</v>
      </c>
      <c r="Y145" s="28">
        <v>2.1384441213743578E-3</v>
      </c>
      <c r="Z145" s="28">
        <v>0.48309708373983656</v>
      </c>
      <c r="AA145" s="28">
        <v>0.55897543787369752</v>
      </c>
      <c r="AB145" s="28">
        <v>0.41535756499194043</v>
      </c>
      <c r="AC145" s="28">
        <v>0.24926784227583884</v>
      </c>
      <c r="AD145" s="28">
        <v>0.3389241252659958</v>
      </c>
      <c r="AE145" s="28">
        <v>0</v>
      </c>
      <c r="AF145" s="28">
        <v>0.52454232330942741</v>
      </c>
      <c r="AG145" s="28">
        <v>0.22022424492972878</v>
      </c>
      <c r="AH145" s="28">
        <v>1.2966972157054614E-2</v>
      </c>
      <c r="AI145" s="28">
        <v>0.40586230175716481</v>
      </c>
      <c r="AJ145" s="28">
        <v>0</v>
      </c>
      <c r="AK145" s="28">
        <v>0</v>
      </c>
      <c r="AL145" s="28">
        <v>3.1689633025508195E-2</v>
      </c>
      <c r="AM145" s="28">
        <v>0.27971581280848468</v>
      </c>
      <c r="AN145" s="36">
        <v>0.17848792406481528</v>
      </c>
      <c r="AP145" s="21" t="s">
        <v>74</v>
      </c>
      <c r="AQ145" s="28">
        <v>0.16081264559569286</v>
      </c>
      <c r="AR145" s="28">
        <v>0.2132721356934438</v>
      </c>
      <c r="AS145" s="28">
        <v>7.9944384657948758E-2</v>
      </c>
      <c r="AT145" s="28">
        <v>0.36635183231398072</v>
      </c>
      <c r="AU145" s="28">
        <v>0.55897543787369741</v>
      </c>
      <c r="AV145" s="28">
        <v>0.41535756499194043</v>
      </c>
      <c r="AW145" s="28">
        <v>0.24926784227583876</v>
      </c>
      <c r="AX145" s="28">
        <v>0.33892412526599575</v>
      </c>
      <c r="AY145" s="28">
        <v>0</v>
      </c>
      <c r="AZ145" s="28">
        <v>0.52454232330942741</v>
      </c>
      <c r="BA145" s="28">
        <v>0.2202242449297287</v>
      </c>
      <c r="BB145" s="28">
        <v>1.2966972157054663E-2</v>
      </c>
      <c r="BC145" s="28">
        <v>0.40586230175716481</v>
      </c>
      <c r="BD145" s="28">
        <v>0</v>
      </c>
      <c r="BE145" s="28">
        <v>0</v>
      </c>
      <c r="BF145" s="28">
        <v>3.1685586678174164E-2</v>
      </c>
      <c r="BG145" s="28">
        <v>0.22387326898455528</v>
      </c>
      <c r="BH145" s="36">
        <v>0.17848792406481528</v>
      </c>
      <c r="BJ145" s="21" t="s">
        <v>74</v>
      </c>
      <c r="BK145" s="28">
        <v>0</v>
      </c>
      <c r="BL145" s="28">
        <v>0</v>
      </c>
      <c r="BM145" s="28">
        <v>2.7469108597634614E-4</v>
      </c>
      <c r="BN145" s="28">
        <v>0.49265793066060459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0.37332099455511059</v>
      </c>
      <c r="CB145" s="36">
        <v>0.17848792406481528</v>
      </c>
      <c r="CD145" s="21" t="s">
        <v>74</v>
      </c>
      <c r="CE145" s="28">
        <v>0.16081264559569289</v>
      </c>
      <c r="CF145" s="28">
        <v>0.21327213569344389</v>
      </c>
      <c r="CG145" s="28">
        <v>5.2930523190744434E-3</v>
      </c>
      <c r="CH145" s="28">
        <v>0.46905394837832315</v>
      </c>
      <c r="CI145" s="28">
        <v>0.55897543787369752</v>
      </c>
      <c r="CJ145" s="28">
        <v>0.41535756499194043</v>
      </c>
      <c r="CK145" s="28">
        <v>0.24926784227583876</v>
      </c>
      <c r="CL145" s="28">
        <v>0.3389241252659958</v>
      </c>
      <c r="CM145" s="28">
        <v>0</v>
      </c>
      <c r="CN145" s="28">
        <v>0.52454232330942741</v>
      </c>
      <c r="CO145" s="28">
        <v>0.22022424492972872</v>
      </c>
      <c r="CP145" s="28">
        <v>1.2966972157054715E-2</v>
      </c>
      <c r="CQ145" s="28">
        <v>0.40586230175716481</v>
      </c>
      <c r="CR145" s="28">
        <v>0</v>
      </c>
      <c r="CS145" s="28">
        <v>0</v>
      </c>
      <c r="CT145" s="28">
        <v>3.1685586678174157E-2</v>
      </c>
      <c r="CU145" s="28">
        <v>0.2500702287483878</v>
      </c>
      <c r="CV145" s="36">
        <v>0.17848792406481528</v>
      </c>
    </row>
    <row r="146" spans="2:100" x14ac:dyDescent="0.25">
      <c r="B146" t="s">
        <v>75</v>
      </c>
      <c r="C146" s="29">
        <v>0.16078156690586506</v>
      </c>
      <c r="D146" s="29">
        <v>0.21328283415092522</v>
      </c>
      <c r="E146" s="29">
        <v>5.7380895419542185E-3</v>
      </c>
      <c r="F146" s="29">
        <v>0.55381399604953052</v>
      </c>
      <c r="G146" s="29">
        <v>0.68930750867788992</v>
      </c>
      <c r="H146" s="29">
        <v>0.32405701196524722</v>
      </c>
      <c r="I146" s="29">
        <v>0.51007165068708926</v>
      </c>
      <c r="J146" s="29">
        <v>0.33297256183071644</v>
      </c>
      <c r="K146" s="29">
        <v>0</v>
      </c>
      <c r="L146" s="29">
        <v>0.53734106575525742</v>
      </c>
      <c r="M146" s="29">
        <v>0.21888964628756316</v>
      </c>
      <c r="N146" s="29">
        <v>1.2966972437690988E-2</v>
      </c>
      <c r="O146" s="29">
        <v>0.40582806681742528</v>
      </c>
      <c r="P146" s="29">
        <v>0</v>
      </c>
      <c r="Q146" s="29">
        <v>0</v>
      </c>
      <c r="R146" s="29">
        <v>3.1686854991015041E-2</v>
      </c>
      <c r="S146" s="29">
        <v>0.26559168792276044</v>
      </c>
      <c r="T146" s="35">
        <v>6.457681844761397E-3</v>
      </c>
      <c r="V146" t="s">
        <v>75</v>
      </c>
      <c r="W146" s="29">
        <v>0.1607815667571072</v>
      </c>
      <c r="X146" s="29">
        <v>0.21328283487928967</v>
      </c>
      <c r="Y146" s="29">
        <v>2.1304332019405074E-3</v>
      </c>
      <c r="Z146" s="29">
        <v>0.49000067943411446</v>
      </c>
      <c r="AA146" s="29">
        <v>0.68930750870172663</v>
      </c>
      <c r="AB146" s="29">
        <v>0.32405701202710108</v>
      </c>
      <c r="AC146" s="29">
        <v>0.51007165060721182</v>
      </c>
      <c r="AD146" s="29">
        <v>0.33297256196123043</v>
      </c>
      <c r="AE146" s="29">
        <v>0</v>
      </c>
      <c r="AF146" s="29">
        <v>0.53734106594594011</v>
      </c>
      <c r="AG146" s="29">
        <v>0.21888968274502343</v>
      </c>
      <c r="AH146" s="29">
        <v>1.2966972157054614E-2</v>
      </c>
      <c r="AI146" s="29">
        <v>0.40582806691614981</v>
      </c>
      <c r="AJ146" s="29">
        <v>0</v>
      </c>
      <c r="AK146" s="29">
        <v>0</v>
      </c>
      <c r="AL146" s="29">
        <v>3.1689633025508195E-2</v>
      </c>
      <c r="AM146" s="29">
        <v>0.27068884598699983</v>
      </c>
      <c r="AN146" s="35">
        <v>6.457681844761397E-3</v>
      </c>
      <c r="AP146" t="s">
        <v>75</v>
      </c>
      <c r="AQ146" s="29">
        <v>0.16078156675710714</v>
      </c>
      <c r="AR146" s="29">
        <v>0.21328283487928965</v>
      </c>
      <c r="AS146" s="29">
        <v>7.9944384657948758E-2</v>
      </c>
      <c r="AT146" s="29">
        <v>0.76955898835111813</v>
      </c>
      <c r="AU146" s="29">
        <v>0.68930750870172663</v>
      </c>
      <c r="AV146" s="29">
        <v>0.32405701202710113</v>
      </c>
      <c r="AW146" s="29">
        <v>0.51007165060721182</v>
      </c>
      <c r="AX146" s="29">
        <v>0.33297256196123043</v>
      </c>
      <c r="AY146" s="29">
        <v>0</v>
      </c>
      <c r="AZ146" s="29">
        <v>0.53734106594594011</v>
      </c>
      <c r="BA146" s="29">
        <v>0.21888968274502346</v>
      </c>
      <c r="BB146" s="29">
        <v>1.2966972157054663E-2</v>
      </c>
      <c r="BC146" s="29">
        <v>0.40582806691614975</v>
      </c>
      <c r="BD146" s="29">
        <v>0</v>
      </c>
      <c r="BE146" s="29">
        <v>0</v>
      </c>
      <c r="BF146" s="29">
        <v>3.1685586678174164E-2</v>
      </c>
      <c r="BG146" s="29">
        <v>0.26207145387444142</v>
      </c>
      <c r="BH146" s="35">
        <v>6.457681844761397E-3</v>
      </c>
      <c r="BJ146" t="s">
        <v>75</v>
      </c>
      <c r="BK146" s="29">
        <v>0</v>
      </c>
      <c r="BL146" s="29">
        <v>0</v>
      </c>
      <c r="BM146" s="29">
        <v>2.4427207135422604E-4</v>
      </c>
      <c r="BN146" s="29">
        <v>0.44297932068805224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0.29124974187792818</v>
      </c>
      <c r="CB146" s="35">
        <v>6.457681844761397E-3</v>
      </c>
      <c r="CD146" t="s">
        <v>75</v>
      </c>
      <c r="CE146" s="29">
        <v>0.16078156675710709</v>
      </c>
      <c r="CF146" s="29">
        <v>0.21328283487928962</v>
      </c>
      <c r="CG146" s="29">
        <v>5.3205739841436662E-3</v>
      </c>
      <c r="CH146" s="29">
        <v>0.54770263698128718</v>
      </c>
      <c r="CI146" s="29">
        <v>0.68930750870172652</v>
      </c>
      <c r="CJ146" s="29">
        <v>0.32405701202710119</v>
      </c>
      <c r="CK146" s="29">
        <v>0.51007165060721193</v>
      </c>
      <c r="CL146" s="29">
        <v>0.33297256196123043</v>
      </c>
      <c r="CM146" s="29">
        <v>0</v>
      </c>
      <c r="CN146" s="29">
        <v>0.53734106594594011</v>
      </c>
      <c r="CO146" s="29">
        <v>0.21888968274502343</v>
      </c>
      <c r="CP146" s="29">
        <v>1.2966972157054715E-2</v>
      </c>
      <c r="CQ146" s="29">
        <v>0.4058280669161497</v>
      </c>
      <c r="CR146" s="29">
        <v>0</v>
      </c>
      <c r="CS146" s="29">
        <v>0</v>
      </c>
      <c r="CT146" s="29">
        <v>3.1685586678174157E-2</v>
      </c>
      <c r="CU146" s="29">
        <v>0.26586019167468938</v>
      </c>
      <c r="CV146" s="35">
        <v>6.457681844761397E-3</v>
      </c>
    </row>
    <row r="147" spans="2:100" x14ac:dyDescent="0.25">
      <c r="B147" s="21" t="s">
        <v>76</v>
      </c>
      <c r="C147" s="28">
        <v>0.1602627853137801</v>
      </c>
      <c r="D147" s="28">
        <v>0.21327159323363767</v>
      </c>
      <c r="E147" s="28">
        <v>5.6216212921697184E-3</v>
      </c>
      <c r="F147" s="28">
        <v>0.50262804475648182</v>
      </c>
      <c r="G147" s="28">
        <v>0.73226216792598164</v>
      </c>
      <c r="H147" s="28">
        <v>0.35108264351820123</v>
      </c>
      <c r="I147" s="28">
        <v>0.51536064114597013</v>
      </c>
      <c r="J147" s="28">
        <v>0.33500776267590088</v>
      </c>
      <c r="K147" s="28">
        <v>0</v>
      </c>
      <c r="L147" s="28">
        <v>0.5591218494052772</v>
      </c>
      <c r="M147" s="28">
        <v>0.22011883899704476</v>
      </c>
      <c r="N147" s="28">
        <v>1.2966972437690988E-2</v>
      </c>
      <c r="O147" s="28">
        <v>0.40580468360550148</v>
      </c>
      <c r="P147" s="28">
        <v>0</v>
      </c>
      <c r="Q147" s="28">
        <v>0</v>
      </c>
      <c r="R147" s="28">
        <v>3.1686854991015041E-2</v>
      </c>
      <c r="S147" s="28">
        <v>0.22952853467036058</v>
      </c>
      <c r="T147" s="36">
        <v>3.0704234489421448E-2</v>
      </c>
      <c r="V147" s="21" t="s">
        <v>76</v>
      </c>
      <c r="W147" s="28">
        <v>0.16026278528567248</v>
      </c>
      <c r="X147" s="28">
        <v>0.21327159293511064</v>
      </c>
      <c r="Y147" s="28">
        <v>2.1594889928434561E-3</v>
      </c>
      <c r="Z147" s="28">
        <v>0.48751625873114929</v>
      </c>
      <c r="AA147" s="28">
        <v>0.73226216800941013</v>
      </c>
      <c r="AB147" s="28">
        <v>0.35108264344844192</v>
      </c>
      <c r="AC147" s="28">
        <v>0.51536064101756873</v>
      </c>
      <c r="AD147" s="28">
        <v>0.33500776260075665</v>
      </c>
      <c r="AE147" s="28">
        <v>0</v>
      </c>
      <c r="AF147" s="28">
        <v>0.55912184955079847</v>
      </c>
      <c r="AG147" s="28">
        <v>0.22011887282334561</v>
      </c>
      <c r="AH147" s="28">
        <v>1.2966972157054614E-2</v>
      </c>
      <c r="AI147" s="28">
        <v>0.40580468359668476</v>
      </c>
      <c r="AJ147" s="28">
        <v>0</v>
      </c>
      <c r="AK147" s="28">
        <v>0</v>
      </c>
      <c r="AL147" s="28">
        <v>3.1689633025508195E-2</v>
      </c>
      <c r="AM147" s="28">
        <v>0.26468341594854522</v>
      </c>
      <c r="AN147" s="36">
        <v>3.0704234489421448E-2</v>
      </c>
      <c r="AP147" s="21" t="s">
        <v>76</v>
      </c>
      <c r="AQ147" s="28">
        <v>0.1602627852856725</v>
      </c>
      <c r="AR147" s="28">
        <v>0.21327159293511064</v>
      </c>
      <c r="AS147" s="28">
        <v>7.9944384657948758E-2</v>
      </c>
      <c r="AT147" s="28">
        <v>0.61307848242793028</v>
      </c>
      <c r="AU147" s="28">
        <v>0.73226216800941024</v>
      </c>
      <c r="AV147" s="28">
        <v>0.35108264344844187</v>
      </c>
      <c r="AW147" s="28">
        <v>0.51536064101756873</v>
      </c>
      <c r="AX147" s="28">
        <v>0.33500776260075665</v>
      </c>
      <c r="AY147" s="28">
        <v>0</v>
      </c>
      <c r="AZ147" s="28">
        <v>0.55912184955079847</v>
      </c>
      <c r="BA147" s="28">
        <v>0.22011887282334563</v>
      </c>
      <c r="BB147" s="28">
        <v>1.2966972157054663E-2</v>
      </c>
      <c r="BC147" s="28">
        <v>0.40580468359668481</v>
      </c>
      <c r="BD147" s="28">
        <v>0</v>
      </c>
      <c r="BE147" s="28">
        <v>0</v>
      </c>
      <c r="BF147" s="28">
        <v>3.1685586678174164E-2</v>
      </c>
      <c r="BG147" s="28">
        <v>0.2008267350831591</v>
      </c>
      <c r="BH147" s="36">
        <v>3.0704234489421448E-2</v>
      </c>
      <c r="BJ147" s="21" t="s">
        <v>76</v>
      </c>
      <c r="BK147" s="28">
        <v>0</v>
      </c>
      <c r="BL147" s="28">
        <v>0</v>
      </c>
      <c r="BM147" s="28">
        <v>3.5475296023001118E-4</v>
      </c>
      <c r="BN147" s="28">
        <v>0.47855692569897784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0.35896122701051986</v>
      </c>
      <c r="CB147" s="36">
        <v>3.0704234489421448E-2</v>
      </c>
      <c r="CD147" s="21" t="s">
        <v>76</v>
      </c>
      <c r="CE147" s="28">
        <v>0.16026278528567245</v>
      </c>
      <c r="CF147" s="28">
        <v>0.21327159293511061</v>
      </c>
      <c r="CG147" s="28">
        <v>5.2202589107138231E-3</v>
      </c>
      <c r="CH147" s="28">
        <v>0.50100022904918873</v>
      </c>
      <c r="CI147" s="28">
        <v>0.73226216800941024</v>
      </c>
      <c r="CJ147" s="28">
        <v>0.35108264344844181</v>
      </c>
      <c r="CK147" s="28">
        <v>0.51536064101756873</v>
      </c>
      <c r="CL147" s="28">
        <v>0.33500776260075665</v>
      </c>
      <c r="CM147" s="28">
        <v>0</v>
      </c>
      <c r="CN147" s="28">
        <v>0.55912184955079847</v>
      </c>
      <c r="CO147" s="28">
        <v>0.22011887282334558</v>
      </c>
      <c r="CP147" s="28">
        <v>1.2966972157054715E-2</v>
      </c>
      <c r="CQ147" s="28">
        <v>0.40580468359668481</v>
      </c>
      <c r="CR147" s="28">
        <v>0</v>
      </c>
      <c r="CS147" s="28">
        <v>0</v>
      </c>
      <c r="CT147" s="28">
        <v>3.1685586678174157E-2</v>
      </c>
      <c r="CU147" s="28">
        <v>0.23156911947032038</v>
      </c>
      <c r="CV147" s="36">
        <v>3.0704234489421448E-2</v>
      </c>
    </row>
    <row r="148" spans="2:100" x14ac:dyDescent="0.25">
      <c r="B148" t="s">
        <v>77</v>
      </c>
      <c r="C148" s="29">
        <v>0.16075765965487715</v>
      </c>
      <c r="D148" s="29">
        <v>0.21326542341464774</v>
      </c>
      <c r="E148" s="29">
        <v>5.5162515635929993E-3</v>
      </c>
      <c r="F148" s="29">
        <v>0.4328875352661915</v>
      </c>
      <c r="G148" s="29">
        <v>0.5802618873488633</v>
      </c>
      <c r="H148" s="29">
        <v>0.32996535436081981</v>
      </c>
      <c r="I148" s="29">
        <v>0.28020029636454347</v>
      </c>
      <c r="J148" s="29">
        <v>0.3331442668184475</v>
      </c>
      <c r="K148" s="29">
        <v>0</v>
      </c>
      <c r="L148" s="29">
        <v>0.49529397979019396</v>
      </c>
      <c r="M148" s="29">
        <v>0.2202265186327001</v>
      </c>
      <c r="N148" s="29">
        <v>1.2966972437690988E-2</v>
      </c>
      <c r="O148" s="29">
        <v>0.40589653301629758</v>
      </c>
      <c r="P148" s="29">
        <v>0</v>
      </c>
      <c r="Q148" s="29">
        <v>0</v>
      </c>
      <c r="R148" s="29">
        <v>3.1686854991015041E-2</v>
      </c>
      <c r="S148" s="29">
        <v>0.23399603421336362</v>
      </c>
      <c r="T148" s="35">
        <v>0.23550813259375961</v>
      </c>
      <c r="V148" t="s">
        <v>77</v>
      </c>
      <c r="W148" s="29">
        <v>0.16075765944289186</v>
      </c>
      <c r="X148" s="29">
        <v>0.21326542294291714</v>
      </c>
      <c r="Y148" s="29">
        <v>2.1171974565511657E-3</v>
      </c>
      <c r="Z148" s="29">
        <v>0.45980947093974367</v>
      </c>
      <c r="AA148" s="29">
        <v>0.58026188743171914</v>
      </c>
      <c r="AB148" s="29">
        <v>0.32996535422242368</v>
      </c>
      <c r="AC148" s="29">
        <v>0.28020029619334541</v>
      </c>
      <c r="AD148" s="29">
        <v>0.33314426675617997</v>
      </c>
      <c r="AE148" s="29">
        <v>0</v>
      </c>
      <c r="AF148" s="29">
        <v>0.4952939798180328</v>
      </c>
      <c r="AG148" s="29">
        <v>0.2202265522143623</v>
      </c>
      <c r="AH148" s="29">
        <v>1.2966972157054614E-2</v>
      </c>
      <c r="AI148" s="29">
        <v>0.40589653301438827</v>
      </c>
      <c r="AJ148" s="29">
        <v>0</v>
      </c>
      <c r="AK148" s="29">
        <v>0</v>
      </c>
      <c r="AL148" s="29">
        <v>3.1689633025508195E-2</v>
      </c>
      <c r="AM148" s="29">
        <v>0.26985491313986959</v>
      </c>
      <c r="AN148" s="35">
        <v>0.23550813259375961</v>
      </c>
      <c r="AP148" t="s">
        <v>77</v>
      </c>
      <c r="AQ148" s="29">
        <v>0.16075765944289186</v>
      </c>
      <c r="AR148" s="29">
        <v>0.21326542294291714</v>
      </c>
      <c r="AS148" s="29">
        <v>7.9916607212208807E-2</v>
      </c>
      <c r="AT148" s="29">
        <v>0.25240922980596658</v>
      </c>
      <c r="AU148" s="29">
        <v>0.58026188743171925</v>
      </c>
      <c r="AV148" s="29">
        <v>0.32996535422242362</v>
      </c>
      <c r="AW148" s="29">
        <v>0.28020029619334541</v>
      </c>
      <c r="AX148" s="29">
        <v>0.33314426675617997</v>
      </c>
      <c r="AY148" s="29">
        <v>0</v>
      </c>
      <c r="AZ148" s="29">
        <v>0.4952939798180328</v>
      </c>
      <c r="BA148" s="29">
        <v>0.2202265522143623</v>
      </c>
      <c r="BB148" s="29">
        <v>1.2966972157054663E-2</v>
      </c>
      <c r="BC148" s="29">
        <v>0.40589653301438822</v>
      </c>
      <c r="BD148" s="29">
        <v>0</v>
      </c>
      <c r="BE148" s="29">
        <v>0</v>
      </c>
      <c r="BF148" s="29">
        <v>3.1685586678174164E-2</v>
      </c>
      <c r="BG148" s="29">
        <v>0.20494675886995795</v>
      </c>
      <c r="BH148" s="35">
        <v>0.23550813259375961</v>
      </c>
      <c r="BJ148" t="s">
        <v>77</v>
      </c>
      <c r="BK148" s="29">
        <v>0</v>
      </c>
      <c r="BL148" s="29">
        <v>0</v>
      </c>
      <c r="BM148" s="29">
        <v>3.476502770211028E-4</v>
      </c>
      <c r="BN148" s="29">
        <v>0.47604869042174397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0.36756555465775143</v>
      </c>
      <c r="CB148" s="35">
        <v>0.23550813259375961</v>
      </c>
      <c r="CD148" t="s">
        <v>77</v>
      </c>
      <c r="CE148" s="29">
        <v>0.1607576594428918</v>
      </c>
      <c r="CF148" s="29">
        <v>0.21326542294291723</v>
      </c>
      <c r="CG148" s="29">
        <v>5.1219039060530699E-3</v>
      </c>
      <c r="CH148" s="29">
        <v>0.4357596780106574</v>
      </c>
      <c r="CI148" s="29">
        <v>0.58026188743171925</v>
      </c>
      <c r="CJ148" s="29">
        <v>0.32996535422242373</v>
      </c>
      <c r="CK148" s="29">
        <v>0.28020029619334547</v>
      </c>
      <c r="CL148" s="29">
        <v>0.33314426675618003</v>
      </c>
      <c r="CM148" s="29">
        <v>0</v>
      </c>
      <c r="CN148" s="29">
        <v>0.4952939798180328</v>
      </c>
      <c r="CO148" s="29">
        <v>0.2202265522143623</v>
      </c>
      <c r="CP148" s="29">
        <v>1.2966972157054715E-2</v>
      </c>
      <c r="CQ148" s="29">
        <v>0.40589653301438816</v>
      </c>
      <c r="CR148" s="29">
        <v>0</v>
      </c>
      <c r="CS148" s="29">
        <v>0</v>
      </c>
      <c r="CT148" s="29">
        <v>3.1685586678174157E-2</v>
      </c>
      <c r="CU148" s="29">
        <v>0.23606928071976874</v>
      </c>
      <c r="CV148" s="35">
        <v>0.23550813259375961</v>
      </c>
    </row>
    <row r="149" spans="2:100" x14ac:dyDescent="0.25">
      <c r="B149" s="21" t="s">
        <v>78</v>
      </c>
      <c r="C149" s="28">
        <v>0.16021018969519246</v>
      </c>
      <c r="D149" s="28">
        <v>0.21324853460136584</v>
      </c>
      <c r="E149" s="28">
        <v>5.5936512893390387E-3</v>
      </c>
      <c r="F149" s="28">
        <v>0.49715165373196613</v>
      </c>
      <c r="G149" s="28">
        <v>0.71754181448092402</v>
      </c>
      <c r="H149" s="28">
        <v>0.39941309962123128</v>
      </c>
      <c r="I149" s="28">
        <v>0.63573522328538634</v>
      </c>
      <c r="J149" s="28">
        <v>0.32982750731562943</v>
      </c>
      <c r="K149" s="28">
        <v>0</v>
      </c>
      <c r="L149" s="28">
        <v>0.54317170468463571</v>
      </c>
      <c r="M149" s="28">
        <v>0.22125455590359602</v>
      </c>
      <c r="N149" s="28">
        <v>1.2966972437690988E-2</v>
      </c>
      <c r="O149" s="28">
        <v>0.40589653301629758</v>
      </c>
      <c r="P149" s="28">
        <v>0</v>
      </c>
      <c r="Q149" s="28">
        <v>0</v>
      </c>
      <c r="R149" s="28">
        <v>3.1686854991015041E-2</v>
      </c>
      <c r="S149" s="28">
        <v>0.26843092472881036</v>
      </c>
      <c r="T149" s="36">
        <v>6.3330606834482245E-2</v>
      </c>
      <c r="V149" s="21" t="s">
        <v>78</v>
      </c>
      <c r="W149" s="28">
        <v>0.16021019004699144</v>
      </c>
      <c r="X149" s="28">
        <v>0.21324853438331981</v>
      </c>
      <c r="Y149" s="28">
        <v>2.1517337772137524E-3</v>
      </c>
      <c r="Z149" s="28">
        <v>0.47978136366486973</v>
      </c>
      <c r="AA149" s="28">
        <v>0.71754181460298649</v>
      </c>
      <c r="AB149" s="28">
        <v>0.39941309979321665</v>
      </c>
      <c r="AC149" s="28">
        <v>0.6357352232839083</v>
      </c>
      <c r="AD149" s="28">
        <v>0.3298275070936536</v>
      </c>
      <c r="AE149" s="28">
        <v>0</v>
      </c>
      <c r="AF149" s="28">
        <v>0.54317170471112108</v>
      </c>
      <c r="AG149" s="28">
        <v>0.22125458686043523</v>
      </c>
      <c r="AH149" s="28">
        <v>1.2966972157054614E-2</v>
      </c>
      <c r="AI149" s="28">
        <v>0.40589653301438827</v>
      </c>
      <c r="AJ149" s="28">
        <v>0</v>
      </c>
      <c r="AK149" s="28">
        <v>0</v>
      </c>
      <c r="AL149" s="28">
        <v>3.1689633025508195E-2</v>
      </c>
      <c r="AM149" s="28">
        <v>0.28714727571924487</v>
      </c>
      <c r="AN149" s="36">
        <v>6.3330606834482245E-2</v>
      </c>
      <c r="AP149" s="21" t="s">
        <v>78</v>
      </c>
      <c r="AQ149" s="28">
        <v>0.16021019004699141</v>
      </c>
      <c r="AR149" s="28">
        <v>0.21324853438331992</v>
      </c>
      <c r="AS149" s="28">
        <v>8.0264066835030345E-2</v>
      </c>
      <c r="AT149" s="28">
        <v>0.56376965626019893</v>
      </c>
      <c r="AU149" s="28">
        <v>0.71754181460298649</v>
      </c>
      <c r="AV149" s="28">
        <v>0.39941309979321665</v>
      </c>
      <c r="AW149" s="28">
        <v>0.63573522328390819</v>
      </c>
      <c r="AX149" s="28">
        <v>0.32982750709365355</v>
      </c>
      <c r="AY149" s="28">
        <v>0</v>
      </c>
      <c r="AZ149" s="28">
        <v>0.54317170471112108</v>
      </c>
      <c r="BA149" s="28">
        <v>0.22125458686043525</v>
      </c>
      <c r="BB149" s="28">
        <v>1.2966972157054663E-2</v>
      </c>
      <c r="BC149" s="28">
        <v>0.40589653301438822</v>
      </c>
      <c r="BD149" s="28">
        <v>0</v>
      </c>
      <c r="BE149" s="28">
        <v>0</v>
      </c>
      <c r="BF149" s="28">
        <v>3.1685586678174164E-2</v>
      </c>
      <c r="BG149" s="28">
        <v>0.25412590467697049</v>
      </c>
      <c r="BH149" s="36">
        <v>6.3330606834482245E-2</v>
      </c>
      <c r="BJ149" s="21" t="s">
        <v>78</v>
      </c>
      <c r="BK149" s="28">
        <v>0</v>
      </c>
      <c r="BL149" s="28">
        <v>0</v>
      </c>
      <c r="BM149" s="28">
        <v>3.5880578346877506E-4</v>
      </c>
      <c r="BN149" s="28">
        <v>0.46757127998590187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0.34505198006722199</v>
      </c>
      <c r="CB149" s="36">
        <v>6.3330606834482245E-2</v>
      </c>
      <c r="CD149" s="21" t="s">
        <v>78</v>
      </c>
      <c r="CE149" s="28">
        <v>0.16021019004699136</v>
      </c>
      <c r="CF149" s="28">
        <v>0.21324853438331998</v>
      </c>
      <c r="CG149" s="28">
        <v>5.1944682954235882E-3</v>
      </c>
      <c r="CH149" s="28">
        <v>0.49544642046708232</v>
      </c>
      <c r="CI149" s="28">
        <v>0.71754181460298649</v>
      </c>
      <c r="CJ149" s="28">
        <v>0.39941309979321665</v>
      </c>
      <c r="CK149" s="28">
        <v>0.6357352232839083</v>
      </c>
      <c r="CL149" s="28">
        <v>0.32982750709365349</v>
      </c>
      <c r="CM149" s="28">
        <v>0</v>
      </c>
      <c r="CN149" s="28">
        <v>0.54317170471112108</v>
      </c>
      <c r="CO149" s="28">
        <v>0.22125458686043531</v>
      </c>
      <c r="CP149" s="28">
        <v>1.2966972157054715E-2</v>
      </c>
      <c r="CQ149" s="28">
        <v>0.40589653301438816</v>
      </c>
      <c r="CR149" s="28">
        <v>0</v>
      </c>
      <c r="CS149" s="28">
        <v>0</v>
      </c>
      <c r="CT149" s="28">
        <v>3.1685586678174157E-2</v>
      </c>
      <c r="CU149" s="28">
        <v>0.26947915130922651</v>
      </c>
      <c r="CV149" s="36">
        <v>6.3330606834482245E-2</v>
      </c>
    </row>
    <row r="150" spans="2:100" x14ac:dyDescent="0.25">
      <c r="B150" t="s">
        <v>79</v>
      </c>
      <c r="C150" s="29">
        <v>0.15883553902568887</v>
      </c>
      <c r="D150" s="29">
        <v>0.21325615268282574</v>
      </c>
      <c r="E150" s="29">
        <v>5.5647215379392816E-3</v>
      </c>
      <c r="F150" s="29">
        <v>0.48872860729379991</v>
      </c>
      <c r="G150" s="29">
        <v>0.69664545154972535</v>
      </c>
      <c r="H150" s="29">
        <v>0.36929052220435238</v>
      </c>
      <c r="I150" s="29">
        <v>0.63166898326883258</v>
      </c>
      <c r="J150" s="29">
        <v>0.32935660594067862</v>
      </c>
      <c r="K150" s="29">
        <v>0</v>
      </c>
      <c r="L150" s="29">
        <v>0.5769752052434608</v>
      </c>
      <c r="M150" s="29">
        <v>0.22139638769779646</v>
      </c>
      <c r="N150" s="29">
        <v>1.2966972437690988E-2</v>
      </c>
      <c r="O150" s="29">
        <v>0.40593076025876978</v>
      </c>
      <c r="P150" s="29">
        <v>0</v>
      </c>
      <c r="Q150" s="29">
        <v>0</v>
      </c>
      <c r="R150" s="29">
        <v>3.1686854991015041E-2</v>
      </c>
      <c r="S150" s="29">
        <v>0.23186979444792677</v>
      </c>
      <c r="T150" s="35">
        <v>0</v>
      </c>
      <c r="V150" t="s">
        <v>79</v>
      </c>
      <c r="W150" s="29">
        <v>0.15883553927194044</v>
      </c>
      <c r="X150" s="29">
        <v>0.21325615296570599</v>
      </c>
      <c r="Y150" s="29">
        <v>2.1699178990760891E-3</v>
      </c>
      <c r="Z150" s="29">
        <v>0.48581465821566655</v>
      </c>
      <c r="AA150" s="29">
        <v>0.69664545143325962</v>
      </c>
      <c r="AB150" s="29">
        <v>0.36929052208645907</v>
      </c>
      <c r="AC150" s="29">
        <v>0.63166898314432629</v>
      </c>
      <c r="AD150" s="29">
        <v>0.32935660572765441</v>
      </c>
      <c r="AE150" s="29">
        <v>0</v>
      </c>
      <c r="AF150" s="29">
        <v>0.57697520538590941</v>
      </c>
      <c r="AG150" s="29">
        <v>0.22139641861817946</v>
      </c>
      <c r="AH150" s="29">
        <v>1.2966972157054614E-2</v>
      </c>
      <c r="AI150" s="29">
        <v>0.40593076032736974</v>
      </c>
      <c r="AJ150" s="29">
        <v>0</v>
      </c>
      <c r="AK150" s="29">
        <v>0</v>
      </c>
      <c r="AL150" s="29">
        <v>3.1689633025508195E-2</v>
      </c>
      <c r="AM150" s="29">
        <v>0.27000236705010561</v>
      </c>
      <c r="AN150" s="35">
        <v>0</v>
      </c>
      <c r="AP150" t="s">
        <v>79</v>
      </c>
      <c r="AQ150" s="29">
        <v>0.15883553927194033</v>
      </c>
      <c r="AR150" s="29">
        <v>0.21325615296570588</v>
      </c>
      <c r="AS150" s="29">
        <v>7.9944384657948758E-2</v>
      </c>
      <c r="AT150" s="29">
        <v>0.50796690149910428</v>
      </c>
      <c r="AU150" s="29">
        <v>0.69664545143325973</v>
      </c>
      <c r="AV150" s="29">
        <v>0.36929052208645902</v>
      </c>
      <c r="AW150" s="29">
        <v>0.63166898314432629</v>
      </c>
      <c r="AX150" s="29">
        <v>0.32935660572765441</v>
      </c>
      <c r="AY150" s="29">
        <v>0</v>
      </c>
      <c r="AZ150" s="29">
        <v>0.57697520538590941</v>
      </c>
      <c r="BA150" s="29">
        <v>0.22139641861817946</v>
      </c>
      <c r="BB150" s="29">
        <v>1.2966972157054663E-2</v>
      </c>
      <c r="BC150" s="29">
        <v>0.40593076032736974</v>
      </c>
      <c r="BD150" s="29">
        <v>0</v>
      </c>
      <c r="BE150" s="29">
        <v>0</v>
      </c>
      <c r="BF150" s="29">
        <v>3.1685586678174164E-2</v>
      </c>
      <c r="BG150" s="29">
        <v>0.20005640808028691</v>
      </c>
      <c r="BH150" s="35">
        <v>0</v>
      </c>
      <c r="BJ150" t="s">
        <v>79</v>
      </c>
      <c r="BK150" s="29">
        <v>0</v>
      </c>
      <c r="BL150" s="29">
        <v>0</v>
      </c>
      <c r="BM150" s="29">
        <v>4.0269726541594496E-4</v>
      </c>
      <c r="BN150" s="29">
        <v>0.48405133680211476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0.367968202490494</v>
      </c>
      <c r="CB150" s="35">
        <v>0</v>
      </c>
      <c r="CD150" t="s">
        <v>79</v>
      </c>
      <c r="CE150" s="29">
        <v>0.15883553927194027</v>
      </c>
      <c r="CF150" s="29">
        <v>0.21325615296570591</v>
      </c>
      <c r="CG150" s="29">
        <v>5.1708519000876014E-3</v>
      </c>
      <c r="CH150" s="29">
        <v>0.48841828903126872</v>
      </c>
      <c r="CI150" s="29">
        <v>0.69664545143325962</v>
      </c>
      <c r="CJ150" s="29">
        <v>0.36929052208645902</v>
      </c>
      <c r="CK150" s="29">
        <v>0.63166898314432629</v>
      </c>
      <c r="CL150" s="29">
        <v>0.32935660572765435</v>
      </c>
      <c r="CM150" s="29">
        <v>0</v>
      </c>
      <c r="CN150" s="29">
        <v>0.57697520538590941</v>
      </c>
      <c r="CO150" s="29">
        <v>0.22139641861817941</v>
      </c>
      <c r="CP150" s="29">
        <v>1.2966972157054715E-2</v>
      </c>
      <c r="CQ150" s="29">
        <v>0.40593076032736974</v>
      </c>
      <c r="CR150" s="29">
        <v>0</v>
      </c>
      <c r="CS150" s="29">
        <v>0</v>
      </c>
      <c r="CT150" s="29">
        <v>3.1685586678174157E-2</v>
      </c>
      <c r="CU150" s="29">
        <v>0.23410822576737839</v>
      </c>
      <c r="CV150" s="35">
        <v>0</v>
      </c>
    </row>
    <row r="151" spans="2:100" x14ac:dyDescent="0.25">
      <c r="B151" s="21" t="s">
        <v>80</v>
      </c>
      <c r="C151" s="28">
        <v>0.16054010592259035</v>
      </c>
      <c r="D151" s="28">
        <v>0.2132873827127896</v>
      </c>
      <c r="E151" s="28">
        <v>5.3567682200874982E-3</v>
      </c>
      <c r="F151" s="28">
        <v>0.4611897034216822</v>
      </c>
      <c r="G151" s="28">
        <v>0.55266353926174505</v>
      </c>
      <c r="H151" s="28">
        <v>0.38164862198153732</v>
      </c>
      <c r="I151" s="28">
        <v>0.37795771240901954</v>
      </c>
      <c r="J151" s="28">
        <v>0.32915413039047658</v>
      </c>
      <c r="K151" s="28">
        <v>0</v>
      </c>
      <c r="L151" s="28">
        <v>0.53709438840866985</v>
      </c>
      <c r="M151" s="28">
        <v>0.22176393495930177</v>
      </c>
      <c r="N151" s="28">
        <v>1.2966972437690988E-2</v>
      </c>
      <c r="O151" s="28">
        <v>0.40582806681742528</v>
      </c>
      <c r="P151" s="28">
        <v>0</v>
      </c>
      <c r="Q151" s="28">
        <v>0</v>
      </c>
      <c r="R151" s="28">
        <v>3.1686854991015041E-2</v>
      </c>
      <c r="S151" s="28">
        <v>0.2509359141883491</v>
      </c>
      <c r="T151" s="36">
        <v>6.4131899422876476E-2</v>
      </c>
      <c r="V151" s="21" t="s">
        <v>80</v>
      </c>
      <c r="W151" s="28">
        <v>0.16054010635480265</v>
      </c>
      <c r="X151" s="28">
        <v>0.21328738284209972</v>
      </c>
      <c r="Y151" s="28">
        <v>2.0943404959264237E-3</v>
      </c>
      <c r="Z151" s="28">
        <v>0.49462351226165102</v>
      </c>
      <c r="AA151" s="28">
        <v>0.55266353932722656</v>
      </c>
      <c r="AB151" s="28">
        <v>0.38164862210456024</v>
      </c>
      <c r="AC151" s="28">
        <v>0.377957712341428</v>
      </c>
      <c r="AD151" s="28">
        <v>0.3291541305179651</v>
      </c>
      <c r="AE151" s="28">
        <v>0</v>
      </c>
      <c r="AF151" s="28">
        <v>0.53709438814740729</v>
      </c>
      <c r="AG151" s="28">
        <v>0.22176396497531201</v>
      </c>
      <c r="AH151" s="28">
        <v>1.2966972157054614E-2</v>
      </c>
      <c r="AI151" s="28">
        <v>0.40582806691614981</v>
      </c>
      <c r="AJ151" s="28">
        <v>0</v>
      </c>
      <c r="AK151" s="28">
        <v>0</v>
      </c>
      <c r="AL151" s="28">
        <v>3.1689633025508195E-2</v>
      </c>
      <c r="AM151" s="28">
        <v>0.29639404999988267</v>
      </c>
      <c r="AN151" s="36">
        <v>6.4131899422876476E-2</v>
      </c>
      <c r="AP151" s="21" t="s">
        <v>80</v>
      </c>
      <c r="AQ151" s="28">
        <v>0.16054010635480262</v>
      </c>
      <c r="AR151" s="28">
        <v>0.21328738284209975</v>
      </c>
      <c r="AS151" s="28">
        <v>7.9916607212208807E-2</v>
      </c>
      <c r="AT151" s="28">
        <v>0.23746324531603122</v>
      </c>
      <c r="AU151" s="28">
        <v>0.55266353932722656</v>
      </c>
      <c r="AV151" s="28">
        <v>0.3816486221045603</v>
      </c>
      <c r="AW151" s="28">
        <v>0.37795771234142789</v>
      </c>
      <c r="AX151" s="28">
        <v>0.32915413051796505</v>
      </c>
      <c r="AY151" s="28">
        <v>0</v>
      </c>
      <c r="AZ151" s="28">
        <v>0.53709438814740729</v>
      </c>
      <c r="BA151" s="28">
        <v>0.22176396497531195</v>
      </c>
      <c r="BB151" s="28">
        <v>1.2966972157054663E-2</v>
      </c>
      <c r="BC151" s="28">
        <v>0.40582806691614975</v>
      </c>
      <c r="BD151" s="28">
        <v>0</v>
      </c>
      <c r="BE151" s="28">
        <v>0</v>
      </c>
      <c r="BF151" s="28">
        <v>3.1685586678174164E-2</v>
      </c>
      <c r="BG151" s="28">
        <v>0.21224720915821096</v>
      </c>
      <c r="BH151" s="36">
        <v>6.4131899422876476E-2</v>
      </c>
      <c r="BJ151" s="21" t="s">
        <v>80</v>
      </c>
      <c r="BK151" s="28">
        <v>0</v>
      </c>
      <c r="BL151" s="28">
        <v>0</v>
      </c>
      <c r="BM151" s="28">
        <v>4.0068344336148445E-4</v>
      </c>
      <c r="BN151" s="28">
        <v>0.51479828706799735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0.40881754896159345</v>
      </c>
      <c r="CB151" s="36">
        <v>6.4131899422876476E-2</v>
      </c>
      <c r="CD151" s="21" t="s">
        <v>80</v>
      </c>
      <c r="CE151" s="28">
        <v>0.16054010635480248</v>
      </c>
      <c r="CF151" s="28">
        <v>0.2132873828420998</v>
      </c>
      <c r="CG151" s="28">
        <v>4.9776525290729399E-3</v>
      </c>
      <c r="CH151" s="28">
        <v>0.46475580932400956</v>
      </c>
      <c r="CI151" s="28">
        <v>0.55266353932722656</v>
      </c>
      <c r="CJ151" s="28">
        <v>0.38164862210456024</v>
      </c>
      <c r="CK151" s="28">
        <v>0.37795771234142778</v>
      </c>
      <c r="CL151" s="28">
        <v>0.32915413051796499</v>
      </c>
      <c r="CM151" s="28">
        <v>0</v>
      </c>
      <c r="CN151" s="28">
        <v>0.53709438814740729</v>
      </c>
      <c r="CO151" s="28">
        <v>0.22176396497531198</v>
      </c>
      <c r="CP151" s="28">
        <v>1.2966972157054715E-2</v>
      </c>
      <c r="CQ151" s="28">
        <v>0.4058280669161497</v>
      </c>
      <c r="CR151" s="28">
        <v>0</v>
      </c>
      <c r="CS151" s="28">
        <v>0</v>
      </c>
      <c r="CT151" s="28">
        <v>3.1685586678174157E-2</v>
      </c>
      <c r="CU151" s="28">
        <v>0.25363216885817447</v>
      </c>
      <c r="CV151" s="36">
        <v>6.4131899422876476E-2</v>
      </c>
    </row>
    <row r="152" spans="2:100" x14ac:dyDescent="0.25">
      <c r="B152" t="s">
        <v>81</v>
      </c>
      <c r="C152" s="29">
        <v>0.16044686872789096</v>
      </c>
      <c r="D152" s="29">
        <v>0.21325924508393199</v>
      </c>
      <c r="E152" s="29">
        <v>5.3258100043101983E-3</v>
      </c>
      <c r="F152" s="29">
        <v>0.46882252402429542</v>
      </c>
      <c r="G152" s="29">
        <v>0.6641812487902623</v>
      </c>
      <c r="H152" s="29">
        <v>0.43394622326268045</v>
      </c>
      <c r="I152" s="29">
        <v>0.71572127453800993</v>
      </c>
      <c r="J152" s="29">
        <v>0.32038637126053393</v>
      </c>
      <c r="K152" s="29">
        <v>0</v>
      </c>
      <c r="L152" s="29">
        <v>0.5773818846893729</v>
      </c>
      <c r="M152" s="29">
        <v>0.22304818245033819</v>
      </c>
      <c r="N152" s="29">
        <v>1.2966972437690988E-2</v>
      </c>
      <c r="O152" s="29">
        <v>0.40595414771974514</v>
      </c>
      <c r="P152" s="29">
        <v>0</v>
      </c>
      <c r="Q152" s="29">
        <v>0</v>
      </c>
      <c r="R152" s="29">
        <v>3.1686854991015041E-2</v>
      </c>
      <c r="S152" s="29">
        <v>0.26699935769528221</v>
      </c>
      <c r="T152" s="35">
        <v>6.8675333601599785E-3</v>
      </c>
      <c r="V152" t="s">
        <v>81</v>
      </c>
      <c r="W152" s="29">
        <v>0.16044686923005089</v>
      </c>
      <c r="X152" s="29">
        <v>0.21325924443875802</v>
      </c>
      <c r="Y152" s="29">
        <v>2.0817103191912941E-3</v>
      </c>
      <c r="Z152" s="29">
        <v>0.48041428041347389</v>
      </c>
      <c r="AA152" s="29">
        <v>0.6641812489514014</v>
      </c>
      <c r="AB152" s="29">
        <v>0.43394622339760919</v>
      </c>
      <c r="AC152" s="29">
        <v>0.71572127467882463</v>
      </c>
      <c r="AD152" s="29">
        <v>0.320386371212521</v>
      </c>
      <c r="AE152" s="29">
        <v>0</v>
      </c>
      <c r="AF152" s="29">
        <v>0.57738188464972684</v>
      </c>
      <c r="AG152" s="29">
        <v>0.22304820924932736</v>
      </c>
      <c r="AH152" s="29">
        <v>1.2966972157054614E-2</v>
      </c>
      <c r="AI152" s="29">
        <v>0.40595414785519651</v>
      </c>
      <c r="AJ152" s="29">
        <v>0</v>
      </c>
      <c r="AK152" s="29">
        <v>0</v>
      </c>
      <c r="AL152" s="29">
        <v>3.1689633025508195E-2</v>
      </c>
      <c r="AM152" s="29">
        <v>0.29281007168221646</v>
      </c>
      <c r="AN152" s="35">
        <v>6.8675333601599785E-3</v>
      </c>
      <c r="AP152" t="s">
        <v>81</v>
      </c>
      <c r="AQ152" s="29">
        <v>0.16044686923005086</v>
      </c>
      <c r="AR152" s="29">
        <v>0.21325924443875807</v>
      </c>
      <c r="AS152" s="29">
        <v>7.9916607212208807E-2</v>
      </c>
      <c r="AT152" s="29">
        <v>0.41856484863552484</v>
      </c>
      <c r="AU152" s="29">
        <v>0.66418124895140151</v>
      </c>
      <c r="AV152" s="29">
        <v>0.4339462233976093</v>
      </c>
      <c r="AW152" s="29">
        <v>0.71572127467882463</v>
      </c>
      <c r="AX152" s="29">
        <v>0.32038637121252095</v>
      </c>
      <c r="AY152" s="29">
        <v>0</v>
      </c>
      <c r="AZ152" s="29">
        <v>0.57738188464972695</v>
      </c>
      <c r="BA152" s="29">
        <v>0.22304820924932739</v>
      </c>
      <c r="BB152" s="29">
        <v>1.2966972157054663E-2</v>
      </c>
      <c r="BC152" s="29">
        <v>0.40595414785519651</v>
      </c>
      <c r="BD152" s="29">
        <v>0</v>
      </c>
      <c r="BE152" s="29">
        <v>0</v>
      </c>
      <c r="BF152" s="29">
        <v>3.1685586678174164E-2</v>
      </c>
      <c r="BG152" s="29">
        <v>0.24669563713784515</v>
      </c>
      <c r="BH152" s="35">
        <v>6.8675333601599785E-3</v>
      </c>
      <c r="BJ152" t="s">
        <v>81</v>
      </c>
      <c r="BK152" s="29">
        <v>0</v>
      </c>
      <c r="BL152" s="29">
        <v>0</v>
      </c>
      <c r="BM152" s="29">
        <v>3.9821480898837399E-4</v>
      </c>
      <c r="BN152" s="29">
        <v>0.4882366700735602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0.36765623096250705</v>
      </c>
      <c r="CB152" s="35">
        <v>6.8675333601599785E-3</v>
      </c>
      <c r="CD152" t="s">
        <v>81</v>
      </c>
      <c r="CE152" s="29">
        <v>0.16044686923005086</v>
      </c>
      <c r="CF152" s="29">
        <v>0.21325924443875807</v>
      </c>
      <c r="CG152" s="29">
        <v>4.9487399045615929E-3</v>
      </c>
      <c r="CH152" s="29">
        <v>0.4699855203269373</v>
      </c>
      <c r="CI152" s="29">
        <v>0.66418124895140151</v>
      </c>
      <c r="CJ152" s="29">
        <v>0.4339462233976093</v>
      </c>
      <c r="CK152" s="29">
        <v>0.71572127467882463</v>
      </c>
      <c r="CL152" s="29">
        <v>0.32038637121252095</v>
      </c>
      <c r="CM152" s="29">
        <v>0</v>
      </c>
      <c r="CN152" s="29">
        <v>0.57738188464972695</v>
      </c>
      <c r="CO152" s="29">
        <v>0.22304820924932736</v>
      </c>
      <c r="CP152" s="29">
        <v>1.2966972157054715E-2</v>
      </c>
      <c r="CQ152" s="29">
        <v>0.40595414785519651</v>
      </c>
      <c r="CR152" s="29">
        <v>0</v>
      </c>
      <c r="CS152" s="29">
        <v>0</v>
      </c>
      <c r="CT152" s="29">
        <v>3.1685586678174157E-2</v>
      </c>
      <c r="CU152" s="29">
        <v>0.26846807055650401</v>
      </c>
      <c r="CV152" s="35">
        <v>6.8675333601599785E-3</v>
      </c>
    </row>
    <row r="153" spans="2:100" x14ac:dyDescent="0.25">
      <c r="B153" s="21" t="s">
        <v>82</v>
      </c>
      <c r="C153" s="28">
        <v>0.16111148313326296</v>
      </c>
      <c r="D153" s="28">
        <v>0.21328122013531717</v>
      </c>
      <c r="E153" s="28">
        <v>5.0878308083348138E-3</v>
      </c>
      <c r="F153" s="28">
        <v>0.44937342610929409</v>
      </c>
      <c r="G153" s="28">
        <v>0.57453551983053019</v>
      </c>
      <c r="H153" s="28">
        <v>0.40533944483360035</v>
      </c>
      <c r="I153" s="28">
        <v>0.49023561040531294</v>
      </c>
      <c r="J153" s="28">
        <v>0.3204079879387271</v>
      </c>
      <c r="K153" s="28">
        <v>0</v>
      </c>
      <c r="L153" s="28">
        <v>0.54497158100240306</v>
      </c>
      <c r="M153" s="28">
        <v>0.2226123594928682</v>
      </c>
      <c r="N153" s="28">
        <v>1.2966972437690988E-2</v>
      </c>
      <c r="O153" s="28">
        <v>0.40589653301629758</v>
      </c>
      <c r="P153" s="28">
        <v>0</v>
      </c>
      <c r="Q153" s="28">
        <v>0</v>
      </c>
      <c r="R153" s="28">
        <v>3.1686854991015041E-2</v>
      </c>
      <c r="S153" s="28">
        <v>0.25719140771171445</v>
      </c>
      <c r="T153" s="36">
        <v>9.7763832598230689E-3</v>
      </c>
      <c r="V153" s="21" t="s">
        <v>82</v>
      </c>
      <c r="W153" s="28">
        <v>0.16111148306491851</v>
      </c>
      <c r="X153" s="28">
        <v>0.21328121995794505</v>
      </c>
      <c r="Y153" s="28">
        <v>2.0186734016030316E-3</v>
      </c>
      <c r="Z153" s="28">
        <v>0.49675656121393869</v>
      </c>
      <c r="AA153" s="28">
        <v>0.57453551985284113</v>
      </c>
      <c r="AB153" s="28">
        <v>0.40533944479929496</v>
      </c>
      <c r="AC153" s="28">
        <v>0.49023561025499018</v>
      </c>
      <c r="AD153" s="28">
        <v>0.32040798811897442</v>
      </c>
      <c r="AE153" s="28">
        <v>0</v>
      </c>
      <c r="AF153" s="28">
        <v>0.54497158104978471</v>
      </c>
      <c r="AG153" s="28">
        <v>0.22261238768037853</v>
      </c>
      <c r="AH153" s="28">
        <v>1.2966972157054614E-2</v>
      </c>
      <c r="AI153" s="28">
        <v>0.40589653301438827</v>
      </c>
      <c r="AJ153" s="28">
        <v>0</v>
      </c>
      <c r="AK153" s="28">
        <v>0</v>
      </c>
      <c r="AL153" s="28">
        <v>3.1689633025508195E-2</v>
      </c>
      <c r="AM153" s="28">
        <v>0.30764307554588483</v>
      </c>
      <c r="AN153" s="36">
        <v>9.7763832598230689E-3</v>
      </c>
      <c r="AP153" s="21" t="s">
        <v>82</v>
      </c>
      <c r="AQ153" s="28">
        <v>0.16111148306491851</v>
      </c>
      <c r="AR153" s="28">
        <v>0.21328121995794505</v>
      </c>
      <c r="AS153" s="28">
        <v>7.9916607212208807E-2</v>
      </c>
      <c r="AT153" s="28">
        <v>0.11131011920200193</v>
      </c>
      <c r="AU153" s="28">
        <v>0.57453551985284101</v>
      </c>
      <c r="AV153" s="28">
        <v>0.40533944479929496</v>
      </c>
      <c r="AW153" s="28">
        <v>0.49023561025499018</v>
      </c>
      <c r="AX153" s="28">
        <v>0.32040798811897447</v>
      </c>
      <c r="AY153" s="28">
        <v>0</v>
      </c>
      <c r="AZ153" s="28">
        <v>0.5449715810497846</v>
      </c>
      <c r="BA153" s="28">
        <v>0.22261238768037853</v>
      </c>
      <c r="BB153" s="28">
        <v>1.2966972157054663E-2</v>
      </c>
      <c r="BC153" s="28">
        <v>0.40589653301438822</v>
      </c>
      <c r="BD153" s="28">
        <v>0</v>
      </c>
      <c r="BE153" s="28">
        <v>0</v>
      </c>
      <c r="BF153" s="28">
        <v>3.1685586678174164E-2</v>
      </c>
      <c r="BG153" s="28">
        <v>0.21253186850959327</v>
      </c>
      <c r="BH153" s="36">
        <v>9.7763832598230689E-3</v>
      </c>
      <c r="BJ153" s="21" t="s">
        <v>82</v>
      </c>
      <c r="BK153" s="28">
        <v>0</v>
      </c>
      <c r="BL153" s="28">
        <v>0</v>
      </c>
      <c r="BM153" s="28">
        <v>4.316963685698814E-4</v>
      </c>
      <c r="BN153" s="28">
        <v>0.52498036088539823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0.42383724193113981</v>
      </c>
      <c r="CB153" s="36">
        <v>9.7763832598230689E-3</v>
      </c>
      <c r="CD153" s="21" t="s">
        <v>82</v>
      </c>
      <c r="CE153" s="28">
        <v>0.16111148306491851</v>
      </c>
      <c r="CF153" s="28">
        <v>0.21328121995794513</v>
      </c>
      <c r="CG153" s="28">
        <v>4.730345000731574E-3</v>
      </c>
      <c r="CH153" s="28">
        <v>0.45446410635147672</v>
      </c>
      <c r="CI153" s="28">
        <v>0.57453551985284113</v>
      </c>
      <c r="CJ153" s="28">
        <v>0.40533944479929501</v>
      </c>
      <c r="CK153" s="28">
        <v>0.49023561025499018</v>
      </c>
      <c r="CL153" s="28">
        <v>0.32040798811897447</v>
      </c>
      <c r="CM153" s="28">
        <v>0</v>
      </c>
      <c r="CN153" s="28">
        <v>0.54497158104978471</v>
      </c>
      <c r="CO153" s="28">
        <v>0.22261238768037861</v>
      </c>
      <c r="CP153" s="28">
        <v>1.2966972157054715E-2</v>
      </c>
      <c r="CQ153" s="28">
        <v>0.40589653301438816</v>
      </c>
      <c r="CR153" s="28">
        <v>0</v>
      </c>
      <c r="CS153" s="28">
        <v>0</v>
      </c>
      <c r="CT153" s="28">
        <v>3.1685586678174157E-2</v>
      </c>
      <c r="CU153" s="28">
        <v>0.26024384307464021</v>
      </c>
      <c r="CV153" s="36">
        <v>9.7763832598230689E-3</v>
      </c>
    </row>
    <row r="154" spans="2:100" x14ac:dyDescent="0.25">
      <c r="B154" t="s">
        <v>83</v>
      </c>
      <c r="C154" s="29">
        <v>0.15941408749429717</v>
      </c>
      <c r="D154" s="29">
        <v>0.21328603928579173</v>
      </c>
      <c r="E154" s="29">
        <v>4.7981772320633814E-3</v>
      </c>
      <c r="F154" s="29">
        <v>0.39589639402481808</v>
      </c>
      <c r="G154" s="29">
        <v>0.54936579012496045</v>
      </c>
      <c r="H154" s="29">
        <v>0.47816013711295524</v>
      </c>
      <c r="I154" s="29">
        <v>0.75559170396121556</v>
      </c>
      <c r="J154" s="29">
        <v>0.31669303127895249</v>
      </c>
      <c r="K154" s="29">
        <v>0</v>
      </c>
      <c r="L154" s="29">
        <v>0.56876006899162423</v>
      </c>
      <c r="M154" s="29">
        <v>0.22550489105317598</v>
      </c>
      <c r="N154" s="29">
        <v>1.2966972437690988E-2</v>
      </c>
      <c r="O154" s="29">
        <v>0.40580468360550148</v>
      </c>
      <c r="P154" s="29">
        <v>0</v>
      </c>
      <c r="Q154" s="29">
        <v>0</v>
      </c>
      <c r="R154" s="29">
        <v>3.1686854991015041E-2</v>
      </c>
      <c r="S154" s="29">
        <v>0.26020682726802513</v>
      </c>
      <c r="T154" s="35">
        <v>3.8223585179418535E-4</v>
      </c>
      <c r="V154" t="s">
        <v>83</v>
      </c>
      <c r="W154" s="29">
        <v>0.1594140881154214</v>
      </c>
      <c r="X154" s="29">
        <v>0.21328603901955717</v>
      </c>
      <c r="Y154" s="29">
        <v>1.9382101218812597E-3</v>
      </c>
      <c r="Z154" s="29">
        <v>0.45700008302112166</v>
      </c>
      <c r="AA154" s="29">
        <v>0.54936579014051445</v>
      </c>
      <c r="AB154" s="29">
        <v>0.4781601369447202</v>
      </c>
      <c r="AC154" s="29">
        <v>0.75559170403229814</v>
      </c>
      <c r="AD154" s="29">
        <v>0.31669303093250134</v>
      </c>
      <c r="AE154" s="29">
        <v>0</v>
      </c>
      <c r="AF154" s="29">
        <v>0.56876006908073251</v>
      </c>
      <c r="AG154" s="29">
        <v>0.22550491211795337</v>
      </c>
      <c r="AH154" s="29">
        <v>1.2966972157054614E-2</v>
      </c>
      <c r="AI154" s="29">
        <v>0.40580468359668476</v>
      </c>
      <c r="AJ154" s="29">
        <v>0</v>
      </c>
      <c r="AK154" s="29">
        <v>0</v>
      </c>
      <c r="AL154" s="29">
        <v>3.1689633025508195E-2</v>
      </c>
      <c r="AM154" s="29">
        <v>0.31209584234571652</v>
      </c>
      <c r="AN154" s="35">
        <v>3.8223585179418535E-4</v>
      </c>
      <c r="AP154" t="s">
        <v>83</v>
      </c>
      <c r="AQ154" s="29">
        <v>0.15941408811542143</v>
      </c>
      <c r="AR154" s="29">
        <v>0.21328603901955709</v>
      </c>
      <c r="AS154" s="29">
        <v>7.9916607212208807E-2</v>
      </c>
      <c r="AT154" s="29">
        <v>-4.3725740663883385E-2</v>
      </c>
      <c r="AU154" s="29">
        <v>0.54936579014051445</v>
      </c>
      <c r="AV154" s="29">
        <v>0.4781601369447202</v>
      </c>
      <c r="AW154" s="29">
        <v>0.75559170403229825</v>
      </c>
      <c r="AX154" s="29">
        <v>0.31669303093250134</v>
      </c>
      <c r="AY154" s="29">
        <v>0</v>
      </c>
      <c r="AZ154" s="29">
        <v>0.56876006908073251</v>
      </c>
      <c r="BA154" s="29">
        <v>0.2255049121179534</v>
      </c>
      <c r="BB154" s="29">
        <v>1.2966972157054663E-2</v>
      </c>
      <c r="BC154" s="29">
        <v>0.40580468359668481</v>
      </c>
      <c r="BD154" s="29">
        <v>0</v>
      </c>
      <c r="BE154" s="29">
        <v>0</v>
      </c>
      <c r="BF154" s="29">
        <v>3.1685586678174164E-2</v>
      </c>
      <c r="BG154" s="29">
        <v>0.20976174007911849</v>
      </c>
      <c r="BH154" s="35">
        <v>3.8223585179418535E-4</v>
      </c>
      <c r="BJ154" t="s">
        <v>83</v>
      </c>
      <c r="BK154" s="29">
        <v>0</v>
      </c>
      <c r="BL154" s="29">
        <v>0</v>
      </c>
      <c r="BM154" s="29">
        <v>4.6573248620794858E-4</v>
      </c>
      <c r="BN154" s="29">
        <v>0.49333702358971621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0.41471293863330494</v>
      </c>
      <c r="CB154" s="35">
        <v>3.8223585179418535E-4</v>
      </c>
      <c r="CD154" t="s">
        <v>83</v>
      </c>
      <c r="CE154" s="29">
        <v>0.15941408811542135</v>
      </c>
      <c r="CF154" s="29">
        <v>0.21328603901955712</v>
      </c>
      <c r="CG154" s="29">
        <v>4.4642230139694782E-3</v>
      </c>
      <c r="CH154" s="29">
        <v>0.40246717742345328</v>
      </c>
      <c r="CI154" s="29">
        <v>0.54936579014051445</v>
      </c>
      <c r="CJ154" s="29">
        <v>0.4781601369447202</v>
      </c>
      <c r="CK154" s="29">
        <v>0.75559170403229814</v>
      </c>
      <c r="CL154" s="29">
        <v>0.31669303093250134</v>
      </c>
      <c r="CM154" s="29">
        <v>0</v>
      </c>
      <c r="CN154" s="29">
        <v>0.56876006908073251</v>
      </c>
      <c r="CO154" s="29">
        <v>0.2255049121179534</v>
      </c>
      <c r="CP154" s="29">
        <v>1.2966972157054715E-2</v>
      </c>
      <c r="CQ154" s="29">
        <v>0.40580468359668481</v>
      </c>
      <c r="CR154" s="29">
        <v>0</v>
      </c>
      <c r="CS154" s="29">
        <v>0</v>
      </c>
      <c r="CT154" s="29">
        <v>3.1685586678174157E-2</v>
      </c>
      <c r="CU154" s="29">
        <v>0.26349297158161988</v>
      </c>
      <c r="CV154" s="35">
        <v>3.8223585179418535E-4</v>
      </c>
    </row>
    <row r="155" spans="2:100" x14ac:dyDescent="0.25">
      <c r="B155" s="16" t="s">
        <v>42</v>
      </c>
      <c r="C155" s="46">
        <v>0.16017468594515819</v>
      </c>
      <c r="D155" s="46">
        <v>0.21327576305359772</v>
      </c>
      <c r="E155" s="46">
        <v>5.7533711870823168E-3</v>
      </c>
      <c r="F155" s="46">
        <v>0.47037449887832428</v>
      </c>
      <c r="G155" s="46">
        <v>0.61125157284169851</v>
      </c>
      <c r="H155" s="46">
        <v>0.38817562902247271</v>
      </c>
      <c r="I155" s="46">
        <v>0.2523510262532232</v>
      </c>
      <c r="J155" s="46">
        <v>0.34593414502420855</v>
      </c>
      <c r="K155" s="46">
        <v>0</v>
      </c>
      <c r="L155" s="46">
        <v>0.507258645271778</v>
      </c>
      <c r="M155" s="46">
        <v>0.21865324661757607</v>
      </c>
      <c r="N155" s="46">
        <v>1.296697243769099E-2</v>
      </c>
      <c r="O155" s="46">
        <v>0.40585758805382283</v>
      </c>
      <c r="P155" s="46">
        <v>0</v>
      </c>
      <c r="Q155" s="46">
        <v>0</v>
      </c>
      <c r="R155" s="46">
        <v>3.1686854991015027E-2</v>
      </c>
      <c r="S155" s="46">
        <v>0.24611911606797951</v>
      </c>
      <c r="T155" s="39">
        <v>1</v>
      </c>
      <c r="V155" s="16" t="s">
        <v>42</v>
      </c>
      <c r="W155" s="46">
        <v>0.1601746858296611</v>
      </c>
      <c r="X155" s="46">
        <v>0.213275762838531</v>
      </c>
      <c r="Y155" s="46">
        <v>2.1184121342550399E-3</v>
      </c>
      <c r="Z155" s="46">
        <v>0.47741337862882188</v>
      </c>
      <c r="AA155" s="46">
        <v>0.61125157292853149</v>
      </c>
      <c r="AB155" s="46">
        <v>0.38817562903534225</v>
      </c>
      <c r="AC155" s="46">
        <v>0.25235102615094313</v>
      </c>
      <c r="AD155" s="46">
        <v>0.34593414507420717</v>
      </c>
      <c r="AE155" s="46">
        <v>0</v>
      </c>
      <c r="AF155" s="46">
        <v>0.50725864528706244</v>
      </c>
      <c r="AG155" s="46">
        <v>0.21865328347053978</v>
      </c>
      <c r="AH155" s="46">
        <v>1.2966972157054614E-2</v>
      </c>
      <c r="AI155" s="46">
        <v>0.4058575880919601</v>
      </c>
      <c r="AJ155" s="46">
        <v>0</v>
      </c>
      <c r="AK155" s="46">
        <v>0</v>
      </c>
      <c r="AL155" s="46">
        <v>3.1689633025508195E-2</v>
      </c>
      <c r="AM155" s="46">
        <v>0.27443603435165798</v>
      </c>
      <c r="AN155" s="39">
        <v>1</v>
      </c>
      <c r="AP155" s="16" t="s">
        <v>42</v>
      </c>
      <c r="AQ155" s="46">
        <v>0.16017468582966113</v>
      </c>
      <c r="AR155" s="46">
        <v>0.21327576283853092</v>
      </c>
      <c r="AS155" s="46">
        <v>7.9914197099168888E-2</v>
      </c>
      <c r="AT155" s="46">
        <v>0.42459152408988565</v>
      </c>
      <c r="AU155" s="46">
        <v>0.61125157292853149</v>
      </c>
      <c r="AV155" s="46">
        <v>0.38817562903534203</v>
      </c>
      <c r="AW155" s="46">
        <v>0.25235102615094301</v>
      </c>
      <c r="AX155" s="46">
        <v>0.34593414507420717</v>
      </c>
      <c r="AY155" s="46">
        <v>0</v>
      </c>
      <c r="AZ155" s="46">
        <v>0.50725864528706244</v>
      </c>
      <c r="BA155" s="46">
        <v>0.21865328347053978</v>
      </c>
      <c r="BB155" s="46">
        <v>1.2966972157054663E-2</v>
      </c>
      <c r="BC155" s="46">
        <v>0.40585758809196004</v>
      </c>
      <c r="BD155" s="46">
        <v>0</v>
      </c>
      <c r="BE155" s="46">
        <v>0</v>
      </c>
      <c r="BF155" s="46">
        <v>3.1685586678174157E-2</v>
      </c>
      <c r="BG155" s="46">
        <v>0.22439181759984445</v>
      </c>
      <c r="BH155" s="39">
        <v>1</v>
      </c>
      <c r="BJ155" s="16" t="s">
        <v>42</v>
      </c>
      <c r="BK155" s="46">
        <v>0</v>
      </c>
      <c r="BL155" s="46">
        <v>0</v>
      </c>
      <c r="BM155" s="46">
        <v>2.1687802005022084E-4</v>
      </c>
      <c r="BN155" s="46">
        <v>0.48168636856517116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0.36126511678339218</v>
      </c>
      <c r="CB155" s="39">
        <v>1</v>
      </c>
      <c r="CD155" s="16" t="s">
        <v>42</v>
      </c>
      <c r="CE155" s="46">
        <v>0.16017468582966107</v>
      </c>
      <c r="CF155" s="46">
        <v>0.21327576283853103</v>
      </c>
      <c r="CG155" s="46">
        <v>5.332837490336256E-3</v>
      </c>
      <c r="CH155" s="46">
        <v>0.47112277454589629</v>
      </c>
      <c r="CI155" s="46">
        <v>0.61125157292853149</v>
      </c>
      <c r="CJ155" s="46">
        <v>0.38817562903534214</v>
      </c>
      <c r="CK155" s="46">
        <v>0.25235102615094296</v>
      </c>
      <c r="CL155" s="46">
        <v>0.34593414507420717</v>
      </c>
      <c r="CM155" s="46">
        <v>0</v>
      </c>
      <c r="CN155" s="46">
        <v>0.50725864528706244</v>
      </c>
      <c r="CO155" s="46">
        <v>0.21865328347053978</v>
      </c>
      <c r="CP155" s="46">
        <v>1.296697215705472E-2</v>
      </c>
      <c r="CQ155" s="46">
        <v>0.40585758809195999</v>
      </c>
      <c r="CR155" s="46">
        <v>0</v>
      </c>
      <c r="CS155" s="46">
        <v>0</v>
      </c>
      <c r="CT155" s="46">
        <v>3.1685586678174164E-2</v>
      </c>
      <c r="CU155" s="46">
        <v>0.24770960958481952</v>
      </c>
      <c r="CV155" s="39">
        <v>1</v>
      </c>
    </row>
  </sheetData>
  <conditionalFormatting sqref="C138:S155">
    <cfRule type="cellIs" dxfId="587" priority="42" operator="equal">
      <formula>0</formula>
    </cfRule>
  </conditionalFormatting>
  <conditionalFormatting sqref="B27:AN46 B48:AN68 B47:U47 B70:AN90 B69:U69 B92:AN133 B91:U91">
    <cfRule type="cellIs" dxfId="586" priority="39" operator="equal">
      <formula>0</formula>
    </cfRule>
  </conditionalFormatting>
  <conditionalFormatting sqref="W138:AL155">
    <cfRule type="cellIs" dxfId="585" priority="41" operator="equal">
      <formula>0</formula>
    </cfRule>
  </conditionalFormatting>
  <conditionalFormatting sqref="AM138:AM155">
    <cfRule type="cellIs" dxfId="584" priority="40" operator="equal">
      <formula>0</formula>
    </cfRule>
  </conditionalFormatting>
  <conditionalFormatting sqref="AP28:BF44 AP50:BF66 AP72:BF88 AP94:BF110">
    <cfRule type="cellIs" dxfId="583" priority="38" operator="equal">
      <formula>0</formula>
    </cfRule>
  </conditionalFormatting>
  <conditionalFormatting sqref="BJ27:BZ27">
    <cfRule type="cellIs" dxfId="582" priority="26" operator="equal">
      <formula>0</formula>
    </cfRule>
  </conditionalFormatting>
  <conditionalFormatting sqref="AP27:BF27">
    <cfRule type="cellIs" dxfId="581" priority="37" operator="equal">
      <formula>0</formula>
    </cfRule>
  </conditionalFormatting>
  <conditionalFormatting sqref="BG27:BH44 BG50:BH66 BG72:BH88 BG94:BH110">
    <cfRule type="cellIs" dxfId="580" priority="36" operator="equal">
      <formula>0</formula>
    </cfRule>
  </conditionalFormatting>
  <conditionalFormatting sqref="AP45:BH46 AP48:BH48 AQ49:BH49">
    <cfRule type="cellIs" dxfId="579" priority="35" operator="equal">
      <formula>0</formula>
    </cfRule>
  </conditionalFormatting>
  <conditionalFormatting sqref="AP67:BH68 AP70:BH70 AQ71:BH71">
    <cfRule type="cellIs" dxfId="578" priority="34" operator="equal">
      <formula>0</formula>
    </cfRule>
  </conditionalFormatting>
  <conditionalFormatting sqref="AP89:BH90 AP92:BH92 AQ93:BH93">
    <cfRule type="cellIs" dxfId="577" priority="33" operator="equal">
      <formula>0</formula>
    </cfRule>
  </conditionalFormatting>
  <conditionalFormatting sqref="AP111:BH112">
    <cfRule type="cellIs" dxfId="576" priority="32" operator="equal">
      <formula>0</formula>
    </cfRule>
  </conditionalFormatting>
  <conditionalFormatting sqref="AP93 AP71 AP49">
    <cfRule type="cellIs" dxfId="575" priority="31" operator="equal">
      <formula>0</formula>
    </cfRule>
  </conditionalFormatting>
  <conditionalFormatting sqref="AP113:BH133">
    <cfRule type="cellIs" dxfId="574" priority="28" operator="equal">
      <formula>0</formula>
    </cfRule>
  </conditionalFormatting>
  <conditionalFormatting sqref="AQ138:BF155">
    <cfRule type="cellIs" dxfId="573" priority="30" operator="equal">
      <formula>0</formula>
    </cfRule>
  </conditionalFormatting>
  <conditionalFormatting sqref="BG138:BG155">
    <cfRule type="cellIs" dxfId="572" priority="29" operator="equal">
      <formula>0</formula>
    </cfRule>
  </conditionalFormatting>
  <conditionalFormatting sqref="BJ28:BZ44 BJ50:BZ66 BJ72:BZ88 BJ94:BZ110">
    <cfRule type="cellIs" dxfId="571" priority="27" operator="equal">
      <formula>0</formula>
    </cfRule>
  </conditionalFormatting>
  <conditionalFormatting sqref="BJ49">
    <cfRule type="cellIs" dxfId="570" priority="23" operator="equal">
      <formula>0</formula>
    </cfRule>
  </conditionalFormatting>
  <conditionalFormatting sqref="CA27:CB44 CA50:CB66 CA72:CB88 CA94:CB110">
    <cfRule type="cellIs" dxfId="569" priority="25" operator="equal">
      <formula>0</formula>
    </cfRule>
  </conditionalFormatting>
  <conditionalFormatting sqref="BJ45:CB46 BK49:CB49">
    <cfRule type="cellIs" dxfId="568" priority="24" operator="equal">
      <formula>0</formula>
    </cfRule>
  </conditionalFormatting>
  <conditionalFormatting sqref="BJ71">
    <cfRule type="cellIs" dxfId="567" priority="21" operator="equal">
      <formula>0</formula>
    </cfRule>
  </conditionalFormatting>
  <conditionalFormatting sqref="BJ67:CB68 BK71:CB71">
    <cfRule type="cellIs" dxfId="566" priority="22" operator="equal">
      <formula>0</formula>
    </cfRule>
  </conditionalFormatting>
  <conditionalFormatting sqref="BJ93">
    <cfRule type="cellIs" dxfId="565" priority="19" operator="equal">
      <formula>0</formula>
    </cfRule>
  </conditionalFormatting>
  <conditionalFormatting sqref="BJ89:CB90 BK93:CB93">
    <cfRule type="cellIs" dxfId="564" priority="20" operator="equal">
      <formula>0</formula>
    </cfRule>
  </conditionalFormatting>
  <conditionalFormatting sqref="BJ115">
    <cfRule type="cellIs" dxfId="563" priority="17" operator="equal">
      <formula>0</formula>
    </cfRule>
  </conditionalFormatting>
  <conditionalFormatting sqref="BJ111:CB112 BK115:CB115">
    <cfRule type="cellIs" dxfId="562" priority="18" operator="equal">
      <formula>0</formula>
    </cfRule>
  </conditionalFormatting>
  <conditionalFormatting sqref="BJ133:CB134">
    <cfRule type="cellIs" dxfId="561" priority="16" operator="equal">
      <formula>0</formula>
    </cfRule>
  </conditionalFormatting>
  <conditionalFormatting sqref="BJ116:CB132">
    <cfRule type="cellIs" dxfId="560" priority="15" operator="equal">
      <formula>0</formula>
    </cfRule>
  </conditionalFormatting>
  <conditionalFormatting sqref="BJ113">
    <cfRule type="cellIs" dxfId="559" priority="14" operator="equal">
      <formula>0</formula>
    </cfRule>
  </conditionalFormatting>
  <conditionalFormatting sqref="BK138:BZ155">
    <cfRule type="cellIs" dxfId="558" priority="13" operator="equal">
      <formula>0</formula>
    </cfRule>
  </conditionalFormatting>
  <conditionalFormatting sqref="CA138:CA155">
    <cfRule type="cellIs" dxfId="557" priority="12" operator="equal">
      <formula>0</formula>
    </cfRule>
  </conditionalFormatting>
  <conditionalFormatting sqref="B5:S6 U5:U6">
    <cfRule type="cellIs" dxfId="556" priority="11" operator="equal">
      <formula>0</formula>
    </cfRule>
  </conditionalFormatting>
  <conditionalFormatting sqref="V5:AM6">
    <cfRule type="cellIs" dxfId="555" priority="10" operator="equal">
      <formula>0</formula>
    </cfRule>
  </conditionalFormatting>
  <conditionalFormatting sqref="B7:AM20">
    <cfRule type="cellIs" dxfId="554" priority="9" operator="equal">
      <formula>0</formula>
    </cfRule>
  </conditionalFormatting>
  <conditionalFormatting sqref="BJ5:CA6 AP5:BG6">
    <cfRule type="cellIs" dxfId="553" priority="8" operator="equal">
      <formula>0</formula>
    </cfRule>
  </conditionalFormatting>
  <conditionalFormatting sqref="BJ7:CA20 AP7:BG20">
    <cfRule type="cellIs" dxfId="552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551" priority="4" operator="equal">
      <formula>0</formula>
    </cfRule>
  </conditionalFormatting>
  <conditionalFormatting sqref="CE138:CT155">
    <cfRule type="cellIs" dxfId="550" priority="6" operator="equal">
      <formula>0</formula>
    </cfRule>
  </conditionalFormatting>
  <conditionalFormatting sqref="CU138:CU155">
    <cfRule type="cellIs" dxfId="549" priority="5" operator="equal">
      <formula>0</formula>
    </cfRule>
  </conditionalFormatting>
  <conditionalFormatting sqref="CD5:CU6">
    <cfRule type="cellIs" dxfId="548" priority="3" operator="equal">
      <formula>0</formula>
    </cfRule>
  </conditionalFormatting>
  <conditionalFormatting sqref="CD7:CU20">
    <cfRule type="cellIs" dxfId="547" priority="2" operator="equal">
      <formula>0</formula>
    </cfRule>
  </conditionalFormatting>
  <conditionalFormatting sqref="BJ135">
    <cfRule type="cellIs" dxfId="546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98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122120</v>
      </c>
      <c r="V3" s="4" t="s">
        <v>1</v>
      </c>
      <c r="W3" s="5" t="s">
        <v>98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122120</v>
      </c>
      <c r="AP3" s="4" t="s">
        <v>1</v>
      </c>
      <c r="AQ3" s="5" t="s">
        <v>98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122120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98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98</v>
      </c>
      <c r="BP4" s="13"/>
      <c r="BV4" s="13"/>
      <c r="BZ4" s="14" t="s">
        <v>3</v>
      </c>
      <c r="CA4" s="7">
        <v>122120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99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99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99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99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99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0.21494624574666651</v>
      </c>
      <c r="D7" s="15">
        <v>5.5156194943041789E-2</v>
      </c>
      <c r="E7" s="15">
        <v>0.1790603355230051</v>
      </c>
      <c r="F7" s="15">
        <v>9.3214974718258223E-2</v>
      </c>
      <c r="G7" s="15">
        <v>0</v>
      </c>
      <c r="H7" s="15">
        <v>0.36727141803453983</v>
      </c>
      <c r="I7" s="15">
        <v>0</v>
      </c>
      <c r="J7" s="15">
        <v>0.15144470033741816</v>
      </c>
      <c r="K7" s="15">
        <v>4.3580578554244846E-2</v>
      </c>
      <c r="L7" s="15">
        <v>1.7044454857913106E-2</v>
      </c>
      <c r="M7" s="15">
        <v>1.9928658273109225E-2</v>
      </c>
      <c r="N7" s="15">
        <v>0.22311033041270878</v>
      </c>
      <c r="O7" s="15">
        <v>7.3089940462871521E-3</v>
      </c>
      <c r="P7" s="15">
        <v>0.31636788039769642</v>
      </c>
      <c r="Q7" s="15">
        <v>0</v>
      </c>
      <c r="R7" s="15">
        <v>0.20483162285047468</v>
      </c>
      <c r="S7" s="15">
        <v>1.8932663886953642</v>
      </c>
      <c r="V7" t="s">
        <v>58</v>
      </c>
      <c r="W7" s="15">
        <v>7.1085743547740741</v>
      </c>
      <c r="X7" s="15">
        <v>1.8240928635334936</v>
      </c>
      <c r="Y7" s="15">
        <v>16.639776333660411</v>
      </c>
      <c r="Z7" s="15">
        <v>9.4156540109491935</v>
      </c>
      <c r="AA7" s="15">
        <v>0</v>
      </c>
      <c r="AB7" s="15">
        <v>12.146181825314324</v>
      </c>
      <c r="AC7" s="15">
        <v>0</v>
      </c>
      <c r="AD7" s="15">
        <v>5.0084890265337449</v>
      </c>
      <c r="AE7" s="15">
        <v>1.4412709651316145</v>
      </c>
      <c r="AF7" s="15">
        <v>0.56368407026137024</v>
      </c>
      <c r="AG7" s="15">
        <v>0.65907038108842264</v>
      </c>
      <c r="AH7" s="15">
        <v>7.3785721061251222</v>
      </c>
      <c r="AI7" s="15">
        <v>0.24171870255785299</v>
      </c>
      <c r="AJ7" s="15">
        <v>19.803352735924612</v>
      </c>
      <c r="AK7" s="15">
        <v>0</v>
      </c>
      <c r="AL7" s="15">
        <v>6.7716650243840073</v>
      </c>
      <c r="AM7" s="15">
        <v>89.002102400238229</v>
      </c>
      <c r="AP7" t="s">
        <v>58</v>
      </c>
      <c r="AQ7" s="15">
        <v>2.0827935408069367</v>
      </c>
      <c r="AR7" s="15">
        <v>0.53445439892572344</v>
      </c>
      <c r="AS7" s="15">
        <v>0.20639804134845247</v>
      </c>
      <c r="AT7" s="15">
        <v>0</v>
      </c>
      <c r="AU7" s="15">
        <v>0</v>
      </c>
      <c r="AV7" s="15">
        <v>3.5587992456238866</v>
      </c>
      <c r="AW7" s="15">
        <v>0</v>
      </c>
      <c r="AX7" s="15">
        <v>1.46747407750769</v>
      </c>
      <c r="AY7" s="15">
        <v>0.42228859218623338</v>
      </c>
      <c r="AZ7" s="15">
        <v>0.16515794616506593</v>
      </c>
      <c r="BA7" s="15">
        <v>0.1931058837059545</v>
      </c>
      <c r="BB7" s="15">
        <v>2.1619021699751308</v>
      </c>
      <c r="BC7" s="15">
        <v>7.0822942442968967E-2</v>
      </c>
      <c r="BD7" s="15">
        <v>1.7333588091858658</v>
      </c>
      <c r="BE7" s="15">
        <v>0</v>
      </c>
      <c r="BF7" s="15">
        <v>1.9851033401923295</v>
      </c>
      <c r="BG7" s="15">
        <v>14.581658988066236</v>
      </c>
      <c r="BJ7" t="s">
        <v>58</v>
      </c>
      <c r="BK7" s="15">
        <v>0</v>
      </c>
      <c r="BL7" s="15">
        <v>0</v>
      </c>
      <c r="BM7" s="15">
        <v>0.15935339817540309</v>
      </c>
      <c r="BN7" s="15">
        <v>9.4156540109491954E-2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0.13887399120173247</v>
      </c>
      <c r="BY7" s="15">
        <v>0</v>
      </c>
      <c r="BZ7" s="15">
        <v>0</v>
      </c>
      <c r="CA7" s="15">
        <v>0.39238392948662748</v>
      </c>
      <c r="CD7" t="s">
        <v>58</v>
      </c>
      <c r="CE7" s="15">
        <v>21.804765578707816</v>
      </c>
      <c r="CF7" s="15">
        <v>5.5952031023533966</v>
      </c>
      <c r="CG7" s="15">
        <v>19.578107515448508</v>
      </c>
      <c r="CH7" s="15">
        <v>10.291309833967469</v>
      </c>
      <c r="CI7" s="15">
        <v>0</v>
      </c>
      <c r="CJ7" s="15">
        <v>37.25706930243647</v>
      </c>
      <c r="CK7" s="15">
        <v>0</v>
      </c>
      <c r="CL7" s="15">
        <v>15.362986117428008</v>
      </c>
      <c r="CM7" s="15">
        <v>4.4209392715976783</v>
      </c>
      <c r="CN7" s="15">
        <v>1.7290385384020754</v>
      </c>
      <c r="CO7" s="15">
        <v>2.0216254965176375</v>
      </c>
      <c r="CP7" s="15">
        <v>22.632953817469641</v>
      </c>
      <c r="CQ7" s="15">
        <v>0.74144538443544183</v>
      </c>
      <c r="CR7" s="15">
        <v>33.325460611716196</v>
      </c>
      <c r="CS7" s="15">
        <v>0</v>
      </c>
      <c r="CT7" s="15">
        <v>20.782046868473504</v>
      </c>
      <c r="CU7" s="15">
        <v>195.54295143895388</v>
      </c>
    </row>
    <row r="8" spans="2:99" x14ac:dyDescent="0.25">
      <c r="B8" s="21" t="s">
        <v>59</v>
      </c>
      <c r="C8" s="22">
        <v>0.29799822459168135</v>
      </c>
      <c r="D8" s="22">
        <v>5.5156194943041789E-2</v>
      </c>
      <c r="E8" s="22">
        <v>0.17905715019127527</v>
      </c>
      <c r="F8" s="22">
        <v>9.9608008546914803E-2</v>
      </c>
      <c r="G8" s="22">
        <v>0</v>
      </c>
      <c r="H8" s="22">
        <v>0.44163259531444821</v>
      </c>
      <c r="I8" s="22">
        <v>0</v>
      </c>
      <c r="J8" s="22">
        <v>0.19578016481011776</v>
      </c>
      <c r="K8" s="22">
        <v>3.3226525314364617E-2</v>
      </c>
      <c r="L8" s="22">
        <v>1.871171787405802E-2</v>
      </c>
      <c r="M8" s="22">
        <v>2.4685834955156694E-2</v>
      </c>
      <c r="N8" s="22">
        <v>0.22358216139862425</v>
      </c>
      <c r="O8" s="22">
        <v>7.7170579345754919E-3</v>
      </c>
      <c r="P8" s="22">
        <v>0.31636788039769642</v>
      </c>
      <c r="Q8" s="22">
        <v>0</v>
      </c>
      <c r="R8" s="22">
        <v>0.22381753845261462</v>
      </c>
      <c r="S8" s="22">
        <v>2.1173410547245695</v>
      </c>
      <c r="V8" s="21" t="s">
        <v>59</v>
      </c>
      <c r="W8" s="22">
        <v>9.8552199866008383</v>
      </c>
      <c r="X8" s="22">
        <v>1.8240928635334936</v>
      </c>
      <c r="Y8" s="22">
        <v>16.639454580291453</v>
      </c>
      <c r="Z8" s="22">
        <v>10.06141500455643</v>
      </c>
      <c r="AA8" s="22">
        <v>0</v>
      </c>
      <c r="AB8" s="22">
        <v>14.605410438383641</v>
      </c>
      <c r="AC8" s="22">
        <v>0</v>
      </c>
      <c r="AD8" s="22">
        <v>6.4747251290009693</v>
      </c>
      <c r="AE8" s="22">
        <v>1.0988478766898566</v>
      </c>
      <c r="AF8" s="22">
        <v>0.61882280080512952</v>
      </c>
      <c r="AG8" s="22">
        <v>0.81639734073719405</v>
      </c>
      <c r="AH8" s="22">
        <v>7.3941762192924978</v>
      </c>
      <c r="AI8" s="22">
        <v>0.2552139486386043</v>
      </c>
      <c r="AJ8" s="22">
        <v>19.803352735924612</v>
      </c>
      <c r="AK8" s="22">
        <v>0</v>
      </c>
      <c r="AL8" s="22">
        <v>7.3995554936856047</v>
      </c>
      <c r="AM8" s="22">
        <v>96.846684418140327</v>
      </c>
      <c r="AP8" s="21" t="s">
        <v>59</v>
      </c>
      <c r="AQ8" s="22">
        <v>2.8875534680928325</v>
      </c>
      <c r="AR8" s="22">
        <v>0.53445439892572344</v>
      </c>
      <c r="AS8" s="22">
        <v>0.20639804134845247</v>
      </c>
      <c r="AT8" s="22">
        <v>0</v>
      </c>
      <c r="AU8" s="22">
        <v>0</v>
      </c>
      <c r="AV8" s="22">
        <v>4.2793467443257081</v>
      </c>
      <c r="AW8" s="22">
        <v>0</v>
      </c>
      <c r="AX8" s="22">
        <v>1.8970773891007819</v>
      </c>
      <c r="AY8" s="22">
        <v>0.32195953023435586</v>
      </c>
      <c r="AZ8" s="22">
        <v>0.18131344881486361</v>
      </c>
      <c r="BA8" s="22">
        <v>0.23920226801558572</v>
      </c>
      <c r="BB8" s="22">
        <v>2.1664741339854965</v>
      </c>
      <c r="BC8" s="22">
        <v>7.4777013957985444E-2</v>
      </c>
      <c r="BD8" s="22">
        <v>1.7333588091858658</v>
      </c>
      <c r="BE8" s="22">
        <v>0</v>
      </c>
      <c r="BF8" s="22">
        <v>2.1690735919654314</v>
      </c>
      <c r="BG8" s="22">
        <v>16.690988837953082</v>
      </c>
      <c r="BJ8" s="21" t="s">
        <v>59</v>
      </c>
      <c r="BK8" s="22">
        <v>0</v>
      </c>
      <c r="BL8" s="22">
        <v>0</v>
      </c>
      <c r="BM8" s="22">
        <v>0.1593501806439096</v>
      </c>
      <c r="BN8" s="22">
        <v>0.10061415004556432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0.13887399120173247</v>
      </c>
      <c r="BY8" s="22">
        <v>0</v>
      </c>
      <c r="BZ8" s="22">
        <v>0</v>
      </c>
      <c r="CA8" s="22">
        <v>0.39883832189120638</v>
      </c>
      <c r="CD8" s="21" t="s">
        <v>59</v>
      </c>
      <c r="CE8" s="22">
        <v>30.229797257463861</v>
      </c>
      <c r="CF8" s="22">
        <v>5.5952031023533966</v>
      </c>
      <c r="CG8" s="22">
        <v>19.57775583925627</v>
      </c>
      <c r="CH8" s="22">
        <v>10.997126599980179</v>
      </c>
      <c r="CI8" s="22">
        <v>0</v>
      </c>
      <c r="CJ8" s="22">
        <v>44.800481066345846</v>
      </c>
      <c r="CK8" s="22">
        <v>0</v>
      </c>
      <c r="CL8" s="22">
        <v>19.860503186496093</v>
      </c>
      <c r="CM8" s="22">
        <v>3.3705943220234724</v>
      </c>
      <c r="CN8" s="22">
        <v>1.8981704956428076</v>
      </c>
      <c r="CO8" s="22">
        <v>2.5042085438551669</v>
      </c>
      <c r="CP8" s="22">
        <v>22.680817708694153</v>
      </c>
      <c r="CQ8" s="22">
        <v>0.78284055912614947</v>
      </c>
      <c r="CR8" s="22">
        <v>33.325460611716196</v>
      </c>
      <c r="CS8" s="22">
        <v>0</v>
      </c>
      <c r="CT8" s="22">
        <v>22.708031434286106</v>
      </c>
      <c r="CU8" s="22">
        <v>218.33099072723968</v>
      </c>
    </row>
    <row r="9" spans="2:99" x14ac:dyDescent="0.25">
      <c r="B9" t="s">
        <v>60</v>
      </c>
      <c r="C9" s="15">
        <v>0.34095070692761209</v>
      </c>
      <c r="D9" s="15">
        <v>7.1852858209900963E-2</v>
      </c>
      <c r="E9" s="15">
        <v>0.17966821024233207</v>
      </c>
      <c r="F9" s="15">
        <v>0.30344771373783358</v>
      </c>
      <c r="G9" s="15">
        <v>0</v>
      </c>
      <c r="H9" s="15">
        <v>0.60205070695756691</v>
      </c>
      <c r="I9" s="15">
        <v>0</v>
      </c>
      <c r="J9" s="15">
        <v>0.21908823777896022</v>
      </c>
      <c r="K9" s="15">
        <v>0</v>
      </c>
      <c r="L9" s="15">
        <v>5.1215866876166964E-2</v>
      </c>
      <c r="M9" s="15">
        <v>2.3937009455322997E-2</v>
      </c>
      <c r="N9" s="15">
        <v>0.22961737274811661</v>
      </c>
      <c r="O9" s="15">
        <v>1.3437179724400308E-2</v>
      </c>
      <c r="P9" s="15">
        <v>0.31636788039769642</v>
      </c>
      <c r="Q9" s="15">
        <v>0</v>
      </c>
      <c r="R9" s="15">
        <v>0.22521659954006959</v>
      </c>
      <c r="S9" s="15">
        <v>2.576850342595979</v>
      </c>
      <c r="V9" t="s">
        <v>60</v>
      </c>
      <c r="W9" s="15">
        <v>11.275718929999998</v>
      </c>
      <c r="X9" s="15">
        <v>2.3762749771296199</v>
      </c>
      <c r="Y9" s="15">
        <v>16.663465773359295</v>
      </c>
      <c r="Z9" s="15">
        <v>30.651284215779441</v>
      </c>
      <c r="AA9" s="15">
        <v>0</v>
      </c>
      <c r="AB9" s="15">
        <v>19.910662784885162</v>
      </c>
      <c r="AC9" s="15">
        <v>0</v>
      </c>
      <c r="AD9" s="15">
        <v>7.2455558510910087</v>
      </c>
      <c r="AE9" s="15">
        <v>0</v>
      </c>
      <c r="AF9" s="15">
        <v>1.6937806778387769</v>
      </c>
      <c r="AG9" s="15">
        <v>0.79163262930848932</v>
      </c>
      <c r="AH9" s="15">
        <v>7.5937691377333758</v>
      </c>
      <c r="AI9" s="15">
        <v>0.44438641328474859</v>
      </c>
      <c r="AJ9" s="15">
        <v>19.803352735924612</v>
      </c>
      <c r="AK9" s="15">
        <v>0</v>
      </c>
      <c r="AL9" s="15">
        <v>7.445824409506109</v>
      </c>
      <c r="AM9" s="15">
        <v>125.89570853584064</v>
      </c>
      <c r="AP9" t="s">
        <v>60</v>
      </c>
      <c r="AQ9" s="15">
        <v>3.3037559126867855</v>
      </c>
      <c r="AR9" s="15">
        <v>0.69624230211825933</v>
      </c>
      <c r="AS9" s="15">
        <v>0.21177676522661337</v>
      </c>
      <c r="AT9" s="15">
        <v>0</v>
      </c>
      <c r="AU9" s="15">
        <v>0</v>
      </c>
      <c r="AV9" s="15">
        <v>5.833771692026124</v>
      </c>
      <c r="AW9" s="15">
        <v>0</v>
      </c>
      <c r="AX9" s="15">
        <v>2.1229287580108434</v>
      </c>
      <c r="AY9" s="15">
        <v>0</v>
      </c>
      <c r="AZ9" s="15">
        <v>0.49627327214731254</v>
      </c>
      <c r="BA9" s="15">
        <v>0.23194627287093156</v>
      </c>
      <c r="BB9" s="15">
        <v>2.2249543327668841</v>
      </c>
      <c r="BC9" s="15">
        <v>0.13020404725600604</v>
      </c>
      <c r="BD9" s="15">
        <v>1.7333588091858658</v>
      </c>
      <c r="BE9" s="15">
        <v>0</v>
      </c>
      <c r="BF9" s="15">
        <v>2.1826302622908069</v>
      </c>
      <c r="BG9" s="15">
        <v>19.167842426586432</v>
      </c>
      <c r="BJ9" t="s">
        <v>60</v>
      </c>
      <c r="BK9" s="15">
        <v>0</v>
      </c>
      <c r="BL9" s="15">
        <v>0</v>
      </c>
      <c r="BM9" s="15">
        <v>0.15940671673441859</v>
      </c>
      <c r="BN9" s="15">
        <v>0.30651284215779456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0.13887399120173247</v>
      </c>
      <c r="BY9" s="15">
        <v>0</v>
      </c>
      <c r="BZ9" s="15">
        <v>0</v>
      </c>
      <c r="CA9" s="15">
        <v>0.60479355009394564</v>
      </c>
      <c r="CD9" t="s">
        <v>60</v>
      </c>
      <c r="CE9" s="15">
        <v>34.587020649917953</v>
      </c>
      <c r="CF9" s="15">
        <v>7.2889606608760591</v>
      </c>
      <c r="CG9" s="15">
        <v>19.640245094229364</v>
      </c>
      <c r="CH9" s="15">
        <v>33.501853647846929</v>
      </c>
      <c r="CI9" s="15">
        <v>0</v>
      </c>
      <c r="CJ9" s="15">
        <v>61.073755843821488</v>
      </c>
      <c r="CK9" s="15">
        <v>0</v>
      </c>
      <c r="CL9" s="15">
        <v>22.224941167615516</v>
      </c>
      <c r="CM9" s="15">
        <v>0</v>
      </c>
      <c r="CN9" s="15">
        <v>5.1954848861102123</v>
      </c>
      <c r="CO9" s="15">
        <v>2.428245530685782</v>
      </c>
      <c r="CP9" s="15">
        <v>23.29304690973651</v>
      </c>
      <c r="CQ9" s="15">
        <v>1.3631061707231273</v>
      </c>
      <c r="CR9" s="15">
        <v>33.325460611716196</v>
      </c>
      <c r="CS9" s="15">
        <v>0</v>
      </c>
      <c r="CT9" s="15">
        <v>22.849956215922457</v>
      </c>
      <c r="CU9" s="15">
        <v>266.77207738920163</v>
      </c>
    </row>
    <row r="10" spans="2:99" x14ac:dyDescent="0.25">
      <c r="B10" s="21" t="s">
        <v>61</v>
      </c>
      <c r="C10" s="22">
        <v>0.34095070692761209</v>
      </c>
      <c r="D10" s="22">
        <v>7.1852858209900963E-2</v>
      </c>
      <c r="E10" s="22">
        <v>0.17966037166208618</v>
      </c>
      <c r="F10" s="22">
        <v>0.23294857152843645</v>
      </c>
      <c r="G10" s="22">
        <v>0</v>
      </c>
      <c r="H10" s="22">
        <v>0.57834815849551613</v>
      </c>
      <c r="I10" s="22">
        <v>0</v>
      </c>
      <c r="J10" s="22">
        <v>0.27034580230926103</v>
      </c>
      <c r="K10" s="22">
        <v>0.10849401957235207</v>
      </c>
      <c r="L10" s="22">
        <v>5.6928043043673535E-2</v>
      </c>
      <c r="M10" s="22">
        <v>2.4166311333136934E-2</v>
      </c>
      <c r="N10" s="22">
        <v>0.22961737274811661</v>
      </c>
      <c r="O10" s="22">
        <v>1.3436668684920642E-2</v>
      </c>
      <c r="P10" s="22">
        <v>0.31636788039769642</v>
      </c>
      <c r="Q10" s="22">
        <v>0</v>
      </c>
      <c r="R10" s="22">
        <v>0.22521659954006959</v>
      </c>
      <c r="S10" s="22">
        <v>2.6483333644527791</v>
      </c>
      <c r="V10" s="21" t="s">
        <v>61</v>
      </c>
      <c r="W10" s="22">
        <v>11.275718929999998</v>
      </c>
      <c r="X10" s="22">
        <v>2.3762749771296199</v>
      </c>
      <c r="Y10" s="22">
        <v>16.663372756596601</v>
      </c>
      <c r="Z10" s="22">
        <v>23.530158738432853</v>
      </c>
      <c r="AA10" s="22">
        <v>0</v>
      </c>
      <c r="AB10" s="22">
        <v>19.126786199744242</v>
      </c>
      <c r="AC10" s="22">
        <v>0</v>
      </c>
      <c r="AD10" s="22">
        <v>8.9407155291711451</v>
      </c>
      <c r="AE10" s="22">
        <v>3.5880496663479073</v>
      </c>
      <c r="AF10" s="22">
        <v>1.882690369603111</v>
      </c>
      <c r="AG10" s="22">
        <v>0.79921596465011624</v>
      </c>
      <c r="AH10" s="22">
        <v>7.5937691377333758</v>
      </c>
      <c r="AI10" s="22">
        <v>0.44436951245902107</v>
      </c>
      <c r="AJ10" s="22">
        <v>19.803352735924612</v>
      </c>
      <c r="AK10" s="22">
        <v>0</v>
      </c>
      <c r="AL10" s="22">
        <v>7.445824409506109</v>
      </c>
      <c r="AM10" s="22">
        <v>123.47029892729873</v>
      </c>
      <c r="AP10" s="21" t="s">
        <v>61</v>
      </c>
      <c r="AQ10" s="22">
        <v>3.3037559126867855</v>
      </c>
      <c r="AR10" s="22">
        <v>0.69624230211825933</v>
      </c>
      <c r="AS10" s="22">
        <v>0.2116771037012051</v>
      </c>
      <c r="AT10" s="22">
        <v>0</v>
      </c>
      <c r="AU10" s="22">
        <v>0</v>
      </c>
      <c r="AV10" s="22">
        <v>5.6040979196437872</v>
      </c>
      <c r="AW10" s="22">
        <v>0</v>
      </c>
      <c r="AX10" s="22">
        <v>2.6196060735924833</v>
      </c>
      <c r="AY10" s="22">
        <v>1.0512890906381209</v>
      </c>
      <c r="AZ10" s="22">
        <v>0.55162331368388828</v>
      </c>
      <c r="BA10" s="22">
        <v>0.23416817012895297</v>
      </c>
      <c r="BB10" s="22">
        <v>2.2249543327668841</v>
      </c>
      <c r="BC10" s="22">
        <v>0.13019909535863503</v>
      </c>
      <c r="BD10" s="22">
        <v>1.7333588091858658</v>
      </c>
      <c r="BE10" s="22">
        <v>0</v>
      </c>
      <c r="BF10" s="22">
        <v>2.1826302622908069</v>
      </c>
      <c r="BG10" s="22">
        <v>20.543602385795673</v>
      </c>
      <c r="BJ10" s="21" t="s">
        <v>61</v>
      </c>
      <c r="BK10" s="22">
        <v>0</v>
      </c>
      <c r="BL10" s="22">
        <v>0</v>
      </c>
      <c r="BM10" s="22">
        <v>0.15940918801674947</v>
      </c>
      <c r="BN10" s="22">
        <v>0.2353015873843286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0.13887399120173247</v>
      </c>
      <c r="BY10" s="22">
        <v>0</v>
      </c>
      <c r="BZ10" s="22">
        <v>0</v>
      </c>
      <c r="CA10" s="22">
        <v>0.53358476660281051</v>
      </c>
      <c r="CD10" s="21" t="s">
        <v>61</v>
      </c>
      <c r="CE10" s="22">
        <v>34.587020649917953</v>
      </c>
      <c r="CF10" s="22">
        <v>7.2889606608760591</v>
      </c>
      <c r="CG10" s="22">
        <v>19.639471848878635</v>
      </c>
      <c r="CH10" s="22">
        <v>25.718463501107117</v>
      </c>
      <c r="CI10" s="22">
        <v>0</v>
      </c>
      <c r="CJ10" s="22">
        <v>58.669301120750795</v>
      </c>
      <c r="CK10" s="22">
        <v>0</v>
      </c>
      <c r="CL10" s="22">
        <v>27.424655984439703</v>
      </c>
      <c r="CM10" s="22">
        <v>11.005945489890488</v>
      </c>
      <c r="CN10" s="22">
        <v>5.7749444709566253</v>
      </c>
      <c r="CO10" s="22">
        <v>2.451506573080009</v>
      </c>
      <c r="CP10" s="22">
        <v>23.29304690973651</v>
      </c>
      <c r="CQ10" s="22">
        <v>1.3630543293095494</v>
      </c>
      <c r="CR10" s="22">
        <v>33.325460611716196</v>
      </c>
      <c r="CS10" s="22">
        <v>0</v>
      </c>
      <c r="CT10" s="22">
        <v>22.849956215922457</v>
      </c>
      <c r="CU10" s="22">
        <v>273.39178836658209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-7.8385802458891263E-6</v>
      </c>
      <c r="F12" s="22">
        <v>-7.0499142209397125E-2</v>
      </c>
      <c r="G12" s="22">
        <v>0</v>
      </c>
      <c r="H12" s="22">
        <v>-2.3702548462050776E-2</v>
      </c>
      <c r="I12" s="22">
        <v>0</v>
      </c>
      <c r="J12" s="22">
        <v>5.1257564530300809E-2</v>
      </c>
      <c r="K12" s="22">
        <v>0.10849401957235207</v>
      </c>
      <c r="L12" s="22">
        <v>5.7121761675065705E-3</v>
      </c>
      <c r="M12" s="22">
        <v>2.2930187781393732E-4</v>
      </c>
      <c r="N12" s="22">
        <v>0</v>
      </c>
      <c r="O12" s="22">
        <v>-5.110394796659784E-7</v>
      </c>
      <c r="P12" s="22">
        <v>0</v>
      </c>
      <c r="Q12" s="22">
        <v>0</v>
      </c>
      <c r="R12" s="22">
        <v>0</v>
      </c>
      <c r="S12" s="22">
        <v>7.1483021856800111E-2</v>
      </c>
      <c r="V12" s="24" t="s">
        <v>35</v>
      </c>
      <c r="W12" s="22">
        <v>0</v>
      </c>
      <c r="X12" s="22">
        <v>0</v>
      </c>
      <c r="Y12" s="22">
        <v>-9.3016762694020372E-5</v>
      </c>
      <c r="Z12" s="22">
        <v>-7.1211254773465882</v>
      </c>
      <c r="AA12" s="22">
        <v>0</v>
      </c>
      <c r="AB12" s="22">
        <v>-0.78387658514091996</v>
      </c>
      <c r="AC12" s="22">
        <v>0</v>
      </c>
      <c r="AD12" s="22">
        <v>1.6951596780801363</v>
      </c>
      <c r="AE12" s="22">
        <v>3.5880496663479073</v>
      </c>
      <c r="AF12" s="22">
        <v>0.18890969176433403</v>
      </c>
      <c r="AG12" s="22">
        <v>7.5833353416269178E-3</v>
      </c>
      <c r="AH12" s="22">
        <v>0</v>
      </c>
      <c r="AI12" s="22">
        <v>-1.6900825727528268E-5</v>
      </c>
      <c r="AJ12" s="22">
        <v>0</v>
      </c>
      <c r="AK12" s="22">
        <v>0</v>
      </c>
      <c r="AL12" s="22">
        <v>0</v>
      </c>
      <c r="AM12" s="22">
        <v>-2.4254096085419121</v>
      </c>
      <c r="AP12" s="24" t="s">
        <v>35</v>
      </c>
      <c r="AQ12" s="22">
        <v>0</v>
      </c>
      <c r="AR12" s="22">
        <v>0</v>
      </c>
      <c r="AS12" s="22">
        <v>-9.9661525408273333E-5</v>
      </c>
      <c r="AT12" s="22">
        <v>0</v>
      </c>
      <c r="AU12" s="22">
        <v>0</v>
      </c>
      <c r="AV12" s="22">
        <v>-0.22967377238233677</v>
      </c>
      <c r="AW12" s="22">
        <v>0</v>
      </c>
      <c r="AX12" s="22">
        <v>0.49667731558163997</v>
      </c>
      <c r="AY12" s="22">
        <v>1.0512890906381209</v>
      </c>
      <c r="AZ12" s="22">
        <v>5.5350041536575745E-2</v>
      </c>
      <c r="BA12" s="22">
        <v>2.2218972580214102E-3</v>
      </c>
      <c r="BB12" s="22">
        <v>0</v>
      </c>
      <c r="BC12" s="22">
        <v>-4.9518973710138692E-6</v>
      </c>
      <c r="BD12" s="22">
        <v>0</v>
      </c>
      <c r="BE12" s="22">
        <v>0</v>
      </c>
      <c r="BF12" s="22">
        <v>0</v>
      </c>
      <c r="BG12" s="22">
        <v>1.3757599592092404</v>
      </c>
      <c r="BJ12" s="24" t="s">
        <v>35</v>
      </c>
      <c r="BK12" s="22">
        <v>0</v>
      </c>
      <c r="BL12" s="22">
        <v>0</v>
      </c>
      <c r="BM12" s="22">
        <v>2.4712823308847831E-6</v>
      </c>
      <c r="BN12" s="22">
        <v>-7.121125477346596E-2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-7.120878349113513E-2</v>
      </c>
      <c r="CD12" s="24" t="s">
        <v>35</v>
      </c>
      <c r="CE12" s="22">
        <v>0</v>
      </c>
      <c r="CF12" s="22">
        <v>0</v>
      </c>
      <c r="CG12" s="22">
        <v>-7.7324535072875733E-4</v>
      </c>
      <c r="CH12" s="22">
        <v>-7.7833901467398121</v>
      </c>
      <c r="CI12" s="22">
        <v>0</v>
      </c>
      <c r="CJ12" s="22">
        <v>-2.4044547230706925</v>
      </c>
      <c r="CK12" s="22">
        <v>0</v>
      </c>
      <c r="CL12" s="22">
        <v>5.1997148168241871</v>
      </c>
      <c r="CM12" s="22">
        <v>11.005945489890488</v>
      </c>
      <c r="CN12" s="22">
        <v>0.57945958484641302</v>
      </c>
      <c r="CO12" s="22">
        <v>2.3261042394226994E-2</v>
      </c>
      <c r="CP12" s="22">
        <v>0</v>
      </c>
      <c r="CQ12" s="22">
        <v>-5.1841413577946582E-5</v>
      </c>
      <c r="CR12" s="22">
        <v>0</v>
      </c>
      <c r="CS12" s="22">
        <v>0</v>
      </c>
      <c r="CT12" s="22">
        <v>0</v>
      </c>
      <c r="CU12" s="22">
        <v>6.6197109773804641</v>
      </c>
    </row>
    <row r="13" spans="2:99" x14ac:dyDescent="0.25">
      <c r="B13" s="25" t="s">
        <v>36</v>
      </c>
      <c r="C13" s="15">
        <v>4.2952482335930742E-2</v>
      </c>
      <c r="D13" s="15">
        <v>1.6696663266859174E-2</v>
      </c>
      <c r="E13" s="15">
        <v>6.1106005105679428E-4</v>
      </c>
      <c r="F13" s="15">
        <v>0.20383970519091876</v>
      </c>
      <c r="G13" s="15">
        <v>0</v>
      </c>
      <c r="H13" s="15">
        <v>0.1604181116431187</v>
      </c>
      <c r="I13" s="15">
        <v>0</v>
      </c>
      <c r="J13" s="15">
        <v>2.3308072968842464E-2</v>
      </c>
      <c r="K13" s="15">
        <v>-3.3226525314364617E-2</v>
      </c>
      <c r="L13" s="15">
        <v>3.2504149002108948E-2</v>
      </c>
      <c r="M13" s="15">
        <v>-7.4882549983369684E-4</v>
      </c>
      <c r="N13" s="15">
        <v>6.0352113494923643E-3</v>
      </c>
      <c r="O13" s="15">
        <v>5.7201217898248157E-3</v>
      </c>
      <c r="P13" s="15">
        <v>0</v>
      </c>
      <c r="Q13" s="15">
        <v>0</v>
      </c>
      <c r="R13" s="15">
        <v>1.3990610874549669E-3</v>
      </c>
      <c r="S13" s="15">
        <v>0.45950928787140954</v>
      </c>
      <c r="V13" s="25" t="s">
        <v>36</v>
      </c>
      <c r="W13" s="15">
        <v>1.4204989433991599</v>
      </c>
      <c r="X13" s="15">
        <v>0.55218211359612623</v>
      </c>
      <c r="Y13" s="15">
        <v>2.4011193067842385E-2</v>
      </c>
      <c r="Z13" s="15">
        <v>20.589869211223011</v>
      </c>
      <c r="AA13" s="15">
        <v>0</v>
      </c>
      <c r="AB13" s="15">
        <v>5.3052523465015202</v>
      </c>
      <c r="AC13" s="15">
        <v>0</v>
      </c>
      <c r="AD13" s="15">
        <v>0.77083072209003944</v>
      </c>
      <c r="AE13" s="15">
        <v>-1.0988478766898566</v>
      </c>
      <c r="AF13" s="15">
        <v>1.0749578770336474</v>
      </c>
      <c r="AG13" s="15">
        <v>-2.4764711428704733E-2</v>
      </c>
      <c r="AH13" s="15">
        <v>0.19959291844087801</v>
      </c>
      <c r="AI13" s="15">
        <v>0.18917246464614429</v>
      </c>
      <c r="AJ13" s="15">
        <v>0</v>
      </c>
      <c r="AK13" s="15">
        <v>0</v>
      </c>
      <c r="AL13" s="15">
        <v>4.6268915820504297E-2</v>
      </c>
      <c r="AM13" s="15">
        <v>29.049024117700313</v>
      </c>
      <c r="AP13" s="25" t="s">
        <v>36</v>
      </c>
      <c r="AQ13" s="15">
        <v>0.41620244459395295</v>
      </c>
      <c r="AR13" s="15">
        <v>0.16178790319253589</v>
      </c>
      <c r="AS13" s="15">
        <v>5.378723878160907E-3</v>
      </c>
      <c r="AT13" s="15">
        <v>0</v>
      </c>
      <c r="AU13" s="15">
        <v>0</v>
      </c>
      <c r="AV13" s="15">
        <v>1.5544249477004159</v>
      </c>
      <c r="AW13" s="15">
        <v>0</v>
      </c>
      <c r="AX13" s="15">
        <v>0.22585136891006141</v>
      </c>
      <c r="AY13" s="15">
        <v>-0.32195953023435586</v>
      </c>
      <c r="AZ13" s="15">
        <v>0.31495982333244893</v>
      </c>
      <c r="BA13" s="15">
        <v>-7.2559951446541648E-3</v>
      </c>
      <c r="BB13" s="15">
        <v>5.848019878138766E-2</v>
      </c>
      <c r="BC13" s="15">
        <v>5.5427033298020595E-2</v>
      </c>
      <c r="BD13" s="15">
        <v>0</v>
      </c>
      <c r="BE13" s="15">
        <v>0</v>
      </c>
      <c r="BF13" s="15">
        <v>1.3556670325375553E-2</v>
      </c>
      <c r="BG13" s="15">
        <v>2.4768535886333503</v>
      </c>
      <c r="BJ13" s="25" t="s">
        <v>36</v>
      </c>
      <c r="BK13" s="15">
        <v>0</v>
      </c>
      <c r="BL13" s="15">
        <v>0</v>
      </c>
      <c r="BM13" s="15">
        <v>5.6536090508985115E-5</v>
      </c>
      <c r="BN13" s="15">
        <v>0.20589869211223025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0.20595522820273926</v>
      </c>
      <c r="CD13" s="25" t="s">
        <v>36</v>
      </c>
      <c r="CE13" s="15">
        <v>4.3572233924540917</v>
      </c>
      <c r="CF13" s="15">
        <v>1.6937575585226625</v>
      </c>
      <c r="CG13" s="15">
        <v>6.2489254973094432E-2</v>
      </c>
      <c r="CH13" s="15">
        <v>22.504727047866751</v>
      </c>
      <c r="CI13" s="15">
        <v>0</v>
      </c>
      <c r="CJ13" s="15">
        <v>16.273274777475642</v>
      </c>
      <c r="CK13" s="15">
        <v>0</v>
      </c>
      <c r="CL13" s="15">
        <v>2.3644379811194227</v>
      </c>
      <c r="CM13" s="15">
        <v>-3.3705943220234724</v>
      </c>
      <c r="CN13" s="15">
        <v>3.2973143904674047</v>
      </c>
      <c r="CO13" s="15">
        <v>-7.5963013169384919E-2</v>
      </c>
      <c r="CP13" s="15">
        <v>0.61222920104235712</v>
      </c>
      <c r="CQ13" s="15">
        <v>0.58026561159697787</v>
      </c>
      <c r="CR13" s="15">
        <v>0</v>
      </c>
      <c r="CS13" s="15">
        <v>0</v>
      </c>
      <c r="CT13" s="15">
        <v>0.14192478163635158</v>
      </c>
      <c r="CU13" s="15">
        <v>48.441086661961947</v>
      </c>
    </row>
    <row r="14" spans="2:99" x14ac:dyDescent="0.25">
      <c r="B14" s="24" t="s">
        <v>37</v>
      </c>
      <c r="C14" s="22">
        <v>8.3051978845014834E-2</v>
      </c>
      <c r="D14" s="22">
        <v>0</v>
      </c>
      <c r="E14" s="22">
        <v>-3.1853317298269346E-6</v>
      </c>
      <c r="F14" s="22">
        <v>6.3930338286565802E-3</v>
      </c>
      <c r="G14" s="22">
        <v>0</v>
      </c>
      <c r="H14" s="22">
        <v>7.4361177279908375E-2</v>
      </c>
      <c r="I14" s="22">
        <v>0</v>
      </c>
      <c r="J14" s="22">
        <v>4.4335464472699593E-2</v>
      </c>
      <c r="K14" s="22">
        <v>-1.0354053239880229E-2</v>
      </c>
      <c r="L14" s="22">
        <v>1.667263016144914E-3</v>
      </c>
      <c r="M14" s="22">
        <v>4.757176682047469E-3</v>
      </c>
      <c r="N14" s="22">
        <v>4.7183098591546679E-4</v>
      </c>
      <c r="O14" s="22">
        <v>4.0806388828833976E-4</v>
      </c>
      <c r="P14" s="22">
        <v>0</v>
      </c>
      <c r="Q14" s="22">
        <v>0</v>
      </c>
      <c r="R14" s="22">
        <v>1.8985915602139941E-2</v>
      </c>
      <c r="S14" s="22">
        <v>0.22407466602920523</v>
      </c>
      <c r="V14" s="24" t="s">
        <v>37</v>
      </c>
      <c r="W14" s="22">
        <v>2.7466456318267642</v>
      </c>
      <c r="X14" s="22">
        <v>0</v>
      </c>
      <c r="Y14" s="22">
        <v>-3.2175336895789997E-4</v>
      </c>
      <c r="Z14" s="22">
        <v>0.6457609936072366</v>
      </c>
      <c r="AA14" s="22">
        <v>0</v>
      </c>
      <c r="AB14" s="22">
        <v>2.4592286130693175</v>
      </c>
      <c r="AC14" s="22">
        <v>0</v>
      </c>
      <c r="AD14" s="22">
        <v>1.4662361024672244</v>
      </c>
      <c r="AE14" s="22">
        <v>-0.34242308844175784</v>
      </c>
      <c r="AF14" s="22">
        <v>5.5138730543759285E-2</v>
      </c>
      <c r="AG14" s="22">
        <v>0.15732695964877141</v>
      </c>
      <c r="AH14" s="22">
        <v>1.5604113167375644E-2</v>
      </c>
      <c r="AI14" s="22">
        <v>1.3495246080751311E-2</v>
      </c>
      <c r="AJ14" s="22">
        <v>0</v>
      </c>
      <c r="AK14" s="22">
        <v>0</v>
      </c>
      <c r="AL14" s="22">
        <v>0.62789046930159742</v>
      </c>
      <c r="AM14" s="22">
        <v>7.8445820179020984</v>
      </c>
      <c r="AP14" s="24" t="s">
        <v>37</v>
      </c>
      <c r="AQ14" s="22">
        <v>0.80475992728589585</v>
      </c>
      <c r="AR14" s="22">
        <v>0</v>
      </c>
      <c r="AS14" s="22">
        <v>0</v>
      </c>
      <c r="AT14" s="22">
        <v>0</v>
      </c>
      <c r="AU14" s="22">
        <v>0</v>
      </c>
      <c r="AV14" s="22">
        <v>0.72054749870182144</v>
      </c>
      <c r="AW14" s="22">
        <v>0</v>
      </c>
      <c r="AX14" s="22">
        <v>0.42960331159309195</v>
      </c>
      <c r="AY14" s="22">
        <v>-0.10032906195187752</v>
      </c>
      <c r="AZ14" s="22">
        <v>1.6155502649797676E-2</v>
      </c>
      <c r="BA14" s="22">
        <v>4.6096384309631228E-2</v>
      </c>
      <c r="BB14" s="22">
        <v>4.5719640103656367E-3</v>
      </c>
      <c r="BC14" s="22">
        <v>3.9540715150164774E-3</v>
      </c>
      <c r="BD14" s="22">
        <v>0</v>
      </c>
      <c r="BE14" s="22">
        <v>0</v>
      </c>
      <c r="BF14" s="22">
        <v>0.18397025177310189</v>
      </c>
      <c r="BG14" s="22">
        <v>2.109329849886846</v>
      </c>
      <c r="BJ14" s="24" t="s">
        <v>37</v>
      </c>
      <c r="BK14" s="22">
        <v>0</v>
      </c>
      <c r="BL14" s="22">
        <v>0</v>
      </c>
      <c r="BM14" s="22">
        <v>-3.2175314934879129E-6</v>
      </c>
      <c r="BN14" s="22">
        <v>6.4576099360723616E-3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6.4543924045789014E-3</v>
      </c>
      <c r="CD14" s="24" t="s">
        <v>37</v>
      </c>
      <c r="CE14" s="22">
        <v>8.4250316787560457</v>
      </c>
      <c r="CF14" s="22">
        <v>0</v>
      </c>
      <c r="CG14" s="22">
        <v>-3.5167619223841484E-4</v>
      </c>
      <c r="CH14" s="22">
        <v>0.70581676601270971</v>
      </c>
      <c r="CI14" s="22">
        <v>0</v>
      </c>
      <c r="CJ14" s="22">
        <v>7.5434117639093756</v>
      </c>
      <c r="CK14" s="22">
        <v>0</v>
      </c>
      <c r="CL14" s="22">
        <v>4.4975170690680848</v>
      </c>
      <c r="CM14" s="22">
        <v>-1.0503449495742059</v>
      </c>
      <c r="CN14" s="22">
        <v>0.16913195724073216</v>
      </c>
      <c r="CO14" s="22">
        <v>0.48258304733752944</v>
      </c>
      <c r="CP14" s="22">
        <v>4.78638912245124E-2</v>
      </c>
      <c r="CQ14" s="22">
        <v>4.1395174690707637E-2</v>
      </c>
      <c r="CR14" s="22">
        <v>0</v>
      </c>
      <c r="CS14" s="22">
        <v>0</v>
      </c>
      <c r="CT14" s="22">
        <v>1.9259845658126018</v>
      </c>
      <c r="CU14" s="22">
        <v>22.788039288285802</v>
      </c>
    </row>
    <row r="15" spans="2:99" x14ac:dyDescent="0.25">
      <c r="B15" s="26" t="s">
        <v>38</v>
      </c>
      <c r="C15" s="27">
        <v>0.12600446118094558</v>
      </c>
      <c r="D15" s="27">
        <v>1.6696663266859174E-2</v>
      </c>
      <c r="E15" s="27">
        <v>6.0003613908107822E-4</v>
      </c>
      <c r="F15" s="27">
        <v>0.13973359681017822</v>
      </c>
      <c r="G15" s="27">
        <v>0</v>
      </c>
      <c r="H15" s="27">
        <v>0.2110767404609763</v>
      </c>
      <c r="I15" s="27">
        <v>0</v>
      </c>
      <c r="J15" s="27">
        <v>0.11890110197184287</v>
      </c>
      <c r="K15" s="27">
        <v>6.4913441018107226E-2</v>
      </c>
      <c r="L15" s="27">
        <v>3.9883588185760432E-2</v>
      </c>
      <c r="M15" s="27">
        <v>4.2376530600277094E-3</v>
      </c>
      <c r="N15" s="27">
        <v>6.5070423354078311E-3</v>
      </c>
      <c r="O15" s="27">
        <v>6.1276746386334895E-3</v>
      </c>
      <c r="P15" s="27">
        <v>0</v>
      </c>
      <c r="Q15" s="27">
        <v>0</v>
      </c>
      <c r="R15" s="27">
        <v>2.0384976689594908E-2</v>
      </c>
      <c r="S15" s="27">
        <v>0.75506697575741488</v>
      </c>
      <c r="V15" s="26" t="s">
        <v>38</v>
      </c>
      <c r="W15" s="27">
        <v>4.1671445752259242</v>
      </c>
      <c r="X15" s="27">
        <v>0.55218211359612623</v>
      </c>
      <c r="Y15" s="27">
        <v>2.3596422936190464E-2</v>
      </c>
      <c r="Z15" s="27">
        <v>14.114504727483659</v>
      </c>
      <c r="AA15" s="27">
        <v>0</v>
      </c>
      <c r="AB15" s="27">
        <v>6.9806043744299178</v>
      </c>
      <c r="AC15" s="27">
        <v>0</v>
      </c>
      <c r="AD15" s="27">
        <v>3.9322265026374001</v>
      </c>
      <c r="AE15" s="27">
        <v>2.1467787012162929</v>
      </c>
      <c r="AF15" s="27">
        <v>1.3190062993417406</v>
      </c>
      <c r="AG15" s="27">
        <v>0.1401455835616936</v>
      </c>
      <c r="AH15" s="27">
        <v>0.21519703160825365</v>
      </c>
      <c r="AI15" s="27">
        <v>0.20265080990116807</v>
      </c>
      <c r="AJ15" s="27">
        <v>0</v>
      </c>
      <c r="AK15" s="27">
        <v>0</v>
      </c>
      <c r="AL15" s="27">
        <v>0.67415938512210172</v>
      </c>
      <c r="AM15" s="27">
        <v>34.468196527060499</v>
      </c>
      <c r="AP15" s="26" t="s">
        <v>38</v>
      </c>
      <c r="AQ15" s="27">
        <v>1.2209623718798488</v>
      </c>
      <c r="AR15" s="27">
        <v>0.16178790319253589</v>
      </c>
      <c r="AS15" s="27">
        <v>5.2790623527526337E-3</v>
      </c>
      <c r="AT15" s="27">
        <v>0</v>
      </c>
      <c r="AU15" s="27">
        <v>0</v>
      </c>
      <c r="AV15" s="27">
        <v>2.0452986740199006</v>
      </c>
      <c r="AW15" s="27">
        <v>0</v>
      </c>
      <c r="AX15" s="27">
        <v>1.1521319960847933</v>
      </c>
      <c r="AY15" s="27">
        <v>0.62900049845188755</v>
      </c>
      <c r="AZ15" s="27">
        <v>0.38646536751882232</v>
      </c>
      <c r="BA15" s="27">
        <v>4.1062286422998473E-2</v>
      </c>
      <c r="BB15" s="27">
        <v>6.3052162791753297E-2</v>
      </c>
      <c r="BC15" s="27">
        <v>5.9376152915666058E-2</v>
      </c>
      <c r="BD15" s="27">
        <v>0</v>
      </c>
      <c r="BE15" s="27">
        <v>0</v>
      </c>
      <c r="BF15" s="27">
        <v>0.19752692209847744</v>
      </c>
      <c r="BG15" s="27">
        <v>5.9619433977294367</v>
      </c>
      <c r="BJ15" s="26" t="s">
        <v>38</v>
      </c>
      <c r="BK15" s="27">
        <v>0</v>
      </c>
      <c r="BL15" s="27">
        <v>0</v>
      </c>
      <c r="BM15" s="27">
        <v>5.5789841346381985E-5</v>
      </c>
      <c r="BN15" s="27">
        <v>0.14114504727483665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0.14120083711618303</v>
      </c>
      <c r="CD15" s="26" t="s">
        <v>38</v>
      </c>
      <c r="CE15" s="27">
        <v>12.782255071210137</v>
      </c>
      <c r="CF15" s="27">
        <v>1.6937575585226625</v>
      </c>
      <c r="CG15" s="27">
        <v>6.136433343012726E-2</v>
      </c>
      <c r="CH15" s="27">
        <v>15.427153667139647</v>
      </c>
      <c r="CI15" s="27">
        <v>0</v>
      </c>
      <c r="CJ15" s="27">
        <v>21.412231818314325</v>
      </c>
      <c r="CK15" s="27">
        <v>0</v>
      </c>
      <c r="CL15" s="27">
        <v>12.061669867011695</v>
      </c>
      <c r="CM15" s="27">
        <v>6.5850062182928095</v>
      </c>
      <c r="CN15" s="27">
        <v>4.0459059325545503</v>
      </c>
      <c r="CO15" s="27">
        <v>0.42988107656237151</v>
      </c>
      <c r="CP15" s="27">
        <v>0.66009309226686952</v>
      </c>
      <c r="CQ15" s="27">
        <v>0.62160894487410756</v>
      </c>
      <c r="CR15" s="27">
        <v>0</v>
      </c>
      <c r="CS15" s="27">
        <v>0</v>
      </c>
      <c r="CT15" s="27">
        <v>2.0679093474489534</v>
      </c>
      <c r="CU15" s="27">
        <v>77.848836927628213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-4.3629990149593493E-5</v>
      </c>
      <c r="F17" s="28">
        <v>-0.30263822502466459</v>
      </c>
      <c r="G17" s="28" t="s">
        <v>62</v>
      </c>
      <c r="H17" s="28">
        <v>-4.0983183077316812E-2</v>
      </c>
      <c r="I17" s="28" t="s">
        <v>62</v>
      </c>
      <c r="J17" s="28">
        <v>0.18960000152569381</v>
      </c>
      <c r="K17" s="28">
        <v>1</v>
      </c>
      <c r="L17" s="28">
        <v>0.10034028682708021</v>
      </c>
      <c r="M17" s="28">
        <v>9.4884930783589536E-3</v>
      </c>
      <c r="N17" s="28">
        <v>0</v>
      </c>
      <c r="O17" s="28">
        <v>-3.8033197933911598E-5</v>
      </c>
      <c r="P17" s="28">
        <v>0</v>
      </c>
      <c r="Q17" s="28" t="s">
        <v>62</v>
      </c>
      <c r="R17" s="28">
        <v>0</v>
      </c>
      <c r="S17" s="28">
        <v>2.6991700824480807E-2</v>
      </c>
      <c r="V17" s="21" t="s">
        <v>35</v>
      </c>
      <c r="W17" s="28">
        <v>0</v>
      </c>
      <c r="X17" s="28">
        <v>0</v>
      </c>
      <c r="Y17" s="28">
        <v>-5.5821089795400165E-6</v>
      </c>
      <c r="Z17" s="28">
        <v>-0.30263822511810506</v>
      </c>
      <c r="AA17" s="28" t="s">
        <v>62</v>
      </c>
      <c r="AB17" s="28">
        <v>-4.0983183319704894E-2</v>
      </c>
      <c r="AC17" s="28" t="s">
        <v>62</v>
      </c>
      <c r="AD17" s="28">
        <v>0.18960000153782852</v>
      </c>
      <c r="AE17" s="28">
        <v>1</v>
      </c>
      <c r="AF17" s="28">
        <v>0.10034028686520449</v>
      </c>
      <c r="AG17" s="28">
        <v>9.4884682952332908E-3</v>
      </c>
      <c r="AH17" s="28">
        <v>0</v>
      </c>
      <c r="AI17" s="28">
        <v>-3.8033270180943909E-5</v>
      </c>
      <c r="AJ17" s="28">
        <v>0</v>
      </c>
      <c r="AK17" s="28" t="s">
        <v>62</v>
      </c>
      <c r="AL17" s="28">
        <v>0</v>
      </c>
      <c r="AM17" s="28">
        <v>-1.9643668393238698E-2</v>
      </c>
      <c r="AP17" s="21" t="s">
        <v>35</v>
      </c>
      <c r="AQ17" s="28">
        <v>0</v>
      </c>
      <c r="AR17" s="28">
        <v>0</v>
      </c>
      <c r="AS17" s="28">
        <v>-4.708186368089746E-4</v>
      </c>
      <c r="AT17" s="28" t="s">
        <v>62</v>
      </c>
      <c r="AU17" s="28" t="s">
        <v>62</v>
      </c>
      <c r="AV17" s="28">
        <v>-4.0983183319704644E-2</v>
      </c>
      <c r="AW17" s="28" t="s">
        <v>62</v>
      </c>
      <c r="AX17" s="28">
        <v>0.18960000153782861</v>
      </c>
      <c r="AY17" s="28">
        <v>1</v>
      </c>
      <c r="AZ17" s="28">
        <v>0.10034028686520396</v>
      </c>
      <c r="BA17" s="28">
        <v>9.4884682952334817E-3</v>
      </c>
      <c r="BB17" s="28">
        <v>0</v>
      </c>
      <c r="BC17" s="28">
        <v>-3.803327018036344E-5</v>
      </c>
      <c r="BD17" s="28">
        <v>0</v>
      </c>
      <c r="BE17" s="28" t="s">
        <v>62</v>
      </c>
      <c r="BF17" s="28">
        <v>0</v>
      </c>
      <c r="BG17" s="28">
        <v>6.6967805031140651E-2</v>
      </c>
      <c r="BJ17" s="21" t="s">
        <v>35</v>
      </c>
      <c r="BK17" s="28" t="s">
        <v>62</v>
      </c>
      <c r="BL17" s="28" t="s">
        <v>62</v>
      </c>
      <c r="BM17" s="28">
        <v>1.5502759669192469E-5</v>
      </c>
      <c r="BN17" s="28">
        <v>-0.30263822511810529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>
        <v>0</v>
      </c>
      <c r="BY17" s="28" t="s">
        <v>62</v>
      </c>
      <c r="BZ17" s="28" t="s">
        <v>62</v>
      </c>
      <c r="CA17" s="28">
        <v>-0.13345355405196843</v>
      </c>
      <c r="CD17" s="21" t="s">
        <v>35</v>
      </c>
      <c r="CE17" s="28">
        <v>0</v>
      </c>
      <c r="CF17" s="28">
        <v>0</v>
      </c>
      <c r="CG17" s="28">
        <v>-3.9372003314483618E-5</v>
      </c>
      <c r="CH17" s="28">
        <v>-0.30263822511810462</v>
      </c>
      <c r="CI17" s="28" t="s">
        <v>62</v>
      </c>
      <c r="CJ17" s="28">
        <v>-4.0983183319704804E-2</v>
      </c>
      <c r="CK17" s="28" t="s">
        <v>62</v>
      </c>
      <c r="CL17" s="28">
        <v>0.18960000153782858</v>
      </c>
      <c r="CM17" s="28">
        <v>1</v>
      </c>
      <c r="CN17" s="28">
        <v>0.10034028686520426</v>
      </c>
      <c r="CO17" s="28">
        <v>9.4884682952338269E-3</v>
      </c>
      <c r="CP17" s="28">
        <v>0</v>
      </c>
      <c r="CQ17" s="28">
        <v>-3.8033270180952121E-5</v>
      </c>
      <c r="CR17" s="28">
        <v>0</v>
      </c>
      <c r="CS17" s="28" t="s">
        <v>62</v>
      </c>
      <c r="CT17" s="28">
        <v>0</v>
      </c>
      <c r="CU17" s="28">
        <v>2.4213276546932384E-2</v>
      </c>
    </row>
    <row r="18" spans="2:100" x14ac:dyDescent="0.25">
      <c r="B18" t="s">
        <v>36</v>
      </c>
      <c r="C18" s="29">
        <v>0.1259785695210483</v>
      </c>
      <c r="D18" s="29">
        <v>0.23237298672356024</v>
      </c>
      <c r="E18" s="29">
        <v>3.4010471314464118E-3</v>
      </c>
      <c r="F18" s="29">
        <v>0.6717457273941696</v>
      </c>
      <c r="G18" s="29" t="s">
        <v>62</v>
      </c>
      <c r="H18" s="29">
        <v>0.26645282496848743</v>
      </c>
      <c r="I18" s="29" t="s">
        <v>62</v>
      </c>
      <c r="J18" s="29">
        <v>0.10638669243557546</v>
      </c>
      <c r="K18" s="29" t="s">
        <v>62</v>
      </c>
      <c r="L18" s="29">
        <v>0.6346499822154642</v>
      </c>
      <c r="M18" s="29">
        <v>-3.1283168485659624E-2</v>
      </c>
      <c r="N18" s="29">
        <v>2.6283774948129952E-2</v>
      </c>
      <c r="O18" s="29">
        <v>0.42569362821260476</v>
      </c>
      <c r="P18" s="29">
        <v>0</v>
      </c>
      <c r="Q18" s="29" t="s">
        <v>62</v>
      </c>
      <c r="R18" s="29">
        <v>6.2120691383853871E-3</v>
      </c>
      <c r="S18" s="29">
        <v>0.17832207027144975</v>
      </c>
      <c r="V18" t="s">
        <v>36</v>
      </c>
      <c r="W18" s="29">
        <v>0.12597856972292942</v>
      </c>
      <c r="X18" s="29">
        <v>0.23237298667476819</v>
      </c>
      <c r="Y18" s="29">
        <v>1.4409483233812179E-3</v>
      </c>
      <c r="Z18" s="29">
        <v>0.67174572739837235</v>
      </c>
      <c r="AA18" s="29" t="s">
        <v>62</v>
      </c>
      <c r="AB18" s="29">
        <v>0.26645282499229067</v>
      </c>
      <c r="AC18" s="29" t="s">
        <v>62</v>
      </c>
      <c r="AD18" s="29">
        <v>0.10638669246804172</v>
      </c>
      <c r="AE18" s="29" t="s">
        <v>62</v>
      </c>
      <c r="AF18" s="29">
        <v>0.63464998219560964</v>
      </c>
      <c r="AG18" s="29">
        <v>-3.1283085754483519E-2</v>
      </c>
      <c r="AH18" s="29">
        <v>2.6283774871308958E-2</v>
      </c>
      <c r="AI18" s="29">
        <v>0.42569362831740903</v>
      </c>
      <c r="AJ18" s="29">
        <v>0</v>
      </c>
      <c r="AK18" s="29" t="s">
        <v>62</v>
      </c>
      <c r="AL18" s="29">
        <v>6.2140756047688438E-3</v>
      </c>
      <c r="AM18" s="29">
        <v>0.23073879527379193</v>
      </c>
      <c r="AP18" t="s">
        <v>36</v>
      </c>
      <c r="AQ18" s="29">
        <v>0.12597856972292953</v>
      </c>
      <c r="AR18" s="29">
        <v>0.23237298667476775</v>
      </c>
      <c r="AS18" s="29">
        <v>2.5398083082463562E-2</v>
      </c>
      <c r="AT18" s="29" t="s">
        <v>62</v>
      </c>
      <c r="AU18" s="29" t="s">
        <v>62</v>
      </c>
      <c r="AV18" s="29">
        <v>0.26645282499229062</v>
      </c>
      <c r="AW18" s="29" t="s">
        <v>62</v>
      </c>
      <c r="AX18" s="29">
        <v>0.10638669246804175</v>
      </c>
      <c r="AY18" s="29" t="s">
        <v>62</v>
      </c>
      <c r="AZ18" s="29">
        <v>0.63464998219560986</v>
      </c>
      <c r="BA18" s="29">
        <v>-3.1283085754483429E-2</v>
      </c>
      <c r="BB18" s="29">
        <v>2.6283774871308709E-2</v>
      </c>
      <c r="BC18" s="29">
        <v>0.42569362831740903</v>
      </c>
      <c r="BD18" s="29">
        <v>0</v>
      </c>
      <c r="BE18" s="29" t="s">
        <v>62</v>
      </c>
      <c r="BF18" s="29">
        <v>6.2111620825540002E-3</v>
      </c>
      <c r="BG18" s="29">
        <v>0.12921921693168095</v>
      </c>
      <c r="BJ18" t="s">
        <v>36</v>
      </c>
      <c r="BK18" s="29" t="s">
        <v>62</v>
      </c>
      <c r="BL18" s="29" t="s">
        <v>62</v>
      </c>
      <c r="BM18" s="29">
        <v>3.5466567323620202E-4</v>
      </c>
      <c r="BN18" s="29">
        <v>0.67174572739837246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>
        <v>0</v>
      </c>
      <c r="BY18" s="29" t="s">
        <v>62</v>
      </c>
      <c r="BZ18" s="29" t="s">
        <v>62</v>
      </c>
      <c r="CA18" s="29">
        <v>0.3405380698434155</v>
      </c>
      <c r="CD18" t="s">
        <v>36</v>
      </c>
      <c r="CE18" s="29">
        <v>0.12597856972292951</v>
      </c>
      <c r="CF18" s="29">
        <v>0.23237298667476824</v>
      </c>
      <c r="CG18" s="29">
        <v>3.1816942544904813E-3</v>
      </c>
      <c r="CH18" s="29">
        <v>0.67174572739837246</v>
      </c>
      <c r="CI18" s="29" t="s">
        <v>62</v>
      </c>
      <c r="CJ18" s="29">
        <v>0.26645282499229045</v>
      </c>
      <c r="CK18" s="29" t="s">
        <v>62</v>
      </c>
      <c r="CL18" s="29">
        <v>0.10638669246804131</v>
      </c>
      <c r="CM18" s="29" t="s">
        <v>62</v>
      </c>
      <c r="CN18" s="29">
        <v>0.63464998219560953</v>
      </c>
      <c r="CO18" s="29">
        <v>-3.1283085754483624E-2</v>
      </c>
      <c r="CP18" s="29">
        <v>2.6283774871309121E-2</v>
      </c>
      <c r="CQ18" s="29">
        <v>0.4256936283174092</v>
      </c>
      <c r="CR18" s="29">
        <v>0</v>
      </c>
      <c r="CS18" s="29" t="s">
        <v>62</v>
      </c>
      <c r="CT18" s="29">
        <v>6.2111620825537782E-3</v>
      </c>
      <c r="CU18" s="29">
        <v>0.18158229727802366</v>
      </c>
    </row>
    <row r="19" spans="2:100" x14ac:dyDescent="0.25">
      <c r="B19" s="21" t="s">
        <v>37</v>
      </c>
      <c r="C19" s="28">
        <v>0.27869957600859224</v>
      </c>
      <c r="D19" s="28">
        <v>0</v>
      </c>
      <c r="E19" s="28">
        <v>-1.7789469599087493E-5</v>
      </c>
      <c r="F19" s="28">
        <v>6.4181925950718088E-2</v>
      </c>
      <c r="G19" s="28" t="s">
        <v>62</v>
      </c>
      <c r="H19" s="28">
        <v>0.16837791881498745</v>
      </c>
      <c r="I19" s="28" t="s">
        <v>62</v>
      </c>
      <c r="J19" s="28">
        <v>0.22645534350070368</v>
      </c>
      <c r="K19" s="28">
        <v>-0.31162010297248643</v>
      </c>
      <c r="L19" s="28">
        <v>8.9102616198398987E-2</v>
      </c>
      <c r="M19" s="28">
        <v>0.19270876155046679</v>
      </c>
      <c r="N19" s="28">
        <v>2.1103248262916655E-3</v>
      </c>
      <c r="O19" s="28">
        <v>5.2878168305572917E-2</v>
      </c>
      <c r="P19" s="28">
        <v>0</v>
      </c>
      <c r="Q19" s="28" t="s">
        <v>62</v>
      </c>
      <c r="R19" s="28">
        <v>8.4827649045740583E-2</v>
      </c>
      <c r="S19" s="28">
        <v>0.10582832913441693</v>
      </c>
      <c r="V19" s="21" t="s">
        <v>37</v>
      </c>
      <c r="W19" s="28">
        <v>0.27869957601769468</v>
      </c>
      <c r="X19" s="28">
        <v>0</v>
      </c>
      <c r="Y19" s="28">
        <v>-1.9336773774964938E-5</v>
      </c>
      <c r="Z19" s="28">
        <v>6.4181926032749484E-2</v>
      </c>
      <c r="AA19" s="28" t="s">
        <v>62</v>
      </c>
      <c r="AB19" s="28">
        <v>0.16837791881605463</v>
      </c>
      <c r="AC19" s="28" t="s">
        <v>62</v>
      </c>
      <c r="AD19" s="28">
        <v>0.22645534339362144</v>
      </c>
      <c r="AE19" s="28">
        <v>-0.31162010293296016</v>
      </c>
      <c r="AF19" s="28">
        <v>8.9102616244941424E-2</v>
      </c>
      <c r="AG19" s="28">
        <v>0.19270880954451375</v>
      </c>
      <c r="AH19" s="28">
        <v>2.1103247616228306E-3</v>
      </c>
      <c r="AI19" s="28">
        <v>5.2878168112438298E-2</v>
      </c>
      <c r="AJ19" s="28">
        <v>0</v>
      </c>
      <c r="AK19" s="28" t="s">
        <v>62</v>
      </c>
      <c r="AL19" s="28">
        <v>8.4855160534630283E-2</v>
      </c>
      <c r="AM19" s="28">
        <v>8.1000005989185234E-2</v>
      </c>
      <c r="AP19" s="21" t="s">
        <v>37</v>
      </c>
      <c r="AQ19" s="28">
        <v>0.27869957601769452</v>
      </c>
      <c r="AR19" s="28">
        <v>0</v>
      </c>
      <c r="AS19" s="28">
        <v>0</v>
      </c>
      <c r="AT19" s="28" t="s">
        <v>62</v>
      </c>
      <c r="AU19" s="28" t="s">
        <v>62</v>
      </c>
      <c r="AV19" s="28">
        <v>0.16837791881605454</v>
      </c>
      <c r="AW19" s="28" t="s">
        <v>62</v>
      </c>
      <c r="AX19" s="28">
        <v>0.22645534339362122</v>
      </c>
      <c r="AY19" s="28">
        <v>-0.31162010293296033</v>
      </c>
      <c r="AZ19" s="28">
        <v>8.9102616244941729E-2</v>
      </c>
      <c r="BA19" s="28">
        <v>0.19270880954451369</v>
      </c>
      <c r="BB19" s="28">
        <v>2.1103247616231376E-3</v>
      </c>
      <c r="BC19" s="28">
        <v>5.2878168112438E-2</v>
      </c>
      <c r="BD19" s="28">
        <v>0</v>
      </c>
      <c r="BE19" s="28" t="s">
        <v>62</v>
      </c>
      <c r="BF19" s="28">
        <v>8.481512681476315E-2</v>
      </c>
      <c r="BG19" s="28">
        <v>0.12637536759299192</v>
      </c>
      <c r="BJ19" s="21" t="s">
        <v>37</v>
      </c>
      <c r="BK19" s="28" t="s">
        <v>62</v>
      </c>
      <c r="BL19" s="28" t="s">
        <v>62</v>
      </c>
      <c r="BM19" s="28">
        <v>-2.0191577320379322E-5</v>
      </c>
      <c r="BN19" s="28">
        <v>6.4181926032749428E-2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>
        <v>0</v>
      </c>
      <c r="BY19" s="28" t="s">
        <v>62</v>
      </c>
      <c r="BZ19" s="28" t="s">
        <v>62</v>
      </c>
      <c r="CA19" s="28">
        <v>1.6182979544125918E-2</v>
      </c>
      <c r="CD19" s="21" t="s">
        <v>37</v>
      </c>
      <c r="CE19" s="28">
        <v>0.27869957601769463</v>
      </c>
      <c r="CF19" s="28">
        <v>0</v>
      </c>
      <c r="CG19" s="28">
        <v>-1.7963049244553992E-5</v>
      </c>
      <c r="CH19" s="28">
        <v>6.4181926032749484E-2</v>
      </c>
      <c r="CI19" s="28" t="s">
        <v>62</v>
      </c>
      <c r="CJ19" s="28">
        <v>0.16837791881605468</v>
      </c>
      <c r="CK19" s="28" t="s">
        <v>62</v>
      </c>
      <c r="CL19" s="28">
        <v>0.22645534339362142</v>
      </c>
      <c r="CM19" s="28">
        <v>-0.31162010293296027</v>
      </c>
      <c r="CN19" s="28">
        <v>8.9102616244941854E-2</v>
      </c>
      <c r="CO19" s="28">
        <v>0.19270880954451375</v>
      </c>
      <c r="CP19" s="28">
        <v>2.1103247616228982E-3</v>
      </c>
      <c r="CQ19" s="28">
        <v>5.2878168112438187E-2</v>
      </c>
      <c r="CR19" s="28">
        <v>0</v>
      </c>
      <c r="CS19" s="28" t="s">
        <v>62</v>
      </c>
      <c r="CT19" s="28">
        <v>8.4815126814763053E-2</v>
      </c>
      <c r="CU19" s="28">
        <v>0.10437381890853432</v>
      </c>
    </row>
    <row r="20" spans="2:100" x14ac:dyDescent="0.25">
      <c r="B20" s="30" t="s">
        <v>38</v>
      </c>
      <c r="C20" s="31">
        <v>0.3695679716179554</v>
      </c>
      <c r="D20" s="31">
        <v>0.23237298672356024</v>
      </c>
      <c r="E20" s="31">
        <v>3.3398357886604783E-3</v>
      </c>
      <c r="F20" s="31">
        <v>0.59984740792076796</v>
      </c>
      <c r="G20" s="31" t="s">
        <v>62</v>
      </c>
      <c r="H20" s="31">
        <v>0.36496483538576485</v>
      </c>
      <c r="I20" s="31" t="s">
        <v>62</v>
      </c>
      <c r="J20" s="31">
        <v>0.43981116391008879</v>
      </c>
      <c r="K20" s="31">
        <v>0.5983135409119763</v>
      </c>
      <c r="L20" s="31">
        <v>0.70059650838801724</v>
      </c>
      <c r="M20" s="31">
        <v>0.17535373941065735</v>
      </c>
      <c r="N20" s="31">
        <v>2.8338632471619916E-2</v>
      </c>
      <c r="O20" s="31">
        <v>0.45604120949341398</v>
      </c>
      <c r="P20" s="31">
        <v>0</v>
      </c>
      <c r="Q20" s="31" t="s">
        <v>62</v>
      </c>
      <c r="R20" s="31">
        <v>9.0512762963407142E-2</v>
      </c>
      <c r="S20" s="31">
        <v>0.28511024551980191</v>
      </c>
      <c r="V20" s="30" t="s">
        <v>38</v>
      </c>
      <c r="W20" s="31">
        <v>0.36956797177152806</v>
      </c>
      <c r="X20" s="31">
        <v>0.23237298667476819</v>
      </c>
      <c r="Y20" s="31">
        <v>1.4160652396645959E-3</v>
      </c>
      <c r="Z20" s="31">
        <v>0.5998474079322641</v>
      </c>
      <c r="AA20" s="31" t="s">
        <v>62</v>
      </c>
      <c r="AB20" s="31">
        <v>0.36496483525932133</v>
      </c>
      <c r="AC20" s="31" t="s">
        <v>62</v>
      </c>
      <c r="AD20" s="31">
        <v>0.43981116386128211</v>
      </c>
      <c r="AE20" s="31">
        <v>0.59831354101666867</v>
      </c>
      <c r="AF20" s="31">
        <v>0.70059650839973209</v>
      </c>
      <c r="AG20" s="31">
        <v>0.17535383395781773</v>
      </c>
      <c r="AH20" s="31">
        <v>2.8338632331991947E-2</v>
      </c>
      <c r="AI20" s="31">
        <v>0.45604120944245957</v>
      </c>
      <c r="AJ20" s="31">
        <v>0</v>
      </c>
      <c r="AK20" s="31" t="s">
        <v>62</v>
      </c>
      <c r="AL20" s="31">
        <v>9.0541939756382139E-2</v>
      </c>
      <c r="AM20" s="31">
        <v>0.27916184561402835</v>
      </c>
      <c r="AP20" s="30" t="s">
        <v>38</v>
      </c>
      <c r="AQ20" s="31">
        <v>0.36956797177152806</v>
      </c>
      <c r="AR20" s="31">
        <v>0.23237298667476775</v>
      </c>
      <c r="AS20" s="31">
        <v>2.4939222336509036E-2</v>
      </c>
      <c r="AT20" s="31" t="s">
        <v>62</v>
      </c>
      <c r="AU20" s="31" t="s">
        <v>62</v>
      </c>
      <c r="AV20" s="31">
        <v>0.36496483525932139</v>
      </c>
      <c r="AW20" s="31" t="s">
        <v>62</v>
      </c>
      <c r="AX20" s="31">
        <v>0.43981116386128205</v>
      </c>
      <c r="AY20" s="31">
        <v>0.59831354101666856</v>
      </c>
      <c r="AZ20" s="31">
        <v>0.7005965083997322</v>
      </c>
      <c r="BA20" s="31">
        <v>0.1753538339578179</v>
      </c>
      <c r="BB20" s="31">
        <v>2.8338632331991995E-2</v>
      </c>
      <c r="BC20" s="31">
        <v>0.45604120944245968</v>
      </c>
      <c r="BD20" s="31">
        <v>0</v>
      </c>
      <c r="BE20" s="31" t="s">
        <v>62</v>
      </c>
      <c r="BF20" s="31">
        <v>9.0499488397618288E-2</v>
      </c>
      <c r="BG20" s="31">
        <v>0.2902092479092987</v>
      </c>
      <c r="BJ20" s="30" t="s">
        <v>38</v>
      </c>
      <c r="BK20" s="31" t="s">
        <v>62</v>
      </c>
      <c r="BL20" s="31" t="s">
        <v>62</v>
      </c>
      <c r="BM20" s="31">
        <v>3.4997883146183534E-4</v>
      </c>
      <c r="BN20" s="31">
        <v>0.5998474079322641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>
        <v>0</v>
      </c>
      <c r="BY20" s="31" t="s">
        <v>62</v>
      </c>
      <c r="BZ20" s="31" t="s">
        <v>62</v>
      </c>
      <c r="CA20" s="31">
        <v>0.26462681462060933</v>
      </c>
      <c r="CD20" s="30" t="s">
        <v>38</v>
      </c>
      <c r="CE20" s="31">
        <v>0.36956797177152811</v>
      </c>
      <c r="CF20" s="31">
        <v>0.23237298667476824</v>
      </c>
      <c r="CG20" s="31">
        <v>3.1245409195477429E-3</v>
      </c>
      <c r="CH20" s="31">
        <v>0.59984740793226421</v>
      </c>
      <c r="CI20" s="31" t="s">
        <v>62</v>
      </c>
      <c r="CJ20" s="31">
        <v>0.36496483525932122</v>
      </c>
      <c r="CK20" s="31" t="s">
        <v>62</v>
      </c>
      <c r="CL20" s="31">
        <v>0.43981116386128188</v>
      </c>
      <c r="CM20" s="31">
        <v>0.59831354101666845</v>
      </c>
      <c r="CN20" s="31">
        <v>0.7005965083997322</v>
      </c>
      <c r="CO20" s="31">
        <v>0.17535383395781809</v>
      </c>
      <c r="CP20" s="31">
        <v>2.8338632331992176E-2</v>
      </c>
      <c r="CQ20" s="31">
        <v>0.45604120944245963</v>
      </c>
      <c r="CR20" s="31">
        <v>0</v>
      </c>
      <c r="CS20" s="31" t="s">
        <v>62</v>
      </c>
      <c r="CT20" s="31">
        <v>9.0499488397617983E-2</v>
      </c>
      <c r="CU20" s="31">
        <v>0.28475192101689339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98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122120</v>
      </c>
      <c r="V25" s="4" t="s">
        <v>1</v>
      </c>
      <c r="W25" s="5" t="s">
        <v>98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122120</v>
      </c>
      <c r="AP25" s="4" t="s">
        <v>1</v>
      </c>
      <c r="AQ25" s="5" t="s">
        <v>98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122120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98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98</v>
      </c>
      <c r="BP26" s="13"/>
      <c r="BV26" s="13"/>
      <c r="CA26" s="14" t="s">
        <v>3</v>
      </c>
      <c r="CB26" s="7">
        <v>122120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99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99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99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99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99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0.2151244148378644</v>
      </c>
      <c r="D28" s="15">
        <v>5.5227699975434003E-2</v>
      </c>
      <c r="E28" s="15">
        <v>0.16079425131018671</v>
      </c>
      <c r="F28" s="15">
        <v>1.5665619464461183E-2</v>
      </c>
      <c r="G28" s="15">
        <v>0</v>
      </c>
      <c r="H28" s="15">
        <v>0.86203756550933508</v>
      </c>
      <c r="I28" s="15">
        <v>0</v>
      </c>
      <c r="J28" s="15">
        <v>0.14016666778578449</v>
      </c>
      <c r="K28" s="15">
        <v>6.7173709457910249E-2</v>
      </c>
      <c r="L28" s="15">
        <v>2.409859174582378E-2</v>
      </c>
      <c r="M28" s="15">
        <v>2.0042253638497657E-2</v>
      </c>
      <c r="N28" s="15">
        <v>0.22311033041270881</v>
      </c>
      <c r="O28" s="15">
        <v>7.3090141426465768E-3</v>
      </c>
      <c r="P28" s="15">
        <v>0.31636788039769648</v>
      </c>
      <c r="Q28" s="15">
        <v>0</v>
      </c>
      <c r="R28" s="15">
        <v>0.20483162285047474</v>
      </c>
      <c r="S28" s="15">
        <v>2.3119496215288247</v>
      </c>
      <c r="T28" s="35">
        <v>2.1960456280728957E-2</v>
      </c>
      <c r="U28" s="15"/>
      <c r="V28" t="s">
        <v>67</v>
      </c>
      <c r="W28" s="15">
        <v>7.1144666580000004</v>
      </c>
      <c r="X28" s="15">
        <v>1.8264576349999999</v>
      </c>
      <c r="Y28" s="15">
        <v>14.79471743</v>
      </c>
      <c r="Z28" s="15">
        <v>1.5823858040000001</v>
      </c>
      <c r="AA28" s="15">
        <v>0</v>
      </c>
      <c r="AB28" s="15">
        <v>28.508793490009825</v>
      </c>
      <c r="AC28" s="15">
        <v>0</v>
      </c>
      <c r="AD28" s="15">
        <v>4.6355086431378973</v>
      </c>
      <c r="AE28" s="15">
        <v>2.2215289534883724</v>
      </c>
      <c r="AF28" s="15">
        <v>0.79697428840484774</v>
      </c>
      <c r="AG28" s="15">
        <v>0.66282713938020899</v>
      </c>
      <c r="AH28" s="15">
        <v>7.378572106125123</v>
      </c>
      <c r="AI28" s="15">
        <v>0.24171936717982312</v>
      </c>
      <c r="AJ28" s="15">
        <v>19.803352735924612</v>
      </c>
      <c r="AK28" s="15">
        <v>0</v>
      </c>
      <c r="AL28" s="15">
        <v>6.7716650243840091</v>
      </c>
      <c r="AM28" s="15">
        <v>96.338969275034728</v>
      </c>
      <c r="AN28" s="35">
        <v>2.1960456280728957E-2</v>
      </c>
      <c r="AO28" s="15"/>
      <c r="AP28" t="s">
        <v>67</v>
      </c>
      <c r="AQ28" s="15">
        <v>2.0845199701142691</v>
      </c>
      <c r="AR28" s="15">
        <v>0.53514727072956347</v>
      </c>
      <c r="AS28" s="15">
        <v>0.20639802490477585</v>
      </c>
      <c r="AT28" s="15">
        <v>0</v>
      </c>
      <c r="AU28" s="15">
        <v>0</v>
      </c>
      <c r="AV28" s="15">
        <v>8.3530013155610394</v>
      </c>
      <c r="AW28" s="15">
        <v>0</v>
      </c>
      <c r="AX28" s="15">
        <v>1.3581918087131255</v>
      </c>
      <c r="AY28" s="15">
        <v>0.65090212525296587</v>
      </c>
      <c r="AZ28" s="15">
        <v>0.2335113649003363</v>
      </c>
      <c r="BA28" s="15">
        <v>0.19420660397896544</v>
      </c>
      <c r="BB28" s="15">
        <v>2.1619021699751313</v>
      </c>
      <c r="BC28" s="15">
        <v>7.0823137175453604E-2</v>
      </c>
      <c r="BD28" s="15">
        <v>1.7333588091858663</v>
      </c>
      <c r="BE28" s="15">
        <v>0</v>
      </c>
      <c r="BF28" s="15">
        <v>1.9851033401923301</v>
      </c>
      <c r="BG28" s="15">
        <v>19.567065940683825</v>
      </c>
      <c r="BH28" s="35">
        <v>2.1960456280728957E-2</v>
      </c>
      <c r="BI28" s="15"/>
      <c r="BJ28" t="s">
        <v>67</v>
      </c>
      <c r="BK28" s="15">
        <v>0</v>
      </c>
      <c r="BL28" s="15">
        <v>0</v>
      </c>
      <c r="BM28" s="3">
        <v>0.14090280969999999</v>
      </c>
      <c r="BN28" s="3">
        <v>1.582385804E-2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0.13887399120173249</v>
      </c>
      <c r="BY28" s="3">
        <v>0</v>
      </c>
      <c r="BZ28" s="3">
        <v>0</v>
      </c>
      <c r="CA28" s="3">
        <v>0.29560065894173249</v>
      </c>
      <c r="CB28" s="35">
        <v>2.1960456280728957E-2</v>
      </c>
      <c r="CD28" t="s">
        <v>67</v>
      </c>
      <c r="CE28" s="15">
        <v>21.822839567126284</v>
      </c>
      <c r="CF28" s="15">
        <v>5.6024567772677996</v>
      </c>
      <c r="CG28" s="15">
        <v>17.561458022938098</v>
      </c>
      <c r="CH28" s="15">
        <v>1.7295476837719999</v>
      </c>
      <c r="CI28" s="15">
        <v>0</v>
      </c>
      <c r="CJ28" s="15">
        <v>87.447570772608515</v>
      </c>
      <c r="CK28" s="15">
        <v>0</v>
      </c>
      <c r="CL28" s="15">
        <v>14.21891004541771</v>
      </c>
      <c r="CM28" s="15">
        <v>6.8142943492732995</v>
      </c>
      <c r="CN28" s="15">
        <v>2.4446304791416207</v>
      </c>
      <c r="CO28" s="15">
        <v>2.0331489370557891</v>
      </c>
      <c r="CP28" s="15">
        <v>22.632953817469648</v>
      </c>
      <c r="CQ28" s="15">
        <v>0.7414474230898237</v>
      </c>
      <c r="CR28" s="15">
        <v>33.325460611716196</v>
      </c>
      <c r="CS28" s="15">
        <v>0</v>
      </c>
      <c r="CT28" s="15">
        <v>20.782046868473504</v>
      </c>
      <c r="CU28" s="15">
        <v>237.15676535535027</v>
      </c>
      <c r="CV28" s="35">
        <v>2.1960456280728957E-2</v>
      </c>
    </row>
    <row r="29" spans="2:100" x14ac:dyDescent="0.25">
      <c r="B29" s="21" t="s">
        <v>68</v>
      </c>
      <c r="C29" s="22">
        <v>0.21510798296757289</v>
      </c>
      <c r="D29" s="22">
        <v>5.5218310301342943E-2</v>
      </c>
      <c r="E29" s="22">
        <v>0.15738420520799212</v>
      </c>
      <c r="F29" s="22">
        <v>3.0741127301015397E-2</v>
      </c>
      <c r="G29" s="22">
        <v>0</v>
      </c>
      <c r="H29" s="22">
        <v>0.77460094513593192</v>
      </c>
      <c r="I29" s="22">
        <v>0</v>
      </c>
      <c r="J29" s="22">
        <v>0.16857277129053391</v>
      </c>
      <c r="K29" s="22">
        <v>6.604929630691124E-2</v>
      </c>
      <c r="L29" s="22">
        <v>2.0178403914182772E-2</v>
      </c>
      <c r="M29" s="22">
        <v>1.9880281807511741E-2</v>
      </c>
      <c r="N29" s="22">
        <v>0.22311033041270881</v>
      </c>
      <c r="O29" s="22">
        <v>7.3090141426465768E-3</v>
      </c>
      <c r="P29" s="22">
        <v>0.31636788039769648</v>
      </c>
      <c r="Q29" s="22">
        <v>0</v>
      </c>
      <c r="R29" s="22">
        <v>0.20483162285047474</v>
      </c>
      <c r="S29" s="22">
        <v>2.2593521720365217</v>
      </c>
      <c r="T29" s="36">
        <v>0</v>
      </c>
      <c r="U29" s="15"/>
      <c r="V29" s="21" t="s">
        <v>68</v>
      </c>
      <c r="W29" s="22">
        <v>7.1139232310000002</v>
      </c>
      <c r="X29" s="22">
        <v>1.8261471060000001</v>
      </c>
      <c r="Y29" s="22">
        <v>14.45026833</v>
      </c>
      <c r="Z29" s="22">
        <v>3.1051643740000001</v>
      </c>
      <c r="AA29" s="22">
        <v>0</v>
      </c>
      <c r="AB29" s="22">
        <v>25.617141598427775</v>
      </c>
      <c r="AC29" s="22">
        <v>0</v>
      </c>
      <c r="AD29" s="22">
        <v>5.5749383982967569</v>
      </c>
      <c r="AE29" s="22">
        <v>2.1843430306256142</v>
      </c>
      <c r="AF29" s="22">
        <v>0.66732816901408454</v>
      </c>
      <c r="AG29" s="22">
        <v>0.65747050328456536</v>
      </c>
      <c r="AH29" s="22">
        <v>7.378572106125123</v>
      </c>
      <c r="AI29" s="22">
        <v>0.24171936717982312</v>
      </c>
      <c r="AJ29" s="22">
        <v>19.803352735924612</v>
      </c>
      <c r="AK29" s="22">
        <v>0</v>
      </c>
      <c r="AL29" s="22">
        <v>6.7716650243840091</v>
      </c>
      <c r="AM29" s="22">
        <v>95.392033974262361</v>
      </c>
      <c r="AN29" s="36">
        <v>0</v>
      </c>
      <c r="AO29" s="15"/>
      <c r="AP29" s="21" t="s">
        <v>68</v>
      </c>
      <c r="AQ29" s="22">
        <v>2.0843607474362731</v>
      </c>
      <c r="AR29" s="22">
        <v>0.53505628655142112</v>
      </c>
      <c r="AS29" s="22">
        <v>0.20639802490477585</v>
      </c>
      <c r="AT29" s="22">
        <v>0</v>
      </c>
      <c r="AU29" s="22">
        <v>0</v>
      </c>
      <c r="AV29" s="22">
        <v>7.5057549365449097</v>
      </c>
      <c r="AW29" s="22">
        <v>0</v>
      </c>
      <c r="AX29" s="22">
        <v>1.6334422497207024</v>
      </c>
      <c r="AY29" s="22">
        <v>0.64000674791257384</v>
      </c>
      <c r="AZ29" s="22">
        <v>0.19552539379258266</v>
      </c>
      <c r="BA29" s="22">
        <v>0.19263712372826411</v>
      </c>
      <c r="BB29" s="22">
        <v>2.1619021699751313</v>
      </c>
      <c r="BC29" s="22">
        <v>7.0823137175453604E-2</v>
      </c>
      <c r="BD29" s="22">
        <v>1.7333588091858663</v>
      </c>
      <c r="BE29" s="22">
        <v>0</v>
      </c>
      <c r="BF29" s="22">
        <v>1.9851033401923301</v>
      </c>
      <c r="BG29" s="22">
        <v>18.944368967120287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0.1374583187</v>
      </c>
      <c r="BN29" s="37">
        <v>3.1051643740000003E-2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0.13887399120173249</v>
      </c>
      <c r="BY29" s="37">
        <v>0</v>
      </c>
      <c r="BZ29" s="37">
        <v>0</v>
      </c>
      <c r="CA29" s="37">
        <v>0.30738395364173249</v>
      </c>
      <c r="CB29" s="36">
        <v>0</v>
      </c>
      <c r="CD29" s="21" t="s">
        <v>68</v>
      </c>
      <c r="CE29" s="22">
        <v>21.821172664910343</v>
      </c>
      <c r="CF29" s="22">
        <v>5.6015042639068273</v>
      </c>
      <c r="CG29" s="22">
        <v>17.184975156638099</v>
      </c>
      <c r="CH29" s="22">
        <v>3.3939446607820001</v>
      </c>
      <c r="CI29" s="22">
        <v>0</v>
      </c>
      <c r="CJ29" s="22">
        <v>78.577748430688658</v>
      </c>
      <c r="CK29" s="22">
        <v>0</v>
      </c>
      <c r="CL29" s="22">
        <v>17.100506912326033</v>
      </c>
      <c r="CM29" s="22">
        <v>6.7002306438967354</v>
      </c>
      <c r="CN29" s="22">
        <v>2.0469553476145479</v>
      </c>
      <c r="CO29" s="22">
        <v>2.0167180483111968</v>
      </c>
      <c r="CP29" s="22">
        <v>22.632953817469648</v>
      </c>
      <c r="CQ29" s="22">
        <v>0.7414474230898237</v>
      </c>
      <c r="CR29" s="22">
        <v>33.325460611716196</v>
      </c>
      <c r="CS29" s="22">
        <v>0</v>
      </c>
      <c r="CT29" s="22">
        <v>20.782046868473504</v>
      </c>
      <c r="CU29" s="22">
        <v>231.92566484982365</v>
      </c>
      <c r="CV29" s="36">
        <v>0</v>
      </c>
    </row>
    <row r="30" spans="2:100" x14ac:dyDescent="0.25">
      <c r="B30" t="s">
        <v>69</v>
      </c>
      <c r="C30" s="15">
        <v>0.21523004864068129</v>
      </c>
      <c r="D30" s="15">
        <v>5.520422579430069E-2</v>
      </c>
      <c r="E30" s="15">
        <v>0.1686278293481821</v>
      </c>
      <c r="F30" s="15">
        <v>5.8928177743203407E-2</v>
      </c>
      <c r="G30" s="15">
        <v>0</v>
      </c>
      <c r="H30" s="15">
        <v>0.61067840861447764</v>
      </c>
      <c r="I30" s="15">
        <v>0</v>
      </c>
      <c r="J30" s="15">
        <v>0.138467137242057</v>
      </c>
      <c r="K30" s="15">
        <v>5.0011737487716999E-2</v>
      </c>
      <c r="L30" s="15">
        <v>2.0950704389125451E-2</v>
      </c>
      <c r="M30" s="15">
        <v>1.9997652696800965E-2</v>
      </c>
      <c r="N30" s="15">
        <v>0.22311033041270881</v>
      </c>
      <c r="O30" s="15">
        <v>7.3066667253521124E-3</v>
      </c>
      <c r="P30" s="15">
        <v>0.31636788039769648</v>
      </c>
      <c r="Q30" s="15">
        <v>0</v>
      </c>
      <c r="R30" s="15">
        <v>0.20483162285047474</v>
      </c>
      <c r="S30" s="15">
        <v>2.0897124223427777</v>
      </c>
      <c r="T30" s="35">
        <v>0.12539202561961646</v>
      </c>
      <c r="U30" s="15"/>
      <c r="V30" t="s">
        <v>69</v>
      </c>
      <c r="W30" s="15">
        <v>7.1179601159999999</v>
      </c>
      <c r="X30" s="15">
        <v>1.8256813110000001</v>
      </c>
      <c r="Y30" s="15">
        <v>15.58598795</v>
      </c>
      <c r="Z30" s="15">
        <v>5.952341186</v>
      </c>
      <c r="AA30" s="15">
        <v>0</v>
      </c>
      <c r="AB30" s="15">
        <v>20.195992998689814</v>
      </c>
      <c r="AC30" s="15">
        <v>0</v>
      </c>
      <c r="AD30" s="15">
        <v>4.5793027808712754</v>
      </c>
      <c r="AE30" s="15">
        <v>1.6539584269570913</v>
      </c>
      <c r="AF30" s="15">
        <v>0.69286923083851948</v>
      </c>
      <c r="AG30" s="15">
        <v>0.66135212365796869</v>
      </c>
      <c r="AH30" s="15">
        <v>7.378572106125123</v>
      </c>
      <c r="AI30" s="15">
        <v>0.24164173476907957</v>
      </c>
      <c r="AJ30" s="15">
        <v>19.803352735924612</v>
      </c>
      <c r="AK30" s="15">
        <v>0</v>
      </c>
      <c r="AL30" s="15">
        <v>6.7716650243840091</v>
      </c>
      <c r="AM30" s="15">
        <v>92.460677725217479</v>
      </c>
      <c r="AN30" s="35">
        <v>0.12539202561961646</v>
      </c>
      <c r="AO30" s="15"/>
      <c r="AP30" t="s">
        <v>69</v>
      </c>
      <c r="AQ30" s="15">
        <v>2.0855435440961032</v>
      </c>
      <c r="AR30" s="15">
        <v>0.53491980984471144</v>
      </c>
      <c r="AS30" s="15">
        <v>0.20639802490477585</v>
      </c>
      <c r="AT30" s="15">
        <v>0</v>
      </c>
      <c r="AU30" s="15">
        <v>0</v>
      </c>
      <c r="AV30" s="15">
        <v>5.9173726922618854</v>
      </c>
      <c r="AW30" s="15">
        <v>0</v>
      </c>
      <c r="AX30" s="15">
        <v>1.3417236392825302</v>
      </c>
      <c r="AY30" s="15">
        <v>0.48460545764930896</v>
      </c>
      <c r="AZ30" s="15">
        <v>0.2030088575559682</v>
      </c>
      <c r="BA30" s="15">
        <v>0.19377442826193048</v>
      </c>
      <c r="BB30" s="15">
        <v>2.1619021699751313</v>
      </c>
      <c r="BC30" s="15">
        <v>7.0800391083820566E-2</v>
      </c>
      <c r="BD30" s="15">
        <v>1.7333588091858663</v>
      </c>
      <c r="BE30" s="15">
        <v>0</v>
      </c>
      <c r="BF30" s="15">
        <v>1.9851033401923301</v>
      </c>
      <c r="BG30" s="15">
        <v>16.918511164294362</v>
      </c>
      <c r="BH30" s="35">
        <v>0.12539202561961646</v>
      </c>
      <c r="BI30" s="15"/>
      <c r="BJ30" t="s">
        <v>69</v>
      </c>
      <c r="BK30" s="15">
        <v>0</v>
      </c>
      <c r="BL30" s="15">
        <v>0</v>
      </c>
      <c r="BM30" s="3">
        <v>0.1488155149</v>
      </c>
      <c r="BN30" s="3">
        <v>5.952341186E-2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0.13887399120173249</v>
      </c>
      <c r="BY30" s="3">
        <v>0</v>
      </c>
      <c r="BZ30" s="3">
        <v>0</v>
      </c>
      <c r="CA30" s="3">
        <v>0.34721291796173248</v>
      </c>
      <c r="CB30" s="35">
        <v>0.12539202561961646</v>
      </c>
      <c r="CD30" t="s">
        <v>69</v>
      </c>
      <c r="CE30" s="15">
        <v>21.833555363142104</v>
      </c>
      <c r="CF30" s="15">
        <v>5.6000754892642837</v>
      </c>
      <c r="CG30" s="15">
        <v>18.426316701298099</v>
      </c>
      <c r="CH30" s="15">
        <v>6.5059089162979999</v>
      </c>
      <c r="CI30" s="15">
        <v>0</v>
      </c>
      <c r="CJ30" s="15">
        <v>61.948974715289673</v>
      </c>
      <c r="CK30" s="15">
        <v>0</v>
      </c>
      <c r="CL30" s="15">
        <v>14.046504779648808</v>
      </c>
      <c r="CM30" s="15">
        <v>5.0733345361306155</v>
      </c>
      <c r="CN30" s="15">
        <v>2.1252997297534311</v>
      </c>
      <c r="CO30" s="15">
        <v>2.0286244894741499</v>
      </c>
      <c r="CP30" s="15">
        <v>22.632953817469648</v>
      </c>
      <c r="CQ30" s="15">
        <v>0.74120929425651749</v>
      </c>
      <c r="CR30" s="15">
        <v>33.325460611716196</v>
      </c>
      <c r="CS30" s="15">
        <v>0</v>
      </c>
      <c r="CT30" s="15">
        <v>20.782046868473504</v>
      </c>
      <c r="CU30" s="15">
        <v>215.07026531221504</v>
      </c>
      <c r="CV30" s="35">
        <v>0.12539202561961646</v>
      </c>
    </row>
    <row r="31" spans="2:100" x14ac:dyDescent="0.25">
      <c r="B31" s="21" t="s">
        <v>70</v>
      </c>
      <c r="C31" s="22">
        <v>0.21521361677038978</v>
      </c>
      <c r="D31" s="22">
        <v>5.519014128725843E-2</v>
      </c>
      <c r="E31" s="22">
        <v>0.16406829503766787</v>
      </c>
      <c r="F31" s="22">
        <v>2.9307340476580415E-2</v>
      </c>
      <c r="G31" s="22">
        <v>0</v>
      </c>
      <c r="H31" s="22">
        <v>0.60256338511300367</v>
      </c>
      <c r="I31" s="22">
        <v>0</v>
      </c>
      <c r="J31" s="22">
        <v>0.1597723017523747</v>
      </c>
      <c r="K31" s="22">
        <v>4.5934272666229937E-2</v>
      </c>
      <c r="L31" s="22">
        <v>1.9147887479528336E-2</v>
      </c>
      <c r="M31" s="22">
        <v>1.9903755980456388E-2</v>
      </c>
      <c r="N31" s="22">
        <v>0.22311033041270881</v>
      </c>
      <c r="O31" s="22">
        <v>7.3066667253521124E-3</v>
      </c>
      <c r="P31" s="22">
        <v>0.31636788039769648</v>
      </c>
      <c r="Q31" s="22">
        <v>0</v>
      </c>
      <c r="R31" s="22">
        <v>0.20483162285047474</v>
      </c>
      <c r="S31" s="22">
        <v>2.062717496949722</v>
      </c>
      <c r="T31" s="36">
        <v>2.5229155441039312E-2</v>
      </c>
      <c r="U31" s="15"/>
      <c r="V31" s="21" t="s">
        <v>70</v>
      </c>
      <c r="W31" s="22">
        <v>7.1174166889999997</v>
      </c>
      <c r="X31" s="22">
        <v>1.825215517</v>
      </c>
      <c r="Y31" s="22">
        <v>15.125428919999999</v>
      </c>
      <c r="Z31" s="22">
        <v>2.9603374210000002</v>
      </c>
      <c r="AA31" s="22">
        <v>0</v>
      </c>
      <c r="AB31" s="22">
        <v>19.927617769407142</v>
      </c>
      <c r="AC31" s="22">
        <v>0</v>
      </c>
      <c r="AD31" s="22">
        <v>5.2838945054045192</v>
      </c>
      <c r="AE31" s="22">
        <v>1.5191109367834918</v>
      </c>
      <c r="AF31" s="22">
        <v>0.63324754241729453</v>
      </c>
      <c r="AG31" s="22">
        <v>0.6582468273920008</v>
      </c>
      <c r="AH31" s="22">
        <v>7.378572106125123</v>
      </c>
      <c r="AI31" s="22">
        <v>0.24164173476907957</v>
      </c>
      <c r="AJ31" s="22">
        <v>19.803352735924612</v>
      </c>
      <c r="AK31" s="22">
        <v>0</v>
      </c>
      <c r="AL31" s="22">
        <v>6.7716650243840091</v>
      </c>
      <c r="AM31" s="22">
        <v>89.24574772960726</v>
      </c>
      <c r="AN31" s="36">
        <v>2.5229155441039312E-2</v>
      </c>
      <c r="AO31" s="15"/>
      <c r="AP31" s="21" t="s">
        <v>70</v>
      </c>
      <c r="AQ31" s="22">
        <v>2.0853843214181071</v>
      </c>
      <c r="AR31" s="22">
        <v>0.53478333343099915</v>
      </c>
      <c r="AS31" s="22">
        <v>0.20639802490477585</v>
      </c>
      <c r="AT31" s="22">
        <v>0</v>
      </c>
      <c r="AU31" s="22">
        <v>0</v>
      </c>
      <c r="AV31" s="22">
        <v>5.8387394577811733</v>
      </c>
      <c r="AW31" s="22">
        <v>0</v>
      </c>
      <c r="AX31" s="22">
        <v>1.5481671565791151</v>
      </c>
      <c r="AY31" s="22">
        <v>0.44509549861807557</v>
      </c>
      <c r="AZ31" s="22">
        <v>0.18553986006952669</v>
      </c>
      <c r="BA31" s="22">
        <v>0.19286458464459444</v>
      </c>
      <c r="BB31" s="22">
        <v>2.1619021699751313</v>
      </c>
      <c r="BC31" s="22">
        <v>7.0800391083820566E-2</v>
      </c>
      <c r="BD31" s="22">
        <v>1.7333588091858663</v>
      </c>
      <c r="BE31" s="22">
        <v>0</v>
      </c>
      <c r="BF31" s="22">
        <v>1.9851033401923301</v>
      </c>
      <c r="BG31" s="22">
        <v>16.988136947883515</v>
      </c>
      <c r="BH31" s="36">
        <v>2.5229155441039312E-2</v>
      </c>
      <c r="BI31" s="15"/>
      <c r="BJ31" s="21" t="s">
        <v>70</v>
      </c>
      <c r="BK31" s="22">
        <v>0</v>
      </c>
      <c r="BL31" s="22">
        <v>0</v>
      </c>
      <c r="BM31" s="37">
        <v>0.14420992460000001</v>
      </c>
      <c r="BN31" s="37">
        <v>2.9603374210000002E-2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0.13887399120173249</v>
      </c>
      <c r="BY31" s="37">
        <v>0</v>
      </c>
      <c r="BZ31" s="37">
        <v>0</v>
      </c>
      <c r="CA31" s="37">
        <v>0.31268729001173251</v>
      </c>
      <c r="CB31" s="36">
        <v>2.5229155441039312E-2</v>
      </c>
      <c r="CD31" s="21" t="s">
        <v>70</v>
      </c>
      <c r="CE31" s="22">
        <v>21.831888460926162</v>
      </c>
      <c r="CF31" s="22">
        <v>5.5986467176891299</v>
      </c>
      <c r="CG31" s="22">
        <v>17.922925681508101</v>
      </c>
      <c r="CH31" s="22">
        <v>3.2356488011530002</v>
      </c>
      <c r="CI31" s="22">
        <v>0</v>
      </c>
      <c r="CJ31" s="22">
        <v>61.125763383511099</v>
      </c>
      <c r="CK31" s="22">
        <v>0</v>
      </c>
      <c r="CL31" s="22">
        <v>16.207761962226755</v>
      </c>
      <c r="CM31" s="22">
        <v>4.6597047750326333</v>
      </c>
      <c r="CN31" s="22">
        <v>1.9424167950678748</v>
      </c>
      <c r="CO31" s="22">
        <v>2.0190993366442589</v>
      </c>
      <c r="CP31" s="22">
        <v>22.632953817469648</v>
      </c>
      <c r="CQ31" s="22">
        <v>0.74120929425651749</v>
      </c>
      <c r="CR31" s="22">
        <v>33.325460611716196</v>
      </c>
      <c r="CS31" s="22">
        <v>0</v>
      </c>
      <c r="CT31" s="22">
        <v>20.782046868473504</v>
      </c>
      <c r="CU31" s="22">
        <v>212.02552650567486</v>
      </c>
      <c r="CV31" s="36">
        <v>2.5229155441039312E-2</v>
      </c>
    </row>
    <row r="32" spans="2:100" x14ac:dyDescent="0.25">
      <c r="B32" t="s">
        <v>71</v>
      </c>
      <c r="C32" s="15">
        <v>0.21532159793645594</v>
      </c>
      <c r="D32" s="15">
        <v>5.5166667106125118E-2</v>
      </c>
      <c r="E32" s="15">
        <v>0.17475484769079594</v>
      </c>
      <c r="F32" s="15">
        <v>0.10123410972813626</v>
      </c>
      <c r="G32" s="15">
        <v>0</v>
      </c>
      <c r="H32" s="15">
        <v>0.4639718346708156</v>
      </c>
      <c r="I32" s="15">
        <v>0</v>
      </c>
      <c r="J32" s="15">
        <v>0.1392558696364232</v>
      </c>
      <c r="K32" s="15">
        <v>4.4474178758598097E-2</v>
      </c>
      <c r="L32" s="15">
        <v>1.9631455560104816E-2</v>
      </c>
      <c r="M32" s="15">
        <v>1.9953051755104274E-2</v>
      </c>
      <c r="N32" s="15">
        <v>0.22311033041270881</v>
      </c>
      <c r="O32" s="15">
        <v>7.3113615607599079E-3</v>
      </c>
      <c r="P32" s="15">
        <v>0.31636788039769648</v>
      </c>
      <c r="Q32" s="15">
        <v>0</v>
      </c>
      <c r="R32" s="15">
        <v>0.20483162285047474</v>
      </c>
      <c r="S32" s="15">
        <v>1.9853848080641994</v>
      </c>
      <c r="T32" s="35">
        <v>0.12828491748877688</v>
      </c>
      <c r="U32" s="15"/>
      <c r="V32" t="s">
        <v>71</v>
      </c>
      <c r="W32" s="15">
        <v>7.1209877800000001</v>
      </c>
      <c r="X32" s="15">
        <v>1.8244391929999999</v>
      </c>
      <c r="Y32" s="15">
        <v>16.204878690000001</v>
      </c>
      <c r="Z32" s="15">
        <v>10.22566765</v>
      </c>
      <c r="AA32" s="15">
        <v>0</v>
      </c>
      <c r="AB32" s="15">
        <v>15.344200474942678</v>
      </c>
      <c r="AC32" s="15">
        <v>0</v>
      </c>
      <c r="AD32" s="15">
        <v>4.6053872698984604</v>
      </c>
      <c r="AE32" s="15">
        <v>1.4708235792662954</v>
      </c>
      <c r="AF32" s="15">
        <v>0.64923981821159515</v>
      </c>
      <c r="AG32" s="15">
        <v>0.65987710793572818</v>
      </c>
      <c r="AH32" s="15">
        <v>7.378572106125123</v>
      </c>
      <c r="AI32" s="15">
        <v>0.24179699959056669</v>
      </c>
      <c r="AJ32" s="15">
        <v>19.803352735924612</v>
      </c>
      <c r="AK32" s="15">
        <v>0</v>
      </c>
      <c r="AL32" s="15">
        <v>6.7716650243840091</v>
      </c>
      <c r="AM32" s="15">
        <v>92.300888429279055</v>
      </c>
      <c r="AN32" s="35">
        <v>0.12828491748877688</v>
      </c>
      <c r="AO32" s="15"/>
      <c r="AP32" t="s">
        <v>71</v>
      </c>
      <c r="AQ32" s="15">
        <v>2.0864306416642253</v>
      </c>
      <c r="AR32" s="15">
        <v>0.53455587254614712</v>
      </c>
      <c r="AS32" s="15">
        <v>0.20639802490477585</v>
      </c>
      <c r="AT32" s="15">
        <v>0</v>
      </c>
      <c r="AU32" s="15">
        <v>0</v>
      </c>
      <c r="AV32" s="15">
        <v>4.4958102768657131</v>
      </c>
      <c r="AW32" s="15">
        <v>0</v>
      </c>
      <c r="AX32" s="15">
        <v>1.3493663257833168</v>
      </c>
      <c r="AY32" s="15">
        <v>0.43094743019815279</v>
      </c>
      <c r="AZ32" s="15">
        <v>0.19022555470600505</v>
      </c>
      <c r="BA32" s="15">
        <v>0.19334225254489545</v>
      </c>
      <c r="BB32" s="15">
        <v>2.1619021699751313</v>
      </c>
      <c r="BC32" s="15">
        <v>7.0845883267086643E-2</v>
      </c>
      <c r="BD32" s="15">
        <v>1.7333588091858663</v>
      </c>
      <c r="BE32" s="15">
        <v>0</v>
      </c>
      <c r="BF32" s="15">
        <v>1.9851033401923301</v>
      </c>
      <c r="BG32" s="15">
        <v>15.438286581833642</v>
      </c>
      <c r="BH32" s="35">
        <v>0.12828491748877688</v>
      </c>
      <c r="BI32" s="15"/>
      <c r="BJ32" t="s">
        <v>71</v>
      </c>
      <c r="BK32" s="15">
        <v>0</v>
      </c>
      <c r="BL32" s="15">
        <v>0</v>
      </c>
      <c r="BM32" s="3">
        <v>0.1550044223</v>
      </c>
      <c r="BN32" s="3">
        <v>0.1022566765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0.13887399120173249</v>
      </c>
      <c r="BY32" s="3">
        <v>0</v>
      </c>
      <c r="BZ32" s="3">
        <v>0</v>
      </c>
      <c r="CA32" s="3">
        <v>0.39613509000173253</v>
      </c>
      <c r="CB32" s="35">
        <v>0.12828491748877688</v>
      </c>
      <c r="CD32" t="s">
        <v>71</v>
      </c>
      <c r="CE32" s="15">
        <v>21.842842387582774</v>
      </c>
      <c r="CF32" s="15">
        <v>5.596265429685614</v>
      </c>
      <c r="CG32" s="15">
        <v>19.102764280118098</v>
      </c>
      <c r="CH32" s="15">
        <v>11.176654741450001</v>
      </c>
      <c r="CI32" s="15">
        <v>0</v>
      </c>
      <c r="CJ32" s="15">
        <v>47.066637788507151</v>
      </c>
      <c r="CK32" s="15">
        <v>0</v>
      </c>
      <c r="CL32" s="15">
        <v>14.126516064625543</v>
      </c>
      <c r="CM32" s="15">
        <v>4.5115886467444613</v>
      </c>
      <c r="CN32" s="15">
        <v>1.9914713322171669</v>
      </c>
      <c r="CO32" s="15">
        <v>2.0241000418925106</v>
      </c>
      <c r="CP32" s="15">
        <v>22.632953817469648</v>
      </c>
      <c r="CQ32" s="15">
        <v>0.74168555192313002</v>
      </c>
      <c r="CR32" s="15">
        <v>33.325460611716196</v>
      </c>
      <c r="CS32" s="15">
        <v>0</v>
      </c>
      <c r="CT32" s="15">
        <v>20.782046868473504</v>
      </c>
      <c r="CU32" s="15">
        <v>204.9209875624058</v>
      </c>
      <c r="CV32" s="35">
        <v>0.12828491748877688</v>
      </c>
    </row>
    <row r="33" spans="2:100" x14ac:dyDescent="0.25">
      <c r="B33" s="21" t="s">
        <v>72</v>
      </c>
      <c r="C33" s="22">
        <v>0.21524178578447428</v>
      </c>
      <c r="D33" s="22">
        <v>5.519014128725843E-2</v>
      </c>
      <c r="E33" s="22">
        <v>0.17271865525712415</v>
      </c>
      <c r="F33" s="22">
        <v>4.4296790370127744E-2</v>
      </c>
      <c r="G33" s="22">
        <v>0</v>
      </c>
      <c r="H33" s="22">
        <v>0.37053051940714055</v>
      </c>
      <c r="I33" s="22">
        <v>0</v>
      </c>
      <c r="J33" s="22">
        <v>0.15891784163118244</v>
      </c>
      <c r="K33" s="22">
        <v>4.1018779667540119E-2</v>
      </c>
      <c r="L33" s="22">
        <v>1.4516432042253521E-2</v>
      </c>
      <c r="M33" s="22">
        <v>1.9887324061032868E-2</v>
      </c>
      <c r="N33" s="22">
        <v>0.22311033041270881</v>
      </c>
      <c r="O33" s="22">
        <v>7.3090141426465768E-3</v>
      </c>
      <c r="P33" s="22">
        <v>0.31636788039769648</v>
      </c>
      <c r="Q33" s="22">
        <v>0</v>
      </c>
      <c r="R33" s="22">
        <v>0.20483162285047474</v>
      </c>
      <c r="S33" s="22">
        <v>1.8439371173116608</v>
      </c>
      <c r="T33" s="36">
        <v>0.16013359323363702</v>
      </c>
      <c r="U33" s="15"/>
      <c r="V33" s="21" t="s">
        <v>72</v>
      </c>
      <c r="W33" s="22">
        <v>7.118348278</v>
      </c>
      <c r="X33" s="22">
        <v>1.825215517</v>
      </c>
      <c r="Y33" s="22">
        <v>15.99920268</v>
      </c>
      <c r="Z33" s="22">
        <v>4.47442327</v>
      </c>
      <c r="AA33" s="22">
        <v>0</v>
      </c>
      <c r="AB33" s="22">
        <v>12.253964886996396</v>
      </c>
      <c r="AC33" s="22">
        <v>0</v>
      </c>
      <c r="AD33" s="22">
        <v>5.2556363093678344</v>
      </c>
      <c r="AE33" s="22">
        <v>1.3565486767114314</v>
      </c>
      <c r="AF33" s="22">
        <v>0.48007880371765477</v>
      </c>
      <c r="AG33" s="22">
        <v>0.6577034005167961</v>
      </c>
      <c r="AH33" s="22">
        <v>7.378572106125123</v>
      </c>
      <c r="AI33" s="22">
        <v>0.24171936717982312</v>
      </c>
      <c r="AJ33" s="22">
        <v>19.803352735924612</v>
      </c>
      <c r="AK33" s="22">
        <v>0</v>
      </c>
      <c r="AL33" s="22">
        <v>6.7716650243840091</v>
      </c>
      <c r="AM33" s="22">
        <v>83.616431055923684</v>
      </c>
      <c r="AN33" s="36">
        <v>0.16013359323363702</v>
      </c>
      <c r="AO33" s="15"/>
      <c r="AP33" s="21" t="s">
        <v>72</v>
      </c>
      <c r="AQ33" s="22">
        <v>2.0856572745385291</v>
      </c>
      <c r="AR33" s="22">
        <v>0.53478333343099915</v>
      </c>
      <c r="AS33" s="22">
        <v>0.20639802490477585</v>
      </c>
      <c r="AT33" s="22">
        <v>0</v>
      </c>
      <c r="AU33" s="22">
        <v>0</v>
      </c>
      <c r="AV33" s="22">
        <v>3.590379398475358</v>
      </c>
      <c r="AW33" s="22">
        <v>0</v>
      </c>
      <c r="AX33" s="22">
        <v>1.5398875796565588</v>
      </c>
      <c r="AY33" s="22">
        <v>0.39746518508978362</v>
      </c>
      <c r="AZ33" s="22">
        <v>0.14066182353286105</v>
      </c>
      <c r="BA33" s="22">
        <v>0.19270536200316324</v>
      </c>
      <c r="BB33" s="22">
        <v>2.1619021699751313</v>
      </c>
      <c r="BC33" s="22">
        <v>7.0823137175453604E-2</v>
      </c>
      <c r="BD33" s="22">
        <v>1.7333588091858663</v>
      </c>
      <c r="BE33" s="22">
        <v>0</v>
      </c>
      <c r="BF33" s="22">
        <v>1.9851033401923301</v>
      </c>
      <c r="BG33" s="22">
        <v>14.639125438160811</v>
      </c>
      <c r="BH33" s="36">
        <v>0.16013359323363702</v>
      </c>
      <c r="BI33" s="15"/>
      <c r="BJ33" s="21" t="s">
        <v>72</v>
      </c>
      <c r="BK33" s="22">
        <v>0</v>
      </c>
      <c r="BL33" s="22">
        <v>0</v>
      </c>
      <c r="BM33" s="37">
        <v>0.1529476622</v>
      </c>
      <c r="BN33" s="37">
        <v>4.4744232699999997E-2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0.13887399120173249</v>
      </c>
      <c r="BY33" s="37">
        <v>0</v>
      </c>
      <c r="BZ33" s="37">
        <v>0</v>
      </c>
      <c r="CA33" s="37">
        <v>0.33656588610173249</v>
      </c>
      <c r="CB33" s="36">
        <v>0.16013359323363702</v>
      </c>
      <c r="CD33" s="21" t="s">
        <v>72</v>
      </c>
      <c r="CE33" s="22">
        <v>21.83474600714386</v>
      </c>
      <c r="CF33" s="22">
        <v>5.5986467176891299</v>
      </c>
      <c r="CG33" s="22">
        <v>18.877960401188098</v>
      </c>
      <c r="CH33" s="22">
        <v>4.8905446341099994</v>
      </c>
      <c r="CI33" s="22">
        <v>0</v>
      </c>
      <c r="CJ33" s="22">
        <v>37.587681922638524</v>
      </c>
      <c r="CK33" s="22">
        <v>0</v>
      </c>
      <c r="CL33" s="22">
        <v>16.121083071424511</v>
      </c>
      <c r="CM33" s="22">
        <v>4.1610630227049441</v>
      </c>
      <c r="CN33" s="22">
        <v>1.4725886305655222</v>
      </c>
      <c r="CO33" s="22">
        <v>2.0174324348111159</v>
      </c>
      <c r="CP33" s="22">
        <v>22.632953817469648</v>
      </c>
      <c r="CQ33" s="22">
        <v>0.7414474230898237</v>
      </c>
      <c r="CR33" s="22">
        <v>33.325460611716196</v>
      </c>
      <c r="CS33" s="22">
        <v>0</v>
      </c>
      <c r="CT33" s="22">
        <v>20.782046868473504</v>
      </c>
      <c r="CU33" s="22">
        <v>190.04365556302486</v>
      </c>
      <c r="CV33" s="36">
        <v>0.16013359323363702</v>
      </c>
    </row>
    <row r="34" spans="2:100" x14ac:dyDescent="0.25">
      <c r="B34" t="s">
        <v>73</v>
      </c>
      <c r="C34" s="15">
        <v>0.21530281862102851</v>
      </c>
      <c r="D34" s="15">
        <v>5.5164319693743857E-2</v>
      </c>
      <c r="E34" s="15">
        <v>0.1813905299705208</v>
      </c>
      <c r="F34" s="15">
        <v>7.8159823296757289E-2</v>
      </c>
      <c r="G34" s="15">
        <v>0</v>
      </c>
      <c r="H34" s="15">
        <v>0.11627934367834918</v>
      </c>
      <c r="I34" s="15">
        <v>0</v>
      </c>
      <c r="J34" s="15">
        <v>0.14288263028169013</v>
      </c>
      <c r="K34" s="15">
        <v>0</v>
      </c>
      <c r="L34" s="15">
        <v>1.0319248910907304E-2</v>
      </c>
      <c r="M34" s="15">
        <v>2.0021126877934278E-2</v>
      </c>
      <c r="N34" s="15">
        <v>0.22311033041270881</v>
      </c>
      <c r="O34" s="15">
        <v>7.3066667253521124E-3</v>
      </c>
      <c r="P34" s="15">
        <v>0.31636788039769648</v>
      </c>
      <c r="Q34" s="15">
        <v>0</v>
      </c>
      <c r="R34" s="15">
        <v>0.20483162285047474</v>
      </c>
      <c r="S34" s="15">
        <v>1.5711363417171635</v>
      </c>
      <c r="T34" s="35">
        <v>2.1326071592662747E-2</v>
      </c>
      <c r="U34" s="15"/>
      <c r="V34" t="s">
        <v>73</v>
      </c>
      <c r="W34" s="15">
        <v>7.1203667209999999</v>
      </c>
      <c r="X34" s="15">
        <v>1.82436156</v>
      </c>
      <c r="Y34" s="15">
        <v>16.875149619999998</v>
      </c>
      <c r="Z34" s="15">
        <v>7.8949316459999999</v>
      </c>
      <c r="AA34" s="15">
        <v>0</v>
      </c>
      <c r="AB34" s="15">
        <v>3.8455212716999672</v>
      </c>
      <c r="AC34" s="15">
        <v>0</v>
      </c>
      <c r="AD34" s="15">
        <v>4.7253293383557162</v>
      </c>
      <c r="AE34" s="15">
        <v>0</v>
      </c>
      <c r="AF34" s="15">
        <v>0.34127206035047497</v>
      </c>
      <c r="AG34" s="15">
        <v>0.66212844768351731</v>
      </c>
      <c r="AH34" s="15">
        <v>7.378572106125123</v>
      </c>
      <c r="AI34" s="15">
        <v>0.24164173476907957</v>
      </c>
      <c r="AJ34" s="15">
        <v>19.803352735924612</v>
      </c>
      <c r="AK34" s="15">
        <v>0</v>
      </c>
      <c r="AL34" s="15">
        <v>6.7716650243840091</v>
      </c>
      <c r="AM34" s="15">
        <v>77.484292266292499</v>
      </c>
      <c r="AN34" s="35">
        <v>2.1326071592662747E-2</v>
      </c>
      <c r="AO34" s="15"/>
      <c r="AP34" t="s">
        <v>73</v>
      </c>
      <c r="AQ34" s="15">
        <v>2.0862486730149428</v>
      </c>
      <c r="AR34" s="15">
        <v>0.53453312628186356</v>
      </c>
      <c r="AS34" s="15">
        <v>0.20639802490477585</v>
      </c>
      <c r="AT34" s="15">
        <v>0</v>
      </c>
      <c r="AU34" s="15">
        <v>0</v>
      </c>
      <c r="AV34" s="15">
        <v>1.1267275920597619</v>
      </c>
      <c r="AW34" s="15">
        <v>0</v>
      </c>
      <c r="AX34" s="15">
        <v>1.384509035556905</v>
      </c>
      <c r="AY34" s="15">
        <v>0</v>
      </c>
      <c r="AZ34" s="15">
        <v>9.9991813756365372E-2</v>
      </c>
      <c r="BA34" s="15">
        <v>0.19400188915426819</v>
      </c>
      <c r="BB34" s="15">
        <v>2.1619021699751313</v>
      </c>
      <c r="BC34" s="15">
        <v>7.0800391083820566E-2</v>
      </c>
      <c r="BD34" s="15">
        <v>1.7333588091858663</v>
      </c>
      <c r="BE34" s="15">
        <v>0</v>
      </c>
      <c r="BF34" s="15">
        <v>1.9851033401923301</v>
      </c>
      <c r="BG34" s="15">
        <v>11.583574865166032</v>
      </c>
      <c r="BH34" s="35">
        <v>2.1326071592662747E-2</v>
      </c>
      <c r="BI34" s="15"/>
      <c r="BJ34" t="s">
        <v>73</v>
      </c>
      <c r="BK34" s="15">
        <v>0</v>
      </c>
      <c r="BL34" s="15">
        <v>0</v>
      </c>
      <c r="BM34" s="3">
        <v>0.1617071316</v>
      </c>
      <c r="BN34" s="3">
        <v>7.8949316460000002E-2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0.13887399120173249</v>
      </c>
      <c r="BY34" s="3">
        <v>0</v>
      </c>
      <c r="BZ34" s="3">
        <v>0</v>
      </c>
      <c r="CA34" s="3">
        <v>0.37953043926173247</v>
      </c>
      <c r="CB34" s="35">
        <v>2.1326071592662747E-2</v>
      </c>
      <c r="CD34" t="s">
        <v>73</v>
      </c>
      <c r="CE34" s="15">
        <v>21.840937357793436</v>
      </c>
      <c r="CF34" s="15">
        <v>5.5960272990448292</v>
      </c>
      <c r="CG34" s="15">
        <v>19.835370406608096</v>
      </c>
      <c r="CH34" s="15">
        <v>8.6291602890779995</v>
      </c>
      <c r="CI34" s="15">
        <v>0</v>
      </c>
      <c r="CJ34" s="15">
        <v>11.795711161273648</v>
      </c>
      <c r="CK34" s="15">
        <v>0</v>
      </c>
      <c r="CL34" s="15">
        <v>14.494425093245237</v>
      </c>
      <c r="CM34" s="15">
        <v>0</v>
      </c>
      <c r="CN34" s="15">
        <v>1.046814298215389</v>
      </c>
      <c r="CO34" s="15">
        <v>2.0310057775560337</v>
      </c>
      <c r="CP34" s="15">
        <v>22.632953817469648</v>
      </c>
      <c r="CQ34" s="15">
        <v>0.74120929425651749</v>
      </c>
      <c r="CR34" s="15">
        <v>33.325460611716196</v>
      </c>
      <c r="CS34" s="15">
        <v>0</v>
      </c>
      <c r="CT34" s="15">
        <v>20.782046868473504</v>
      </c>
      <c r="CU34" s="15">
        <v>162.75112227473056</v>
      </c>
      <c r="CV34" s="35">
        <v>2.1326071592662747E-2</v>
      </c>
    </row>
    <row r="35" spans="2:100" x14ac:dyDescent="0.25">
      <c r="B35" s="21" t="s">
        <v>74</v>
      </c>
      <c r="C35" s="22">
        <v>0.21465023648869963</v>
      </c>
      <c r="D35" s="22">
        <v>5.5133803259089419E-2</v>
      </c>
      <c r="E35" s="22">
        <v>0.18226570848345888</v>
      </c>
      <c r="F35" s="22">
        <v>9.5629586144775638E-2</v>
      </c>
      <c r="G35" s="22">
        <v>0</v>
      </c>
      <c r="H35" s="22">
        <v>0.31833333589911561</v>
      </c>
      <c r="I35" s="22">
        <v>0</v>
      </c>
      <c r="J35" s="22">
        <v>0.15147417957746478</v>
      </c>
      <c r="K35" s="22">
        <v>4.6152582525384865E-2</v>
      </c>
      <c r="L35" s="22">
        <v>1.7194835817228953E-2</v>
      </c>
      <c r="M35" s="22">
        <v>1.9927230161589697E-2</v>
      </c>
      <c r="N35" s="22">
        <v>0.22311033041270881</v>
      </c>
      <c r="O35" s="22">
        <v>7.3113615607599079E-3</v>
      </c>
      <c r="P35" s="22">
        <v>0.31636788039769648</v>
      </c>
      <c r="Q35" s="22">
        <v>0</v>
      </c>
      <c r="R35" s="22">
        <v>0.20483162285047474</v>
      </c>
      <c r="S35" s="22">
        <v>1.8523826935784471</v>
      </c>
      <c r="T35" s="36">
        <v>0.19357586285323519</v>
      </c>
      <c r="U35" s="15"/>
      <c r="V35" s="21" t="s">
        <v>74</v>
      </c>
      <c r="W35" s="22">
        <v>7.0987849120000002</v>
      </c>
      <c r="X35" s="22">
        <v>1.8233523389999999</v>
      </c>
      <c r="Y35" s="22">
        <v>16.963551500000001</v>
      </c>
      <c r="Z35" s="22">
        <v>9.6595541520000001</v>
      </c>
      <c r="AA35" s="22">
        <v>0</v>
      </c>
      <c r="AB35" s="22">
        <v>10.527730691123484</v>
      </c>
      <c r="AC35" s="22">
        <v>0</v>
      </c>
      <c r="AD35" s="22">
        <v>5.009463946937438</v>
      </c>
      <c r="AE35" s="22">
        <v>1.5263307500818866</v>
      </c>
      <c r="AF35" s="22">
        <v>0.56865737995414345</v>
      </c>
      <c r="AG35" s="22">
        <v>0.6590231514175493</v>
      </c>
      <c r="AH35" s="22">
        <v>7.378572106125123</v>
      </c>
      <c r="AI35" s="22">
        <v>0.24179699959056669</v>
      </c>
      <c r="AJ35" s="22">
        <v>19.803352735924612</v>
      </c>
      <c r="AK35" s="22">
        <v>0</v>
      </c>
      <c r="AL35" s="22">
        <v>6.7716650243840091</v>
      </c>
      <c r="AM35" s="22">
        <v>88.03183568853882</v>
      </c>
      <c r="AN35" s="36">
        <v>0.19357586285323519</v>
      </c>
      <c r="AO35" s="15"/>
      <c r="AP35" s="21" t="s">
        <v>74</v>
      </c>
      <c r="AQ35" s="22">
        <v>2.0799252598886611</v>
      </c>
      <c r="AR35" s="22">
        <v>0.53423742719015532</v>
      </c>
      <c r="AS35" s="22">
        <v>0.20639802490477585</v>
      </c>
      <c r="AT35" s="22">
        <v>0</v>
      </c>
      <c r="AU35" s="22">
        <v>0</v>
      </c>
      <c r="AV35" s="22">
        <v>3.0845973311232009</v>
      </c>
      <c r="AW35" s="22">
        <v>0</v>
      </c>
      <c r="AX35" s="22">
        <v>1.4677597266151299</v>
      </c>
      <c r="AY35" s="22">
        <v>0.44721088487602889</v>
      </c>
      <c r="AZ35" s="22">
        <v>0.16661511279054891</v>
      </c>
      <c r="BA35" s="22">
        <v>0.19309204553693213</v>
      </c>
      <c r="BB35" s="22">
        <v>2.1619021699751313</v>
      </c>
      <c r="BC35" s="22">
        <v>7.0845883267086643E-2</v>
      </c>
      <c r="BD35" s="22">
        <v>1.7333588091858663</v>
      </c>
      <c r="BE35" s="22">
        <v>0</v>
      </c>
      <c r="BF35" s="22">
        <v>1.9851033401923301</v>
      </c>
      <c r="BG35" s="22">
        <v>14.131046015545847</v>
      </c>
      <c r="BH35" s="36">
        <v>0.19357586285323519</v>
      </c>
      <c r="BI35" s="15"/>
      <c r="BJ35" s="21" t="s">
        <v>74</v>
      </c>
      <c r="BK35" s="22">
        <v>0</v>
      </c>
      <c r="BL35" s="22">
        <v>0</v>
      </c>
      <c r="BM35" s="37">
        <v>0.16259115040000002</v>
      </c>
      <c r="BN35" s="37">
        <v>9.6595541520000008E-2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0.13887399120173249</v>
      </c>
      <c r="BY35" s="37">
        <v>0</v>
      </c>
      <c r="BZ35" s="37">
        <v>0</v>
      </c>
      <c r="CA35" s="37">
        <v>0.39806068312173254</v>
      </c>
      <c r="CB35" s="36">
        <v>0.19357586285323519</v>
      </c>
      <c r="CD35" s="21" t="s">
        <v>74</v>
      </c>
      <c r="CE35" s="22">
        <v>21.774737545774393</v>
      </c>
      <c r="CF35" s="22">
        <v>5.592931625253736</v>
      </c>
      <c r="CG35" s="22">
        <v>19.9319936614481</v>
      </c>
      <c r="CH35" s="22">
        <v>10.557892688136</v>
      </c>
      <c r="CI35" s="22">
        <v>0</v>
      </c>
      <c r="CJ35" s="22">
        <v>32.292649459528789</v>
      </c>
      <c r="CK35" s="22">
        <v>0</v>
      </c>
      <c r="CL35" s="22">
        <v>15.365976577933793</v>
      </c>
      <c r="CM35" s="22">
        <v>4.6818507537671463</v>
      </c>
      <c r="CN35" s="22">
        <v>1.7442936158042566</v>
      </c>
      <c r="CO35" s="22">
        <v>2.0214806247261423</v>
      </c>
      <c r="CP35" s="22">
        <v>22.632953817469648</v>
      </c>
      <c r="CQ35" s="22">
        <v>0.74168555192313002</v>
      </c>
      <c r="CR35" s="22">
        <v>33.325460611716196</v>
      </c>
      <c r="CS35" s="22">
        <v>0</v>
      </c>
      <c r="CT35" s="22">
        <v>20.782046868473504</v>
      </c>
      <c r="CU35" s="22">
        <v>191.44595340195485</v>
      </c>
      <c r="CV35" s="36">
        <v>0.19357586285323519</v>
      </c>
    </row>
    <row r="36" spans="2:100" x14ac:dyDescent="0.25">
      <c r="B36" t="s">
        <v>75</v>
      </c>
      <c r="C36" s="15">
        <v>0.21465023648869963</v>
      </c>
      <c r="D36" s="15">
        <v>5.5150235186701604E-2</v>
      </c>
      <c r="E36" s="15">
        <v>0.18111929372748117</v>
      </c>
      <c r="F36" s="15">
        <v>5.8951228979692107E-2</v>
      </c>
      <c r="G36" s="15">
        <v>0</v>
      </c>
      <c r="H36" s="15">
        <v>0.27249530732066818</v>
      </c>
      <c r="I36" s="15">
        <v>0</v>
      </c>
      <c r="J36" s="15">
        <v>0.18149061177530298</v>
      </c>
      <c r="K36" s="15">
        <v>3.9319249140189971E-2</v>
      </c>
      <c r="L36" s="15">
        <v>1.3565727808712742E-2</v>
      </c>
      <c r="M36" s="15">
        <v>1.9856807626378429E-2</v>
      </c>
      <c r="N36" s="15">
        <v>0.22311033041270881</v>
      </c>
      <c r="O36" s="15">
        <v>7.3066667253521124E-3</v>
      </c>
      <c r="P36" s="15">
        <v>0.31636788039769648</v>
      </c>
      <c r="Q36" s="15">
        <v>0</v>
      </c>
      <c r="R36" s="15">
        <v>0.20483162285047474</v>
      </c>
      <c r="S36" s="15">
        <v>1.7882151984400592</v>
      </c>
      <c r="T36" s="35">
        <v>7.4752374744895224E-3</v>
      </c>
      <c r="U36" s="15"/>
      <c r="V36" t="s">
        <v>75</v>
      </c>
      <c r="W36" s="15">
        <v>7.0987849120000002</v>
      </c>
      <c r="X36" s="15">
        <v>1.8238957659999999</v>
      </c>
      <c r="Y36" s="15">
        <v>16.847752029999999</v>
      </c>
      <c r="Z36" s="15">
        <v>5.9546695940000003</v>
      </c>
      <c r="AA36" s="15">
        <v>0</v>
      </c>
      <c r="AB36" s="15">
        <v>9.011802677694071</v>
      </c>
      <c r="AC36" s="15">
        <v>0</v>
      </c>
      <c r="AD36" s="15">
        <v>6.0021495332459871</v>
      </c>
      <c r="AE36" s="15">
        <v>1.3003428144448084</v>
      </c>
      <c r="AF36" s="15">
        <v>0.44863767900425811</v>
      </c>
      <c r="AG36" s="15">
        <v>0.65669417925901674</v>
      </c>
      <c r="AH36" s="15">
        <v>7.378572106125123</v>
      </c>
      <c r="AI36" s="15">
        <v>0.24164173476907957</v>
      </c>
      <c r="AJ36" s="15">
        <v>19.803352735924612</v>
      </c>
      <c r="AK36" s="15">
        <v>0</v>
      </c>
      <c r="AL36" s="15">
        <v>6.7716650243840091</v>
      </c>
      <c r="AM36" s="15">
        <v>83.339960786850966</v>
      </c>
      <c r="AN36" s="35">
        <v>7.4752374744895224E-3</v>
      </c>
      <c r="AO36" s="15"/>
      <c r="AP36" t="s">
        <v>75</v>
      </c>
      <c r="AQ36" s="15">
        <v>2.0799252598886611</v>
      </c>
      <c r="AR36" s="15">
        <v>0.53439664986815116</v>
      </c>
      <c r="AS36" s="15">
        <v>0.20639802490477585</v>
      </c>
      <c r="AT36" s="15">
        <v>0</v>
      </c>
      <c r="AU36" s="15">
        <v>0</v>
      </c>
      <c r="AV36" s="15">
        <v>2.6404344206545769</v>
      </c>
      <c r="AW36" s="15">
        <v>0</v>
      </c>
      <c r="AX36" s="15">
        <v>1.758613985715203</v>
      </c>
      <c r="AY36" s="15">
        <v>0.38099701565918792</v>
      </c>
      <c r="AZ36" s="15">
        <v>0.13144965690133553</v>
      </c>
      <c r="BA36" s="15">
        <v>0.19240966283592639</v>
      </c>
      <c r="BB36" s="15">
        <v>2.1619021699751313</v>
      </c>
      <c r="BC36" s="15">
        <v>7.0800391083820566E-2</v>
      </c>
      <c r="BD36" s="15">
        <v>1.7333588091858663</v>
      </c>
      <c r="BE36" s="15">
        <v>0</v>
      </c>
      <c r="BF36" s="15">
        <v>1.9851033401923301</v>
      </c>
      <c r="BG36" s="15">
        <v>13.875789386864964</v>
      </c>
      <c r="BH36" s="35">
        <v>7.4752374744895224E-3</v>
      </c>
      <c r="BI36" s="15"/>
      <c r="BJ36" t="s">
        <v>75</v>
      </c>
      <c r="BK36" s="15">
        <v>0</v>
      </c>
      <c r="BL36" s="15">
        <v>0</v>
      </c>
      <c r="BM36" s="3">
        <v>0.1614331557</v>
      </c>
      <c r="BN36" s="3">
        <v>5.9546695940000005E-2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0.13887399120173249</v>
      </c>
      <c r="BY36" s="3">
        <v>0</v>
      </c>
      <c r="BZ36" s="3">
        <v>0</v>
      </c>
      <c r="CA36" s="3">
        <v>0.3598538428417325</v>
      </c>
      <c r="CB36" s="35">
        <v>7.4752374744895224E-3</v>
      </c>
      <c r="CD36" t="s">
        <v>75</v>
      </c>
      <c r="CE36" s="15">
        <v>21.774737545774393</v>
      </c>
      <c r="CF36" s="15">
        <v>5.5945985274696746</v>
      </c>
      <c r="CG36" s="15">
        <v>19.805424840738098</v>
      </c>
      <c r="CH36" s="15">
        <v>6.5084538662420002</v>
      </c>
      <c r="CI36" s="15">
        <v>0</v>
      </c>
      <c r="CJ36" s="15">
        <v>27.642707949832765</v>
      </c>
      <c r="CK36" s="15">
        <v>0</v>
      </c>
      <c r="CL36" s="15">
        <v>18.410929816452459</v>
      </c>
      <c r="CM36" s="15">
        <v>3.9886577569360382</v>
      </c>
      <c r="CN36" s="15">
        <v>1.3761464581000815</v>
      </c>
      <c r="CO36" s="15">
        <v>2.0143367602293134</v>
      </c>
      <c r="CP36" s="15">
        <v>22.632953817469648</v>
      </c>
      <c r="CQ36" s="15">
        <v>0.74120929425651749</v>
      </c>
      <c r="CR36" s="15">
        <v>33.325460611716196</v>
      </c>
      <c r="CS36" s="15">
        <v>0</v>
      </c>
      <c r="CT36" s="15">
        <v>20.782046868473504</v>
      </c>
      <c r="CU36" s="15">
        <v>184.59766411369071</v>
      </c>
      <c r="CV36" s="35">
        <v>7.4752374744895224E-3</v>
      </c>
    </row>
    <row r="37" spans="2:100" x14ac:dyDescent="0.25">
      <c r="B37" s="21" t="s">
        <v>76</v>
      </c>
      <c r="C37" s="22">
        <v>0.21470657451686864</v>
      </c>
      <c r="D37" s="22">
        <v>5.5107981665574846E-2</v>
      </c>
      <c r="E37" s="22">
        <v>0.18544140034392401</v>
      </c>
      <c r="F37" s="22">
        <v>9.6392581968555519E-2</v>
      </c>
      <c r="G37" s="22">
        <v>0</v>
      </c>
      <c r="H37" s="22">
        <v>0.16302347551588603</v>
      </c>
      <c r="I37" s="22">
        <v>0</v>
      </c>
      <c r="J37" s="22">
        <v>0.15401408573534228</v>
      </c>
      <c r="K37" s="22">
        <v>3.7422535514248276E-2</v>
      </c>
      <c r="L37" s="22">
        <v>1.2624413249263021E-2</v>
      </c>
      <c r="M37" s="22">
        <v>1.9943662089201883E-2</v>
      </c>
      <c r="N37" s="22">
        <v>0.22311033041270881</v>
      </c>
      <c r="O37" s="22">
        <v>7.3043193072387822E-3</v>
      </c>
      <c r="P37" s="22">
        <v>0.31636788039769648</v>
      </c>
      <c r="Q37" s="22">
        <v>0</v>
      </c>
      <c r="R37" s="22">
        <v>0.20483162285047474</v>
      </c>
      <c r="S37" s="22">
        <v>1.6902908635669833</v>
      </c>
      <c r="T37" s="36">
        <v>2.4747413844423104E-2</v>
      </c>
      <c r="U37" s="15"/>
      <c r="V37" s="21" t="s">
        <v>76</v>
      </c>
      <c r="W37" s="22">
        <v>7.1006480889999999</v>
      </c>
      <c r="X37" s="22">
        <v>1.822498382</v>
      </c>
      <c r="Y37" s="22">
        <v>17.28432845</v>
      </c>
      <c r="Z37" s="22">
        <v>9.7366244430000002</v>
      </c>
      <c r="AA37" s="22">
        <v>0</v>
      </c>
      <c r="AB37" s="22">
        <v>5.3914153881428106</v>
      </c>
      <c r="AC37" s="22">
        <v>0</v>
      </c>
      <c r="AD37" s="22">
        <v>5.0934622109400589</v>
      </c>
      <c r="AE37" s="22">
        <v>1.2376158295119555</v>
      </c>
      <c r="AF37" s="22">
        <v>0.4175070838519489</v>
      </c>
      <c r="AG37" s="22">
        <v>0.65956657829275411</v>
      </c>
      <c r="AH37" s="22">
        <v>7.378572106125123</v>
      </c>
      <c r="AI37" s="22">
        <v>0.24156410235833606</v>
      </c>
      <c r="AJ37" s="22">
        <v>19.803352735924612</v>
      </c>
      <c r="AK37" s="22">
        <v>0</v>
      </c>
      <c r="AL37" s="22">
        <v>6.7716650243840091</v>
      </c>
      <c r="AM37" s="22">
        <v>82.938820423531595</v>
      </c>
      <c r="AN37" s="36">
        <v>2.4747413844423104E-2</v>
      </c>
      <c r="AO37" s="15"/>
      <c r="AP37" s="21" t="s">
        <v>76</v>
      </c>
      <c r="AQ37" s="22">
        <v>2.0804711658365074</v>
      </c>
      <c r="AR37" s="22">
        <v>0.53398722004101962</v>
      </c>
      <c r="AS37" s="22">
        <v>0.20639802490477585</v>
      </c>
      <c r="AT37" s="22">
        <v>0</v>
      </c>
      <c r="AU37" s="22">
        <v>0</v>
      </c>
      <c r="AV37" s="22">
        <v>1.5796704916914184</v>
      </c>
      <c r="AW37" s="22">
        <v>0</v>
      </c>
      <c r="AX37" s="22">
        <v>1.4923709964664691</v>
      </c>
      <c r="AY37" s="22">
        <v>0.36261817448343264</v>
      </c>
      <c r="AZ37" s="22">
        <v>0.12232847461234952</v>
      </c>
      <c r="BA37" s="22">
        <v>0.19325126817836336</v>
      </c>
      <c r="BB37" s="22">
        <v>2.1619021699751313</v>
      </c>
      <c r="BC37" s="22">
        <v>7.0777644992187541E-2</v>
      </c>
      <c r="BD37" s="22">
        <v>1.7333588091858663</v>
      </c>
      <c r="BE37" s="22">
        <v>0</v>
      </c>
      <c r="BF37" s="22">
        <v>1.9851033401923301</v>
      </c>
      <c r="BG37" s="22">
        <v>12.52223778055985</v>
      </c>
      <c r="BH37" s="36">
        <v>2.4747413844423104E-2</v>
      </c>
      <c r="BI37" s="15"/>
      <c r="BJ37" s="21" t="s">
        <v>76</v>
      </c>
      <c r="BK37" s="22">
        <v>0</v>
      </c>
      <c r="BL37" s="22">
        <v>0</v>
      </c>
      <c r="BM37" s="37">
        <v>0.16579891990000001</v>
      </c>
      <c r="BN37" s="37">
        <v>9.7366244429999999E-2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0.13887399120173249</v>
      </c>
      <c r="BY37" s="37">
        <v>0</v>
      </c>
      <c r="BZ37" s="37">
        <v>0</v>
      </c>
      <c r="CA37" s="37">
        <v>0.40203915553173253</v>
      </c>
      <c r="CB37" s="36">
        <v>2.4747413844423104E-2</v>
      </c>
      <c r="CD37" s="21" t="s">
        <v>76</v>
      </c>
      <c r="CE37" s="22">
        <v>21.780452635142396</v>
      </c>
      <c r="CF37" s="22">
        <v>5.5903122066094344</v>
      </c>
      <c r="CG37" s="22">
        <v>20.282602867798097</v>
      </c>
      <c r="CH37" s="22">
        <v>10.642130516199</v>
      </c>
      <c r="CI37" s="22">
        <v>0</v>
      </c>
      <c r="CJ37" s="22">
        <v>16.537570377517458</v>
      </c>
      <c r="CK37" s="22">
        <v>0</v>
      </c>
      <c r="CL37" s="22">
        <v>15.623631962007464</v>
      </c>
      <c r="CM37" s="22">
        <v>3.7962496686670559</v>
      </c>
      <c r="CN37" s="22">
        <v>1.2806568007166872</v>
      </c>
      <c r="CO37" s="22">
        <v>2.0231475265592858</v>
      </c>
      <c r="CP37" s="22">
        <v>22.632953817469648</v>
      </c>
      <c r="CQ37" s="22">
        <v>0.74097116542321129</v>
      </c>
      <c r="CR37" s="22">
        <v>33.325460611716196</v>
      </c>
      <c r="CS37" s="22">
        <v>0</v>
      </c>
      <c r="CT37" s="22">
        <v>20.782046868473504</v>
      </c>
      <c r="CU37" s="22">
        <v>175.03818702429948</v>
      </c>
      <c r="CV37" s="36">
        <v>2.4747413844423104E-2</v>
      </c>
    </row>
    <row r="38" spans="2:100" x14ac:dyDescent="0.25">
      <c r="B38" t="s">
        <v>77</v>
      </c>
      <c r="C38" s="15">
        <v>0.21467371061251228</v>
      </c>
      <c r="D38" s="15">
        <v>5.5138498092040612E-2</v>
      </c>
      <c r="E38" s="15">
        <v>0.18750909613494923</v>
      </c>
      <c r="F38" s="15">
        <v>0.14260492998689814</v>
      </c>
      <c r="G38" s="15">
        <v>0</v>
      </c>
      <c r="H38" s="15">
        <v>0.25966197387815265</v>
      </c>
      <c r="I38" s="15">
        <v>0</v>
      </c>
      <c r="J38" s="15">
        <v>0.15585915615787749</v>
      </c>
      <c r="K38" s="15">
        <v>4.2213615361939072E-2</v>
      </c>
      <c r="L38" s="15">
        <v>1.6713615157222403E-2</v>
      </c>
      <c r="M38" s="15">
        <v>1.9917840487498641E-2</v>
      </c>
      <c r="N38" s="15">
        <v>0.22311033041270881</v>
      </c>
      <c r="O38" s="15">
        <v>7.3090141426465768E-3</v>
      </c>
      <c r="P38" s="15">
        <v>0.31636788039769648</v>
      </c>
      <c r="Q38" s="15">
        <v>0</v>
      </c>
      <c r="R38" s="15">
        <v>0.20483162285047474</v>
      </c>
      <c r="S38" s="15">
        <v>1.8459112836726175</v>
      </c>
      <c r="T38" s="35">
        <v>0.18565490755171163</v>
      </c>
      <c r="U38" s="15"/>
      <c r="V38" t="s">
        <v>77</v>
      </c>
      <c r="W38" s="15">
        <v>7.0995612360000004</v>
      </c>
      <c r="X38" s="15">
        <v>1.823507604</v>
      </c>
      <c r="Y38" s="15">
        <v>17.493186609999999</v>
      </c>
      <c r="Z38" s="15">
        <v>14.40453838</v>
      </c>
      <c r="AA38" s="15">
        <v>0</v>
      </c>
      <c r="AB38" s="15">
        <v>8.5873863085489699</v>
      </c>
      <c r="AC38" s="15">
        <v>0</v>
      </c>
      <c r="AD38" s="15">
        <v>5.1544812831640998</v>
      </c>
      <c r="AE38" s="15">
        <v>1.3960635718964951</v>
      </c>
      <c r="AF38" s="15">
        <v>0.55274273648869965</v>
      </c>
      <c r="AG38" s="15">
        <v>0.65871262177457524</v>
      </c>
      <c r="AH38" s="15">
        <v>7.378572106125123</v>
      </c>
      <c r="AI38" s="15">
        <v>0.24171936717982312</v>
      </c>
      <c r="AJ38" s="15">
        <v>19.803352735924612</v>
      </c>
      <c r="AK38" s="15">
        <v>0</v>
      </c>
      <c r="AL38" s="15">
        <v>6.7716650243840091</v>
      </c>
      <c r="AM38" s="15">
        <v>91.365489585486429</v>
      </c>
      <c r="AN38" s="35">
        <v>0.18565490755171163</v>
      </c>
      <c r="AO38" s="15"/>
      <c r="AP38" t="s">
        <v>77</v>
      </c>
      <c r="AQ38" s="15">
        <v>2.0801527207735133</v>
      </c>
      <c r="AR38" s="15">
        <v>0.53428291942572526</v>
      </c>
      <c r="AS38" s="15">
        <v>0.20639802490477585</v>
      </c>
      <c r="AT38" s="15">
        <v>0</v>
      </c>
      <c r="AU38" s="15">
        <v>0</v>
      </c>
      <c r="AV38" s="15">
        <v>2.5160815436709552</v>
      </c>
      <c r="AW38" s="15">
        <v>0</v>
      </c>
      <c r="AX38" s="15">
        <v>1.5102494237222679</v>
      </c>
      <c r="AY38" s="15">
        <v>0.40904294517916645</v>
      </c>
      <c r="AZ38" s="15">
        <v>0.16195216422171102</v>
      </c>
      <c r="BA38" s="15">
        <v>0.19300106117040003</v>
      </c>
      <c r="BB38" s="15">
        <v>2.1619021699751313</v>
      </c>
      <c r="BC38" s="15">
        <v>7.0823137175453604E-2</v>
      </c>
      <c r="BD38" s="15">
        <v>1.7333588091858663</v>
      </c>
      <c r="BE38" s="15">
        <v>0</v>
      </c>
      <c r="BF38" s="15">
        <v>1.9851033401923301</v>
      </c>
      <c r="BG38" s="15">
        <v>13.562348259597297</v>
      </c>
      <c r="BH38" s="35">
        <v>0.18565490755171163</v>
      </c>
      <c r="BI38" s="15"/>
      <c r="BJ38" t="s">
        <v>77</v>
      </c>
      <c r="BK38" s="15">
        <v>0</v>
      </c>
      <c r="BL38" s="15">
        <v>0</v>
      </c>
      <c r="BM38" s="3">
        <v>0.16788750149999998</v>
      </c>
      <c r="BN38" s="3">
        <v>0.14404538380000001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0.13887399120173249</v>
      </c>
      <c r="BY38" s="3">
        <v>0</v>
      </c>
      <c r="BZ38" s="3">
        <v>0</v>
      </c>
      <c r="CA38" s="3">
        <v>0.45080687650173246</v>
      </c>
      <c r="CB38" s="35">
        <v>0.18565490755171163</v>
      </c>
      <c r="CD38" t="s">
        <v>77</v>
      </c>
      <c r="CE38" s="15">
        <v>21.777118833777909</v>
      </c>
      <c r="CF38" s="15">
        <v>5.5934078834679175</v>
      </c>
      <c r="CG38" s="15">
        <v>20.510884836678095</v>
      </c>
      <c r="CH38" s="15">
        <v>15.744160449340001</v>
      </c>
      <c r="CI38" s="15">
        <v>0</v>
      </c>
      <c r="CJ38" s="15">
        <v>26.340857680691229</v>
      </c>
      <c r="CK38" s="15">
        <v>0</v>
      </c>
      <c r="CL38" s="15">
        <v>15.810801216948422</v>
      </c>
      <c r="CM38" s="15">
        <v>4.2822705930806935</v>
      </c>
      <c r="CN38" s="15">
        <v>1.6954772072370925</v>
      </c>
      <c r="CO38" s="15">
        <v>2.0205281093929179</v>
      </c>
      <c r="CP38" s="15">
        <v>22.632953817469648</v>
      </c>
      <c r="CQ38" s="15">
        <v>0.7414474230898237</v>
      </c>
      <c r="CR38" s="15">
        <v>33.325460611716196</v>
      </c>
      <c r="CS38" s="15">
        <v>0</v>
      </c>
      <c r="CT38" s="15">
        <v>20.782046868473504</v>
      </c>
      <c r="CU38" s="15">
        <v>191.25741553136345</v>
      </c>
      <c r="CV38" s="35">
        <v>0.18565490755171163</v>
      </c>
    </row>
    <row r="39" spans="2:100" x14ac:dyDescent="0.25">
      <c r="B39" s="21" t="s">
        <v>78</v>
      </c>
      <c r="C39" s="22">
        <v>0.21462676228300032</v>
      </c>
      <c r="D39" s="22">
        <v>5.509154973796266E-2</v>
      </c>
      <c r="E39" s="22">
        <v>0.18657398435964626</v>
      </c>
      <c r="F39" s="22">
        <v>0.10065475540452015</v>
      </c>
      <c r="G39" s="22">
        <v>0</v>
      </c>
      <c r="H39" s="22">
        <v>0.20059859318702916</v>
      </c>
      <c r="I39" s="22">
        <v>0</v>
      </c>
      <c r="J39" s="22">
        <v>0.16385446143137897</v>
      </c>
      <c r="K39" s="22">
        <v>4.1363850098264002E-2</v>
      </c>
      <c r="L39" s="22">
        <v>1.3615023583360629E-2</v>
      </c>
      <c r="M39" s="22">
        <v>1.9845070539906109E-2</v>
      </c>
      <c r="N39" s="22">
        <v>0.22311033041270881</v>
      </c>
      <c r="O39" s="22">
        <v>7.3043193072387822E-3</v>
      </c>
      <c r="P39" s="22">
        <v>0.31636788039769648</v>
      </c>
      <c r="Q39" s="22">
        <v>0</v>
      </c>
      <c r="R39" s="22">
        <v>0.20483162285047474</v>
      </c>
      <c r="S39" s="22">
        <v>1.747838203593187</v>
      </c>
      <c r="T39" s="36">
        <v>4.033532634329736E-2</v>
      </c>
      <c r="U39" s="15"/>
      <c r="V39" s="21" t="s">
        <v>78</v>
      </c>
      <c r="W39" s="22">
        <v>7.0980085879999999</v>
      </c>
      <c r="X39" s="22">
        <v>1.8219549559999999</v>
      </c>
      <c r="Y39" s="22">
        <v>17.398730879999999</v>
      </c>
      <c r="Z39" s="22">
        <v>10.167147010000001</v>
      </c>
      <c r="AA39" s="22">
        <v>0</v>
      </c>
      <c r="AB39" s="22">
        <v>6.6340773247625284</v>
      </c>
      <c r="AC39" s="22">
        <v>0</v>
      </c>
      <c r="AD39" s="22">
        <v>5.4188972608909269</v>
      </c>
      <c r="AE39" s="22">
        <v>1.3679606403537503</v>
      </c>
      <c r="AF39" s="22">
        <v>0.4502679595479856</v>
      </c>
      <c r="AG39" s="22">
        <v>0.65630601720529913</v>
      </c>
      <c r="AH39" s="22">
        <v>7.378572106125123</v>
      </c>
      <c r="AI39" s="22">
        <v>0.24156410235833606</v>
      </c>
      <c r="AJ39" s="22">
        <v>19.803352735924612</v>
      </c>
      <c r="AK39" s="22">
        <v>0</v>
      </c>
      <c r="AL39" s="22">
        <v>6.7716650243840091</v>
      </c>
      <c r="AM39" s="22">
        <v>85.208504605552562</v>
      </c>
      <c r="AN39" s="36">
        <v>4.033532634329736E-2</v>
      </c>
      <c r="AO39" s="15"/>
      <c r="AP39" s="21" t="s">
        <v>78</v>
      </c>
      <c r="AQ39" s="22">
        <v>2.0796977990038092</v>
      </c>
      <c r="AR39" s="22">
        <v>0.53382799765602107</v>
      </c>
      <c r="AS39" s="22">
        <v>0.20639802490477585</v>
      </c>
      <c r="AT39" s="22">
        <v>0</v>
      </c>
      <c r="AU39" s="22">
        <v>0</v>
      </c>
      <c r="AV39" s="22">
        <v>1.9437671622509607</v>
      </c>
      <c r="AW39" s="22">
        <v>0</v>
      </c>
      <c r="AX39" s="22">
        <v>1.5877226079375701</v>
      </c>
      <c r="AY39" s="22">
        <v>0.40080886034390578</v>
      </c>
      <c r="AZ39" s="22">
        <v>0.13192732480163658</v>
      </c>
      <c r="BA39" s="22">
        <v>0.19229593237776127</v>
      </c>
      <c r="BB39" s="22">
        <v>2.1619021699751313</v>
      </c>
      <c r="BC39" s="22">
        <v>7.0777644992187541E-2</v>
      </c>
      <c r="BD39" s="22">
        <v>1.7333588091858663</v>
      </c>
      <c r="BE39" s="22">
        <v>0</v>
      </c>
      <c r="BF39" s="22">
        <v>1.9851033401923301</v>
      </c>
      <c r="BG39" s="22">
        <v>13.027587673621953</v>
      </c>
      <c r="BH39" s="36">
        <v>4.033532634329736E-2</v>
      </c>
      <c r="BI39" s="15"/>
      <c r="BJ39" s="21" t="s">
        <v>78</v>
      </c>
      <c r="BK39" s="22">
        <v>0</v>
      </c>
      <c r="BL39" s="22">
        <v>0</v>
      </c>
      <c r="BM39" s="37">
        <v>0.1669429442</v>
      </c>
      <c r="BN39" s="37">
        <v>0.10167147010000001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0.13887399120173249</v>
      </c>
      <c r="BY39" s="37">
        <v>0</v>
      </c>
      <c r="BZ39" s="37">
        <v>0</v>
      </c>
      <c r="CA39" s="37">
        <v>0.40748840550173249</v>
      </c>
      <c r="CB39" s="36">
        <v>4.033532634329736E-2</v>
      </c>
      <c r="CD39" s="21" t="s">
        <v>78</v>
      </c>
      <c r="CE39" s="22">
        <v>21.772356257770877</v>
      </c>
      <c r="CF39" s="22">
        <v>5.5886453074608839</v>
      </c>
      <c r="CG39" s="22">
        <v>20.407644723788096</v>
      </c>
      <c r="CH39" s="22">
        <v>11.11269168193</v>
      </c>
      <c r="CI39" s="22">
        <v>0</v>
      </c>
      <c r="CJ39" s="22">
        <v>20.349298421605305</v>
      </c>
      <c r="CK39" s="22">
        <v>0</v>
      </c>
      <c r="CL39" s="22">
        <v>16.621867982498422</v>
      </c>
      <c r="CM39" s="22">
        <v>4.1960679589403496</v>
      </c>
      <c r="CN39" s="22">
        <v>1.3811471633483332</v>
      </c>
      <c r="CO39" s="22">
        <v>2.0131461160627828</v>
      </c>
      <c r="CP39" s="22">
        <v>22.632953817469648</v>
      </c>
      <c r="CQ39" s="22">
        <v>0.74097116542321129</v>
      </c>
      <c r="CR39" s="22">
        <v>33.325460611716196</v>
      </c>
      <c r="CS39" s="22">
        <v>0</v>
      </c>
      <c r="CT39" s="22">
        <v>20.782046868473504</v>
      </c>
      <c r="CU39" s="22">
        <v>180.92429807648762</v>
      </c>
      <c r="CV39" s="36">
        <v>4.033532634329736E-2</v>
      </c>
    </row>
    <row r="40" spans="2:100" x14ac:dyDescent="0.25">
      <c r="B40" t="s">
        <v>79</v>
      </c>
      <c r="C40" s="15">
        <v>0.21511033033082214</v>
      </c>
      <c r="D40" s="15">
        <v>5.5051643629217162E-2</v>
      </c>
      <c r="E40" s="15">
        <v>0.18757210284965606</v>
      </c>
      <c r="F40" s="15">
        <v>0.11543597576154602</v>
      </c>
      <c r="G40" s="15">
        <v>0</v>
      </c>
      <c r="H40" s="15">
        <v>0.1048169022273174</v>
      </c>
      <c r="I40" s="15">
        <v>0</v>
      </c>
      <c r="J40" s="15">
        <v>0.15386619841139862</v>
      </c>
      <c r="K40" s="15">
        <v>3.7133803111693418E-2</v>
      </c>
      <c r="L40" s="15">
        <v>1.1100939059941042E-2</v>
      </c>
      <c r="M40" s="15">
        <v>1.9936619835680756E-2</v>
      </c>
      <c r="N40" s="15">
        <v>0.22311033041270881</v>
      </c>
      <c r="O40" s="15">
        <v>7.3066667253521124E-3</v>
      </c>
      <c r="P40" s="15">
        <v>0.31636788039769648</v>
      </c>
      <c r="Q40" s="15">
        <v>0</v>
      </c>
      <c r="R40" s="15">
        <v>0.20483162285047474</v>
      </c>
      <c r="S40" s="15">
        <v>1.6516410156035048</v>
      </c>
      <c r="T40" s="35">
        <v>0</v>
      </c>
      <c r="U40" s="15"/>
      <c r="V40" t="s">
        <v>79</v>
      </c>
      <c r="W40" s="15">
        <v>7.1140008630000002</v>
      </c>
      <c r="X40" s="15">
        <v>1.8206352050000001</v>
      </c>
      <c r="Y40" s="15">
        <v>17.499550930000002</v>
      </c>
      <c r="Z40" s="15">
        <v>11.66019957</v>
      </c>
      <c r="AA40" s="15">
        <v>0</v>
      </c>
      <c r="AB40" s="15">
        <v>3.4664422289551267</v>
      </c>
      <c r="AC40" s="15">
        <v>0</v>
      </c>
      <c r="AD40" s="15">
        <v>5.0885713691451029</v>
      </c>
      <c r="AE40" s="15">
        <v>1.2280670430723879</v>
      </c>
      <c r="AF40" s="15">
        <v>0.36712365181788409</v>
      </c>
      <c r="AG40" s="15">
        <v>0.65933368106052348</v>
      </c>
      <c r="AH40" s="15">
        <v>7.378572106125123</v>
      </c>
      <c r="AI40" s="15">
        <v>0.24164173476907957</v>
      </c>
      <c r="AJ40" s="15">
        <v>19.803352735924612</v>
      </c>
      <c r="AK40" s="15">
        <v>0</v>
      </c>
      <c r="AL40" s="15">
        <v>6.7716650243840091</v>
      </c>
      <c r="AM40" s="15">
        <v>83.09915614325385</v>
      </c>
      <c r="AN40" s="35">
        <v>0</v>
      </c>
      <c r="AO40" s="15"/>
      <c r="AP40" t="s">
        <v>79</v>
      </c>
      <c r="AQ40" s="15">
        <v>2.0843834934075596</v>
      </c>
      <c r="AR40" s="15">
        <v>0.53344131409317319</v>
      </c>
      <c r="AS40" s="15">
        <v>0.20639802490477585</v>
      </c>
      <c r="AT40" s="15">
        <v>0</v>
      </c>
      <c r="AU40" s="15">
        <v>0</v>
      </c>
      <c r="AV40" s="15">
        <v>1.0156584321579627</v>
      </c>
      <c r="AW40" s="15">
        <v>0</v>
      </c>
      <c r="AX40" s="15">
        <v>1.4909379927175808</v>
      </c>
      <c r="AY40" s="15">
        <v>0.35982040523656256</v>
      </c>
      <c r="AZ40" s="15">
        <v>0.10756626188628307</v>
      </c>
      <c r="BA40" s="15">
        <v>0.19318302990346425</v>
      </c>
      <c r="BB40" s="15">
        <v>2.1619021699751313</v>
      </c>
      <c r="BC40" s="15">
        <v>7.0800391083820566E-2</v>
      </c>
      <c r="BD40" s="15">
        <v>1.7333588091858663</v>
      </c>
      <c r="BE40" s="15">
        <v>0</v>
      </c>
      <c r="BF40" s="15">
        <v>1.9851033401923301</v>
      </c>
      <c r="BG40" s="15">
        <v>11.942553664744509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0.16795114470000003</v>
      </c>
      <c r="BN40" s="3">
        <v>0.1166019957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0.13887399120173249</v>
      </c>
      <c r="BY40" s="3">
        <v>0</v>
      </c>
      <c r="BZ40" s="3">
        <v>0</v>
      </c>
      <c r="CA40" s="3">
        <v>0.42342713160173251</v>
      </c>
      <c r="CB40" s="35">
        <v>0</v>
      </c>
      <c r="CD40" t="s">
        <v>79</v>
      </c>
      <c r="CE40" s="15">
        <v>21.821410792483739</v>
      </c>
      <c r="CF40" s="15">
        <v>5.5845971172414295</v>
      </c>
      <c r="CG40" s="15">
        <v>20.5178410384381</v>
      </c>
      <c r="CH40" s="15">
        <v>12.744598130009999</v>
      </c>
      <c r="CI40" s="15">
        <v>0</v>
      </c>
      <c r="CJ40" s="15">
        <v>10.63292812626171</v>
      </c>
      <c r="CK40" s="15">
        <v>0</v>
      </c>
      <c r="CL40" s="15">
        <v>15.608629845760353</v>
      </c>
      <c r="CM40" s="15">
        <v>3.766959822421573</v>
      </c>
      <c r="CN40" s="15">
        <v>1.1261111956874974</v>
      </c>
      <c r="CO40" s="15">
        <v>2.0224331400593671</v>
      </c>
      <c r="CP40" s="15">
        <v>22.632953817469648</v>
      </c>
      <c r="CQ40" s="15">
        <v>0.74120929425651749</v>
      </c>
      <c r="CR40" s="15">
        <v>33.325460611716196</v>
      </c>
      <c r="CS40" s="15">
        <v>0</v>
      </c>
      <c r="CT40" s="15">
        <v>20.782046868473504</v>
      </c>
      <c r="CU40" s="15">
        <v>171.30717980027964</v>
      </c>
      <c r="CV40" s="35">
        <v>0</v>
      </c>
    </row>
    <row r="41" spans="2:100" x14ac:dyDescent="0.25">
      <c r="B41" s="21" t="s">
        <v>80</v>
      </c>
      <c r="C41" s="22">
        <v>0.21473474353095315</v>
      </c>
      <c r="D41" s="22">
        <v>5.5107981665574846E-2</v>
      </c>
      <c r="E41" s="22">
        <v>0.19216621405175235</v>
      </c>
      <c r="F41" s="22">
        <v>0.16716986300360301</v>
      </c>
      <c r="G41" s="22">
        <v>0</v>
      </c>
      <c r="H41" s="22">
        <v>0.18342723149361284</v>
      </c>
      <c r="I41" s="22">
        <v>0</v>
      </c>
      <c r="J41" s="22">
        <v>0.15652347543399936</v>
      </c>
      <c r="K41" s="22">
        <v>4.1255868874877172E-2</v>
      </c>
      <c r="L41" s="22">
        <v>1.4699530633802816E-2</v>
      </c>
      <c r="M41" s="22">
        <v>1.9894366314553994E-2</v>
      </c>
      <c r="N41" s="22">
        <v>0.22311033041270881</v>
      </c>
      <c r="O41" s="22">
        <v>7.3090141426465768E-3</v>
      </c>
      <c r="P41" s="22">
        <v>0.31636788039769648</v>
      </c>
      <c r="Q41" s="22">
        <v>0</v>
      </c>
      <c r="R41" s="22">
        <v>0.20483162285047474</v>
      </c>
      <c r="S41" s="22">
        <v>1.7965981228062566</v>
      </c>
      <c r="T41" s="36">
        <v>4.5773999691660947E-2</v>
      </c>
      <c r="U41" s="15"/>
      <c r="V41" s="21" t="s">
        <v>80</v>
      </c>
      <c r="W41" s="22">
        <v>7.1015796780000002</v>
      </c>
      <c r="X41" s="22">
        <v>1.822498382</v>
      </c>
      <c r="Y41" s="22">
        <v>17.963602560000002</v>
      </c>
      <c r="Z41" s="22">
        <v>16.88584475</v>
      </c>
      <c r="AA41" s="22">
        <v>0</v>
      </c>
      <c r="AB41" s="22">
        <v>6.0661962684245001</v>
      </c>
      <c r="AC41" s="22">
        <v>0</v>
      </c>
      <c r="AD41" s="22">
        <v>5.1764512536848999</v>
      </c>
      <c r="AE41" s="22">
        <v>1.3643895496233214</v>
      </c>
      <c r="AF41" s="22">
        <v>0.48613413150999019</v>
      </c>
      <c r="AG41" s="22">
        <v>0.65793629774902662</v>
      </c>
      <c r="AH41" s="22">
        <v>7.378572106125123</v>
      </c>
      <c r="AI41" s="22">
        <v>0.24171936717982312</v>
      </c>
      <c r="AJ41" s="22">
        <v>19.803352735924612</v>
      </c>
      <c r="AK41" s="22">
        <v>0</v>
      </c>
      <c r="AL41" s="22">
        <v>6.7716650243840091</v>
      </c>
      <c r="AM41" s="22">
        <v>91.719942104605295</v>
      </c>
      <c r="AN41" s="36">
        <v>4.5773999691660947E-2</v>
      </c>
      <c r="AO41" s="15"/>
      <c r="AP41" s="21" t="s">
        <v>80</v>
      </c>
      <c r="AQ41" s="22">
        <v>2.0807441189569298</v>
      </c>
      <c r="AR41" s="22">
        <v>0.53398722004101962</v>
      </c>
      <c r="AS41" s="22">
        <v>0.20639802490477585</v>
      </c>
      <c r="AT41" s="22">
        <v>0</v>
      </c>
      <c r="AU41" s="22">
        <v>0</v>
      </c>
      <c r="AV41" s="22">
        <v>1.7773795102327865</v>
      </c>
      <c r="AW41" s="22">
        <v>0</v>
      </c>
      <c r="AX41" s="22">
        <v>1.5166865671505714</v>
      </c>
      <c r="AY41" s="22">
        <v>0.3997625401767716</v>
      </c>
      <c r="AZ41" s="22">
        <v>0.14243601860825966</v>
      </c>
      <c r="BA41" s="22">
        <v>0.19277360027806231</v>
      </c>
      <c r="BB41" s="22">
        <v>2.1619021699751313</v>
      </c>
      <c r="BC41" s="22">
        <v>7.0823137175453604E-2</v>
      </c>
      <c r="BD41" s="22">
        <v>1.7333588091858663</v>
      </c>
      <c r="BE41" s="22">
        <v>0</v>
      </c>
      <c r="BF41" s="22">
        <v>1.9851033401923301</v>
      </c>
      <c r="BG41" s="22">
        <v>12.801355056877959</v>
      </c>
      <c r="BH41" s="36">
        <v>4.5773999691660947E-2</v>
      </c>
      <c r="BI41" s="15"/>
      <c r="BJ41" s="21" t="s">
        <v>80</v>
      </c>
      <c r="BK41" s="22">
        <v>0</v>
      </c>
      <c r="BL41" s="22">
        <v>0</v>
      </c>
      <c r="BM41" s="37">
        <v>0.17259166100000001</v>
      </c>
      <c r="BN41" s="37">
        <v>0.16885844750000001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0.13887399120173249</v>
      </c>
      <c r="BY41" s="37">
        <v>0</v>
      </c>
      <c r="BZ41" s="37">
        <v>0</v>
      </c>
      <c r="CA41" s="37">
        <v>0.48032409970173251</v>
      </c>
      <c r="CB41" s="36">
        <v>4.5773999691660947E-2</v>
      </c>
      <c r="CD41" s="21" t="s">
        <v>80</v>
      </c>
      <c r="CE41" s="22">
        <v>21.783310181360097</v>
      </c>
      <c r="CF41" s="22">
        <v>5.5903122066094344</v>
      </c>
      <c r="CG41" s="22">
        <v>21.025049470028097</v>
      </c>
      <c r="CH41" s="22">
        <v>18.456228311749999</v>
      </c>
      <c r="CI41" s="22">
        <v>0</v>
      </c>
      <c r="CJ41" s="22">
        <v>18.607386092627042</v>
      </c>
      <c r="CK41" s="22">
        <v>0</v>
      </c>
      <c r="CL41" s="22">
        <v>15.87819167149933</v>
      </c>
      <c r="CM41" s="22">
        <v>4.1851140331106214</v>
      </c>
      <c r="CN41" s="22">
        <v>1.4911626788098704</v>
      </c>
      <c r="CO41" s="22">
        <v>2.0181468213110341</v>
      </c>
      <c r="CP41" s="22">
        <v>22.632953817469648</v>
      </c>
      <c r="CQ41" s="22">
        <v>0.7414474230898237</v>
      </c>
      <c r="CR41" s="22">
        <v>33.325460611716196</v>
      </c>
      <c r="CS41" s="22">
        <v>0</v>
      </c>
      <c r="CT41" s="22">
        <v>20.782046868473504</v>
      </c>
      <c r="CU41" s="22">
        <v>186.51681018785467</v>
      </c>
      <c r="CV41" s="36">
        <v>4.5773999691660947E-2</v>
      </c>
    </row>
    <row r="42" spans="2:100" x14ac:dyDescent="0.25">
      <c r="B42" t="s">
        <v>81</v>
      </c>
      <c r="C42" s="15">
        <v>0.2145704242548313</v>
      </c>
      <c r="D42" s="15">
        <v>5.509154973796266E-2</v>
      </c>
      <c r="E42" s="15">
        <v>0.19284007852931542</v>
      </c>
      <c r="F42" s="15">
        <v>0.14057104266295448</v>
      </c>
      <c r="G42" s="15">
        <v>0</v>
      </c>
      <c r="H42" s="15">
        <v>0.1418239448083852</v>
      </c>
      <c r="I42" s="15">
        <v>0</v>
      </c>
      <c r="J42" s="15">
        <v>0.17119483704552899</v>
      </c>
      <c r="K42" s="15">
        <v>4.2643192826727808E-2</v>
      </c>
      <c r="L42" s="15">
        <v>1.2666666770389782E-2</v>
      </c>
      <c r="M42" s="15">
        <v>1.9835680865815049E-2</v>
      </c>
      <c r="N42" s="15">
        <v>0.22311033041270881</v>
      </c>
      <c r="O42" s="15">
        <v>7.3066667253521124E-3</v>
      </c>
      <c r="P42" s="15">
        <v>0.31636788039769648</v>
      </c>
      <c r="Q42" s="15">
        <v>0</v>
      </c>
      <c r="R42" s="15">
        <v>0.20483162285047474</v>
      </c>
      <c r="S42" s="15">
        <v>1.7428539178881426</v>
      </c>
      <c r="T42" s="35">
        <v>1.1652163028927392E-2</v>
      </c>
      <c r="U42" s="15"/>
      <c r="V42" t="s">
        <v>81</v>
      </c>
      <c r="W42" s="15">
        <v>7.0961454100000001</v>
      </c>
      <c r="X42" s="15">
        <v>1.8219549559999999</v>
      </c>
      <c r="Y42" s="15">
        <v>18.03166968</v>
      </c>
      <c r="Z42" s="15">
        <v>14.19909522</v>
      </c>
      <c r="AA42" s="15">
        <v>0</v>
      </c>
      <c r="AB42" s="15">
        <v>4.6903171225024565</v>
      </c>
      <c r="AC42" s="15">
        <v>0</v>
      </c>
      <c r="AD42" s="15">
        <v>5.6616537962659681</v>
      </c>
      <c r="AE42" s="15">
        <v>1.4102703021618082</v>
      </c>
      <c r="AF42" s="15">
        <v>0.41890446716344582</v>
      </c>
      <c r="AG42" s="15">
        <v>0.65599548756232506</v>
      </c>
      <c r="AH42" s="15">
        <v>7.378572106125123</v>
      </c>
      <c r="AI42" s="15">
        <v>0.24164173476907957</v>
      </c>
      <c r="AJ42" s="15">
        <v>19.803352735924612</v>
      </c>
      <c r="AK42" s="15">
        <v>0</v>
      </c>
      <c r="AL42" s="15">
        <v>6.7716650243840091</v>
      </c>
      <c r="AM42" s="15">
        <v>88.181238042858823</v>
      </c>
      <c r="AN42" s="35">
        <v>1.1652163028927392E-2</v>
      </c>
      <c r="AO42" s="15"/>
      <c r="AP42" t="s">
        <v>81</v>
      </c>
      <c r="AQ42" s="15">
        <v>2.0791518927629653</v>
      </c>
      <c r="AR42" s="15">
        <v>0.53382799765602107</v>
      </c>
      <c r="AS42" s="15">
        <v>0.20639802490477585</v>
      </c>
      <c r="AT42" s="15">
        <v>0</v>
      </c>
      <c r="AU42" s="15">
        <v>0</v>
      </c>
      <c r="AV42" s="15">
        <v>1.3742505486382821</v>
      </c>
      <c r="AW42" s="15">
        <v>0</v>
      </c>
      <c r="AX42" s="15">
        <v>1.6588496326592348</v>
      </c>
      <c r="AY42" s="15">
        <v>0.41320547968409266</v>
      </c>
      <c r="AZ42" s="15">
        <v>0.12273790423775149</v>
      </c>
      <c r="BA42" s="15">
        <v>0.19220494801122914</v>
      </c>
      <c r="BB42" s="15">
        <v>2.1619021699751313</v>
      </c>
      <c r="BC42" s="15">
        <v>7.0800391083820566E-2</v>
      </c>
      <c r="BD42" s="15">
        <v>1.7333588091858663</v>
      </c>
      <c r="BE42" s="15">
        <v>0</v>
      </c>
      <c r="BF42" s="15">
        <v>1.9851033401923301</v>
      </c>
      <c r="BG42" s="15">
        <v>12.531791138991499</v>
      </c>
      <c r="BH42" s="35">
        <v>1.1652163028927392E-2</v>
      </c>
      <c r="BI42" s="15"/>
      <c r="BJ42" t="s">
        <v>81</v>
      </c>
      <c r="BK42" s="15">
        <v>0</v>
      </c>
      <c r="BL42" s="15">
        <v>0</v>
      </c>
      <c r="BM42" s="3">
        <v>0.17327233220000002</v>
      </c>
      <c r="BN42" s="3">
        <v>0.14199095219999999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0.13887399120173249</v>
      </c>
      <c r="BY42" s="3">
        <v>0</v>
      </c>
      <c r="BZ42" s="3">
        <v>0</v>
      </c>
      <c r="CA42" s="3">
        <v>0.4541372756017325</v>
      </c>
      <c r="CB42" s="35">
        <v>1.1652163028927392E-2</v>
      </c>
      <c r="CD42" t="s">
        <v>81</v>
      </c>
      <c r="CE42" s="15">
        <v>21.766641165335482</v>
      </c>
      <c r="CF42" s="15">
        <v>5.5886453074608839</v>
      </c>
      <c r="CG42" s="15">
        <v>21.0994468321881</v>
      </c>
      <c r="CH42" s="15">
        <v>15.519611075459999</v>
      </c>
      <c r="CI42" s="15">
        <v>0</v>
      </c>
      <c r="CJ42" s="15">
        <v>14.387028993694175</v>
      </c>
      <c r="CK42" s="15">
        <v>0</v>
      </c>
      <c r="CL42" s="15">
        <v>17.366496804309527</v>
      </c>
      <c r="CM42" s="15">
        <v>4.325848166812766</v>
      </c>
      <c r="CN42" s="15">
        <v>1.2849431194650203</v>
      </c>
      <c r="CO42" s="15">
        <v>2.012193600729558</v>
      </c>
      <c r="CP42" s="15">
        <v>22.632953817469648</v>
      </c>
      <c r="CQ42" s="15">
        <v>0.74120929425651749</v>
      </c>
      <c r="CR42" s="15">
        <v>33.325460611716196</v>
      </c>
      <c r="CS42" s="15">
        <v>0</v>
      </c>
      <c r="CT42" s="15">
        <v>20.782046868473504</v>
      </c>
      <c r="CU42" s="15">
        <v>180.83252565737138</v>
      </c>
      <c r="CV42" s="35">
        <v>1.1652163028927392E-2</v>
      </c>
    </row>
    <row r="43" spans="2:100" x14ac:dyDescent="0.25">
      <c r="B43" s="21" t="s">
        <v>82</v>
      </c>
      <c r="C43" s="22">
        <v>0.21417605805764819</v>
      </c>
      <c r="D43" s="22">
        <v>5.507042297739928E-2</v>
      </c>
      <c r="E43" s="22">
        <v>0.19953799909924666</v>
      </c>
      <c r="F43" s="22">
        <v>0.19968132517196199</v>
      </c>
      <c r="G43" s="22">
        <v>0</v>
      </c>
      <c r="H43" s="22">
        <v>0.14453521241401898</v>
      </c>
      <c r="I43" s="22">
        <v>0</v>
      </c>
      <c r="J43" s="22">
        <v>0.16666432058630853</v>
      </c>
      <c r="K43" s="22">
        <v>4.1908451039960694E-2</v>
      </c>
      <c r="L43" s="22">
        <v>1.4971831108745497E-2</v>
      </c>
      <c r="M43" s="22">
        <v>1.9873239553990615E-2</v>
      </c>
      <c r="N43" s="22">
        <v>0.22311033041270881</v>
      </c>
      <c r="O43" s="22">
        <v>7.3066667253521124E-3</v>
      </c>
      <c r="P43" s="22">
        <v>0.31636788039769648</v>
      </c>
      <c r="Q43" s="22">
        <v>0</v>
      </c>
      <c r="R43" s="22">
        <v>0.20483162285047474</v>
      </c>
      <c r="S43" s="22">
        <v>1.8080353603955128</v>
      </c>
      <c r="T43" s="36">
        <v>7.7359518746861269E-3</v>
      </c>
      <c r="U43" s="15"/>
      <c r="V43" s="21" t="s">
        <v>82</v>
      </c>
      <c r="W43" s="22">
        <v>7.0831031649999998</v>
      </c>
      <c r="X43" s="22">
        <v>1.8212562640000001</v>
      </c>
      <c r="Y43" s="22">
        <v>18.708227310000002</v>
      </c>
      <c r="Z43" s="22">
        <v>20.169830829999999</v>
      </c>
      <c r="AA43" s="22">
        <v>0</v>
      </c>
      <c r="AB43" s="22">
        <v>4.7799825524074677</v>
      </c>
      <c r="AC43" s="22">
        <v>0</v>
      </c>
      <c r="AD43" s="22">
        <v>5.5118232517196208</v>
      </c>
      <c r="AE43" s="22">
        <v>1.3859713584998363</v>
      </c>
      <c r="AF43" s="22">
        <v>0.49513949066491975</v>
      </c>
      <c r="AG43" s="22">
        <v>0.65723760605233483</v>
      </c>
      <c r="AH43" s="22">
        <v>7.378572106125123</v>
      </c>
      <c r="AI43" s="22">
        <v>0.24164173476907957</v>
      </c>
      <c r="AJ43" s="22">
        <v>19.803352735924612</v>
      </c>
      <c r="AK43" s="22">
        <v>0</v>
      </c>
      <c r="AL43" s="22">
        <v>6.7716650243840091</v>
      </c>
      <c r="AM43" s="22">
        <v>94.807803429547008</v>
      </c>
      <c r="AN43" s="36">
        <v>7.7359518746861269E-3</v>
      </c>
      <c r="AO43" s="15"/>
      <c r="AP43" s="21" t="s">
        <v>82</v>
      </c>
      <c r="AQ43" s="22">
        <v>2.0753305493700558</v>
      </c>
      <c r="AR43" s="22">
        <v>0.53362328274245541</v>
      </c>
      <c r="AS43" s="22">
        <v>0.20639802490477585</v>
      </c>
      <c r="AT43" s="22">
        <v>0</v>
      </c>
      <c r="AU43" s="22">
        <v>0</v>
      </c>
      <c r="AV43" s="22">
        <v>1.4005222831548398</v>
      </c>
      <c r="AW43" s="22">
        <v>0</v>
      </c>
      <c r="AX43" s="22">
        <v>1.6149496782067452</v>
      </c>
      <c r="AY43" s="22">
        <v>0.40608595326687269</v>
      </c>
      <c r="AZ43" s="22">
        <v>0.14507456509373565</v>
      </c>
      <c r="BA43" s="22">
        <v>0.19256888545336504</v>
      </c>
      <c r="BB43" s="22">
        <v>2.1619021699751313</v>
      </c>
      <c r="BC43" s="22">
        <v>7.0800391083820566E-2</v>
      </c>
      <c r="BD43" s="22">
        <v>1.7333588091858663</v>
      </c>
      <c r="BE43" s="22">
        <v>0</v>
      </c>
      <c r="BF43" s="22">
        <v>1.9851033401923301</v>
      </c>
      <c r="BG43" s="22">
        <v>12.525717932629991</v>
      </c>
      <c r="BH43" s="36">
        <v>7.7359518746861269E-3</v>
      </c>
      <c r="BI43" s="15"/>
      <c r="BJ43" s="21" t="s">
        <v>82</v>
      </c>
      <c r="BK43" s="22">
        <v>0</v>
      </c>
      <c r="BL43" s="22">
        <v>0</v>
      </c>
      <c r="BM43" s="37">
        <v>0.18003790850000001</v>
      </c>
      <c r="BN43" s="37">
        <v>0.20169830829999999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0.13887399120173249</v>
      </c>
      <c r="BY43" s="37">
        <v>0</v>
      </c>
      <c r="BZ43" s="37">
        <v>0</v>
      </c>
      <c r="CA43" s="37">
        <v>0.52061020800173252</v>
      </c>
      <c r="CB43" s="36">
        <v>7.7359518746861269E-3</v>
      </c>
      <c r="CD43" s="21" t="s">
        <v>82</v>
      </c>
      <c r="CE43" s="22">
        <v>21.726635521355114</v>
      </c>
      <c r="CF43" s="22">
        <v>5.5865021470307656</v>
      </c>
      <c r="CG43" s="22">
        <v>21.838924321778098</v>
      </c>
      <c r="CH43" s="22">
        <v>22.045625097189998</v>
      </c>
      <c r="CI43" s="22">
        <v>0</v>
      </c>
      <c r="CJ43" s="22">
        <v>14.662067782348018</v>
      </c>
      <c r="CK43" s="22">
        <v>0</v>
      </c>
      <c r="CL43" s="22">
        <v>16.906908181146413</v>
      </c>
      <c r="CM43" s="22">
        <v>4.2513138447508902</v>
      </c>
      <c r="CN43" s="22">
        <v>1.5187856219663185</v>
      </c>
      <c r="CO43" s="22">
        <v>2.0160036618112787</v>
      </c>
      <c r="CP43" s="22">
        <v>22.632953817469648</v>
      </c>
      <c r="CQ43" s="22">
        <v>0.74120929425651749</v>
      </c>
      <c r="CR43" s="22">
        <v>33.325460611716196</v>
      </c>
      <c r="CS43" s="22">
        <v>0</v>
      </c>
      <c r="CT43" s="22">
        <v>20.782046868473504</v>
      </c>
      <c r="CU43" s="22">
        <v>188.03443677129275</v>
      </c>
      <c r="CV43" s="36">
        <v>7.7359518746861269E-3</v>
      </c>
    </row>
    <row r="44" spans="2:100" x14ac:dyDescent="0.25">
      <c r="B44" t="s">
        <v>83</v>
      </c>
      <c r="C44" s="15">
        <v>0.21442018948575173</v>
      </c>
      <c r="D44" s="15">
        <v>5.4723005134294136E-2</v>
      </c>
      <c r="E44" s="15">
        <v>0.20863175368490008</v>
      </c>
      <c r="F44" s="15">
        <v>0.39795421986570584</v>
      </c>
      <c r="G44" s="15">
        <v>0</v>
      </c>
      <c r="H44" s="15">
        <v>9.8117371683589916E-2</v>
      </c>
      <c r="I44" s="15">
        <v>0</v>
      </c>
      <c r="J44" s="15">
        <v>0.17916197330494596</v>
      </c>
      <c r="K44" s="15">
        <v>4.4854460448738941E-2</v>
      </c>
      <c r="L44" s="15">
        <v>1.5643192613822472E-2</v>
      </c>
      <c r="M44" s="15">
        <v>1.979577476525822E-2</v>
      </c>
      <c r="N44" s="15">
        <v>0.22311033041270881</v>
      </c>
      <c r="O44" s="15">
        <v>7.3043193072387822E-3</v>
      </c>
      <c r="P44" s="15">
        <v>0.31636788039769648</v>
      </c>
      <c r="Q44" s="15">
        <v>0</v>
      </c>
      <c r="R44" s="15">
        <v>0.20483162285047474</v>
      </c>
      <c r="S44" s="15">
        <v>1.984916093955126</v>
      </c>
      <c r="T44" s="35">
        <v>7.2291768110721187E-4</v>
      </c>
      <c r="U44" s="15"/>
      <c r="V44" t="s">
        <v>83</v>
      </c>
      <c r="W44" s="15">
        <v>7.0911769360000001</v>
      </c>
      <c r="X44" s="15">
        <v>1.809766668</v>
      </c>
      <c r="Y44" s="15">
        <v>19.6266289</v>
      </c>
      <c r="Z44" s="15">
        <v>40.197395950000001</v>
      </c>
      <c r="AA44" s="15">
        <v>0</v>
      </c>
      <c r="AB44" s="15">
        <v>3.244879339993449</v>
      </c>
      <c r="AC44" s="15">
        <v>0</v>
      </c>
      <c r="AD44" s="15">
        <v>5.9251381853914182</v>
      </c>
      <c r="AE44" s="15">
        <v>1.4834000294792009</v>
      </c>
      <c r="AF44" s="15">
        <v>0.51734235899115621</v>
      </c>
      <c r="AG44" s="15">
        <v>0.65467573666157164</v>
      </c>
      <c r="AH44" s="15">
        <v>7.378572106125123</v>
      </c>
      <c r="AI44" s="15">
        <v>0.24156410235833606</v>
      </c>
      <c r="AJ44" s="15">
        <v>19.803352735924612</v>
      </c>
      <c r="AK44" s="15">
        <v>0</v>
      </c>
      <c r="AL44" s="15">
        <v>6.7716650243840091</v>
      </c>
      <c r="AM44" s="15">
        <v>114.74555807330886</v>
      </c>
      <c r="AN44" s="35">
        <v>7.2291768110721187E-4</v>
      </c>
      <c r="AO44" s="15"/>
      <c r="AP44" t="s">
        <v>83</v>
      </c>
      <c r="AQ44" s="15">
        <v>2.0776961429827132</v>
      </c>
      <c r="AR44" s="15">
        <v>0.53025686141224726</v>
      </c>
      <c r="AS44" s="15">
        <v>0.20642077116905949</v>
      </c>
      <c r="AT44" s="15">
        <v>0</v>
      </c>
      <c r="AU44" s="15">
        <v>0</v>
      </c>
      <c r="AV44" s="15">
        <v>0.95074108994827111</v>
      </c>
      <c r="AW44" s="15">
        <v>0</v>
      </c>
      <c r="AX44" s="15">
        <v>1.7360498638709108</v>
      </c>
      <c r="AY44" s="15">
        <v>0.43463229694673339</v>
      </c>
      <c r="AZ44" s="15">
        <v>0.15157994696488611</v>
      </c>
      <c r="BA44" s="15">
        <v>0.1918182644774602</v>
      </c>
      <c r="BB44" s="15">
        <v>2.1619021699751313</v>
      </c>
      <c r="BC44" s="15">
        <v>7.0777644992187541E-2</v>
      </c>
      <c r="BD44" s="15">
        <v>1.7333588091858663</v>
      </c>
      <c r="BE44" s="15">
        <v>0</v>
      </c>
      <c r="BF44" s="15">
        <v>1.9851033401923301</v>
      </c>
      <c r="BG44" s="15">
        <v>12.230337202117797</v>
      </c>
      <c r="BH44" s="35">
        <v>7.2291768110721187E-4</v>
      </c>
      <c r="BI44" s="15"/>
      <c r="BJ44" t="s">
        <v>83</v>
      </c>
      <c r="BK44" s="15">
        <v>0</v>
      </c>
      <c r="BL44" s="15">
        <v>0</v>
      </c>
      <c r="BM44" s="3">
        <v>0.18922114810000001</v>
      </c>
      <c r="BN44" s="3">
        <v>0.40197395950000003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0.13887399120173249</v>
      </c>
      <c r="BY44" s="3">
        <v>0</v>
      </c>
      <c r="BZ44" s="3">
        <v>0</v>
      </c>
      <c r="CA44" s="3">
        <v>0.73006909880173254</v>
      </c>
      <c r="CB44" s="35">
        <v>7.2291768110721187E-4</v>
      </c>
      <c r="CD44" t="s">
        <v>83</v>
      </c>
      <c r="CE44" s="15">
        <v>21.751400920886024</v>
      </c>
      <c r="CF44" s="15">
        <v>5.5512590821248162</v>
      </c>
      <c r="CG44" s="15">
        <v>22.842890540698882</v>
      </c>
      <c r="CH44" s="15">
        <v>43.935753773350001</v>
      </c>
      <c r="CI44" s="15">
        <v>0</v>
      </c>
      <c r="CJ44" s="15">
        <v>9.9533084706684498</v>
      </c>
      <c r="CK44" s="15">
        <v>0</v>
      </c>
      <c r="CL44" s="15">
        <v>18.174706024864562</v>
      </c>
      <c r="CM44" s="15">
        <v>4.5501655167353512</v>
      </c>
      <c r="CN44" s="15">
        <v>1.5868904647753925</v>
      </c>
      <c r="CO44" s="15">
        <v>2.0081454108145307</v>
      </c>
      <c r="CP44" s="15">
        <v>22.632953817469648</v>
      </c>
      <c r="CQ44" s="15">
        <v>0.74097116542321129</v>
      </c>
      <c r="CR44" s="15">
        <v>33.325460611716196</v>
      </c>
      <c r="CS44" s="15">
        <v>0</v>
      </c>
      <c r="CT44" s="15">
        <v>20.782046868473504</v>
      </c>
      <c r="CU44" s="15">
        <v>207.83595266800057</v>
      </c>
      <c r="CV44" s="35">
        <v>7.2291768110721187E-4</v>
      </c>
    </row>
    <row r="45" spans="2:100" x14ac:dyDescent="0.25">
      <c r="B45" s="16" t="s">
        <v>42</v>
      </c>
      <c r="C45" s="38">
        <v>0.21494624574666651</v>
      </c>
      <c r="D45" s="38">
        <v>5.5156194943041789E-2</v>
      </c>
      <c r="E45" s="38">
        <v>0.1790603355230051</v>
      </c>
      <c r="F45" s="38">
        <v>9.3214974718258223E-2</v>
      </c>
      <c r="G45" s="38">
        <v>0</v>
      </c>
      <c r="H45" s="38">
        <v>0.36727141803453983</v>
      </c>
      <c r="I45" s="38">
        <v>0</v>
      </c>
      <c r="J45" s="38">
        <v>0.15144470033741816</v>
      </c>
      <c r="K45" s="38">
        <v>4.3580578554244846E-2</v>
      </c>
      <c r="L45" s="38">
        <v>1.7044454857913106E-2</v>
      </c>
      <c r="M45" s="38">
        <v>1.9928658273109225E-2</v>
      </c>
      <c r="N45" s="38">
        <v>0.22311033041270878</v>
      </c>
      <c r="O45" s="38">
        <v>7.3089940462871521E-3</v>
      </c>
      <c r="P45" s="38">
        <v>0.31636788039769642</v>
      </c>
      <c r="Q45" s="38">
        <v>0</v>
      </c>
      <c r="R45" s="38">
        <v>0.20483162285047468</v>
      </c>
      <c r="S45" s="38">
        <v>1.8932663886953642</v>
      </c>
      <c r="T45" s="39">
        <v>1</v>
      </c>
      <c r="U45" s="15"/>
      <c r="V45" s="16" t="s">
        <v>42</v>
      </c>
      <c r="W45" s="38">
        <v>7.1085743547740741</v>
      </c>
      <c r="X45" s="38">
        <v>1.8240928635334936</v>
      </c>
      <c r="Y45" s="38">
        <v>16.639776333660411</v>
      </c>
      <c r="Z45" s="38">
        <v>9.4156540109491935</v>
      </c>
      <c r="AA45" s="38">
        <v>0</v>
      </c>
      <c r="AB45" s="38">
        <v>12.146181825314324</v>
      </c>
      <c r="AC45" s="38">
        <v>0</v>
      </c>
      <c r="AD45" s="38">
        <v>5.0084890265337449</v>
      </c>
      <c r="AE45" s="38">
        <v>1.4412709651316145</v>
      </c>
      <c r="AF45" s="38">
        <v>0.56368407026137024</v>
      </c>
      <c r="AG45" s="38">
        <v>0.65907038108842264</v>
      </c>
      <c r="AH45" s="38">
        <v>7.3785721061251222</v>
      </c>
      <c r="AI45" s="38">
        <v>0.24171870255785299</v>
      </c>
      <c r="AJ45" s="38">
        <v>19.803352735924612</v>
      </c>
      <c r="AK45" s="38">
        <v>0</v>
      </c>
      <c r="AL45" s="38">
        <v>6.7716650243840073</v>
      </c>
      <c r="AM45" s="38">
        <v>89.002102400238229</v>
      </c>
      <c r="AN45" s="39">
        <v>1</v>
      </c>
      <c r="AO45" s="15"/>
      <c r="AP45" s="16" t="s">
        <v>42</v>
      </c>
      <c r="AQ45" s="38">
        <v>2.0827935408069367</v>
      </c>
      <c r="AR45" s="38">
        <v>0.53445439892572344</v>
      </c>
      <c r="AS45" s="38">
        <v>0.20639804134845247</v>
      </c>
      <c r="AT45" s="38">
        <v>0</v>
      </c>
      <c r="AU45" s="38">
        <v>0</v>
      </c>
      <c r="AV45" s="38">
        <v>3.5587992456238866</v>
      </c>
      <c r="AW45" s="38">
        <v>0</v>
      </c>
      <c r="AX45" s="38">
        <v>1.46747407750769</v>
      </c>
      <c r="AY45" s="38">
        <v>0.42228859218623338</v>
      </c>
      <c r="AZ45" s="38">
        <v>0.16515794616506593</v>
      </c>
      <c r="BA45" s="38">
        <v>0.1931058837059545</v>
      </c>
      <c r="BB45" s="38">
        <v>2.1619021699751308</v>
      </c>
      <c r="BC45" s="38">
        <v>7.0822942442968967E-2</v>
      </c>
      <c r="BD45" s="38">
        <v>1.7333588091858658</v>
      </c>
      <c r="BE45" s="38">
        <v>0</v>
      </c>
      <c r="BF45" s="38">
        <v>1.9851033401923295</v>
      </c>
      <c r="BG45" s="38">
        <v>14.581658988066236</v>
      </c>
      <c r="BH45" s="39">
        <v>1</v>
      </c>
      <c r="BI45" s="15"/>
      <c r="BJ45" s="16" t="s">
        <v>42</v>
      </c>
      <c r="BK45" s="38">
        <v>0</v>
      </c>
      <c r="BL45" s="38">
        <v>0</v>
      </c>
      <c r="BM45" s="40">
        <v>0.15935339817540309</v>
      </c>
      <c r="BN45" s="40">
        <v>9.4156540109491954E-2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0.13887399120173247</v>
      </c>
      <c r="BY45" s="40">
        <v>0</v>
      </c>
      <c r="BZ45" s="40">
        <v>0</v>
      </c>
      <c r="CA45" s="40">
        <v>0.39238392948662748</v>
      </c>
      <c r="CB45" s="39">
        <v>1</v>
      </c>
      <c r="CD45" s="16" t="s">
        <v>42</v>
      </c>
      <c r="CE45" s="38">
        <v>21.804765578707816</v>
      </c>
      <c r="CF45" s="38">
        <v>5.5952031023533966</v>
      </c>
      <c r="CG45" s="38">
        <v>19.578107515448508</v>
      </c>
      <c r="CH45" s="38">
        <v>10.291309833967469</v>
      </c>
      <c r="CI45" s="38">
        <v>0</v>
      </c>
      <c r="CJ45" s="38">
        <v>37.25706930243647</v>
      </c>
      <c r="CK45" s="38">
        <v>0</v>
      </c>
      <c r="CL45" s="38">
        <v>15.362986117428008</v>
      </c>
      <c r="CM45" s="38">
        <v>4.4209392715976783</v>
      </c>
      <c r="CN45" s="38">
        <v>1.7290385384020754</v>
      </c>
      <c r="CO45" s="38">
        <v>2.0216254965176375</v>
      </c>
      <c r="CP45" s="38">
        <v>22.632953817469641</v>
      </c>
      <c r="CQ45" s="38">
        <v>0.74144538443544183</v>
      </c>
      <c r="CR45" s="38">
        <v>33.325460611716196</v>
      </c>
      <c r="CS45" s="38">
        <v>0</v>
      </c>
      <c r="CT45" s="38">
        <v>20.782046868473504</v>
      </c>
      <c r="CU45" s="38">
        <v>195.54295143895388</v>
      </c>
      <c r="CV45" s="39">
        <v>1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98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122120</v>
      </c>
      <c r="U47" s="15"/>
      <c r="V47" s="4" t="s">
        <v>1</v>
      </c>
      <c r="W47" s="5" t="s">
        <v>98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122120</v>
      </c>
      <c r="AO47" s="15"/>
      <c r="AP47" s="4" t="s">
        <v>1</v>
      </c>
      <c r="AQ47" s="5" t="s">
        <v>98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122120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98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98</v>
      </c>
      <c r="BP48" s="13"/>
      <c r="BV48" s="13"/>
      <c r="CA48" s="14" t="s">
        <v>3</v>
      </c>
      <c r="CB48" s="7">
        <v>122120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99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99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99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99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99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0.29833333573534226</v>
      </c>
      <c r="D50" s="15">
        <v>5.5227699975434003E-2</v>
      </c>
      <c r="E50" s="15">
        <v>0.1607927145430724</v>
      </c>
      <c r="F50" s="15">
        <v>2.0475643883065837E-2</v>
      </c>
      <c r="G50" s="15">
        <v>0</v>
      </c>
      <c r="H50" s="15">
        <v>1.0038474254831313</v>
      </c>
      <c r="I50" s="15">
        <v>0</v>
      </c>
      <c r="J50" s="15">
        <v>0.21924882803799542</v>
      </c>
      <c r="K50" s="15">
        <v>6.7946009932852935E-2</v>
      </c>
      <c r="L50" s="15">
        <v>2.6673709130363578E-2</v>
      </c>
      <c r="M50" s="15">
        <v>2.4793427374713406E-2</v>
      </c>
      <c r="N50" s="15">
        <v>0.2235821613986243</v>
      </c>
      <c r="O50" s="15">
        <v>7.7174648501473955E-3</v>
      </c>
      <c r="P50" s="15">
        <v>0.31636788039769648</v>
      </c>
      <c r="Q50" s="15">
        <v>0</v>
      </c>
      <c r="R50" s="15">
        <v>0.22381753845261462</v>
      </c>
      <c r="S50" s="15">
        <v>2.6488238391950536</v>
      </c>
      <c r="T50" s="35">
        <v>2.1960456280728957E-2</v>
      </c>
      <c r="U50" s="15"/>
      <c r="V50" t="s">
        <v>67</v>
      </c>
      <c r="W50" s="15">
        <v>9.8663025819999994</v>
      </c>
      <c r="X50" s="15">
        <v>1.8264576349999999</v>
      </c>
      <c r="Y50" s="15">
        <v>14.7945622</v>
      </c>
      <c r="Z50" s="15">
        <v>2.0682468570000001</v>
      </c>
      <c r="AA50" s="15">
        <v>0</v>
      </c>
      <c r="AB50" s="15">
        <v>33.198644816573861</v>
      </c>
      <c r="AC50" s="15">
        <v>0</v>
      </c>
      <c r="AD50" s="15">
        <v>7.250866796593515</v>
      </c>
      <c r="AE50" s="15">
        <v>2.2470700155584673</v>
      </c>
      <c r="AF50" s="15">
        <v>0.88213703897805429</v>
      </c>
      <c r="AG50" s="15">
        <v>0.81995557320668211</v>
      </c>
      <c r="AH50" s="15">
        <v>7.3941762192924987</v>
      </c>
      <c r="AI50" s="15">
        <v>0.25522740591221749</v>
      </c>
      <c r="AJ50" s="15">
        <v>19.803352735924612</v>
      </c>
      <c r="AK50" s="15">
        <v>0</v>
      </c>
      <c r="AL50" s="15">
        <v>7.3995554936856056</v>
      </c>
      <c r="AM50" s="15">
        <v>107.80655536972553</v>
      </c>
      <c r="AN50" s="35">
        <v>2.1960456280728957E-2</v>
      </c>
      <c r="AO50" s="15"/>
      <c r="AP50" t="s">
        <v>67</v>
      </c>
      <c r="AQ50" s="15">
        <v>2.8908006393202461</v>
      </c>
      <c r="AR50" s="15">
        <v>0.53514727072956347</v>
      </c>
      <c r="AS50" s="15">
        <v>0.20639802490477585</v>
      </c>
      <c r="AT50" s="15">
        <v>0</v>
      </c>
      <c r="AU50" s="15">
        <v>0</v>
      </c>
      <c r="AV50" s="15">
        <v>9.7271153872176566</v>
      </c>
      <c r="AW50" s="15">
        <v>0</v>
      </c>
      <c r="AX50" s="15">
        <v>2.1244848510382406</v>
      </c>
      <c r="AY50" s="15">
        <v>0.65838558908832912</v>
      </c>
      <c r="AZ50" s="15">
        <v>0.25846382624613373</v>
      </c>
      <c r="BA50" s="15">
        <v>0.24024482074617115</v>
      </c>
      <c r="BB50" s="15">
        <v>2.1664741339854965</v>
      </c>
      <c r="BC50" s="15">
        <v>7.4780956903667595E-2</v>
      </c>
      <c r="BD50" s="15">
        <v>1.7333588091858663</v>
      </c>
      <c r="BE50" s="15">
        <v>0</v>
      </c>
      <c r="BF50" s="15">
        <v>2.1690735919654323</v>
      </c>
      <c r="BG50" s="15">
        <v>22.784727901331578</v>
      </c>
      <c r="BH50" s="35">
        <v>2.1960456280728957E-2</v>
      </c>
      <c r="BI50" s="15"/>
      <c r="BJ50" t="s">
        <v>67</v>
      </c>
      <c r="BK50" s="15">
        <v>0</v>
      </c>
      <c r="BL50" s="15">
        <v>0</v>
      </c>
      <c r="BM50" s="3">
        <v>0.14090125750000002</v>
      </c>
      <c r="BN50" s="3">
        <v>2.0682468570000001E-2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0.13887399120173249</v>
      </c>
      <c r="BY50" s="3">
        <v>0</v>
      </c>
      <c r="BZ50" s="3">
        <v>0</v>
      </c>
      <c r="CA50" s="3">
        <v>0.30045771727173254</v>
      </c>
      <c r="CB50" s="35">
        <v>2.1960456280728957E-2</v>
      </c>
      <c r="CD50" t="s">
        <v>67</v>
      </c>
      <c r="CE50" s="15">
        <v>30.263791893043656</v>
      </c>
      <c r="CF50" s="15">
        <v>5.6024567772677996</v>
      </c>
      <c r="CG50" s="15">
        <v>17.561288367478099</v>
      </c>
      <c r="CH50" s="15">
        <v>2.2605938147010001</v>
      </c>
      <c r="CI50" s="15">
        <v>0</v>
      </c>
      <c r="CJ50" s="15">
        <v>101.83317098878165</v>
      </c>
      <c r="CK50" s="15">
        <v>0</v>
      </c>
      <c r="CL50" s="15">
        <v>22.241231905519339</v>
      </c>
      <c r="CM50" s="15">
        <v>6.8926387321657172</v>
      </c>
      <c r="CN50" s="15">
        <v>2.7058577969707738</v>
      </c>
      <c r="CO50" s="15">
        <v>2.5151230283916655</v>
      </c>
      <c r="CP50" s="15">
        <v>22.68081770869416</v>
      </c>
      <c r="CQ50" s="15">
        <v>0.78288183782449605</v>
      </c>
      <c r="CR50" s="15">
        <v>33.325460611716196</v>
      </c>
      <c r="CS50" s="15">
        <v>0</v>
      </c>
      <c r="CT50" s="15">
        <v>22.708031434286109</v>
      </c>
      <c r="CU50" s="15">
        <v>271.37334489684065</v>
      </c>
      <c r="CV50" s="35">
        <v>2.1960456280728957E-2</v>
      </c>
    </row>
    <row r="51" spans="2:100" x14ac:dyDescent="0.25">
      <c r="B51" s="21" t="s">
        <v>68</v>
      </c>
      <c r="C51" s="22">
        <v>0.29841080052407465</v>
      </c>
      <c r="D51" s="22">
        <v>5.5218310301342943E-2</v>
      </c>
      <c r="E51" s="22">
        <v>0.15738420520799212</v>
      </c>
      <c r="F51" s="22">
        <v>4.9418774836226663E-2</v>
      </c>
      <c r="G51" s="22">
        <v>0</v>
      </c>
      <c r="H51" s="22">
        <v>0.98128874058303306</v>
      </c>
      <c r="I51" s="22">
        <v>0</v>
      </c>
      <c r="J51" s="22">
        <v>0.2616901429741238</v>
      </c>
      <c r="K51" s="22">
        <v>7.2981221241401901E-3</v>
      </c>
      <c r="L51" s="22">
        <v>2.2805164502129053E-2</v>
      </c>
      <c r="M51" s="22">
        <v>2.4612676195545372E-2</v>
      </c>
      <c r="N51" s="22">
        <v>0.2235821613986243</v>
      </c>
      <c r="O51" s="22">
        <v>7.7198122682607274E-3</v>
      </c>
      <c r="P51" s="22">
        <v>0.31636788039769648</v>
      </c>
      <c r="Q51" s="22">
        <v>0</v>
      </c>
      <c r="R51" s="22">
        <v>0.22381753845261462</v>
      </c>
      <c r="S51" s="22">
        <v>2.6296143297658041</v>
      </c>
      <c r="T51" s="36">
        <v>0</v>
      </c>
      <c r="U51" s="15"/>
      <c r="V51" s="21" t="s">
        <v>68</v>
      </c>
      <c r="W51" s="22">
        <v>9.8688644520000004</v>
      </c>
      <c r="X51" s="22">
        <v>1.8261471060000001</v>
      </c>
      <c r="Y51" s="22">
        <v>14.45026833</v>
      </c>
      <c r="Z51" s="22">
        <v>4.9917954379999996</v>
      </c>
      <c r="AA51" s="22">
        <v>0</v>
      </c>
      <c r="AB51" s="22">
        <v>32.452597387815267</v>
      </c>
      <c r="AC51" s="22">
        <v>0</v>
      </c>
      <c r="AD51" s="22">
        <v>8.6544607107762861</v>
      </c>
      <c r="AE51" s="22">
        <v>0.24135915280052406</v>
      </c>
      <c r="AF51" s="22">
        <v>0.75419883221421558</v>
      </c>
      <c r="AG51" s="22">
        <v>0.81397787782509012</v>
      </c>
      <c r="AH51" s="22">
        <v>7.3941762192924987</v>
      </c>
      <c r="AI51" s="22">
        <v>0.25530503832296103</v>
      </c>
      <c r="AJ51" s="22">
        <v>19.803352735924612</v>
      </c>
      <c r="AK51" s="22">
        <v>0</v>
      </c>
      <c r="AL51" s="22">
        <v>7.3995554936856056</v>
      </c>
      <c r="AM51" s="22">
        <v>108.90605877465707</v>
      </c>
      <c r="AN51" s="36">
        <v>0</v>
      </c>
      <c r="AO51" s="15"/>
      <c r="AP51" s="21" t="s">
        <v>68</v>
      </c>
      <c r="AQ51" s="22">
        <v>2.8915512604746558</v>
      </c>
      <c r="AR51" s="22">
        <v>0.53505628655142112</v>
      </c>
      <c r="AS51" s="22">
        <v>0.20639802490477585</v>
      </c>
      <c r="AT51" s="22">
        <v>0</v>
      </c>
      <c r="AU51" s="22">
        <v>0</v>
      </c>
      <c r="AV51" s="22">
        <v>9.5085254579007525</v>
      </c>
      <c r="AW51" s="22">
        <v>0</v>
      </c>
      <c r="AX51" s="22">
        <v>2.5357341666499522</v>
      </c>
      <c r="AY51" s="22">
        <v>7.071759531219575E-2</v>
      </c>
      <c r="AZ51" s="22">
        <v>0.22097826903434387</v>
      </c>
      <c r="BA51" s="22">
        <v>0.23849337176240556</v>
      </c>
      <c r="BB51" s="22">
        <v>2.1664741339854965</v>
      </c>
      <c r="BC51" s="22">
        <v>7.4803702995300633E-2</v>
      </c>
      <c r="BD51" s="22">
        <v>1.7333588091858663</v>
      </c>
      <c r="BE51" s="22">
        <v>0</v>
      </c>
      <c r="BF51" s="22">
        <v>2.1690735919654323</v>
      </c>
      <c r="BG51" s="22">
        <v>22.351164670722596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0.1374583187</v>
      </c>
      <c r="BN51" s="37">
        <v>4.9917954379999997E-2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0.13887399120173249</v>
      </c>
      <c r="BY51" s="37">
        <v>0</v>
      </c>
      <c r="BZ51" s="37">
        <v>0</v>
      </c>
      <c r="CA51" s="37">
        <v>0.32625026428173248</v>
      </c>
      <c r="CB51" s="36">
        <v>0</v>
      </c>
      <c r="CD51" s="21" t="s">
        <v>68</v>
      </c>
      <c r="CE51" s="22">
        <v>30.27165014590917</v>
      </c>
      <c r="CF51" s="22">
        <v>5.6015042639068273</v>
      </c>
      <c r="CG51" s="22">
        <v>17.184975156638099</v>
      </c>
      <c r="CH51" s="22">
        <v>5.4560324137339995</v>
      </c>
      <c r="CI51" s="22">
        <v>0</v>
      </c>
      <c r="CJ51" s="22">
        <v>99.544753018762975</v>
      </c>
      <c r="CK51" s="22">
        <v>0</v>
      </c>
      <c r="CL51" s="22">
        <v>26.546600990658348</v>
      </c>
      <c r="CM51" s="22">
        <v>0.74034250532337731</v>
      </c>
      <c r="CN51" s="22">
        <v>2.3134214985205457</v>
      </c>
      <c r="CO51" s="22">
        <v>2.4967871089806235</v>
      </c>
      <c r="CP51" s="22">
        <v>22.68081770869416</v>
      </c>
      <c r="CQ51" s="22">
        <v>0.78311996665780226</v>
      </c>
      <c r="CR51" s="22">
        <v>33.325460611716196</v>
      </c>
      <c r="CS51" s="22">
        <v>0</v>
      </c>
      <c r="CT51" s="22">
        <v>22.708031434286109</v>
      </c>
      <c r="CU51" s="22">
        <v>269.65349682378826</v>
      </c>
      <c r="CV51" s="36">
        <v>0</v>
      </c>
    </row>
    <row r="52" spans="2:100" x14ac:dyDescent="0.25">
      <c r="B52" t="s">
        <v>69</v>
      </c>
      <c r="C52" s="15">
        <v>0.29849296012119231</v>
      </c>
      <c r="D52" s="15">
        <v>5.520422579430069E-2</v>
      </c>
      <c r="E52" s="15">
        <v>0.16862552423845398</v>
      </c>
      <c r="F52" s="15">
        <v>6.3103524819849335E-2</v>
      </c>
      <c r="G52" s="15">
        <v>0</v>
      </c>
      <c r="H52" s="15">
        <v>0.71012911365869635</v>
      </c>
      <c r="I52" s="15">
        <v>0</v>
      </c>
      <c r="J52" s="15">
        <v>0.18906807664592204</v>
      </c>
      <c r="K52" s="15">
        <v>5.0246479274484113E-2</v>
      </c>
      <c r="L52" s="15">
        <v>2.2967136333114969E-2</v>
      </c>
      <c r="M52" s="15">
        <v>2.4751173853586644E-2</v>
      </c>
      <c r="N52" s="15">
        <v>0.2235821613986243</v>
      </c>
      <c r="O52" s="15">
        <v>7.7174648501473955E-3</v>
      </c>
      <c r="P52" s="15">
        <v>0.31636788039769648</v>
      </c>
      <c r="Q52" s="15">
        <v>0</v>
      </c>
      <c r="R52" s="15">
        <v>0.22381753845261462</v>
      </c>
      <c r="S52" s="15">
        <v>2.3540732598386831</v>
      </c>
      <c r="T52" s="35">
        <v>0.12539202561961646</v>
      </c>
      <c r="U52" s="15"/>
      <c r="V52" t="s">
        <v>69</v>
      </c>
      <c r="W52" s="15">
        <v>9.8715815859999996</v>
      </c>
      <c r="X52" s="15">
        <v>1.8256813110000001</v>
      </c>
      <c r="Y52" s="15">
        <v>15.585755109999999</v>
      </c>
      <c r="Z52" s="15">
        <v>6.374093416</v>
      </c>
      <c r="AA52" s="15">
        <v>0</v>
      </c>
      <c r="AB52" s="15">
        <v>23.484967548313136</v>
      </c>
      <c r="AC52" s="15">
        <v>0</v>
      </c>
      <c r="AD52" s="15">
        <v>6.2527469423517852</v>
      </c>
      <c r="AE52" s="15">
        <v>1.6617216680314444</v>
      </c>
      <c r="AF52" s="15">
        <v>0.75955546830985909</v>
      </c>
      <c r="AG52" s="15">
        <v>0.81855818989518525</v>
      </c>
      <c r="AH52" s="15">
        <v>7.3941762192924987</v>
      </c>
      <c r="AI52" s="15">
        <v>0.25522740591221749</v>
      </c>
      <c r="AJ52" s="15">
        <v>19.803352735924612</v>
      </c>
      <c r="AK52" s="15">
        <v>0</v>
      </c>
      <c r="AL52" s="15">
        <v>7.3995554936856056</v>
      </c>
      <c r="AM52" s="15">
        <v>101.48697309471636</v>
      </c>
      <c r="AN52" s="35">
        <v>0.12539202561961646</v>
      </c>
      <c r="AO52" s="15"/>
      <c r="AP52" t="s">
        <v>69</v>
      </c>
      <c r="AQ52" s="15">
        <v>2.8923473735716381</v>
      </c>
      <c r="AR52" s="15">
        <v>0.53491980984471144</v>
      </c>
      <c r="AS52" s="15">
        <v>0.20639802490477585</v>
      </c>
      <c r="AT52" s="15">
        <v>0</v>
      </c>
      <c r="AU52" s="15">
        <v>0</v>
      </c>
      <c r="AV52" s="15">
        <v>6.8810335623536885</v>
      </c>
      <c r="AW52" s="15">
        <v>0</v>
      </c>
      <c r="AX52" s="15">
        <v>1.8320383657637813</v>
      </c>
      <c r="AY52" s="15">
        <v>0.48688006681261192</v>
      </c>
      <c r="AZ52" s="15">
        <v>0.22254774928504517</v>
      </c>
      <c r="BA52" s="15">
        <v>0.23983539112076921</v>
      </c>
      <c r="BB52" s="15">
        <v>2.1664741339854965</v>
      </c>
      <c r="BC52" s="15">
        <v>7.4780956903667595E-2</v>
      </c>
      <c r="BD52" s="15">
        <v>1.7333588091858663</v>
      </c>
      <c r="BE52" s="15">
        <v>0</v>
      </c>
      <c r="BF52" s="15">
        <v>2.1690735919654323</v>
      </c>
      <c r="BG52" s="15">
        <v>19.439687835697484</v>
      </c>
      <c r="BH52" s="35">
        <v>0.12539202561961646</v>
      </c>
      <c r="BI52" s="15"/>
      <c r="BJ52" t="s">
        <v>69</v>
      </c>
      <c r="BK52" s="15">
        <v>0</v>
      </c>
      <c r="BL52" s="15">
        <v>0</v>
      </c>
      <c r="BM52" s="3">
        <v>0.1488131865</v>
      </c>
      <c r="BN52" s="3">
        <v>6.3740934159999998E-2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0.13887399120173249</v>
      </c>
      <c r="BY52" s="3">
        <v>0</v>
      </c>
      <c r="BZ52" s="3">
        <v>0</v>
      </c>
      <c r="CA52" s="3">
        <v>0.35142811186173251</v>
      </c>
      <c r="CB52" s="35">
        <v>0.12539202561961646</v>
      </c>
      <c r="CD52" t="s">
        <v>69</v>
      </c>
      <c r="CE52" s="15">
        <v>30.279984653921478</v>
      </c>
      <c r="CF52" s="15">
        <v>5.6000754892642837</v>
      </c>
      <c r="CG52" s="15">
        <v>18.426062207178099</v>
      </c>
      <c r="CH52" s="15">
        <v>6.9668841036879998</v>
      </c>
      <c r="CI52" s="15">
        <v>0</v>
      </c>
      <c r="CJ52" s="15">
        <v>72.037540364280758</v>
      </c>
      <c r="CK52" s="15">
        <v>0</v>
      </c>
      <c r="CL52" s="15">
        <v>19.179609651181025</v>
      </c>
      <c r="CM52" s="15">
        <v>5.0971474194612343</v>
      </c>
      <c r="CN52" s="15">
        <v>2.3298523872651375</v>
      </c>
      <c r="CO52" s="15">
        <v>2.5108367096433328</v>
      </c>
      <c r="CP52" s="15">
        <v>22.68081770869416</v>
      </c>
      <c r="CQ52" s="15">
        <v>0.78288183782449605</v>
      </c>
      <c r="CR52" s="15">
        <v>33.325460611716196</v>
      </c>
      <c r="CS52" s="15">
        <v>0</v>
      </c>
      <c r="CT52" s="15">
        <v>22.708031434286109</v>
      </c>
      <c r="CU52" s="15">
        <v>241.9251845784043</v>
      </c>
      <c r="CV52" s="35">
        <v>0.12539202561961646</v>
      </c>
    </row>
    <row r="53" spans="2:100" x14ac:dyDescent="0.25">
      <c r="B53" s="21" t="s">
        <v>70</v>
      </c>
      <c r="C53" s="22">
        <v>0.29865023714379302</v>
      </c>
      <c r="D53" s="22">
        <v>5.519014128725843E-2</v>
      </c>
      <c r="E53" s="22">
        <v>0.16406829503766787</v>
      </c>
      <c r="F53" s="22">
        <v>4.8210890108090404E-2</v>
      </c>
      <c r="G53" s="22">
        <v>0</v>
      </c>
      <c r="H53" s="22">
        <v>0.80337794071405177</v>
      </c>
      <c r="I53" s="22">
        <v>0</v>
      </c>
      <c r="J53" s="22">
        <v>0.22760563560432362</v>
      </c>
      <c r="K53" s="22">
        <v>6.347417891418277E-3</v>
      </c>
      <c r="L53" s="22">
        <v>2.3246479061578777E-2</v>
      </c>
      <c r="M53" s="22">
        <v>2.4676056477235513E-2</v>
      </c>
      <c r="N53" s="22">
        <v>0.2235821613986243</v>
      </c>
      <c r="O53" s="22">
        <v>7.7151174328529311E-3</v>
      </c>
      <c r="P53" s="22">
        <v>0.31636788039769648</v>
      </c>
      <c r="Q53" s="22">
        <v>0</v>
      </c>
      <c r="R53" s="22">
        <v>0.22381753845261462</v>
      </c>
      <c r="S53" s="22">
        <v>2.4228557910072057</v>
      </c>
      <c r="T53" s="36">
        <v>2.5229155441039312E-2</v>
      </c>
      <c r="U53" s="15"/>
      <c r="V53" s="21" t="s">
        <v>70</v>
      </c>
      <c r="W53" s="22">
        <v>9.8767829569999996</v>
      </c>
      <c r="X53" s="22">
        <v>1.825215517</v>
      </c>
      <c r="Y53" s="22">
        <v>15.125428919999999</v>
      </c>
      <c r="Z53" s="22">
        <v>4.8697868800000004</v>
      </c>
      <c r="AA53" s="22">
        <v>0</v>
      </c>
      <c r="AB53" s="22">
        <v>26.568837274811663</v>
      </c>
      <c r="AC53" s="22">
        <v>0</v>
      </c>
      <c r="AD53" s="22">
        <v>7.5272381649197513</v>
      </c>
      <c r="AE53" s="22">
        <v>0.20991802800524073</v>
      </c>
      <c r="AF53" s="22">
        <v>0.76879372469701945</v>
      </c>
      <c r="AG53" s="22">
        <v>0.81607395283327899</v>
      </c>
      <c r="AH53" s="22">
        <v>7.3941762192924987</v>
      </c>
      <c r="AI53" s="22">
        <v>0.25514977350147394</v>
      </c>
      <c r="AJ53" s="22">
        <v>19.803352735924612</v>
      </c>
      <c r="AK53" s="22">
        <v>0</v>
      </c>
      <c r="AL53" s="22">
        <v>7.3995554936856056</v>
      </c>
      <c r="AM53" s="22">
        <v>102.44030964167113</v>
      </c>
      <c r="AN53" s="36">
        <v>2.5229155441039312E-2</v>
      </c>
      <c r="AO53" s="15"/>
      <c r="AP53" s="21" t="s">
        <v>70</v>
      </c>
      <c r="AQ53" s="22">
        <v>2.8938713615587459</v>
      </c>
      <c r="AR53" s="22">
        <v>0.53478333343099915</v>
      </c>
      <c r="AS53" s="22">
        <v>0.20639802490477585</v>
      </c>
      <c r="AT53" s="22">
        <v>0</v>
      </c>
      <c r="AU53" s="22">
        <v>0</v>
      </c>
      <c r="AV53" s="22">
        <v>7.7845992601264768</v>
      </c>
      <c r="AW53" s="22">
        <v>0</v>
      </c>
      <c r="AX53" s="22">
        <v>2.2054609331730886</v>
      </c>
      <c r="AY53" s="22">
        <v>6.150542865667763E-2</v>
      </c>
      <c r="AZ53" s="22">
        <v>0.22525453404542031</v>
      </c>
      <c r="BA53" s="22">
        <v>0.23910751621250484</v>
      </c>
      <c r="BB53" s="22">
        <v>2.1664741339854965</v>
      </c>
      <c r="BC53" s="22">
        <v>7.4758210812034556E-2</v>
      </c>
      <c r="BD53" s="22">
        <v>1.7333588091858663</v>
      </c>
      <c r="BE53" s="22">
        <v>0</v>
      </c>
      <c r="BF53" s="22">
        <v>2.1690735919654323</v>
      </c>
      <c r="BG53" s="22">
        <v>20.294645138057518</v>
      </c>
      <c r="BH53" s="36">
        <v>2.5229155441039312E-2</v>
      </c>
      <c r="BI53" s="15"/>
      <c r="BJ53" s="21" t="s">
        <v>70</v>
      </c>
      <c r="BK53" s="22">
        <v>0</v>
      </c>
      <c r="BL53" s="22">
        <v>0</v>
      </c>
      <c r="BM53" s="37">
        <v>0.14420992460000001</v>
      </c>
      <c r="BN53" s="37">
        <v>4.8697868800000002E-2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0.13887399120173249</v>
      </c>
      <c r="BY53" s="37">
        <v>0</v>
      </c>
      <c r="BZ53" s="37">
        <v>0</v>
      </c>
      <c r="CA53" s="37">
        <v>0.33178178460173252</v>
      </c>
      <c r="CB53" s="36">
        <v>2.5229155441039312E-2</v>
      </c>
      <c r="CD53" s="21" t="s">
        <v>70</v>
      </c>
      <c r="CE53" s="22">
        <v>30.295939284158511</v>
      </c>
      <c r="CF53" s="22">
        <v>5.5986467176891299</v>
      </c>
      <c r="CG53" s="22">
        <v>17.922925681508101</v>
      </c>
      <c r="CH53" s="22">
        <v>5.3226770598400002</v>
      </c>
      <c r="CI53" s="22">
        <v>0</v>
      </c>
      <c r="CJ53" s="22">
        <v>81.496969654264078</v>
      </c>
      <c r="CK53" s="22">
        <v>0</v>
      </c>
      <c r="CL53" s="22">
        <v>23.088970509389064</v>
      </c>
      <c r="CM53" s="22">
        <v>0.64390033260675805</v>
      </c>
      <c r="CN53" s="22">
        <v>2.3581897169215051</v>
      </c>
      <c r="CO53" s="22">
        <v>2.5032165872287129</v>
      </c>
      <c r="CP53" s="22">
        <v>22.68081770869416</v>
      </c>
      <c r="CQ53" s="22">
        <v>0.78264370899118973</v>
      </c>
      <c r="CR53" s="22">
        <v>33.325460611716196</v>
      </c>
      <c r="CS53" s="22">
        <v>0</v>
      </c>
      <c r="CT53" s="22">
        <v>22.708031434286109</v>
      </c>
      <c r="CU53" s="22">
        <v>248.72838900729352</v>
      </c>
      <c r="CV53" s="36">
        <v>2.5229155441039312E-2</v>
      </c>
    </row>
    <row r="54" spans="2:100" x14ac:dyDescent="0.25">
      <c r="B54" t="s">
        <v>71</v>
      </c>
      <c r="C54" s="15">
        <v>0.29809155167048801</v>
      </c>
      <c r="D54" s="15">
        <v>5.5166667106125118E-2</v>
      </c>
      <c r="E54" s="15">
        <v>0.17475254258106782</v>
      </c>
      <c r="F54" s="15">
        <v>9.3898438339338364E-2</v>
      </c>
      <c r="G54" s="15">
        <v>0</v>
      </c>
      <c r="H54" s="15">
        <v>0.53859624844415332</v>
      </c>
      <c r="I54" s="15">
        <v>0</v>
      </c>
      <c r="J54" s="15">
        <v>0.18176056485424175</v>
      </c>
      <c r="K54" s="15">
        <v>4.459859190959712E-2</v>
      </c>
      <c r="L54" s="15">
        <v>2.1082159793645597E-2</v>
      </c>
      <c r="M54" s="15">
        <v>2.4708920332459881E-2</v>
      </c>
      <c r="N54" s="15">
        <v>0.2235821613986243</v>
      </c>
      <c r="O54" s="15">
        <v>7.7174648501473955E-3</v>
      </c>
      <c r="P54" s="15">
        <v>0.31636788039769648</v>
      </c>
      <c r="Q54" s="15">
        <v>0</v>
      </c>
      <c r="R54" s="15">
        <v>0.22381753845261462</v>
      </c>
      <c r="S54" s="15">
        <v>2.2041407301301996</v>
      </c>
      <c r="T54" s="35">
        <v>0.12828491748877688</v>
      </c>
      <c r="U54" s="15"/>
      <c r="V54" t="s">
        <v>71</v>
      </c>
      <c r="W54" s="15">
        <v>9.8583064440000001</v>
      </c>
      <c r="X54" s="15">
        <v>1.8244391929999999</v>
      </c>
      <c r="Y54" s="15">
        <v>16.204645849999999</v>
      </c>
      <c r="Z54" s="15">
        <v>9.4846907409999996</v>
      </c>
      <c r="AA54" s="15">
        <v>0</v>
      </c>
      <c r="AB54" s="15">
        <v>17.812134687192927</v>
      </c>
      <c r="AC54" s="15">
        <v>0</v>
      </c>
      <c r="AD54" s="15">
        <v>6.0110772600720601</v>
      </c>
      <c r="AE54" s="15">
        <v>1.4749380969538159</v>
      </c>
      <c r="AF54" s="15">
        <v>0.69721664559449725</v>
      </c>
      <c r="AG54" s="15">
        <v>0.81716080658368839</v>
      </c>
      <c r="AH54" s="15">
        <v>7.3941762192924987</v>
      </c>
      <c r="AI54" s="15">
        <v>0.25522740591221749</v>
      </c>
      <c r="AJ54" s="15">
        <v>19.803352735924612</v>
      </c>
      <c r="AK54" s="15">
        <v>0</v>
      </c>
      <c r="AL54" s="15">
        <v>7.3995554936856056</v>
      </c>
      <c r="AM54" s="15">
        <v>99.036921579211921</v>
      </c>
      <c r="AN54" s="35">
        <v>0.12828491748877688</v>
      </c>
      <c r="AO54" s="15"/>
      <c r="AP54" t="s">
        <v>71</v>
      </c>
      <c r="AQ54" s="15">
        <v>2.8884577919718724</v>
      </c>
      <c r="AR54" s="15">
        <v>0.53455587254614712</v>
      </c>
      <c r="AS54" s="15">
        <v>0.20639802490477585</v>
      </c>
      <c r="AT54" s="15">
        <v>0</v>
      </c>
      <c r="AU54" s="15">
        <v>0</v>
      </c>
      <c r="AV54" s="15">
        <v>5.2189084931710896</v>
      </c>
      <c r="AW54" s="15">
        <v>0</v>
      </c>
      <c r="AX54" s="15">
        <v>1.7612297861330386</v>
      </c>
      <c r="AY54" s="15">
        <v>0.43215297303071082</v>
      </c>
      <c r="AZ54" s="15">
        <v>0.20428263861544016</v>
      </c>
      <c r="BA54" s="15">
        <v>0.23942596149536727</v>
      </c>
      <c r="BB54" s="15">
        <v>2.1664741339854965</v>
      </c>
      <c r="BC54" s="15">
        <v>7.4780956903667595E-2</v>
      </c>
      <c r="BD54" s="15">
        <v>1.7333588091858663</v>
      </c>
      <c r="BE54" s="15">
        <v>0</v>
      </c>
      <c r="BF54" s="15">
        <v>2.1690735919654323</v>
      </c>
      <c r="BG54" s="15">
        <v>17.629099033908901</v>
      </c>
      <c r="BH54" s="35">
        <v>0.12828491748877688</v>
      </c>
      <c r="BI54" s="15"/>
      <c r="BJ54" t="s">
        <v>71</v>
      </c>
      <c r="BK54" s="15">
        <v>0</v>
      </c>
      <c r="BL54" s="15">
        <v>0</v>
      </c>
      <c r="BM54" s="3">
        <v>0.1550020939</v>
      </c>
      <c r="BN54" s="3">
        <v>9.484690741E-2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0.13887399120173249</v>
      </c>
      <c r="BY54" s="3">
        <v>0</v>
      </c>
      <c r="BZ54" s="3">
        <v>0</v>
      </c>
      <c r="CA54" s="3">
        <v>0.38872299251173248</v>
      </c>
      <c r="CB54" s="35">
        <v>0.12828491748877688</v>
      </c>
      <c r="CD54" t="s">
        <v>71</v>
      </c>
      <c r="CE54" s="15">
        <v>30.239264624153531</v>
      </c>
      <c r="CF54" s="15">
        <v>5.596265429685614</v>
      </c>
      <c r="CG54" s="15">
        <v>19.102509785998098</v>
      </c>
      <c r="CH54" s="15">
        <v>10.366766979912999</v>
      </c>
      <c r="CI54" s="15">
        <v>0</v>
      </c>
      <c r="CJ54" s="15">
        <v>54.636753015008132</v>
      </c>
      <c r="CK54" s="15">
        <v>0</v>
      </c>
      <c r="CL54" s="15">
        <v>18.438314631026781</v>
      </c>
      <c r="CM54" s="15">
        <v>4.5242094746585115</v>
      </c>
      <c r="CN54" s="15">
        <v>2.1386349436650427</v>
      </c>
      <c r="CO54" s="15">
        <v>2.5065503908949998</v>
      </c>
      <c r="CP54" s="15">
        <v>22.68081770869416</v>
      </c>
      <c r="CQ54" s="15">
        <v>0.78288183782449605</v>
      </c>
      <c r="CR54" s="15">
        <v>33.325460611716196</v>
      </c>
      <c r="CS54" s="15">
        <v>0</v>
      </c>
      <c r="CT54" s="15">
        <v>22.708031434286109</v>
      </c>
      <c r="CU54" s="15">
        <v>227.04646086752467</v>
      </c>
      <c r="CV54" s="35">
        <v>0.12828491748877688</v>
      </c>
    </row>
    <row r="55" spans="2:100" x14ac:dyDescent="0.25">
      <c r="B55" s="21" t="s">
        <v>72</v>
      </c>
      <c r="C55" s="22">
        <v>0.29809389911562395</v>
      </c>
      <c r="D55" s="22">
        <v>5.519014128725843E-2</v>
      </c>
      <c r="E55" s="22">
        <v>0.172716350147396</v>
      </c>
      <c r="F55" s="22">
        <v>7.6105958237798893E-2</v>
      </c>
      <c r="G55" s="22">
        <v>0</v>
      </c>
      <c r="H55" s="22">
        <v>0.46674178774975433</v>
      </c>
      <c r="I55" s="22">
        <v>0</v>
      </c>
      <c r="J55" s="22">
        <v>0.20504460260399607</v>
      </c>
      <c r="K55" s="22">
        <v>0</v>
      </c>
      <c r="L55" s="22">
        <v>1.6640845201441205E-2</v>
      </c>
      <c r="M55" s="22">
        <v>2.4657277137242067E-2</v>
      </c>
      <c r="N55" s="22">
        <v>0.2235821613986243</v>
      </c>
      <c r="O55" s="22">
        <v>7.7174648501473955E-3</v>
      </c>
      <c r="P55" s="22">
        <v>0.31636788039769648</v>
      </c>
      <c r="Q55" s="22">
        <v>0</v>
      </c>
      <c r="R55" s="22">
        <v>0.22381753845261462</v>
      </c>
      <c r="S55" s="22">
        <v>2.0866759065795932</v>
      </c>
      <c r="T55" s="36">
        <v>0.16013359323363702</v>
      </c>
      <c r="U55" s="15"/>
      <c r="V55" s="21" t="s">
        <v>72</v>
      </c>
      <c r="W55" s="22">
        <v>9.8583840770000002</v>
      </c>
      <c r="X55" s="22">
        <v>1.825215517</v>
      </c>
      <c r="Y55" s="22">
        <v>15.998969840000001</v>
      </c>
      <c r="Z55" s="22">
        <v>7.6874705289999996</v>
      </c>
      <c r="AA55" s="22">
        <v>0</v>
      </c>
      <c r="AB55" s="22">
        <v>15.435806714706846</v>
      </c>
      <c r="AC55" s="22">
        <v>0</v>
      </c>
      <c r="AD55" s="22">
        <v>6.7811131026858833</v>
      </c>
      <c r="AE55" s="22">
        <v>0</v>
      </c>
      <c r="AF55" s="22">
        <v>0.55033613191942343</v>
      </c>
      <c r="AG55" s="22">
        <v>0.81545289362921736</v>
      </c>
      <c r="AH55" s="22">
        <v>7.3941762192924987</v>
      </c>
      <c r="AI55" s="22">
        <v>0.25522740591221749</v>
      </c>
      <c r="AJ55" s="22">
        <v>19.803352735924612</v>
      </c>
      <c r="AK55" s="22">
        <v>0</v>
      </c>
      <c r="AL55" s="22">
        <v>7.3995554936856056</v>
      </c>
      <c r="AM55" s="22">
        <v>93.805060660756325</v>
      </c>
      <c r="AN55" s="36">
        <v>0.16013359323363702</v>
      </c>
      <c r="AO55" s="15"/>
      <c r="AP55" s="21" t="s">
        <v>72</v>
      </c>
      <c r="AQ55" s="22">
        <v>2.888480538236156</v>
      </c>
      <c r="AR55" s="22">
        <v>0.53478333343099915</v>
      </c>
      <c r="AS55" s="22">
        <v>0.20639802490477585</v>
      </c>
      <c r="AT55" s="22">
        <v>0</v>
      </c>
      <c r="AU55" s="22">
        <v>0</v>
      </c>
      <c r="AV55" s="22">
        <v>4.5226506635531338</v>
      </c>
      <c r="AW55" s="22">
        <v>0</v>
      </c>
      <c r="AX55" s="22">
        <v>1.9868482574526469</v>
      </c>
      <c r="AY55" s="22">
        <v>0</v>
      </c>
      <c r="AZ55" s="22">
        <v>0.16124703542907221</v>
      </c>
      <c r="BA55" s="22">
        <v>0.23892554750343317</v>
      </c>
      <c r="BB55" s="22">
        <v>2.1664741339854965</v>
      </c>
      <c r="BC55" s="22">
        <v>7.4780956903667595E-2</v>
      </c>
      <c r="BD55" s="22">
        <v>1.7333588091858663</v>
      </c>
      <c r="BE55" s="22">
        <v>0</v>
      </c>
      <c r="BF55" s="22">
        <v>2.1690735919654323</v>
      </c>
      <c r="BG55" s="22">
        <v>16.68302089255068</v>
      </c>
      <c r="BH55" s="36">
        <v>0.16013359323363702</v>
      </c>
      <c r="BI55" s="15"/>
      <c r="BJ55" s="21" t="s">
        <v>72</v>
      </c>
      <c r="BK55" s="22">
        <v>0</v>
      </c>
      <c r="BL55" s="22">
        <v>0</v>
      </c>
      <c r="BM55" s="37">
        <v>0.1529453338</v>
      </c>
      <c r="BN55" s="37">
        <v>7.6874705289999998E-2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0.13887399120173249</v>
      </c>
      <c r="BY55" s="37">
        <v>0</v>
      </c>
      <c r="BZ55" s="37">
        <v>0</v>
      </c>
      <c r="CA55" s="37">
        <v>0.36869403029173248</v>
      </c>
      <c r="CB55" s="36">
        <v>0.16013359323363702</v>
      </c>
      <c r="CD55" s="21" t="s">
        <v>72</v>
      </c>
      <c r="CE55" s="22">
        <v>30.239502754794316</v>
      </c>
      <c r="CF55" s="22">
        <v>5.5986467176891299</v>
      </c>
      <c r="CG55" s="22">
        <v>18.877705907068098</v>
      </c>
      <c r="CH55" s="22">
        <v>8.4024052881970004</v>
      </c>
      <c r="CI55" s="22">
        <v>0</v>
      </c>
      <c r="CJ55" s="22">
        <v>47.347629796737756</v>
      </c>
      <c r="CK55" s="22">
        <v>0</v>
      </c>
      <c r="CL55" s="22">
        <v>20.80031440727176</v>
      </c>
      <c r="CM55" s="22">
        <v>0</v>
      </c>
      <c r="CN55" s="22">
        <v>1.6880952139069567</v>
      </c>
      <c r="CO55" s="22">
        <v>2.5013115568134419</v>
      </c>
      <c r="CP55" s="22">
        <v>22.68081770869416</v>
      </c>
      <c r="CQ55" s="22">
        <v>0.78288183782449605</v>
      </c>
      <c r="CR55" s="22">
        <v>33.325460611716196</v>
      </c>
      <c r="CS55" s="22">
        <v>0</v>
      </c>
      <c r="CT55" s="22">
        <v>22.708031434286109</v>
      </c>
      <c r="CU55" s="22">
        <v>214.95280323499946</v>
      </c>
      <c r="CV55" s="36">
        <v>0.16013359323363702</v>
      </c>
    </row>
    <row r="56" spans="2:100" x14ac:dyDescent="0.25">
      <c r="B56" t="s">
        <v>73</v>
      </c>
      <c r="C56" s="15">
        <v>0.29811972068457254</v>
      </c>
      <c r="D56" s="15">
        <v>5.5164319693743857E-2</v>
      </c>
      <c r="E56" s="15">
        <v>0.18138591975106452</v>
      </c>
      <c r="F56" s="15">
        <v>6.73703084588929E-2</v>
      </c>
      <c r="G56" s="15">
        <v>0</v>
      </c>
      <c r="H56" s="15">
        <v>0.163955400343924</v>
      </c>
      <c r="I56" s="15">
        <v>0</v>
      </c>
      <c r="J56" s="15">
        <v>0.1730892032427121</v>
      </c>
      <c r="K56" s="15">
        <v>0</v>
      </c>
      <c r="L56" s="15">
        <v>1.17887324926302E-2</v>
      </c>
      <c r="M56" s="15">
        <v>2.4774648026531291E-2</v>
      </c>
      <c r="N56" s="15">
        <v>0.2235821613986243</v>
      </c>
      <c r="O56" s="15">
        <v>7.7151174328529311E-3</v>
      </c>
      <c r="P56" s="15">
        <v>0.31636788039769648</v>
      </c>
      <c r="Q56" s="15">
        <v>0</v>
      </c>
      <c r="R56" s="15">
        <v>0.22381753845261462</v>
      </c>
      <c r="S56" s="15">
        <v>1.7471309503758599</v>
      </c>
      <c r="T56" s="35">
        <v>2.1326071592662747E-2</v>
      </c>
      <c r="U56" s="15"/>
      <c r="V56" t="s">
        <v>73</v>
      </c>
      <c r="W56" s="15">
        <v>9.8592380330000005</v>
      </c>
      <c r="X56" s="15">
        <v>1.82436156</v>
      </c>
      <c r="Y56" s="15">
        <v>16.874683940000001</v>
      </c>
      <c r="Z56" s="15">
        <v>6.8050816630000002</v>
      </c>
      <c r="AA56" s="15">
        <v>0</v>
      </c>
      <c r="AB56" s="15">
        <v>5.4222354536521449</v>
      </c>
      <c r="AC56" s="15">
        <v>0</v>
      </c>
      <c r="AD56" s="15">
        <v>5.7243031485424174</v>
      </c>
      <c r="AE56" s="15">
        <v>0</v>
      </c>
      <c r="AF56" s="15">
        <v>0.3898699470193252</v>
      </c>
      <c r="AG56" s="15">
        <v>0.81933451392073375</v>
      </c>
      <c r="AH56" s="15">
        <v>7.3941762192924987</v>
      </c>
      <c r="AI56" s="15">
        <v>0.25514977350147394</v>
      </c>
      <c r="AJ56" s="15">
        <v>19.803352735924612</v>
      </c>
      <c r="AK56" s="15">
        <v>0</v>
      </c>
      <c r="AL56" s="15">
        <v>7.3995554936856056</v>
      </c>
      <c r="AM56" s="15">
        <v>82.571342481538821</v>
      </c>
      <c r="AN56" s="35">
        <v>2.1326071592662747E-2</v>
      </c>
      <c r="AO56" s="15"/>
      <c r="AP56" t="s">
        <v>73</v>
      </c>
      <c r="AQ56" s="15">
        <v>2.8887307450922943</v>
      </c>
      <c r="AR56" s="15">
        <v>0.53453312628186356</v>
      </c>
      <c r="AS56" s="15">
        <v>0.20639802490477585</v>
      </c>
      <c r="AT56" s="15">
        <v>0</v>
      </c>
      <c r="AU56" s="15">
        <v>0</v>
      </c>
      <c r="AV56" s="15">
        <v>1.588700689613872</v>
      </c>
      <c r="AW56" s="15">
        <v>0</v>
      </c>
      <c r="AX56" s="15">
        <v>1.6772057276713794</v>
      </c>
      <c r="AY56" s="15">
        <v>0</v>
      </c>
      <c r="AZ56" s="15">
        <v>0.11423086639886471</v>
      </c>
      <c r="BA56" s="15">
        <v>0.2400628520131069</v>
      </c>
      <c r="BB56" s="15">
        <v>2.1664741339854965</v>
      </c>
      <c r="BC56" s="15">
        <v>7.4758210812034556E-2</v>
      </c>
      <c r="BD56" s="15">
        <v>1.7333588091858663</v>
      </c>
      <c r="BE56" s="15">
        <v>0</v>
      </c>
      <c r="BF56" s="15">
        <v>2.1690735919654323</v>
      </c>
      <c r="BG56" s="15">
        <v>13.393526777924984</v>
      </c>
      <c r="BH56" s="35">
        <v>2.1326071592662747E-2</v>
      </c>
      <c r="BI56" s="15"/>
      <c r="BJ56" t="s">
        <v>73</v>
      </c>
      <c r="BK56" s="15">
        <v>0</v>
      </c>
      <c r="BL56" s="15">
        <v>0</v>
      </c>
      <c r="BM56" s="3">
        <v>0.1617024748</v>
      </c>
      <c r="BN56" s="3">
        <v>6.8050816629999997E-2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0.13887399120173249</v>
      </c>
      <c r="BY56" s="3">
        <v>0</v>
      </c>
      <c r="BZ56" s="3">
        <v>0</v>
      </c>
      <c r="CA56" s="3">
        <v>0.3686272826317325</v>
      </c>
      <c r="CB56" s="35">
        <v>2.1326071592662747E-2</v>
      </c>
      <c r="CD56" t="s">
        <v>73</v>
      </c>
      <c r="CE56" s="15">
        <v>30.242122170371228</v>
      </c>
      <c r="CF56" s="15">
        <v>5.5960272990448292</v>
      </c>
      <c r="CG56" s="15">
        <v>19.834861418368096</v>
      </c>
      <c r="CH56" s="15">
        <v>7.4379542576589994</v>
      </c>
      <c r="CI56" s="15">
        <v>0</v>
      </c>
      <c r="CJ56" s="15">
        <v>16.632107519567626</v>
      </c>
      <c r="CK56" s="15">
        <v>0</v>
      </c>
      <c r="CL56" s="15">
        <v>17.55866676299167</v>
      </c>
      <c r="CM56" s="15">
        <v>0</v>
      </c>
      <c r="CN56" s="15">
        <v>1.1958829403297144</v>
      </c>
      <c r="CO56" s="15">
        <v>2.5132179977252158</v>
      </c>
      <c r="CP56" s="15">
        <v>22.68081770869416</v>
      </c>
      <c r="CQ56" s="15">
        <v>0.78264370899118973</v>
      </c>
      <c r="CR56" s="15">
        <v>33.325460611716196</v>
      </c>
      <c r="CS56" s="15">
        <v>0</v>
      </c>
      <c r="CT56" s="15">
        <v>22.708031434286109</v>
      </c>
      <c r="CU56" s="15">
        <v>180.50779382974505</v>
      </c>
      <c r="CV56" s="35">
        <v>2.1326071592662747E-2</v>
      </c>
    </row>
    <row r="57" spans="2:100" x14ac:dyDescent="0.25">
      <c r="B57" s="21" t="s">
        <v>74</v>
      </c>
      <c r="C57" s="22">
        <v>0.29777465026203737</v>
      </c>
      <c r="D57" s="22">
        <v>5.5133803259089419E-2</v>
      </c>
      <c r="E57" s="22">
        <v>0.18225879315427448</v>
      </c>
      <c r="F57" s="22">
        <v>8.3297175237471335E-2</v>
      </c>
      <c r="G57" s="22">
        <v>0</v>
      </c>
      <c r="H57" s="22">
        <v>0.37957746781853913</v>
      </c>
      <c r="I57" s="22">
        <v>0</v>
      </c>
      <c r="J57" s="22">
        <v>0.1919319263838847</v>
      </c>
      <c r="K57" s="22">
        <v>4.6267606002292821E-2</v>
      </c>
      <c r="L57" s="22">
        <v>1.857511751555847E-2</v>
      </c>
      <c r="M57" s="22">
        <v>2.4680751318375375E-2</v>
      </c>
      <c r="N57" s="22">
        <v>0.2235821613986243</v>
      </c>
      <c r="O57" s="22">
        <v>7.7174648501473955E-3</v>
      </c>
      <c r="P57" s="22">
        <v>0.31636788039769648</v>
      </c>
      <c r="Q57" s="22">
        <v>0</v>
      </c>
      <c r="R57" s="22">
        <v>0.22381753845261462</v>
      </c>
      <c r="S57" s="22">
        <v>2.0509823360506059</v>
      </c>
      <c r="T57" s="36">
        <v>0.19357586285323519</v>
      </c>
      <c r="U57" s="15"/>
      <c r="V57" s="21" t="s">
        <v>74</v>
      </c>
      <c r="W57" s="22">
        <v>9.8478260689999999</v>
      </c>
      <c r="X57" s="22">
        <v>1.8233523389999999</v>
      </c>
      <c r="Y57" s="22">
        <v>16.96285297</v>
      </c>
      <c r="Z57" s="22">
        <v>8.4138560859999991</v>
      </c>
      <c r="AA57" s="22">
        <v>0</v>
      </c>
      <c r="AB57" s="22">
        <v>12.55316017851294</v>
      </c>
      <c r="AC57" s="22">
        <v>0</v>
      </c>
      <c r="AD57" s="22">
        <v>6.3474584785456933</v>
      </c>
      <c r="AE57" s="22">
        <v>1.5301347379626598</v>
      </c>
      <c r="AF57" s="22">
        <v>0.61430523509662616</v>
      </c>
      <c r="AG57" s="22">
        <v>0.81622921765476608</v>
      </c>
      <c r="AH57" s="22">
        <v>7.3941762192924987</v>
      </c>
      <c r="AI57" s="22">
        <v>0.25522740591221749</v>
      </c>
      <c r="AJ57" s="22">
        <v>19.803352735924612</v>
      </c>
      <c r="AK57" s="22">
        <v>0</v>
      </c>
      <c r="AL57" s="22">
        <v>7.3995554936856056</v>
      </c>
      <c r="AM57" s="22">
        <v>93.761487166587628</v>
      </c>
      <c r="AN57" s="36">
        <v>0.19357586285323519</v>
      </c>
      <c r="AO57" s="15"/>
      <c r="AP57" s="21" t="s">
        <v>74</v>
      </c>
      <c r="AQ57" s="22">
        <v>2.8853870697333726</v>
      </c>
      <c r="AR57" s="22">
        <v>0.53423742719015532</v>
      </c>
      <c r="AS57" s="22">
        <v>0.20639802490477585</v>
      </c>
      <c r="AT57" s="22">
        <v>0</v>
      </c>
      <c r="AU57" s="22">
        <v>0</v>
      </c>
      <c r="AV57" s="22">
        <v>3.6780428299188221</v>
      </c>
      <c r="AW57" s="22">
        <v>0</v>
      </c>
      <c r="AX57" s="22">
        <v>1.8597885961165233</v>
      </c>
      <c r="AY57" s="22">
        <v>0.4483254432940697</v>
      </c>
      <c r="AZ57" s="22">
        <v>0.1799898139749857</v>
      </c>
      <c r="BA57" s="22">
        <v>0.23915300839577092</v>
      </c>
      <c r="BB57" s="22">
        <v>2.1664741339854965</v>
      </c>
      <c r="BC57" s="22">
        <v>7.4780956903667595E-2</v>
      </c>
      <c r="BD57" s="22">
        <v>1.7333588091858663</v>
      </c>
      <c r="BE57" s="22">
        <v>0</v>
      </c>
      <c r="BF57" s="22">
        <v>2.1690735919654323</v>
      </c>
      <c r="BG57" s="22">
        <v>16.175009705568939</v>
      </c>
      <c r="BH57" s="36">
        <v>0.19357586285323519</v>
      </c>
      <c r="BI57" s="15"/>
      <c r="BJ57" s="21" t="s">
        <v>74</v>
      </c>
      <c r="BK57" s="22">
        <v>0</v>
      </c>
      <c r="BL57" s="22">
        <v>0</v>
      </c>
      <c r="BM57" s="37">
        <v>0.16258416510000001</v>
      </c>
      <c r="BN57" s="37">
        <v>8.4138560859999989E-2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0.13887399120173249</v>
      </c>
      <c r="BY57" s="37">
        <v>0</v>
      </c>
      <c r="BZ57" s="37">
        <v>0</v>
      </c>
      <c r="CA57" s="37">
        <v>0.38559671716173249</v>
      </c>
      <c r="CB57" s="36">
        <v>0.19357586285323519</v>
      </c>
      <c r="CD57" s="21" t="s">
        <v>74</v>
      </c>
      <c r="CE57" s="22">
        <v>30.207117233038677</v>
      </c>
      <c r="CF57" s="22">
        <v>5.592931625253736</v>
      </c>
      <c r="CG57" s="22">
        <v>19.931230168158098</v>
      </c>
      <c r="CH57" s="22">
        <v>9.1963447019979991</v>
      </c>
      <c r="CI57" s="22">
        <v>0</v>
      </c>
      <c r="CJ57" s="22">
        <v>38.505430386420144</v>
      </c>
      <c r="CK57" s="22">
        <v>0</v>
      </c>
      <c r="CL57" s="22">
        <v>19.470126812743882</v>
      </c>
      <c r="CM57" s="22">
        <v>4.6935190658456154</v>
      </c>
      <c r="CN57" s="22">
        <v>1.8843133625041253</v>
      </c>
      <c r="CO57" s="22">
        <v>2.5036928448953257</v>
      </c>
      <c r="CP57" s="22">
        <v>22.68081770869416</v>
      </c>
      <c r="CQ57" s="22">
        <v>0.78288183782449605</v>
      </c>
      <c r="CR57" s="22">
        <v>33.325460611716196</v>
      </c>
      <c r="CS57" s="22">
        <v>0</v>
      </c>
      <c r="CT57" s="22">
        <v>22.708031434286109</v>
      </c>
      <c r="CU57" s="22">
        <v>211.48189779337855</v>
      </c>
      <c r="CV57" s="36">
        <v>0.19357586285323519</v>
      </c>
    </row>
    <row r="58" spans="2:100" x14ac:dyDescent="0.25">
      <c r="B58" t="s">
        <v>75</v>
      </c>
      <c r="C58" s="15">
        <v>0.29781690378316406</v>
      </c>
      <c r="D58" s="15">
        <v>5.5150235186701604E-2</v>
      </c>
      <c r="E58" s="15">
        <v>0.18111545185063871</v>
      </c>
      <c r="F58" s="15">
        <v>0.13141048182115952</v>
      </c>
      <c r="G58" s="15">
        <v>0</v>
      </c>
      <c r="H58" s="15">
        <v>0.33847418113331146</v>
      </c>
      <c r="I58" s="15">
        <v>0</v>
      </c>
      <c r="J58" s="15">
        <v>0.25924413355715692</v>
      </c>
      <c r="K58" s="15">
        <v>0</v>
      </c>
      <c r="L58" s="15">
        <v>1.5908450835244021E-2</v>
      </c>
      <c r="M58" s="15">
        <v>2.4617371036685237E-2</v>
      </c>
      <c r="N58" s="15">
        <v>0.2235821613986243</v>
      </c>
      <c r="O58" s="15">
        <v>7.7151174328529311E-3</v>
      </c>
      <c r="P58" s="15">
        <v>0.31636788039769648</v>
      </c>
      <c r="Q58" s="15">
        <v>0</v>
      </c>
      <c r="R58" s="15">
        <v>0.22381753845261462</v>
      </c>
      <c r="S58" s="15">
        <v>2.0752199068858497</v>
      </c>
      <c r="T58" s="35">
        <v>7.4752374744895224E-3</v>
      </c>
      <c r="U58" s="15"/>
      <c r="V58" t="s">
        <v>75</v>
      </c>
      <c r="W58" s="15">
        <v>9.8492234530000005</v>
      </c>
      <c r="X58" s="15">
        <v>1.8238957659999999</v>
      </c>
      <c r="Y58" s="15">
        <v>16.847363959999999</v>
      </c>
      <c r="Z58" s="15">
        <v>13.273786039999999</v>
      </c>
      <c r="AA58" s="15">
        <v>0</v>
      </c>
      <c r="AB58" s="15">
        <v>11.193816737635114</v>
      </c>
      <c r="AC58" s="15">
        <v>0</v>
      </c>
      <c r="AD58" s="15">
        <v>8.5735677448411405</v>
      </c>
      <c r="AE58" s="15">
        <v>0</v>
      </c>
      <c r="AF58" s="15">
        <v>0.52611482099574192</v>
      </c>
      <c r="AG58" s="15">
        <v>0.81413314264657721</v>
      </c>
      <c r="AH58" s="15">
        <v>7.3941762192924987</v>
      </c>
      <c r="AI58" s="15">
        <v>0.25514977350147394</v>
      </c>
      <c r="AJ58" s="15">
        <v>19.803352735924612</v>
      </c>
      <c r="AK58" s="15">
        <v>0</v>
      </c>
      <c r="AL58" s="15">
        <v>7.3995554936856056</v>
      </c>
      <c r="AM58" s="15">
        <v>97.754135887522764</v>
      </c>
      <c r="AN58" s="35">
        <v>7.4752374744895224E-3</v>
      </c>
      <c r="AO58" s="15"/>
      <c r="AP58" t="s">
        <v>75</v>
      </c>
      <c r="AQ58" s="15">
        <v>2.8857964995605041</v>
      </c>
      <c r="AR58" s="15">
        <v>0.53439664986815116</v>
      </c>
      <c r="AS58" s="15">
        <v>0.20639802490477585</v>
      </c>
      <c r="AT58" s="15">
        <v>0</v>
      </c>
      <c r="AU58" s="15">
        <v>0</v>
      </c>
      <c r="AV58" s="15">
        <v>3.2797587862980118</v>
      </c>
      <c r="AW58" s="15">
        <v>0</v>
      </c>
      <c r="AX58" s="15">
        <v>2.5120327409437859</v>
      </c>
      <c r="AY58" s="15">
        <v>0</v>
      </c>
      <c r="AZ58" s="15">
        <v>0.1541502551994556</v>
      </c>
      <c r="BA58" s="15">
        <v>0.23853886394567161</v>
      </c>
      <c r="BB58" s="15">
        <v>2.1664741339854965</v>
      </c>
      <c r="BC58" s="15">
        <v>7.4758210812034556E-2</v>
      </c>
      <c r="BD58" s="15">
        <v>1.7333588091858663</v>
      </c>
      <c r="BE58" s="15">
        <v>0</v>
      </c>
      <c r="BF58" s="15">
        <v>2.1690735919654323</v>
      </c>
      <c r="BG58" s="15">
        <v>15.954736566669185</v>
      </c>
      <c r="BH58" s="35">
        <v>7.4752374744895224E-3</v>
      </c>
      <c r="BI58" s="15"/>
      <c r="BJ58" t="s">
        <v>75</v>
      </c>
      <c r="BK58" s="15">
        <v>0</v>
      </c>
      <c r="BL58" s="15">
        <v>0</v>
      </c>
      <c r="BM58" s="3">
        <v>0.16142927499999998</v>
      </c>
      <c r="BN58" s="3">
        <v>0.13273786039999999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0.13887399120173249</v>
      </c>
      <c r="BY58" s="3">
        <v>0</v>
      </c>
      <c r="BZ58" s="3">
        <v>0</v>
      </c>
      <c r="CA58" s="3">
        <v>0.43304112660173244</v>
      </c>
      <c r="CB58" s="35">
        <v>7.4752374744895224E-3</v>
      </c>
      <c r="CD58" t="s">
        <v>75</v>
      </c>
      <c r="CE58" s="15">
        <v>30.211403553898915</v>
      </c>
      <c r="CF58" s="15">
        <v>5.5945985274696746</v>
      </c>
      <c r="CG58" s="15">
        <v>19.805000680228094</v>
      </c>
      <c r="CH58" s="15">
        <v>14.508248141719999</v>
      </c>
      <c r="CI58" s="15">
        <v>0</v>
      </c>
      <c r="CJ58" s="15">
        <v>34.335794733753886</v>
      </c>
      <c r="CK58" s="15">
        <v>0</v>
      </c>
      <c r="CL58" s="15">
        <v>26.298470764940493</v>
      </c>
      <c r="CM58" s="15">
        <v>0</v>
      </c>
      <c r="CN58" s="15">
        <v>1.6137990216831006</v>
      </c>
      <c r="CO58" s="15">
        <v>2.4972633666472359</v>
      </c>
      <c r="CP58" s="15">
        <v>22.68081770869416</v>
      </c>
      <c r="CQ58" s="15">
        <v>0.78264370899118973</v>
      </c>
      <c r="CR58" s="15">
        <v>33.325460611716196</v>
      </c>
      <c r="CS58" s="15">
        <v>0</v>
      </c>
      <c r="CT58" s="15">
        <v>22.708031434286109</v>
      </c>
      <c r="CU58" s="15">
        <v>214.36153225402904</v>
      </c>
      <c r="CV58" s="35">
        <v>7.4752374744895224E-3</v>
      </c>
    </row>
    <row r="59" spans="2:100" x14ac:dyDescent="0.25">
      <c r="B59" s="21" t="s">
        <v>76</v>
      </c>
      <c r="C59" s="22">
        <v>0.29779577702260074</v>
      </c>
      <c r="D59" s="22">
        <v>5.5107981665574846E-2</v>
      </c>
      <c r="E59" s="22">
        <v>0.18544063200131017</v>
      </c>
      <c r="F59" s="22">
        <v>0.19612605633802818</v>
      </c>
      <c r="G59" s="22">
        <v>0</v>
      </c>
      <c r="H59" s="22">
        <v>0.2032136166885031</v>
      </c>
      <c r="I59" s="22">
        <v>0</v>
      </c>
      <c r="J59" s="22">
        <v>0.19089436775302981</v>
      </c>
      <c r="K59" s="22">
        <v>0</v>
      </c>
      <c r="L59" s="22">
        <v>1.4704225466754013E-2</v>
      </c>
      <c r="M59" s="22">
        <v>2.4713615165411078E-2</v>
      </c>
      <c r="N59" s="22">
        <v>0.2235821613986243</v>
      </c>
      <c r="O59" s="22">
        <v>7.7151174328529311E-3</v>
      </c>
      <c r="P59" s="22">
        <v>0.31636788039769648</v>
      </c>
      <c r="Q59" s="22">
        <v>0</v>
      </c>
      <c r="R59" s="22">
        <v>0.22381753845261462</v>
      </c>
      <c r="S59" s="22">
        <v>1.9394789697830002</v>
      </c>
      <c r="T59" s="36">
        <v>2.4747413844423104E-2</v>
      </c>
      <c r="U59" s="15"/>
      <c r="V59" s="21" t="s">
        <v>76</v>
      </c>
      <c r="W59" s="22">
        <v>9.8485247610000002</v>
      </c>
      <c r="X59" s="22">
        <v>1.822498382</v>
      </c>
      <c r="Y59" s="22">
        <v>17.284250839999999</v>
      </c>
      <c r="Z59" s="22">
        <v>19.810712760000001</v>
      </c>
      <c r="AA59" s="22">
        <v>0</v>
      </c>
      <c r="AB59" s="22">
        <v>6.720559825581395</v>
      </c>
      <c r="AC59" s="22">
        <v>0</v>
      </c>
      <c r="AD59" s="22">
        <v>6.3131449549623317</v>
      </c>
      <c r="AE59" s="22">
        <v>0</v>
      </c>
      <c r="AF59" s="22">
        <v>0.48628939633147722</v>
      </c>
      <c r="AG59" s="22">
        <v>0.81731607132328876</v>
      </c>
      <c r="AH59" s="22">
        <v>7.3941762192924987</v>
      </c>
      <c r="AI59" s="22">
        <v>0.25514977350147394</v>
      </c>
      <c r="AJ59" s="22">
        <v>19.803352735924612</v>
      </c>
      <c r="AK59" s="22">
        <v>0</v>
      </c>
      <c r="AL59" s="22">
        <v>7.3995554936856056</v>
      </c>
      <c r="AM59" s="22">
        <v>97.955531213602697</v>
      </c>
      <c r="AN59" s="36">
        <v>2.4747413844423104E-2</v>
      </c>
      <c r="AO59" s="15"/>
      <c r="AP59" s="21" t="s">
        <v>76</v>
      </c>
      <c r="AQ59" s="22">
        <v>2.8855917846469383</v>
      </c>
      <c r="AR59" s="22">
        <v>0.53398722004101962</v>
      </c>
      <c r="AS59" s="22">
        <v>0.20639802490477585</v>
      </c>
      <c r="AT59" s="22">
        <v>0</v>
      </c>
      <c r="AU59" s="22">
        <v>0</v>
      </c>
      <c r="AV59" s="22">
        <v>1.9691063069385863</v>
      </c>
      <c r="AW59" s="22">
        <v>0</v>
      </c>
      <c r="AX59" s="22">
        <v>1.8497348241905456</v>
      </c>
      <c r="AY59" s="22">
        <v>0</v>
      </c>
      <c r="AZ59" s="22">
        <v>0.14248151079152571</v>
      </c>
      <c r="BA59" s="22">
        <v>0.23947145365464073</v>
      </c>
      <c r="BB59" s="22">
        <v>2.1664741339854965</v>
      </c>
      <c r="BC59" s="22">
        <v>7.4758210812034556E-2</v>
      </c>
      <c r="BD59" s="22">
        <v>1.7333588091858663</v>
      </c>
      <c r="BE59" s="22">
        <v>0</v>
      </c>
      <c r="BF59" s="22">
        <v>2.1690735919654323</v>
      </c>
      <c r="BG59" s="22">
        <v>13.970435871116861</v>
      </c>
      <c r="BH59" s="36">
        <v>2.4747413844423104E-2</v>
      </c>
      <c r="BI59" s="15"/>
      <c r="BJ59" s="21" t="s">
        <v>76</v>
      </c>
      <c r="BK59" s="22">
        <v>0</v>
      </c>
      <c r="BL59" s="22">
        <v>0</v>
      </c>
      <c r="BM59" s="37">
        <v>0.16579814379999999</v>
      </c>
      <c r="BN59" s="37">
        <v>0.19810712760000002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0.13887399120173249</v>
      </c>
      <c r="BY59" s="37">
        <v>0</v>
      </c>
      <c r="BZ59" s="37">
        <v>0</v>
      </c>
      <c r="CA59" s="37">
        <v>0.50277926260173245</v>
      </c>
      <c r="CB59" s="36">
        <v>2.4747413844423104E-2</v>
      </c>
      <c r="CD59" s="21" t="s">
        <v>76</v>
      </c>
      <c r="CE59" s="22">
        <v>30.209260393468796</v>
      </c>
      <c r="CF59" s="22">
        <v>5.5903122066094344</v>
      </c>
      <c r="CG59" s="22">
        <v>20.282518040068098</v>
      </c>
      <c r="CH59" s="22">
        <v>21.653109046680001</v>
      </c>
      <c r="CI59" s="22">
        <v>0</v>
      </c>
      <c r="CJ59" s="22">
        <v>20.614573927340061</v>
      </c>
      <c r="CK59" s="22">
        <v>0</v>
      </c>
      <c r="CL59" s="22">
        <v>19.364873874450822</v>
      </c>
      <c r="CM59" s="22">
        <v>0</v>
      </c>
      <c r="CN59" s="22">
        <v>1.4916389364764826</v>
      </c>
      <c r="CO59" s="22">
        <v>2.5070266483104335</v>
      </c>
      <c r="CP59" s="22">
        <v>22.68081770869416</v>
      </c>
      <c r="CQ59" s="22">
        <v>0.78264370899118973</v>
      </c>
      <c r="CR59" s="22">
        <v>33.325460611716196</v>
      </c>
      <c r="CS59" s="22">
        <v>0</v>
      </c>
      <c r="CT59" s="22">
        <v>22.708031434286109</v>
      </c>
      <c r="CU59" s="22">
        <v>201.2102665370918</v>
      </c>
      <c r="CV59" s="36">
        <v>2.4747413844423104E-2</v>
      </c>
    </row>
    <row r="60" spans="2:100" x14ac:dyDescent="0.25">
      <c r="B60" t="s">
        <v>77</v>
      </c>
      <c r="C60" s="15">
        <v>0.29776526056338026</v>
      </c>
      <c r="D60" s="15">
        <v>5.5138498092040612E-2</v>
      </c>
      <c r="E60" s="15">
        <v>0.18750602268260727</v>
      </c>
      <c r="F60" s="15">
        <v>0.12560233892892236</v>
      </c>
      <c r="G60" s="15">
        <v>0</v>
      </c>
      <c r="H60" s="15">
        <v>0.3117910822961022</v>
      </c>
      <c r="I60" s="15">
        <v>0</v>
      </c>
      <c r="J60" s="15">
        <v>0.19610094055027844</v>
      </c>
      <c r="K60" s="15">
        <v>4.2300469824762529E-2</v>
      </c>
      <c r="L60" s="15">
        <v>1.789201892400917E-2</v>
      </c>
      <c r="M60" s="15">
        <v>2.4671361644284316E-2</v>
      </c>
      <c r="N60" s="15">
        <v>0.2235821613986243</v>
      </c>
      <c r="O60" s="15">
        <v>7.7174648501473955E-3</v>
      </c>
      <c r="P60" s="15">
        <v>0.31636788039769648</v>
      </c>
      <c r="Q60" s="15">
        <v>0</v>
      </c>
      <c r="R60" s="15">
        <v>0.22381753845261462</v>
      </c>
      <c r="S60" s="15">
        <v>2.03025303860547</v>
      </c>
      <c r="T60" s="35">
        <v>0.18565490755171163</v>
      </c>
      <c r="U60" s="15"/>
      <c r="V60" t="s">
        <v>77</v>
      </c>
      <c r="W60" s="15">
        <v>9.8475155399999998</v>
      </c>
      <c r="X60" s="15">
        <v>1.823507604</v>
      </c>
      <c r="Y60" s="15">
        <v>17.492876160000002</v>
      </c>
      <c r="Z60" s="15">
        <v>12.687104939999999</v>
      </c>
      <c r="AA60" s="15">
        <v>0</v>
      </c>
      <c r="AB60" s="15">
        <v>10.311369169669177</v>
      </c>
      <c r="AC60" s="15">
        <v>0</v>
      </c>
      <c r="AD60" s="15">
        <v>6.4853336333114964</v>
      </c>
      <c r="AE60" s="15">
        <v>1.3989359711758926</v>
      </c>
      <c r="AF60" s="15">
        <v>0.59171420471667213</v>
      </c>
      <c r="AG60" s="15">
        <v>0.8159186880117919</v>
      </c>
      <c r="AH60" s="15">
        <v>7.3941762192924987</v>
      </c>
      <c r="AI60" s="15">
        <v>0.25522740591221749</v>
      </c>
      <c r="AJ60" s="15">
        <v>19.803352735924612</v>
      </c>
      <c r="AK60" s="15">
        <v>0</v>
      </c>
      <c r="AL60" s="15">
        <v>7.3995554936856056</v>
      </c>
      <c r="AM60" s="15">
        <v>96.306587765699973</v>
      </c>
      <c r="AN60" s="35">
        <v>0.18565490755171163</v>
      </c>
      <c r="AO60" s="15"/>
      <c r="AP60" t="s">
        <v>77</v>
      </c>
      <c r="AQ60" s="15">
        <v>2.8852960855552303</v>
      </c>
      <c r="AR60" s="15">
        <v>0.53428291942572526</v>
      </c>
      <c r="AS60" s="15">
        <v>0.20639802490477585</v>
      </c>
      <c r="AT60" s="15">
        <v>0</v>
      </c>
      <c r="AU60" s="15">
        <v>0</v>
      </c>
      <c r="AV60" s="15">
        <v>3.0212039758772864</v>
      </c>
      <c r="AW60" s="15">
        <v>0</v>
      </c>
      <c r="AX60" s="15">
        <v>1.9001856528893926</v>
      </c>
      <c r="AY60" s="15">
        <v>0.4098845505935812</v>
      </c>
      <c r="AZ60" s="15">
        <v>0.17337070164567014</v>
      </c>
      <c r="BA60" s="15">
        <v>0.23906202402923879</v>
      </c>
      <c r="BB60" s="15">
        <v>2.1664741339854965</v>
      </c>
      <c r="BC60" s="15">
        <v>7.4780956903667595E-2</v>
      </c>
      <c r="BD60" s="15">
        <v>1.7333588091858663</v>
      </c>
      <c r="BE60" s="15">
        <v>0</v>
      </c>
      <c r="BF60" s="15">
        <v>2.1690735919654323</v>
      </c>
      <c r="BG60" s="15">
        <v>15.513371426961365</v>
      </c>
      <c r="BH60" s="35">
        <v>0.18565490755171163</v>
      </c>
      <c r="BI60" s="15"/>
      <c r="BJ60" t="s">
        <v>77</v>
      </c>
      <c r="BK60" s="15">
        <v>0</v>
      </c>
      <c r="BL60" s="15">
        <v>0</v>
      </c>
      <c r="BM60" s="3">
        <v>0.16788439700000002</v>
      </c>
      <c r="BN60" s="3">
        <v>0.12687104939999999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0.13887399120173249</v>
      </c>
      <c r="BY60" s="3">
        <v>0</v>
      </c>
      <c r="BZ60" s="3">
        <v>0</v>
      </c>
      <c r="CA60" s="3">
        <v>0.4336294376017325</v>
      </c>
      <c r="CB60" s="35">
        <v>0.18565490755171163</v>
      </c>
      <c r="CD60" t="s">
        <v>77</v>
      </c>
      <c r="CE60" s="15">
        <v>30.206164719677705</v>
      </c>
      <c r="CF60" s="15">
        <v>5.5934078834679175</v>
      </c>
      <c r="CG60" s="15">
        <v>20.510545514828099</v>
      </c>
      <c r="CH60" s="15">
        <v>13.867005699419998</v>
      </c>
      <c r="CI60" s="15">
        <v>0</v>
      </c>
      <c r="CJ60" s="15">
        <v>31.628984423459311</v>
      </c>
      <c r="CK60" s="15">
        <v>0</v>
      </c>
      <c r="CL60" s="15">
        <v>19.893043600099048</v>
      </c>
      <c r="CM60" s="15">
        <v>4.2910813601642017</v>
      </c>
      <c r="CN60" s="15">
        <v>1.8150178755285207</v>
      </c>
      <c r="CO60" s="15">
        <v>2.5027403295621009</v>
      </c>
      <c r="CP60" s="15">
        <v>22.68081770869416</v>
      </c>
      <c r="CQ60" s="15">
        <v>0.78288183782449605</v>
      </c>
      <c r="CR60" s="15">
        <v>33.325460611716196</v>
      </c>
      <c r="CS60" s="15">
        <v>0</v>
      </c>
      <c r="CT60" s="15">
        <v>22.708031434286109</v>
      </c>
      <c r="CU60" s="15">
        <v>209.80518299872784</v>
      </c>
      <c r="CV60" s="35">
        <v>0.18565490755171163</v>
      </c>
    </row>
    <row r="61" spans="2:100" x14ac:dyDescent="0.25">
      <c r="B61" s="21" t="s">
        <v>78</v>
      </c>
      <c r="C61" s="22">
        <v>0.29778169251555847</v>
      </c>
      <c r="D61" s="22">
        <v>5.509154973796266E-2</v>
      </c>
      <c r="E61" s="22">
        <v>0.18657552112676057</v>
      </c>
      <c r="F61" s="22">
        <v>0.22116353963314772</v>
      </c>
      <c r="G61" s="22">
        <v>0</v>
      </c>
      <c r="H61" s="22">
        <v>0.24990141041598429</v>
      </c>
      <c r="I61" s="22">
        <v>0</v>
      </c>
      <c r="J61" s="22">
        <v>0.20603286546020308</v>
      </c>
      <c r="K61" s="22">
        <v>0</v>
      </c>
      <c r="L61" s="22">
        <v>1.5558685571568948E-2</v>
      </c>
      <c r="M61" s="22">
        <v>2.4591549434981992E-2</v>
      </c>
      <c r="N61" s="22">
        <v>0.2235821613986243</v>
      </c>
      <c r="O61" s="22">
        <v>7.7151174328529311E-3</v>
      </c>
      <c r="P61" s="22">
        <v>0.31636788039769648</v>
      </c>
      <c r="Q61" s="22">
        <v>0</v>
      </c>
      <c r="R61" s="22">
        <v>0.22381753845261462</v>
      </c>
      <c r="S61" s="22">
        <v>2.0281795115779562</v>
      </c>
      <c r="T61" s="36">
        <v>4.033532634329736E-2</v>
      </c>
      <c r="U61" s="15"/>
      <c r="V61" s="21" t="s">
        <v>78</v>
      </c>
      <c r="W61" s="22">
        <v>9.8480589670000001</v>
      </c>
      <c r="X61" s="22">
        <v>1.8219549559999999</v>
      </c>
      <c r="Y61" s="22">
        <v>17.398886099999999</v>
      </c>
      <c r="Z61" s="22">
        <v>22.33975148</v>
      </c>
      <c r="AA61" s="22">
        <v>0</v>
      </c>
      <c r="AB61" s="22">
        <v>8.2645907631837545</v>
      </c>
      <c r="AC61" s="22">
        <v>0</v>
      </c>
      <c r="AD61" s="22">
        <v>6.8137963462168356</v>
      </c>
      <c r="AE61" s="22">
        <v>0</v>
      </c>
      <c r="AF61" s="22">
        <v>0.5145475923681625</v>
      </c>
      <c r="AG61" s="22">
        <v>0.81327918621028505</v>
      </c>
      <c r="AH61" s="22">
        <v>7.3941762192924987</v>
      </c>
      <c r="AI61" s="22">
        <v>0.25514977350147394</v>
      </c>
      <c r="AJ61" s="22">
        <v>19.803352735924612</v>
      </c>
      <c r="AK61" s="22">
        <v>0</v>
      </c>
      <c r="AL61" s="22">
        <v>7.3995554936856056</v>
      </c>
      <c r="AM61" s="22">
        <v>102.66709961338323</v>
      </c>
      <c r="AN61" s="36">
        <v>4.033532634329736E-2</v>
      </c>
      <c r="AO61" s="15"/>
      <c r="AP61" s="21" t="s">
        <v>78</v>
      </c>
      <c r="AQ61" s="22">
        <v>2.8854553082332259</v>
      </c>
      <c r="AR61" s="22">
        <v>0.53382799765602107</v>
      </c>
      <c r="AS61" s="22">
        <v>0.20639802490477585</v>
      </c>
      <c r="AT61" s="22">
        <v>0</v>
      </c>
      <c r="AU61" s="22">
        <v>0</v>
      </c>
      <c r="AV61" s="22">
        <v>2.4215033000831396</v>
      </c>
      <c r="AW61" s="22">
        <v>0</v>
      </c>
      <c r="AX61" s="22">
        <v>1.9964243616222783</v>
      </c>
      <c r="AY61" s="22">
        <v>0</v>
      </c>
      <c r="AZ61" s="22">
        <v>0.1507610877140822</v>
      </c>
      <c r="BA61" s="22">
        <v>0.23828865696170087</v>
      </c>
      <c r="BB61" s="22">
        <v>2.1664741339854965</v>
      </c>
      <c r="BC61" s="22">
        <v>7.4758210812034556E-2</v>
      </c>
      <c r="BD61" s="22">
        <v>1.7333588091858663</v>
      </c>
      <c r="BE61" s="22">
        <v>0</v>
      </c>
      <c r="BF61" s="22">
        <v>2.1690735919654323</v>
      </c>
      <c r="BG61" s="22">
        <v>14.576323483124051</v>
      </c>
      <c r="BH61" s="36">
        <v>4.033532634329736E-2</v>
      </c>
      <c r="BI61" s="15"/>
      <c r="BJ61" s="21" t="s">
        <v>78</v>
      </c>
      <c r="BK61" s="22">
        <v>0</v>
      </c>
      <c r="BL61" s="22">
        <v>0</v>
      </c>
      <c r="BM61" s="37">
        <v>0.16694449639999998</v>
      </c>
      <c r="BN61" s="37">
        <v>0.2233975148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0.13887399120173249</v>
      </c>
      <c r="BY61" s="37">
        <v>0</v>
      </c>
      <c r="BZ61" s="37">
        <v>0</v>
      </c>
      <c r="CA61" s="37">
        <v>0.5292160024017325</v>
      </c>
      <c r="CB61" s="36">
        <v>4.033532634329736E-2</v>
      </c>
      <c r="CD61" s="21" t="s">
        <v>78</v>
      </c>
      <c r="CE61" s="22">
        <v>30.207831621893639</v>
      </c>
      <c r="CF61" s="22">
        <v>5.5886453074608839</v>
      </c>
      <c r="CG61" s="22">
        <v>20.407814379248094</v>
      </c>
      <c r="CH61" s="22">
        <v>24.417348367639999</v>
      </c>
      <c r="CI61" s="22">
        <v>0</v>
      </c>
      <c r="CJ61" s="22">
        <v>25.350718048570389</v>
      </c>
      <c r="CK61" s="22">
        <v>0</v>
      </c>
      <c r="CL61" s="22">
        <v>20.90056664182363</v>
      </c>
      <c r="CM61" s="22">
        <v>0</v>
      </c>
      <c r="CN61" s="22">
        <v>1.5783178272787264</v>
      </c>
      <c r="CO61" s="22">
        <v>2.4946439497320463</v>
      </c>
      <c r="CP61" s="22">
        <v>22.68081770869416</v>
      </c>
      <c r="CQ61" s="22">
        <v>0.78264370899118973</v>
      </c>
      <c r="CR61" s="22">
        <v>33.325460611716196</v>
      </c>
      <c r="CS61" s="22">
        <v>0</v>
      </c>
      <c r="CT61" s="22">
        <v>22.708031434286109</v>
      </c>
      <c r="CU61" s="22">
        <v>210.44283960733509</v>
      </c>
      <c r="CV61" s="36">
        <v>4.033532634329736E-2</v>
      </c>
    </row>
    <row r="62" spans="2:100" x14ac:dyDescent="0.25">
      <c r="B62" t="s">
        <v>79</v>
      </c>
      <c r="C62" s="15">
        <v>0.29801878169014084</v>
      </c>
      <c r="D62" s="15">
        <v>5.5051643629217162E-2</v>
      </c>
      <c r="E62" s="15">
        <v>0.18756902939731412</v>
      </c>
      <c r="F62" s="15">
        <v>9.9731169259744512E-2</v>
      </c>
      <c r="G62" s="15">
        <v>0</v>
      </c>
      <c r="H62" s="15">
        <v>0.14063145651817885</v>
      </c>
      <c r="I62" s="15">
        <v>0</v>
      </c>
      <c r="J62" s="15">
        <v>0.18681455551916148</v>
      </c>
      <c r="K62" s="15">
        <v>3.640140874549623E-2</v>
      </c>
      <c r="L62" s="15">
        <v>1.2267605732066819E-2</v>
      </c>
      <c r="M62" s="15">
        <v>2.4690140984277766E-2</v>
      </c>
      <c r="N62" s="15">
        <v>0.2235821613986243</v>
      </c>
      <c r="O62" s="15">
        <v>7.7151174328529311E-3</v>
      </c>
      <c r="P62" s="15">
        <v>0.31636788039769648</v>
      </c>
      <c r="Q62" s="15">
        <v>0</v>
      </c>
      <c r="R62" s="15">
        <v>0.22381753845261462</v>
      </c>
      <c r="S62" s="15">
        <v>1.8126584891573863</v>
      </c>
      <c r="T62" s="35">
        <v>0</v>
      </c>
      <c r="U62" s="15"/>
      <c r="V62" t="s">
        <v>79</v>
      </c>
      <c r="W62" s="15">
        <v>9.8558998399999993</v>
      </c>
      <c r="X62" s="15">
        <v>1.8206352050000001</v>
      </c>
      <c r="Y62" s="15">
        <v>17.49924047</v>
      </c>
      <c r="Z62" s="15">
        <v>10.073855480000001</v>
      </c>
      <c r="AA62" s="15">
        <v>0</v>
      </c>
      <c r="AB62" s="15">
        <v>4.6508798599737959</v>
      </c>
      <c r="AC62" s="15">
        <v>0</v>
      </c>
      <c r="AD62" s="15">
        <v>6.178219831313462</v>
      </c>
      <c r="AE62" s="15">
        <v>1.2038457328856862</v>
      </c>
      <c r="AF62" s="15">
        <v>0.40570695799213891</v>
      </c>
      <c r="AG62" s="15">
        <v>0.81653974729774026</v>
      </c>
      <c r="AH62" s="15">
        <v>7.3941762192924987</v>
      </c>
      <c r="AI62" s="15">
        <v>0.25514977350147394</v>
      </c>
      <c r="AJ62" s="15">
        <v>19.803352735924612</v>
      </c>
      <c r="AK62" s="15">
        <v>0</v>
      </c>
      <c r="AL62" s="15">
        <v>7.3995554936856056</v>
      </c>
      <c r="AM62" s="15">
        <v>87.357057346867023</v>
      </c>
      <c r="AN62" s="35">
        <v>0</v>
      </c>
      <c r="AO62" s="15"/>
      <c r="AP62" t="s">
        <v>79</v>
      </c>
      <c r="AQ62" s="15">
        <v>2.88775266334603</v>
      </c>
      <c r="AR62" s="15">
        <v>0.53344131409317319</v>
      </c>
      <c r="AS62" s="15">
        <v>0.20639802490477585</v>
      </c>
      <c r="AT62" s="15">
        <v>0</v>
      </c>
      <c r="AU62" s="15">
        <v>0</v>
      </c>
      <c r="AV62" s="15">
        <v>1.3626955347125098</v>
      </c>
      <c r="AW62" s="15">
        <v>0</v>
      </c>
      <c r="AX62" s="15">
        <v>1.8102021187557757</v>
      </c>
      <c r="AY62" s="15">
        <v>0.35272362522287909</v>
      </c>
      <c r="AZ62" s="15">
        <v>0.11887106885207704</v>
      </c>
      <c r="BA62" s="15">
        <v>0.23924399276230304</v>
      </c>
      <c r="BB62" s="15">
        <v>2.1664741339854965</v>
      </c>
      <c r="BC62" s="15">
        <v>7.4758210812034556E-2</v>
      </c>
      <c r="BD62" s="15">
        <v>1.7333588091858663</v>
      </c>
      <c r="BE62" s="15">
        <v>0</v>
      </c>
      <c r="BF62" s="15">
        <v>2.1690735919654323</v>
      </c>
      <c r="BG62" s="15">
        <v>13.654993088598351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0.1679480401</v>
      </c>
      <c r="BN62" s="3">
        <v>0.1007385548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0.13887399120173249</v>
      </c>
      <c r="BY62" s="3">
        <v>0</v>
      </c>
      <c r="BZ62" s="3">
        <v>0</v>
      </c>
      <c r="CA62" s="3">
        <v>0.40756058610173251</v>
      </c>
      <c r="CB62" s="35">
        <v>0</v>
      </c>
      <c r="CD62" t="s">
        <v>79</v>
      </c>
      <c r="CE62" s="15">
        <v>30.231882632569587</v>
      </c>
      <c r="CF62" s="15">
        <v>5.5845971172414295</v>
      </c>
      <c r="CG62" s="15">
        <v>20.517501705658098</v>
      </c>
      <c r="CH62" s="15">
        <v>11.010724039639999</v>
      </c>
      <c r="CI62" s="15">
        <v>0</v>
      </c>
      <c r="CJ62" s="15">
        <v>14.266059552905265</v>
      </c>
      <c r="CK62" s="15">
        <v>0</v>
      </c>
      <c r="CL62" s="15">
        <v>18.951005981254216</v>
      </c>
      <c r="CM62" s="15">
        <v>3.6926636324583209</v>
      </c>
      <c r="CN62" s="15">
        <v>1.2444612198123945</v>
      </c>
      <c r="CO62" s="15">
        <v>2.5046453602285506</v>
      </c>
      <c r="CP62" s="15">
        <v>22.68081770869416</v>
      </c>
      <c r="CQ62" s="15">
        <v>0.78264370899118973</v>
      </c>
      <c r="CR62" s="15">
        <v>33.325460611716196</v>
      </c>
      <c r="CS62" s="15">
        <v>0</v>
      </c>
      <c r="CT62" s="15">
        <v>22.708031434286109</v>
      </c>
      <c r="CU62" s="15">
        <v>187.50049470545554</v>
      </c>
      <c r="CV62" s="35">
        <v>0</v>
      </c>
    </row>
    <row r="63" spans="2:100" x14ac:dyDescent="0.25">
      <c r="B63" s="21" t="s">
        <v>80</v>
      </c>
      <c r="C63" s="22">
        <v>0.29780986152964295</v>
      </c>
      <c r="D63" s="22">
        <v>5.5107981665574846E-2</v>
      </c>
      <c r="E63" s="22">
        <v>0.19216314051752376</v>
      </c>
      <c r="F63" s="22">
        <v>0.14844611300360303</v>
      </c>
      <c r="G63" s="22">
        <v>0</v>
      </c>
      <c r="H63" s="22">
        <v>0.22695305347199476</v>
      </c>
      <c r="I63" s="22">
        <v>0</v>
      </c>
      <c r="J63" s="22">
        <v>0.1948896729446446</v>
      </c>
      <c r="K63" s="22">
        <v>4.131924915656731E-2</v>
      </c>
      <c r="L63" s="22">
        <v>1.570892031608254E-2</v>
      </c>
      <c r="M63" s="22">
        <v>2.4650234883720937E-2</v>
      </c>
      <c r="N63" s="22">
        <v>0.2235821613986243</v>
      </c>
      <c r="O63" s="22">
        <v>7.7151174328529311E-3</v>
      </c>
      <c r="P63" s="22">
        <v>0.31636788039769648</v>
      </c>
      <c r="Q63" s="22">
        <v>0</v>
      </c>
      <c r="R63" s="22">
        <v>0.22381753845261462</v>
      </c>
      <c r="S63" s="22">
        <v>1.9685309251711429</v>
      </c>
      <c r="T63" s="36">
        <v>4.5773999691660947E-2</v>
      </c>
      <c r="U63" s="15"/>
      <c r="V63" s="21" t="s">
        <v>80</v>
      </c>
      <c r="W63" s="22">
        <v>9.8489905550000003</v>
      </c>
      <c r="X63" s="22">
        <v>1.822498382</v>
      </c>
      <c r="Y63" s="22">
        <v>17.963292110000001</v>
      </c>
      <c r="Z63" s="22">
        <v>14.99455687</v>
      </c>
      <c r="AA63" s="22">
        <v>0</v>
      </c>
      <c r="AB63" s="22">
        <v>7.5056563560432359</v>
      </c>
      <c r="AC63" s="22">
        <v>0</v>
      </c>
      <c r="AD63" s="22">
        <v>6.4452753111693424</v>
      </c>
      <c r="AE63" s="22">
        <v>1.3664856247952835</v>
      </c>
      <c r="AF63" s="22">
        <v>0.51951606641008841</v>
      </c>
      <c r="AG63" s="22">
        <v>0.81521999639698683</v>
      </c>
      <c r="AH63" s="22">
        <v>7.3941762192924987</v>
      </c>
      <c r="AI63" s="22">
        <v>0.25514977350147394</v>
      </c>
      <c r="AJ63" s="22">
        <v>19.803352735924612</v>
      </c>
      <c r="AK63" s="22">
        <v>0</v>
      </c>
      <c r="AL63" s="22">
        <v>7.3995554936856056</v>
      </c>
      <c r="AM63" s="22">
        <v>96.133725494219121</v>
      </c>
      <c r="AN63" s="36">
        <v>4.5773999691660947E-2</v>
      </c>
      <c r="AO63" s="15"/>
      <c r="AP63" s="21" t="s">
        <v>80</v>
      </c>
      <c r="AQ63" s="22">
        <v>2.8857282610606507</v>
      </c>
      <c r="AR63" s="22">
        <v>0.53398722004101962</v>
      </c>
      <c r="AS63" s="22">
        <v>0.20639802490477585</v>
      </c>
      <c r="AT63" s="22">
        <v>0</v>
      </c>
      <c r="AU63" s="22">
        <v>0</v>
      </c>
      <c r="AV63" s="22">
        <v>2.1991375200829877</v>
      </c>
      <c r="AW63" s="22">
        <v>0</v>
      </c>
      <c r="AX63" s="22">
        <v>1.8884486701345862</v>
      </c>
      <c r="AY63" s="22">
        <v>0.40037668467485599</v>
      </c>
      <c r="AZ63" s="22">
        <v>0.15221683750661835</v>
      </c>
      <c r="BA63" s="22">
        <v>0.2388573092285341</v>
      </c>
      <c r="BB63" s="22">
        <v>2.1664741339854965</v>
      </c>
      <c r="BC63" s="22">
        <v>7.4758210812034556E-2</v>
      </c>
      <c r="BD63" s="22">
        <v>1.7333588091858663</v>
      </c>
      <c r="BE63" s="22">
        <v>0</v>
      </c>
      <c r="BF63" s="22">
        <v>2.1690735919654323</v>
      </c>
      <c r="BG63" s="22">
        <v>14.648815273582857</v>
      </c>
      <c r="BH63" s="36">
        <v>4.5773999691660947E-2</v>
      </c>
      <c r="BI63" s="15"/>
      <c r="BJ63" s="21" t="s">
        <v>80</v>
      </c>
      <c r="BK63" s="22">
        <v>0</v>
      </c>
      <c r="BL63" s="22">
        <v>0</v>
      </c>
      <c r="BM63" s="37">
        <v>0.17258855650000002</v>
      </c>
      <c r="BN63" s="37">
        <v>0.1499455687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0.13887399120173249</v>
      </c>
      <c r="BY63" s="37">
        <v>0</v>
      </c>
      <c r="BZ63" s="37">
        <v>0</v>
      </c>
      <c r="CA63" s="37">
        <v>0.46140811640173252</v>
      </c>
      <c r="CB63" s="36">
        <v>4.5773999691660947E-2</v>
      </c>
      <c r="CD63" s="21" t="s">
        <v>80</v>
      </c>
      <c r="CE63" s="22">
        <v>30.210689165043952</v>
      </c>
      <c r="CF63" s="22">
        <v>5.5903122066094344</v>
      </c>
      <c r="CG63" s="22">
        <v>21.024710148178098</v>
      </c>
      <c r="CH63" s="22">
        <v>16.389050658910001</v>
      </c>
      <c r="CI63" s="22">
        <v>0</v>
      </c>
      <c r="CJ63" s="22">
        <v>23.022770697748797</v>
      </c>
      <c r="CK63" s="22">
        <v>0</v>
      </c>
      <c r="CL63" s="22">
        <v>19.770169127638983</v>
      </c>
      <c r="CM63" s="22">
        <v>4.1915435118610667</v>
      </c>
      <c r="CN63" s="22">
        <v>1.5935580718567874</v>
      </c>
      <c r="CO63" s="22">
        <v>2.5005971703135232</v>
      </c>
      <c r="CP63" s="22">
        <v>22.68081770869416</v>
      </c>
      <c r="CQ63" s="22">
        <v>0.78264370899118973</v>
      </c>
      <c r="CR63" s="22">
        <v>33.325460611716196</v>
      </c>
      <c r="CS63" s="22">
        <v>0</v>
      </c>
      <c r="CT63" s="22">
        <v>22.708031434286109</v>
      </c>
      <c r="CU63" s="22">
        <v>203.7903542218483</v>
      </c>
      <c r="CV63" s="36">
        <v>4.5773999691660947E-2</v>
      </c>
    </row>
    <row r="64" spans="2:100" x14ac:dyDescent="0.25">
      <c r="B64" t="s">
        <v>81</v>
      </c>
      <c r="C64" s="15">
        <v>0.29775587094660988</v>
      </c>
      <c r="D64" s="15">
        <v>5.509154973796266E-2</v>
      </c>
      <c r="E64" s="15">
        <v>0.19283623665247299</v>
      </c>
      <c r="F64" s="15">
        <v>0.12375209310514249</v>
      </c>
      <c r="G64" s="15">
        <v>0</v>
      </c>
      <c r="H64" s="15">
        <v>0.183046949803472</v>
      </c>
      <c r="I64" s="15">
        <v>0</v>
      </c>
      <c r="J64" s="15">
        <v>0.209206574434982</v>
      </c>
      <c r="K64" s="15">
        <v>4.2518779683917457E-2</v>
      </c>
      <c r="L64" s="15">
        <v>1.3563380388142809E-2</v>
      </c>
      <c r="M64" s="15">
        <v>2.4589202022600728E-2</v>
      </c>
      <c r="N64" s="15">
        <v>0.2235821613986243</v>
      </c>
      <c r="O64" s="15">
        <v>7.7174648501473955E-3</v>
      </c>
      <c r="P64" s="15">
        <v>0.31636788039769648</v>
      </c>
      <c r="Q64" s="15">
        <v>0</v>
      </c>
      <c r="R64" s="15">
        <v>0.22381753845261462</v>
      </c>
      <c r="S64" s="15">
        <v>1.9138456818743854</v>
      </c>
      <c r="T64" s="35">
        <v>1.1652163028927392E-2</v>
      </c>
      <c r="U64" s="15"/>
      <c r="V64" t="s">
        <v>81</v>
      </c>
      <c r="W64" s="15">
        <v>9.8472050099999997</v>
      </c>
      <c r="X64" s="15">
        <v>1.8219549559999999</v>
      </c>
      <c r="Y64" s="15">
        <v>18.031281610000001</v>
      </c>
      <c r="Z64" s="15">
        <v>12.500211419999999</v>
      </c>
      <c r="AA64" s="15">
        <v>0</v>
      </c>
      <c r="AB64" s="15">
        <v>6.0536198190304615</v>
      </c>
      <c r="AC64" s="15">
        <v>0</v>
      </c>
      <c r="AD64" s="15">
        <v>6.9187553603013434</v>
      </c>
      <c r="AE64" s="15">
        <v>1.4061557844742876</v>
      </c>
      <c r="AF64" s="15">
        <v>0.44856004659351456</v>
      </c>
      <c r="AG64" s="15">
        <v>0.81320155379954162</v>
      </c>
      <c r="AH64" s="15">
        <v>7.3941762192924987</v>
      </c>
      <c r="AI64" s="15">
        <v>0.25522740591221749</v>
      </c>
      <c r="AJ64" s="15">
        <v>19.803352735924612</v>
      </c>
      <c r="AK64" s="15">
        <v>0</v>
      </c>
      <c r="AL64" s="15">
        <v>7.3995554936856056</v>
      </c>
      <c r="AM64" s="15">
        <v>92.693257415014088</v>
      </c>
      <c r="AN64" s="35">
        <v>1.1652163028927392E-2</v>
      </c>
      <c r="AO64" s="15"/>
      <c r="AP64" t="s">
        <v>81</v>
      </c>
      <c r="AQ64" s="15">
        <v>2.8852051010840905</v>
      </c>
      <c r="AR64" s="15">
        <v>0.53382799765602107</v>
      </c>
      <c r="AS64" s="15">
        <v>0.20639802490477585</v>
      </c>
      <c r="AT64" s="15">
        <v>0</v>
      </c>
      <c r="AU64" s="15">
        <v>0</v>
      </c>
      <c r="AV64" s="15">
        <v>1.7736946437241319</v>
      </c>
      <c r="AW64" s="15">
        <v>0</v>
      </c>
      <c r="AX64" s="15">
        <v>2.0271770759746102</v>
      </c>
      <c r="AY64" s="15">
        <v>0.41199993685153463</v>
      </c>
      <c r="AZ64" s="15">
        <v>0.13142691080970248</v>
      </c>
      <c r="BA64" s="15">
        <v>0.23826591087006788</v>
      </c>
      <c r="BB64" s="15">
        <v>2.1664741339854965</v>
      </c>
      <c r="BC64" s="15">
        <v>7.4780956903667595E-2</v>
      </c>
      <c r="BD64" s="15">
        <v>1.7333588091858663</v>
      </c>
      <c r="BE64" s="15">
        <v>0</v>
      </c>
      <c r="BF64" s="15">
        <v>2.1690735919654323</v>
      </c>
      <c r="BG64" s="15">
        <v>14.351683093915396</v>
      </c>
      <c r="BH64" s="35">
        <v>1.1652163028927392E-2</v>
      </c>
      <c r="BI64" s="15"/>
      <c r="BJ64" t="s">
        <v>81</v>
      </c>
      <c r="BK64" s="15">
        <v>0</v>
      </c>
      <c r="BL64" s="15">
        <v>0</v>
      </c>
      <c r="BM64" s="3">
        <v>0.1732684515</v>
      </c>
      <c r="BN64" s="3">
        <v>0.12500211419999999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0.13887399120173249</v>
      </c>
      <c r="BY64" s="3">
        <v>0</v>
      </c>
      <c r="BZ64" s="3">
        <v>0</v>
      </c>
      <c r="CA64" s="3">
        <v>0.43714455690173248</v>
      </c>
      <c r="CB64" s="35">
        <v>1.1652163028927392E-2</v>
      </c>
      <c r="CD64" t="s">
        <v>81</v>
      </c>
      <c r="CE64" s="15">
        <v>30.205212203249342</v>
      </c>
      <c r="CF64" s="15">
        <v>5.5886453074608839</v>
      </c>
      <c r="CG64" s="15">
        <v>21.099022671678096</v>
      </c>
      <c r="CH64" s="15">
        <v>13.662731082059999</v>
      </c>
      <c r="CI64" s="15">
        <v>0</v>
      </c>
      <c r="CJ64" s="15">
        <v>18.568809225147934</v>
      </c>
      <c r="CK64" s="15">
        <v>0</v>
      </c>
      <c r="CL64" s="15">
        <v>21.222516808378192</v>
      </c>
      <c r="CM64" s="15">
        <v>4.3132273388987157</v>
      </c>
      <c r="CN64" s="15">
        <v>1.3759083292667751</v>
      </c>
      <c r="CO64" s="15">
        <v>2.4944058208987405</v>
      </c>
      <c r="CP64" s="15">
        <v>22.68081770869416</v>
      </c>
      <c r="CQ64" s="15">
        <v>0.78288183782449605</v>
      </c>
      <c r="CR64" s="15">
        <v>33.325460611716196</v>
      </c>
      <c r="CS64" s="15">
        <v>0</v>
      </c>
      <c r="CT64" s="15">
        <v>22.708031434286109</v>
      </c>
      <c r="CU64" s="15">
        <v>198.02767037955965</v>
      </c>
      <c r="CV64" s="35">
        <v>1.1652163028927392E-2</v>
      </c>
    </row>
    <row r="65" spans="2:100" x14ac:dyDescent="0.25">
      <c r="B65" s="21" t="s">
        <v>82</v>
      </c>
      <c r="C65" s="22">
        <v>0.29766901645922045</v>
      </c>
      <c r="D65" s="22">
        <v>5.507042297739928E-2</v>
      </c>
      <c r="E65" s="22">
        <v>0.19953569398951851</v>
      </c>
      <c r="F65" s="22">
        <v>0.20830018203406486</v>
      </c>
      <c r="G65" s="22">
        <v>0</v>
      </c>
      <c r="H65" s="22">
        <v>0.17232863986243038</v>
      </c>
      <c r="I65" s="22">
        <v>0</v>
      </c>
      <c r="J65" s="22">
        <v>0.20819483737307568</v>
      </c>
      <c r="K65" s="22">
        <v>4.1830986251228296E-2</v>
      </c>
      <c r="L65" s="22">
        <v>1.5751173837209302E-2</v>
      </c>
      <c r="M65" s="22">
        <v>2.4629108123157557E-2</v>
      </c>
      <c r="N65" s="22">
        <v>0.2235821613986243</v>
      </c>
      <c r="O65" s="22">
        <v>7.7151174328529311E-3</v>
      </c>
      <c r="P65" s="22">
        <v>0.31636788039769648</v>
      </c>
      <c r="Q65" s="22">
        <v>0</v>
      </c>
      <c r="R65" s="22">
        <v>0.22381753845261462</v>
      </c>
      <c r="S65" s="22">
        <v>1.994792758589093</v>
      </c>
      <c r="T65" s="36">
        <v>7.7359518746861269E-3</v>
      </c>
      <c r="U65" s="15"/>
      <c r="V65" s="21" t="s">
        <v>82</v>
      </c>
      <c r="W65" s="22">
        <v>9.8443326110000005</v>
      </c>
      <c r="X65" s="22">
        <v>1.8212562640000001</v>
      </c>
      <c r="Y65" s="22">
        <v>18.707994469999999</v>
      </c>
      <c r="Z65" s="22">
        <v>21.04042243</v>
      </c>
      <c r="AA65" s="22">
        <v>0</v>
      </c>
      <c r="AB65" s="22">
        <v>5.6991502489354735</v>
      </c>
      <c r="AC65" s="22">
        <v>0</v>
      </c>
      <c r="AD65" s="22">
        <v>6.885295792662955</v>
      </c>
      <c r="AE65" s="22">
        <v>1.3834094898460532</v>
      </c>
      <c r="AF65" s="22">
        <v>0.52091344972158538</v>
      </c>
      <c r="AG65" s="22">
        <v>0.81452130470029505</v>
      </c>
      <c r="AH65" s="22">
        <v>7.3941762192924987</v>
      </c>
      <c r="AI65" s="22">
        <v>0.25514977350147394</v>
      </c>
      <c r="AJ65" s="22">
        <v>19.803352735924612</v>
      </c>
      <c r="AK65" s="22">
        <v>0</v>
      </c>
      <c r="AL65" s="22">
        <v>7.3995554936856056</v>
      </c>
      <c r="AM65" s="22">
        <v>101.56953028327057</v>
      </c>
      <c r="AN65" s="36">
        <v>7.7359518746861269E-3</v>
      </c>
      <c r="AO65" s="15"/>
      <c r="AP65" s="21" t="s">
        <v>82</v>
      </c>
      <c r="AQ65" s="22">
        <v>2.8843634957515385</v>
      </c>
      <c r="AR65" s="22">
        <v>0.53362328274245541</v>
      </c>
      <c r="AS65" s="22">
        <v>0.20639802490477585</v>
      </c>
      <c r="AT65" s="22">
        <v>0</v>
      </c>
      <c r="AU65" s="22">
        <v>0</v>
      </c>
      <c r="AV65" s="22">
        <v>1.6698359944141441</v>
      </c>
      <c r="AW65" s="22">
        <v>0</v>
      </c>
      <c r="AX65" s="22">
        <v>2.0173735108886479</v>
      </c>
      <c r="AY65" s="22">
        <v>0.40533533250690101</v>
      </c>
      <c r="AZ65" s="22">
        <v>0.15262626713202035</v>
      </c>
      <c r="BA65" s="22">
        <v>0.23865259440383682</v>
      </c>
      <c r="BB65" s="22">
        <v>2.1664741339854965</v>
      </c>
      <c r="BC65" s="22">
        <v>7.4758210812034556E-2</v>
      </c>
      <c r="BD65" s="22">
        <v>1.7333588091858663</v>
      </c>
      <c r="BE65" s="22">
        <v>0</v>
      </c>
      <c r="BF65" s="22">
        <v>2.1690735919654323</v>
      </c>
      <c r="BG65" s="22">
        <v>14.251873248693149</v>
      </c>
      <c r="BH65" s="36">
        <v>7.7359518746861269E-3</v>
      </c>
      <c r="BI65" s="15"/>
      <c r="BJ65" s="21" t="s">
        <v>82</v>
      </c>
      <c r="BK65" s="22">
        <v>0</v>
      </c>
      <c r="BL65" s="22">
        <v>0</v>
      </c>
      <c r="BM65" s="37">
        <v>0.18003558009999998</v>
      </c>
      <c r="BN65" s="37">
        <v>0.2104042243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0.13887399120173249</v>
      </c>
      <c r="BY65" s="37">
        <v>0</v>
      </c>
      <c r="BZ65" s="37">
        <v>0</v>
      </c>
      <c r="CA65" s="37">
        <v>0.52931379560173242</v>
      </c>
      <c r="CB65" s="36">
        <v>7.7359518746861269E-3</v>
      </c>
      <c r="CD65" s="21" t="s">
        <v>82</v>
      </c>
      <c r="CE65" s="22">
        <v>30.196401437022853</v>
      </c>
      <c r="CF65" s="22">
        <v>5.5865021470307656</v>
      </c>
      <c r="CG65" s="22">
        <v>21.838669827658094</v>
      </c>
      <c r="CH65" s="22">
        <v>22.997181715989999</v>
      </c>
      <c r="CI65" s="22">
        <v>0</v>
      </c>
      <c r="CJ65" s="22">
        <v>17.481513025521675</v>
      </c>
      <c r="CK65" s="22">
        <v>0</v>
      </c>
      <c r="CL65" s="22">
        <v>21.119883285493255</v>
      </c>
      <c r="CM65" s="22">
        <v>4.2434555960147469</v>
      </c>
      <c r="CN65" s="22">
        <v>1.597844390605121</v>
      </c>
      <c r="CO65" s="22">
        <v>2.4984540108137674</v>
      </c>
      <c r="CP65" s="22">
        <v>22.68081770869416</v>
      </c>
      <c r="CQ65" s="22">
        <v>0.78264370899118973</v>
      </c>
      <c r="CR65" s="22">
        <v>33.325460611716196</v>
      </c>
      <c r="CS65" s="22">
        <v>0</v>
      </c>
      <c r="CT65" s="22">
        <v>22.708031434286109</v>
      </c>
      <c r="CU65" s="22">
        <v>207.05685889983795</v>
      </c>
      <c r="CV65" s="36">
        <v>7.7359518746861269E-3</v>
      </c>
    </row>
    <row r="66" spans="2:100" x14ac:dyDescent="0.25">
      <c r="B66" t="s">
        <v>83</v>
      </c>
      <c r="C66" s="15">
        <v>0.29784976760563381</v>
      </c>
      <c r="D66" s="15">
        <v>5.4723005134294136E-2</v>
      </c>
      <c r="E66" s="15">
        <v>0.20863021691778577</v>
      </c>
      <c r="F66" s="15">
        <v>0.4312125420897478</v>
      </c>
      <c r="G66" s="15">
        <v>0</v>
      </c>
      <c r="H66" s="15">
        <v>0.12040610424172944</v>
      </c>
      <c r="I66" s="15">
        <v>0</v>
      </c>
      <c r="J66" s="15">
        <v>0.23561737274811662</v>
      </c>
      <c r="K66" s="15">
        <v>4.4899061390435632E-2</v>
      </c>
      <c r="L66" s="15">
        <v>1.6755868678349165E-2</v>
      </c>
      <c r="M66" s="15">
        <v>2.454929591385523E-2</v>
      </c>
      <c r="N66" s="15">
        <v>0.2235821613986243</v>
      </c>
      <c r="O66" s="15">
        <v>7.7151174328529311E-3</v>
      </c>
      <c r="P66" s="15">
        <v>0.31636788039769648</v>
      </c>
      <c r="Q66" s="15">
        <v>0</v>
      </c>
      <c r="R66" s="15">
        <v>0.22381753845261462</v>
      </c>
      <c r="S66" s="15">
        <v>2.2061259324017355</v>
      </c>
      <c r="T66" s="35">
        <v>7.2291768110721187E-4</v>
      </c>
      <c r="U66" s="15"/>
      <c r="V66" t="s">
        <v>83</v>
      </c>
      <c r="W66" s="15">
        <v>9.8503103060000008</v>
      </c>
      <c r="X66" s="15">
        <v>1.809766668</v>
      </c>
      <c r="Y66" s="15">
        <v>19.626473669999999</v>
      </c>
      <c r="Z66" s="15">
        <v>43.556822429999997</v>
      </c>
      <c r="AA66" s="15">
        <v>0</v>
      </c>
      <c r="AB66" s="15">
        <v>3.9819990427448411</v>
      </c>
      <c r="AC66" s="15">
        <v>0</v>
      </c>
      <c r="AD66" s="15">
        <v>7.7921975696036689</v>
      </c>
      <c r="AE66" s="15">
        <v>1.4848750450376678</v>
      </c>
      <c r="AF66" s="15">
        <v>0.55414011988208323</v>
      </c>
      <c r="AG66" s="15">
        <v>0.8118818028987882</v>
      </c>
      <c r="AH66" s="15">
        <v>7.3941762192924987</v>
      </c>
      <c r="AI66" s="15">
        <v>0.25514977350147394</v>
      </c>
      <c r="AJ66" s="15">
        <v>19.803352735924612</v>
      </c>
      <c r="AK66" s="15">
        <v>0</v>
      </c>
      <c r="AL66" s="15">
        <v>7.3995554936856056</v>
      </c>
      <c r="AM66" s="15">
        <v>124.32070087657125</v>
      </c>
      <c r="AN66" s="35">
        <v>7.2291768110721187E-4</v>
      </c>
      <c r="AO66" s="15"/>
      <c r="AP66" t="s">
        <v>83</v>
      </c>
      <c r="AQ66" s="15">
        <v>2.8861149446234986</v>
      </c>
      <c r="AR66" s="15">
        <v>0.53025686141224726</v>
      </c>
      <c r="AS66" s="15">
        <v>0.20642077116905949</v>
      </c>
      <c r="AT66" s="15">
        <v>0</v>
      </c>
      <c r="AU66" s="15">
        <v>0</v>
      </c>
      <c r="AV66" s="15">
        <v>1.1667152190872667</v>
      </c>
      <c r="AW66" s="15">
        <v>0</v>
      </c>
      <c r="AX66" s="15">
        <v>2.2830933400538145</v>
      </c>
      <c r="AY66" s="15">
        <v>0.43506447261578313</v>
      </c>
      <c r="AZ66" s="15">
        <v>0.16236159387110555</v>
      </c>
      <c r="BA66" s="15">
        <v>0.23787922733629893</v>
      </c>
      <c r="BB66" s="15">
        <v>2.1664741339854965</v>
      </c>
      <c r="BC66" s="15">
        <v>7.4758210812034556E-2</v>
      </c>
      <c r="BD66" s="15">
        <v>1.7333588091858663</v>
      </c>
      <c r="BE66" s="15">
        <v>0</v>
      </c>
      <c r="BF66" s="15">
        <v>2.1690735919654323</v>
      </c>
      <c r="BG66" s="15">
        <v>14.051571176117902</v>
      </c>
      <c r="BH66" s="35">
        <v>7.2291768110721187E-4</v>
      </c>
      <c r="BI66" s="15"/>
      <c r="BJ66" t="s">
        <v>83</v>
      </c>
      <c r="BK66" s="15">
        <v>0</v>
      </c>
      <c r="BL66" s="15">
        <v>0</v>
      </c>
      <c r="BM66" s="3">
        <v>0.1892195958</v>
      </c>
      <c r="BN66" s="3">
        <v>0.43556822429999997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0.13887399120173249</v>
      </c>
      <c r="BY66" s="3">
        <v>0</v>
      </c>
      <c r="BZ66" s="3">
        <v>0</v>
      </c>
      <c r="CA66" s="3">
        <v>0.7636618113017325</v>
      </c>
      <c r="CB66" s="35">
        <v>7.2291768110721187E-4</v>
      </c>
      <c r="CD66" t="s">
        <v>83</v>
      </c>
      <c r="CE66" s="15">
        <v>30.214737355263406</v>
      </c>
      <c r="CF66" s="15">
        <v>5.5512590821248162</v>
      </c>
      <c r="CG66" s="15">
        <v>22.842720874308881</v>
      </c>
      <c r="CH66" s="15">
        <v>47.607606915989997</v>
      </c>
      <c r="CI66" s="15">
        <v>0</v>
      </c>
      <c r="CJ66" s="15">
        <v>12.214341628624595</v>
      </c>
      <c r="CK66" s="15">
        <v>0</v>
      </c>
      <c r="CL66" s="15">
        <v>23.901704177023383</v>
      </c>
      <c r="CM66" s="15">
        <v>4.5546899638146332</v>
      </c>
      <c r="CN66" s="15">
        <v>1.699763526236604</v>
      </c>
      <c r="CO66" s="15">
        <v>2.4903576309837132</v>
      </c>
      <c r="CP66" s="15">
        <v>22.68081770869416</v>
      </c>
      <c r="CQ66" s="15">
        <v>0.78264370899118973</v>
      </c>
      <c r="CR66" s="15">
        <v>33.325460611716196</v>
      </c>
      <c r="CS66" s="15">
        <v>0</v>
      </c>
      <c r="CT66" s="15">
        <v>22.708031434286109</v>
      </c>
      <c r="CU66" s="15">
        <v>230.57413461805771</v>
      </c>
      <c r="CV66" s="35">
        <v>7.2291768110721187E-4</v>
      </c>
    </row>
    <row r="67" spans="2:100" x14ac:dyDescent="0.25">
      <c r="B67" s="16" t="s">
        <v>42</v>
      </c>
      <c r="C67" s="38">
        <v>0.29799822459168135</v>
      </c>
      <c r="D67" s="38">
        <v>5.5156194943041789E-2</v>
      </c>
      <c r="E67" s="38">
        <v>0.17905715019127527</v>
      </c>
      <c r="F67" s="38">
        <v>9.9608008546914803E-2</v>
      </c>
      <c r="G67" s="38">
        <v>0</v>
      </c>
      <c r="H67" s="38">
        <v>0.44163259531444821</v>
      </c>
      <c r="I67" s="38">
        <v>0</v>
      </c>
      <c r="J67" s="38">
        <v>0.19578016481011776</v>
      </c>
      <c r="K67" s="38">
        <v>3.3226525314364617E-2</v>
      </c>
      <c r="L67" s="38">
        <v>1.871171787405802E-2</v>
      </c>
      <c r="M67" s="38">
        <v>2.4685834955156694E-2</v>
      </c>
      <c r="N67" s="38">
        <v>0.22358216139862425</v>
      </c>
      <c r="O67" s="38">
        <v>7.7170579345754919E-3</v>
      </c>
      <c r="P67" s="38">
        <v>0.31636788039769642</v>
      </c>
      <c r="Q67" s="38">
        <v>0</v>
      </c>
      <c r="R67" s="38">
        <v>0.22381753845261462</v>
      </c>
      <c r="S67" s="38">
        <v>2.1173410547245695</v>
      </c>
      <c r="T67" s="39">
        <v>1</v>
      </c>
      <c r="U67" s="15"/>
      <c r="V67" s="16" t="s">
        <v>42</v>
      </c>
      <c r="W67" s="38">
        <v>9.8552199866008383</v>
      </c>
      <c r="X67" s="38">
        <v>1.8240928635334936</v>
      </c>
      <c r="Y67" s="38">
        <v>16.639454580291453</v>
      </c>
      <c r="Z67" s="38">
        <v>10.06141500455643</v>
      </c>
      <c r="AA67" s="38">
        <v>0</v>
      </c>
      <c r="AB67" s="38">
        <v>14.605410438383641</v>
      </c>
      <c r="AC67" s="38">
        <v>0</v>
      </c>
      <c r="AD67" s="38">
        <v>6.4747251290009693</v>
      </c>
      <c r="AE67" s="38">
        <v>1.0988478766898566</v>
      </c>
      <c r="AF67" s="38">
        <v>0.61882280080512952</v>
      </c>
      <c r="AG67" s="38">
        <v>0.81639734073719405</v>
      </c>
      <c r="AH67" s="38">
        <v>7.3941762192924978</v>
      </c>
      <c r="AI67" s="38">
        <v>0.2552139486386043</v>
      </c>
      <c r="AJ67" s="38">
        <v>19.803352735924612</v>
      </c>
      <c r="AK67" s="38">
        <v>0</v>
      </c>
      <c r="AL67" s="38">
        <v>7.3995554936856047</v>
      </c>
      <c r="AM67" s="38">
        <v>96.846684418140327</v>
      </c>
      <c r="AN67" s="39">
        <v>1</v>
      </c>
      <c r="AO67" s="15"/>
      <c r="AP67" s="16" t="s">
        <v>42</v>
      </c>
      <c r="AQ67" s="38">
        <v>2.8875534680928325</v>
      </c>
      <c r="AR67" s="38">
        <v>0.53445439892572344</v>
      </c>
      <c r="AS67" s="38">
        <v>0.20639804134845247</v>
      </c>
      <c r="AT67" s="38">
        <v>0</v>
      </c>
      <c r="AU67" s="38">
        <v>0</v>
      </c>
      <c r="AV67" s="38">
        <v>4.2793467443257081</v>
      </c>
      <c r="AW67" s="38">
        <v>0</v>
      </c>
      <c r="AX67" s="38">
        <v>1.8970773891007819</v>
      </c>
      <c r="AY67" s="38">
        <v>0.32195953023435586</v>
      </c>
      <c r="AZ67" s="38">
        <v>0.18131344881486361</v>
      </c>
      <c r="BA67" s="38">
        <v>0.23920226801558572</v>
      </c>
      <c r="BB67" s="38">
        <v>2.1664741339854965</v>
      </c>
      <c r="BC67" s="38">
        <v>7.4777013957985444E-2</v>
      </c>
      <c r="BD67" s="38">
        <v>1.7333588091858658</v>
      </c>
      <c r="BE67" s="38">
        <v>0</v>
      </c>
      <c r="BF67" s="38">
        <v>2.1690735919654314</v>
      </c>
      <c r="BG67" s="38">
        <v>16.690988837953082</v>
      </c>
      <c r="BH67" s="39">
        <v>1</v>
      </c>
      <c r="BI67" s="15"/>
      <c r="BJ67" s="16" t="s">
        <v>42</v>
      </c>
      <c r="BK67" s="38">
        <v>0</v>
      </c>
      <c r="BL67" s="38">
        <v>0</v>
      </c>
      <c r="BM67" s="40">
        <v>0.1593501806439096</v>
      </c>
      <c r="BN67" s="40">
        <v>0.10061415004556432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0.13887399120173247</v>
      </c>
      <c r="BY67" s="40">
        <v>0</v>
      </c>
      <c r="BZ67" s="40">
        <v>0</v>
      </c>
      <c r="CA67" s="40">
        <v>0.39883832189120638</v>
      </c>
      <c r="CB67" s="39">
        <v>1</v>
      </c>
      <c r="CD67" s="16" t="s">
        <v>42</v>
      </c>
      <c r="CE67" s="38">
        <v>30.229797257463861</v>
      </c>
      <c r="CF67" s="38">
        <v>5.5952031023533966</v>
      </c>
      <c r="CG67" s="38">
        <v>19.57775583925627</v>
      </c>
      <c r="CH67" s="38">
        <v>10.997126599980179</v>
      </c>
      <c r="CI67" s="38">
        <v>0</v>
      </c>
      <c r="CJ67" s="38">
        <v>44.800481066345846</v>
      </c>
      <c r="CK67" s="38">
        <v>0</v>
      </c>
      <c r="CL67" s="38">
        <v>19.860503186496093</v>
      </c>
      <c r="CM67" s="38">
        <v>3.3705943220234724</v>
      </c>
      <c r="CN67" s="38">
        <v>1.8981704956428076</v>
      </c>
      <c r="CO67" s="38">
        <v>2.5042085438551669</v>
      </c>
      <c r="CP67" s="38">
        <v>22.680817708694153</v>
      </c>
      <c r="CQ67" s="38">
        <v>0.78284055912614947</v>
      </c>
      <c r="CR67" s="38">
        <v>33.325460611716196</v>
      </c>
      <c r="CS67" s="38">
        <v>0</v>
      </c>
      <c r="CT67" s="38">
        <v>22.708031434286106</v>
      </c>
      <c r="CU67" s="38">
        <v>218.33099072723968</v>
      </c>
      <c r="CV67" s="39">
        <v>1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98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122120</v>
      </c>
      <c r="U69" s="15"/>
      <c r="V69" s="4" t="s">
        <v>1</v>
      </c>
      <c r="W69" s="5" t="s">
        <v>98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122120</v>
      </c>
      <c r="AO69" s="15"/>
      <c r="AP69" s="4" t="s">
        <v>1</v>
      </c>
      <c r="AQ69" s="5" t="s">
        <v>98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122120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98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98</v>
      </c>
      <c r="BP70" s="13"/>
      <c r="BV70" s="13"/>
      <c r="CA70" s="14" t="s">
        <v>3</v>
      </c>
      <c r="CB70" s="7">
        <v>122120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99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99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99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99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99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0.34095070692761215</v>
      </c>
      <c r="D72" s="15">
        <v>7.1946009965607599E-2</v>
      </c>
      <c r="E72" s="15">
        <v>0.16137825081886667</v>
      </c>
      <c r="F72" s="15">
        <v>4.759388538322961E-2</v>
      </c>
      <c r="G72" s="15">
        <v>0</v>
      </c>
      <c r="H72" s="15">
        <v>1.5038263028169012</v>
      </c>
      <c r="I72" s="15">
        <v>0</v>
      </c>
      <c r="J72" s="15">
        <v>0.25199530715689483</v>
      </c>
      <c r="K72" s="15">
        <v>0</v>
      </c>
      <c r="L72" s="15">
        <v>8.7305165001637722E-2</v>
      </c>
      <c r="M72" s="15">
        <v>2.4147887463151003E-2</v>
      </c>
      <c r="N72" s="15">
        <v>0.22961737274811661</v>
      </c>
      <c r="O72" s="15">
        <v>1.3435774754339993E-2</v>
      </c>
      <c r="P72" s="15">
        <v>0.31636788039769648</v>
      </c>
      <c r="Q72" s="15">
        <v>0</v>
      </c>
      <c r="R72" s="15">
        <v>0.22521659954006965</v>
      </c>
      <c r="S72" s="15">
        <v>3.2737811429741241</v>
      </c>
      <c r="T72" s="35">
        <v>2.1960456280728957E-2</v>
      </c>
      <c r="U72" s="15"/>
      <c r="V72" t="s">
        <v>67</v>
      </c>
      <c r="W72" s="15">
        <v>11.27571893</v>
      </c>
      <c r="X72" s="15">
        <v>2.3793556360000001</v>
      </c>
      <c r="Y72" s="15">
        <v>14.8159104</v>
      </c>
      <c r="Z72" s="15">
        <v>4.8074631700000001</v>
      </c>
      <c r="AA72" s="15">
        <v>0</v>
      </c>
      <c r="AB72" s="15">
        <v>49.73364877988864</v>
      </c>
      <c r="AC72" s="15">
        <v>0</v>
      </c>
      <c r="AD72" s="15">
        <v>8.3338388716017029</v>
      </c>
      <c r="AE72" s="15">
        <v>0</v>
      </c>
      <c r="AF72" s="15">
        <v>2.887304474287586</v>
      </c>
      <c r="AG72" s="15">
        <v>0.79860666131673774</v>
      </c>
      <c r="AH72" s="15">
        <v>7.5937691377333767</v>
      </c>
      <c r="AI72" s="15">
        <v>0.44433994898460527</v>
      </c>
      <c r="AJ72" s="15">
        <v>19.803352735924612</v>
      </c>
      <c r="AK72" s="15">
        <v>0</v>
      </c>
      <c r="AL72" s="15">
        <v>7.4458244095061108</v>
      </c>
      <c r="AM72" s="15">
        <v>130.31913315524338</v>
      </c>
      <c r="AN72" s="35">
        <v>2.1960456280728957E-2</v>
      </c>
      <c r="AO72" s="15"/>
      <c r="AP72" t="s">
        <v>67</v>
      </c>
      <c r="AQ72" s="15">
        <v>3.3037559126867859</v>
      </c>
      <c r="AR72" s="15">
        <v>0.69714492704365671</v>
      </c>
      <c r="AS72" s="15">
        <v>0.21178884852036334</v>
      </c>
      <c r="AT72" s="15">
        <v>0</v>
      </c>
      <c r="AU72" s="15">
        <v>0</v>
      </c>
      <c r="AV72" s="15">
        <v>14.571827946055858</v>
      </c>
      <c r="AW72" s="15">
        <v>0</v>
      </c>
      <c r="AX72" s="15">
        <v>2.4417928132439801</v>
      </c>
      <c r="AY72" s="15">
        <v>0</v>
      </c>
      <c r="AZ72" s="15">
        <v>0.84597259721288787</v>
      </c>
      <c r="BA72" s="15">
        <v>0.23398964585899143</v>
      </c>
      <c r="BB72" s="15">
        <v>2.2249543327668846</v>
      </c>
      <c r="BC72" s="15">
        <v>0.13019043333858932</v>
      </c>
      <c r="BD72" s="15">
        <v>1.7333588091858663</v>
      </c>
      <c r="BE72" s="15">
        <v>0</v>
      </c>
      <c r="BF72" s="15">
        <v>2.1826302622908074</v>
      </c>
      <c r="BG72" s="15">
        <v>28.577406528204673</v>
      </c>
      <c r="BH72" s="35">
        <v>2.1960456280728957E-2</v>
      </c>
      <c r="BI72" s="15"/>
      <c r="BJ72" t="s">
        <v>67</v>
      </c>
      <c r="BK72" s="15">
        <v>0</v>
      </c>
      <c r="BL72" s="15">
        <v>0</v>
      </c>
      <c r="BM72" s="3">
        <v>0.14093075060000002</v>
      </c>
      <c r="BN72" s="3">
        <v>4.8074631700000002E-2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0.13887399120173249</v>
      </c>
      <c r="BY72" s="3">
        <v>0</v>
      </c>
      <c r="BZ72" s="3">
        <v>0</v>
      </c>
      <c r="CA72" s="3">
        <v>0.32787937350173252</v>
      </c>
      <c r="CB72" s="35">
        <v>2.1960456280728957E-2</v>
      </c>
      <c r="CD72" t="s">
        <v>67</v>
      </c>
      <c r="CE72" s="15">
        <v>34.58702064991796</v>
      </c>
      <c r="CF72" s="15">
        <v>7.2984102412200418</v>
      </c>
      <c r="CG72" s="15">
        <v>17.620948495739686</v>
      </c>
      <c r="CH72" s="15">
        <v>5.25455724481</v>
      </c>
      <c r="CI72" s="15">
        <v>0</v>
      </c>
      <c r="CJ72" s="15">
        <v>152.55246676725878</v>
      </c>
      <c r="CK72" s="15">
        <v>0</v>
      </c>
      <c r="CL72" s="15">
        <v>25.563128961851227</v>
      </c>
      <c r="CM72" s="15">
        <v>0</v>
      </c>
      <c r="CN72" s="15">
        <v>8.8564871202217219</v>
      </c>
      <c r="CO72" s="15">
        <v>2.4496376024977811</v>
      </c>
      <c r="CP72" s="15">
        <v>23.293046909736514</v>
      </c>
      <c r="CQ72" s="15">
        <v>1.3629636466216914</v>
      </c>
      <c r="CR72" s="15">
        <v>33.325460611716196</v>
      </c>
      <c r="CS72" s="15">
        <v>0</v>
      </c>
      <c r="CT72" s="15">
        <v>22.849956215922461</v>
      </c>
      <c r="CU72" s="15">
        <v>335.01408446751401</v>
      </c>
      <c r="CV72" s="35">
        <v>2.1960456280728957E-2</v>
      </c>
    </row>
    <row r="73" spans="2:100" x14ac:dyDescent="0.25">
      <c r="B73" s="21" t="s">
        <v>68</v>
      </c>
      <c r="C73" s="22">
        <v>0.34095070692761215</v>
      </c>
      <c r="D73" s="22">
        <v>7.1934272879135272E-2</v>
      </c>
      <c r="E73" s="22">
        <v>0.1579688885522437</v>
      </c>
      <c r="F73" s="22">
        <v>9.2119651326564023E-2</v>
      </c>
      <c r="G73" s="22">
        <v>0</v>
      </c>
      <c r="H73" s="22">
        <v>1.1967089297412381</v>
      </c>
      <c r="I73" s="22">
        <v>0</v>
      </c>
      <c r="J73" s="22">
        <v>0.29730281927612184</v>
      </c>
      <c r="K73" s="22">
        <v>0</v>
      </c>
      <c r="L73" s="22">
        <v>7.0880282255158855E-2</v>
      </c>
      <c r="M73" s="22">
        <v>2.3842723141172625E-2</v>
      </c>
      <c r="N73" s="22">
        <v>0.22961737274811661</v>
      </c>
      <c r="O73" s="22">
        <v>1.3435774754339993E-2</v>
      </c>
      <c r="P73" s="22">
        <v>0.31636788039769648</v>
      </c>
      <c r="Q73" s="22">
        <v>0</v>
      </c>
      <c r="R73" s="22">
        <v>0.22521659954006965</v>
      </c>
      <c r="S73" s="22">
        <v>3.0363459015394696</v>
      </c>
      <c r="T73" s="36">
        <v>0</v>
      </c>
      <c r="U73" s="15"/>
      <c r="V73" s="21" t="s">
        <v>68</v>
      </c>
      <c r="W73" s="22">
        <v>11.27571893</v>
      </c>
      <c r="X73" s="22">
        <v>2.378967474</v>
      </c>
      <c r="Y73" s="22">
        <v>14.47184933</v>
      </c>
      <c r="Z73" s="22">
        <v>9.3050152879999999</v>
      </c>
      <c r="AA73" s="22">
        <v>0</v>
      </c>
      <c r="AB73" s="22">
        <v>39.576845733704552</v>
      </c>
      <c r="AC73" s="22">
        <v>0</v>
      </c>
      <c r="AD73" s="22">
        <v>9.8322219538159192</v>
      </c>
      <c r="AE73" s="22">
        <v>0</v>
      </c>
      <c r="AF73" s="22">
        <v>2.3441105240746807</v>
      </c>
      <c r="AG73" s="22">
        <v>0.78851444841139884</v>
      </c>
      <c r="AH73" s="22">
        <v>7.5937691377333767</v>
      </c>
      <c r="AI73" s="22">
        <v>0.44433994898460527</v>
      </c>
      <c r="AJ73" s="22">
        <v>19.803352735924612</v>
      </c>
      <c r="AK73" s="22">
        <v>0</v>
      </c>
      <c r="AL73" s="22">
        <v>7.4458244095061108</v>
      </c>
      <c r="AM73" s="22">
        <v>125.26052991415526</v>
      </c>
      <c r="AN73" s="36">
        <v>0</v>
      </c>
      <c r="AO73" s="15"/>
      <c r="AP73" s="21" t="s">
        <v>68</v>
      </c>
      <c r="AQ73" s="22">
        <v>3.3037559126867859</v>
      </c>
      <c r="AR73" s="22">
        <v>0.69703119660123058</v>
      </c>
      <c r="AS73" s="22">
        <v>0.21174335628479343</v>
      </c>
      <c r="AT73" s="22">
        <v>0</v>
      </c>
      <c r="AU73" s="22">
        <v>0</v>
      </c>
      <c r="AV73" s="22">
        <v>11.595911436772504</v>
      </c>
      <c r="AW73" s="22">
        <v>0</v>
      </c>
      <c r="AX73" s="22">
        <v>2.8808151051321182</v>
      </c>
      <c r="AY73" s="22">
        <v>0</v>
      </c>
      <c r="AZ73" s="22">
        <v>0.68681820219006173</v>
      </c>
      <c r="BA73" s="22">
        <v>0.23103265409065304</v>
      </c>
      <c r="BB73" s="22">
        <v>2.2249543327668846</v>
      </c>
      <c r="BC73" s="22">
        <v>0.13019043333858932</v>
      </c>
      <c r="BD73" s="22">
        <v>1.7333588091858663</v>
      </c>
      <c r="BE73" s="22">
        <v>0</v>
      </c>
      <c r="BF73" s="22">
        <v>2.1826302622908074</v>
      </c>
      <c r="BG73" s="22">
        <v>25.878241701340293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0.13749169260000002</v>
      </c>
      <c r="BN73" s="37">
        <v>9.3050152880000001E-2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0.13887399120173249</v>
      </c>
      <c r="BY73" s="37">
        <v>0</v>
      </c>
      <c r="BZ73" s="37">
        <v>0</v>
      </c>
      <c r="CA73" s="37">
        <v>0.3694158366817325</v>
      </c>
      <c r="CB73" s="36">
        <v>0</v>
      </c>
      <c r="CD73" s="21" t="s">
        <v>68</v>
      </c>
      <c r="CE73" s="22">
        <v>34.58702064991796</v>
      </c>
      <c r="CF73" s="22">
        <v>7.2972195972182829</v>
      </c>
      <c r="CG73" s="22">
        <v>17.244583198125504</v>
      </c>
      <c r="CH73" s="22">
        <v>10.170381709783999</v>
      </c>
      <c r="CI73" s="22">
        <v>0</v>
      </c>
      <c r="CJ73" s="22">
        <v>121.39759683157133</v>
      </c>
      <c r="CK73" s="22">
        <v>0</v>
      </c>
      <c r="CL73" s="22">
        <v>30.159253335628144</v>
      </c>
      <c r="CM73" s="22">
        <v>0</v>
      </c>
      <c r="CN73" s="22">
        <v>7.1902997587277557</v>
      </c>
      <c r="CO73" s="22">
        <v>2.4186808556750465</v>
      </c>
      <c r="CP73" s="22">
        <v>23.293046909736514</v>
      </c>
      <c r="CQ73" s="22">
        <v>1.3629636466216914</v>
      </c>
      <c r="CR73" s="22">
        <v>33.325460611716196</v>
      </c>
      <c r="CS73" s="22">
        <v>0</v>
      </c>
      <c r="CT73" s="22">
        <v>22.849956215922461</v>
      </c>
      <c r="CU73" s="22">
        <v>311.29646332064488</v>
      </c>
      <c r="CV73" s="36">
        <v>0</v>
      </c>
    </row>
    <row r="74" spans="2:100" x14ac:dyDescent="0.25">
      <c r="B74" t="s">
        <v>69</v>
      </c>
      <c r="C74" s="15">
        <v>0.34095070692761215</v>
      </c>
      <c r="D74" s="15">
        <v>7.1915493530953153E-2</v>
      </c>
      <c r="E74" s="15">
        <v>0.16921567073370455</v>
      </c>
      <c r="F74" s="15">
        <v>0.14360074336717982</v>
      </c>
      <c r="G74" s="15">
        <v>0</v>
      </c>
      <c r="H74" s="15">
        <v>1.0757065812315754</v>
      </c>
      <c r="I74" s="15">
        <v>0</v>
      </c>
      <c r="J74" s="15">
        <v>0.22094601113658696</v>
      </c>
      <c r="K74" s="15">
        <v>0</v>
      </c>
      <c r="L74" s="15">
        <v>7.0553991172617098E-2</v>
      </c>
      <c r="M74" s="15">
        <v>2.4077464927939739E-2</v>
      </c>
      <c r="N74" s="15">
        <v>0.22961737274811661</v>
      </c>
      <c r="O74" s="15">
        <v>1.3435774754339993E-2</v>
      </c>
      <c r="P74" s="15">
        <v>0.31636788039769648</v>
      </c>
      <c r="Q74" s="15">
        <v>0</v>
      </c>
      <c r="R74" s="15">
        <v>0.22521659954006965</v>
      </c>
      <c r="S74" s="15">
        <v>2.9016042904683919</v>
      </c>
      <c r="T74" s="35">
        <v>0.12539202561961646</v>
      </c>
      <c r="U74" s="15"/>
      <c r="V74" t="s">
        <v>69</v>
      </c>
      <c r="W74" s="15">
        <v>11.27571893</v>
      </c>
      <c r="X74" s="15">
        <v>2.3783464150000002</v>
      </c>
      <c r="Y74" s="15">
        <v>15.60756898</v>
      </c>
      <c r="Z74" s="15">
        <v>14.50512559</v>
      </c>
      <c r="AA74" s="15">
        <v>0</v>
      </c>
      <c r="AB74" s="15">
        <v>35.57512805437274</v>
      </c>
      <c r="AC74" s="15">
        <v>0</v>
      </c>
      <c r="AD74" s="15">
        <v>7.3069950270226007</v>
      </c>
      <c r="AE74" s="15">
        <v>0</v>
      </c>
      <c r="AF74" s="15">
        <v>2.3333196192269896</v>
      </c>
      <c r="AG74" s="15">
        <v>0.79627768907631857</v>
      </c>
      <c r="AH74" s="15">
        <v>7.5937691377333767</v>
      </c>
      <c r="AI74" s="15">
        <v>0.44433994898460527</v>
      </c>
      <c r="AJ74" s="15">
        <v>19.803352735924612</v>
      </c>
      <c r="AK74" s="15">
        <v>0</v>
      </c>
      <c r="AL74" s="15">
        <v>7.4458244095061108</v>
      </c>
      <c r="AM74" s="15">
        <v>125.06576653684735</v>
      </c>
      <c r="AN74" s="35">
        <v>0.12539202561961646</v>
      </c>
      <c r="AO74" s="15"/>
      <c r="AP74" t="s">
        <v>69</v>
      </c>
      <c r="AQ74" s="15">
        <v>3.3037559126867859</v>
      </c>
      <c r="AR74" s="15">
        <v>0.69684922795194859</v>
      </c>
      <c r="AS74" s="15">
        <v>0.21178884852036334</v>
      </c>
      <c r="AT74" s="15">
        <v>0</v>
      </c>
      <c r="AU74" s="15">
        <v>0</v>
      </c>
      <c r="AV74" s="15">
        <v>10.423418709162831</v>
      </c>
      <c r="AW74" s="15">
        <v>0</v>
      </c>
      <c r="AX74" s="15">
        <v>2.1409302745451511</v>
      </c>
      <c r="AY74" s="15">
        <v>0</v>
      </c>
      <c r="AZ74" s="15">
        <v>0.68365649552504826</v>
      </c>
      <c r="BA74" s="15">
        <v>0.23330726313399314</v>
      </c>
      <c r="BB74" s="15">
        <v>2.2249543327668846</v>
      </c>
      <c r="BC74" s="15">
        <v>0.13019043333858932</v>
      </c>
      <c r="BD74" s="15">
        <v>1.7333588091858663</v>
      </c>
      <c r="BE74" s="15">
        <v>0</v>
      </c>
      <c r="BF74" s="15">
        <v>2.1826302622908074</v>
      </c>
      <c r="BG74" s="15">
        <v>23.964840569108272</v>
      </c>
      <c r="BH74" s="35">
        <v>0.12539202561961646</v>
      </c>
      <c r="BI74" s="15"/>
      <c r="BJ74" t="s">
        <v>69</v>
      </c>
      <c r="BK74" s="15">
        <v>0</v>
      </c>
      <c r="BL74" s="15">
        <v>0</v>
      </c>
      <c r="BM74" s="3">
        <v>0.14884733650000001</v>
      </c>
      <c r="BN74" s="3">
        <v>0.14505125590000001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0.13887399120173249</v>
      </c>
      <c r="BY74" s="3">
        <v>0</v>
      </c>
      <c r="BZ74" s="3">
        <v>0</v>
      </c>
      <c r="CA74" s="3">
        <v>0.43277258360173254</v>
      </c>
      <c r="CB74" s="35">
        <v>0.12539202561961646</v>
      </c>
      <c r="CD74" t="s">
        <v>69</v>
      </c>
      <c r="CE74" s="15">
        <v>34.58702064991796</v>
      </c>
      <c r="CF74" s="15">
        <v>7.2953145674289495</v>
      </c>
      <c r="CG74" s="15">
        <v>18.486231334609684</v>
      </c>
      <c r="CH74" s="15">
        <v>15.854102269870001</v>
      </c>
      <c r="CI74" s="15">
        <v>0</v>
      </c>
      <c r="CJ74" s="15">
        <v>109.12277046622567</v>
      </c>
      <c r="CK74" s="15">
        <v>0</v>
      </c>
      <c r="CL74" s="15">
        <v>22.413399044213186</v>
      </c>
      <c r="CM74" s="15">
        <v>0</v>
      </c>
      <c r="CN74" s="15">
        <v>7.1571998516517299</v>
      </c>
      <c r="CO74" s="15">
        <v>2.442493737749774</v>
      </c>
      <c r="CP74" s="15">
        <v>23.293046909736514</v>
      </c>
      <c r="CQ74" s="15">
        <v>1.3629636466216914</v>
      </c>
      <c r="CR74" s="15">
        <v>33.325460611716196</v>
      </c>
      <c r="CS74" s="15">
        <v>0</v>
      </c>
      <c r="CT74" s="15">
        <v>22.849956215922461</v>
      </c>
      <c r="CU74" s="15">
        <v>298.18995930566382</v>
      </c>
      <c r="CV74" s="35">
        <v>0.12539202561961646</v>
      </c>
    </row>
    <row r="75" spans="2:100" x14ac:dyDescent="0.25">
      <c r="B75" s="21" t="s">
        <v>70</v>
      </c>
      <c r="C75" s="22">
        <v>0.34095070692761215</v>
      </c>
      <c r="D75" s="22">
        <v>7.1896714190959707E-2</v>
      </c>
      <c r="E75" s="22">
        <v>0.16465916762201113</v>
      </c>
      <c r="F75" s="22">
        <v>9.9211748034719952E-2</v>
      </c>
      <c r="G75" s="22">
        <v>0</v>
      </c>
      <c r="H75" s="22">
        <v>1.0018356886668851</v>
      </c>
      <c r="I75" s="22">
        <v>0</v>
      </c>
      <c r="J75" s="22">
        <v>0.25806807721912872</v>
      </c>
      <c r="K75" s="22">
        <v>0</v>
      </c>
      <c r="L75" s="22">
        <v>6.1420188282017688E-2</v>
      </c>
      <c r="M75" s="22">
        <v>2.393427243694727E-2</v>
      </c>
      <c r="N75" s="22">
        <v>0.22961737274811661</v>
      </c>
      <c r="O75" s="22">
        <v>1.3435774754339993E-2</v>
      </c>
      <c r="P75" s="22">
        <v>0.31636788039769648</v>
      </c>
      <c r="Q75" s="22">
        <v>0</v>
      </c>
      <c r="R75" s="22">
        <v>0.22521659954006965</v>
      </c>
      <c r="S75" s="22">
        <v>2.8066141908205045</v>
      </c>
      <c r="T75" s="36">
        <v>2.5229155441039312E-2</v>
      </c>
      <c r="U75" s="15"/>
      <c r="V75" s="21" t="s">
        <v>70</v>
      </c>
      <c r="W75" s="22">
        <v>11.27571893</v>
      </c>
      <c r="X75" s="22">
        <v>2.377725356</v>
      </c>
      <c r="Y75" s="22">
        <v>15.14747562</v>
      </c>
      <c r="Z75" s="22">
        <v>10.02138869</v>
      </c>
      <c r="AA75" s="22">
        <v>0</v>
      </c>
      <c r="AB75" s="22">
        <v>33.132113847035704</v>
      </c>
      <c r="AC75" s="22">
        <v>0</v>
      </c>
      <c r="AD75" s="22">
        <v>8.5346739109073049</v>
      </c>
      <c r="AE75" s="22">
        <v>0</v>
      </c>
      <c r="AF75" s="22">
        <v>2.031251924336718</v>
      </c>
      <c r="AG75" s="22">
        <v>0.79154211226662308</v>
      </c>
      <c r="AH75" s="22">
        <v>7.5937691377333767</v>
      </c>
      <c r="AI75" s="22">
        <v>0.44433994898460527</v>
      </c>
      <c r="AJ75" s="22">
        <v>19.803352735924612</v>
      </c>
      <c r="AK75" s="22">
        <v>0</v>
      </c>
      <c r="AL75" s="22">
        <v>7.4458244095061108</v>
      </c>
      <c r="AM75" s="22">
        <v>118.59917662269504</v>
      </c>
      <c r="AN75" s="36">
        <v>2.5229155441039312E-2</v>
      </c>
      <c r="AO75" s="15"/>
      <c r="AP75" s="21" t="s">
        <v>70</v>
      </c>
      <c r="AQ75" s="22">
        <v>3.3037559126867859</v>
      </c>
      <c r="AR75" s="22">
        <v>0.69666725930266638</v>
      </c>
      <c r="AS75" s="22">
        <v>0.2117661022560797</v>
      </c>
      <c r="AT75" s="22">
        <v>0</v>
      </c>
      <c r="AU75" s="22">
        <v>0</v>
      </c>
      <c r="AV75" s="22">
        <v>9.7076219885835648</v>
      </c>
      <c r="AW75" s="22">
        <v>0</v>
      </c>
      <c r="AX75" s="22">
        <v>2.500636950163289</v>
      </c>
      <c r="AY75" s="22">
        <v>0</v>
      </c>
      <c r="AZ75" s="22">
        <v>0.59515145746754117</v>
      </c>
      <c r="BA75" s="22">
        <v>0.23191975161635603</v>
      </c>
      <c r="BB75" s="22">
        <v>2.2249543327668846</v>
      </c>
      <c r="BC75" s="22">
        <v>0.13019043333858932</v>
      </c>
      <c r="BD75" s="22">
        <v>1.7333588091858663</v>
      </c>
      <c r="BE75" s="22">
        <v>0</v>
      </c>
      <c r="BF75" s="22">
        <v>2.1826302622908074</v>
      </c>
      <c r="BG75" s="22">
        <v>23.518653259658432</v>
      </c>
      <c r="BH75" s="36">
        <v>2.5229155441039312E-2</v>
      </c>
      <c r="BI75" s="15"/>
      <c r="BJ75" s="21" t="s">
        <v>70</v>
      </c>
      <c r="BK75" s="22">
        <v>0</v>
      </c>
      <c r="BL75" s="22">
        <v>0</v>
      </c>
      <c r="BM75" s="37">
        <v>0.14424717920000002</v>
      </c>
      <c r="BN75" s="37">
        <v>0.10021388690000001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0.13887399120173249</v>
      </c>
      <c r="BY75" s="37">
        <v>0</v>
      </c>
      <c r="BZ75" s="37">
        <v>0</v>
      </c>
      <c r="CA75" s="37">
        <v>0.38333505730173251</v>
      </c>
      <c r="CB75" s="36">
        <v>2.5229155441039312E-2</v>
      </c>
      <c r="CD75" s="21" t="s">
        <v>70</v>
      </c>
      <c r="CE75" s="22">
        <v>34.58702064991796</v>
      </c>
      <c r="CF75" s="22">
        <v>7.2934095376396142</v>
      </c>
      <c r="CG75" s="22">
        <v>17.983196011078899</v>
      </c>
      <c r="CH75" s="22">
        <v>10.953377838170001</v>
      </c>
      <c r="CI75" s="22">
        <v>0</v>
      </c>
      <c r="CJ75" s="22">
        <v>101.62909459848133</v>
      </c>
      <c r="CK75" s="22">
        <v>0</v>
      </c>
      <c r="CL75" s="22">
        <v>26.179168231259471</v>
      </c>
      <c r="CM75" s="22">
        <v>0</v>
      </c>
      <c r="CN75" s="22">
        <v>6.2306406082276879</v>
      </c>
      <c r="CO75" s="22">
        <v>2.4279678796716313</v>
      </c>
      <c r="CP75" s="22">
        <v>23.293046909736514</v>
      </c>
      <c r="CQ75" s="22">
        <v>1.3629636466216914</v>
      </c>
      <c r="CR75" s="22">
        <v>33.325460611716196</v>
      </c>
      <c r="CS75" s="22">
        <v>0</v>
      </c>
      <c r="CT75" s="22">
        <v>22.849956215922461</v>
      </c>
      <c r="CU75" s="22">
        <v>288.11530273844346</v>
      </c>
      <c r="CV75" s="36">
        <v>2.5229155441039312E-2</v>
      </c>
    </row>
    <row r="76" spans="2:100" x14ac:dyDescent="0.25">
      <c r="B76" t="s">
        <v>71</v>
      </c>
      <c r="C76" s="15">
        <v>0.34095070692761215</v>
      </c>
      <c r="D76" s="15">
        <v>7.1866197756305261E-2</v>
      </c>
      <c r="E76" s="15">
        <v>0.17535037283000329</v>
      </c>
      <c r="F76" s="15">
        <v>0.23701433737307565</v>
      </c>
      <c r="G76" s="15">
        <v>0</v>
      </c>
      <c r="H76" s="15">
        <v>0.78088263535866365</v>
      </c>
      <c r="I76" s="15">
        <v>0</v>
      </c>
      <c r="J76" s="15">
        <v>0.21299295946609892</v>
      </c>
      <c r="K76" s="15">
        <v>0</v>
      </c>
      <c r="L76" s="15">
        <v>6.109389719947593E-2</v>
      </c>
      <c r="M76" s="15">
        <v>2.3983568211595162E-2</v>
      </c>
      <c r="N76" s="15">
        <v>0.22961737274811661</v>
      </c>
      <c r="O76" s="15">
        <v>1.3435774754339993E-2</v>
      </c>
      <c r="P76" s="15">
        <v>0.31636788039769648</v>
      </c>
      <c r="Q76" s="15">
        <v>0</v>
      </c>
      <c r="R76" s="15">
        <v>0.22521659954006965</v>
      </c>
      <c r="S76" s="15">
        <v>2.688772302563053</v>
      </c>
      <c r="T76" s="35">
        <v>0.12828491748877688</v>
      </c>
      <c r="U76" s="15"/>
      <c r="V76" t="s">
        <v>71</v>
      </c>
      <c r="W76" s="15">
        <v>11.27571893</v>
      </c>
      <c r="X76" s="15">
        <v>2.3767161350000001</v>
      </c>
      <c r="Y76" s="15">
        <v>16.22723586</v>
      </c>
      <c r="Z76" s="15">
        <v>23.940842159999999</v>
      </c>
      <c r="AA76" s="15">
        <v>0</v>
      </c>
      <c r="AB76" s="15">
        <v>25.82488592368162</v>
      </c>
      <c r="AC76" s="15">
        <v>0</v>
      </c>
      <c r="AD76" s="15">
        <v>7.0439764321978373</v>
      </c>
      <c r="AE76" s="15">
        <v>0</v>
      </c>
      <c r="AF76" s="15">
        <v>2.0204610194890273</v>
      </c>
      <c r="AG76" s="15">
        <v>0.79317239281035068</v>
      </c>
      <c r="AH76" s="15">
        <v>7.5937691377333767</v>
      </c>
      <c r="AI76" s="15">
        <v>0.44433994898460527</v>
      </c>
      <c r="AJ76" s="15">
        <v>19.803352735924612</v>
      </c>
      <c r="AK76" s="15">
        <v>0</v>
      </c>
      <c r="AL76" s="15">
        <v>7.4458244095061108</v>
      </c>
      <c r="AM76" s="15">
        <v>124.79029508532756</v>
      </c>
      <c r="AN76" s="35">
        <v>0.12828491748877688</v>
      </c>
      <c r="AO76" s="15"/>
      <c r="AP76" t="s">
        <v>71</v>
      </c>
      <c r="AQ76" s="15">
        <v>3.3037559126867859</v>
      </c>
      <c r="AR76" s="15">
        <v>0.69637156021095814</v>
      </c>
      <c r="AS76" s="15">
        <v>0.21178884852036334</v>
      </c>
      <c r="AT76" s="15">
        <v>0</v>
      </c>
      <c r="AU76" s="15">
        <v>0</v>
      </c>
      <c r="AV76" s="15">
        <v>7.5666234760274307</v>
      </c>
      <c r="AW76" s="15">
        <v>0</v>
      </c>
      <c r="AX76" s="15">
        <v>2.0638665198352881</v>
      </c>
      <c r="AY76" s="15">
        <v>0</v>
      </c>
      <c r="AZ76" s="15">
        <v>0.5919897508025278</v>
      </c>
      <c r="BA76" s="15">
        <v>0.2323974195166571</v>
      </c>
      <c r="BB76" s="15">
        <v>2.2249543327668846</v>
      </c>
      <c r="BC76" s="15">
        <v>0.13019043333858932</v>
      </c>
      <c r="BD76" s="15">
        <v>1.7333588091858663</v>
      </c>
      <c r="BE76" s="15">
        <v>0</v>
      </c>
      <c r="BF76" s="15">
        <v>2.1826302622908074</v>
      </c>
      <c r="BG76" s="15">
        <v>20.937927325182159</v>
      </c>
      <c r="BH76" s="35">
        <v>0.12828491748877688</v>
      </c>
      <c r="BI76" s="15"/>
      <c r="BJ76" t="s">
        <v>71</v>
      </c>
      <c r="BK76" s="15">
        <v>0</v>
      </c>
      <c r="BL76" s="15">
        <v>0</v>
      </c>
      <c r="BM76" s="3">
        <v>0.1550440052</v>
      </c>
      <c r="BN76" s="3">
        <v>0.2394084216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0.13887399120173249</v>
      </c>
      <c r="BY76" s="3">
        <v>0</v>
      </c>
      <c r="BZ76" s="3">
        <v>0</v>
      </c>
      <c r="CA76" s="3">
        <v>0.53332641800173253</v>
      </c>
      <c r="CB76" s="35">
        <v>0.12828491748877688</v>
      </c>
      <c r="CD76" t="s">
        <v>71</v>
      </c>
      <c r="CE76" s="15">
        <v>34.58702064991796</v>
      </c>
      <c r="CF76" s="15">
        <v>7.2903138638485201</v>
      </c>
      <c r="CG76" s="15">
        <v>19.163527223519683</v>
      </c>
      <c r="CH76" s="15">
        <v>26.16734048088</v>
      </c>
      <c r="CI76" s="15">
        <v>0</v>
      </c>
      <c r="CJ76" s="15">
        <v>79.214981170531161</v>
      </c>
      <c r="CK76" s="15">
        <v>0</v>
      </c>
      <c r="CL76" s="15">
        <v>21.606618596155631</v>
      </c>
      <c r="CM76" s="15">
        <v>0</v>
      </c>
      <c r="CN76" s="15">
        <v>6.197540701151663</v>
      </c>
      <c r="CO76" s="15">
        <v>2.432968584919883</v>
      </c>
      <c r="CP76" s="15">
        <v>23.293046909736514</v>
      </c>
      <c r="CQ76" s="15">
        <v>1.3629636466216914</v>
      </c>
      <c r="CR76" s="15">
        <v>33.325460611716196</v>
      </c>
      <c r="CS76" s="15">
        <v>0</v>
      </c>
      <c r="CT76" s="15">
        <v>22.849956215922461</v>
      </c>
      <c r="CU76" s="15">
        <v>277.49173865492139</v>
      </c>
      <c r="CV76" s="35">
        <v>0.12828491748877688</v>
      </c>
    </row>
    <row r="77" spans="2:100" x14ac:dyDescent="0.25">
      <c r="B77" s="21" t="s">
        <v>72</v>
      </c>
      <c r="C77" s="22">
        <v>0.34095070692761215</v>
      </c>
      <c r="D77" s="22">
        <v>7.1896714190959707E-2</v>
      </c>
      <c r="E77" s="22">
        <v>0.1733171270062234</v>
      </c>
      <c r="F77" s="22">
        <v>0.15176856436292172</v>
      </c>
      <c r="G77" s="22">
        <v>0</v>
      </c>
      <c r="H77" s="22">
        <v>0.54865258655420901</v>
      </c>
      <c r="I77" s="22">
        <v>0</v>
      </c>
      <c r="J77" s="22">
        <v>0.22809859335080249</v>
      </c>
      <c r="K77" s="22">
        <v>0</v>
      </c>
      <c r="L77" s="22">
        <v>4.2849765599410415E-2</v>
      </c>
      <c r="M77" s="22">
        <v>2.3957746618080585E-2</v>
      </c>
      <c r="N77" s="22">
        <v>0.22961737274811661</v>
      </c>
      <c r="O77" s="22">
        <v>1.3438122174909925E-2</v>
      </c>
      <c r="P77" s="22">
        <v>0.31636788039769648</v>
      </c>
      <c r="Q77" s="22">
        <v>0</v>
      </c>
      <c r="R77" s="22">
        <v>0.22521659954006965</v>
      </c>
      <c r="S77" s="22">
        <v>2.3661317794710119</v>
      </c>
      <c r="T77" s="36">
        <v>0.16013359323363702</v>
      </c>
      <c r="U77" s="15"/>
      <c r="V77" s="21" t="s">
        <v>72</v>
      </c>
      <c r="W77" s="22">
        <v>11.27571893</v>
      </c>
      <c r="X77" s="22">
        <v>2.377725356</v>
      </c>
      <c r="Y77" s="22">
        <v>16.022335940000001</v>
      </c>
      <c r="Z77" s="22">
        <v>15.330158020000001</v>
      </c>
      <c r="AA77" s="22">
        <v>0</v>
      </c>
      <c r="AB77" s="22">
        <v>18.144711914510317</v>
      </c>
      <c r="AC77" s="22">
        <v>0</v>
      </c>
      <c r="AD77" s="22">
        <v>7.5435409703570251</v>
      </c>
      <c r="AE77" s="22">
        <v>0</v>
      </c>
      <c r="AF77" s="22">
        <v>1.4171019538159186</v>
      </c>
      <c r="AG77" s="22">
        <v>0.79231843637405852</v>
      </c>
      <c r="AH77" s="22">
        <v>7.5937691377333767</v>
      </c>
      <c r="AI77" s="22">
        <v>0.44441758131346221</v>
      </c>
      <c r="AJ77" s="22">
        <v>19.803352735924612</v>
      </c>
      <c r="AK77" s="22">
        <v>0</v>
      </c>
      <c r="AL77" s="22">
        <v>7.4458244095061108</v>
      </c>
      <c r="AM77" s="22">
        <v>108.19097538553487</v>
      </c>
      <c r="AN77" s="36">
        <v>0.16013359323363702</v>
      </c>
      <c r="AO77" s="15"/>
      <c r="AP77" s="21" t="s">
        <v>72</v>
      </c>
      <c r="AQ77" s="22">
        <v>3.3037559126867859</v>
      </c>
      <c r="AR77" s="22">
        <v>0.69666725930266638</v>
      </c>
      <c r="AS77" s="22">
        <v>0.2117206103135072</v>
      </c>
      <c r="AT77" s="22">
        <v>0</v>
      </c>
      <c r="AU77" s="22">
        <v>0</v>
      </c>
      <c r="AV77" s="22">
        <v>5.3163527437768296</v>
      </c>
      <c r="AW77" s="22">
        <v>0</v>
      </c>
      <c r="AX77" s="22">
        <v>2.2102376121760989</v>
      </c>
      <c r="AY77" s="22">
        <v>0</v>
      </c>
      <c r="AZ77" s="22">
        <v>0.41520713560384376</v>
      </c>
      <c r="BA77" s="22">
        <v>0.23214721253268636</v>
      </c>
      <c r="BB77" s="22">
        <v>2.2249543327668846</v>
      </c>
      <c r="BC77" s="22">
        <v>0.13021317940622978</v>
      </c>
      <c r="BD77" s="22">
        <v>1.7333588091858663</v>
      </c>
      <c r="BE77" s="22">
        <v>0</v>
      </c>
      <c r="BF77" s="22">
        <v>2.1826302622908074</v>
      </c>
      <c r="BG77" s="22">
        <v>18.657245070042205</v>
      </c>
      <c r="BH77" s="36">
        <v>0.16013359323363702</v>
      </c>
      <c r="BI77" s="15"/>
      <c r="BJ77" s="21" t="s">
        <v>72</v>
      </c>
      <c r="BK77" s="22">
        <v>0</v>
      </c>
      <c r="BL77" s="22">
        <v>0</v>
      </c>
      <c r="BM77" s="37">
        <v>0.1529973349</v>
      </c>
      <c r="BN77" s="37">
        <v>0.15330158020000001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0.13887399120173249</v>
      </c>
      <c r="BY77" s="37">
        <v>0</v>
      </c>
      <c r="BZ77" s="37">
        <v>0</v>
      </c>
      <c r="CA77" s="37">
        <v>0.44517290630173251</v>
      </c>
      <c r="CB77" s="36">
        <v>0.16013359323363702</v>
      </c>
      <c r="CD77" s="21" t="s">
        <v>72</v>
      </c>
      <c r="CE77" s="22">
        <v>34.58702064991796</v>
      </c>
      <c r="CF77" s="22">
        <v>7.2934095376396142</v>
      </c>
      <c r="CG77" s="22">
        <v>18.939111773942106</v>
      </c>
      <c r="CH77" s="22">
        <v>16.755862715860001</v>
      </c>
      <c r="CI77" s="22">
        <v>0</v>
      </c>
      <c r="CJ77" s="22">
        <v>55.656896874599624</v>
      </c>
      <c r="CK77" s="22">
        <v>0</v>
      </c>
      <c r="CL77" s="22">
        <v>23.138977561871577</v>
      </c>
      <c r="CM77" s="22">
        <v>0</v>
      </c>
      <c r="CN77" s="22">
        <v>4.3468035026366403</v>
      </c>
      <c r="CO77" s="22">
        <v>2.4303491680046934</v>
      </c>
      <c r="CP77" s="22">
        <v>23.293046909736514</v>
      </c>
      <c r="CQ77" s="22">
        <v>1.3632017752038195</v>
      </c>
      <c r="CR77" s="22">
        <v>33.325460611716196</v>
      </c>
      <c r="CS77" s="22">
        <v>0</v>
      </c>
      <c r="CT77" s="22">
        <v>22.849956215922461</v>
      </c>
      <c r="CU77" s="22">
        <v>243.98009729705126</v>
      </c>
      <c r="CV77" s="36">
        <v>0.16013359323363702</v>
      </c>
    </row>
    <row r="78" spans="2:100" x14ac:dyDescent="0.25">
      <c r="B78" t="s">
        <v>73</v>
      </c>
      <c r="C78" s="15">
        <v>0.34095070692761215</v>
      </c>
      <c r="D78" s="15">
        <v>7.1863850343924007E-2</v>
      </c>
      <c r="E78" s="15">
        <v>0.18200603283655423</v>
      </c>
      <c r="F78" s="15">
        <v>0.15576257509007532</v>
      </c>
      <c r="G78" s="15">
        <v>0</v>
      </c>
      <c r="H78" s="15">
        <v>0.21140610497870949</v>
      </c>
      <c r="I78" s="15">
        <v>0</v>
      </c>
      <c r="J78" s="15">
        <v>0.18580281837536849</v>
      </c>
      <c r="K78" s="15">
        <v>0</v>
      </c>
      <c r="L78" s="15">
        <v>3.0830986161152964E-2</v>
      </c>
      <c r="M78" s="15">
        <v>2.4016432058630861E-2</v>
      </c>
      <c r="N78" s="15">
        <v>0.22961737274811661</v>
      </c>
      <c r="O78" s="15">
        <v>1.3433427333770063E-2</v>
      </c>
      <c r="P78" s="15">
        <v>0.31636788039769648</v>
      </c>
      <c r="Q78" s="15">
        <v>0</v>
      </c>
      <c r="R78" s="15">
        <v>0.22521659954006965</v>
      </c>
      <c r="S78" s="15">
        <v>1.98727478679168</v>
      </c>
      <c r="T78" s="35">
        <v>2.1326071592662747E-2</v>
      </c>
      <c r="U78" s="15"/>
      <c r="V78" t="s">
        <v>73</v>
      </c>
      <c r="W78" s="15">
        <v>11.27571893</v>
      </c>
      <c r="X78" s="15">
        <v>2.376638502</v>
      </c>
      <c r="Y78" s="15">
        <v>16.899524750000001</v>
      </c>
      <c r="Z78" s="15">
        <v>15.73359344</v>
      </c>
      <c r="AA78" s="15">
        <v>0</v>
      </c>
      <c r="AB78" s="15">
        <v>6.9914969251555847</v>
      </c>
      <c r="AC78" s="15">
        <v>0</v>
      </c>
      <c r="AD78" s="15">
        <v>6.1447602644939403</v>
      </c>
      <c r="AE78" s="15">
        <v>0</v>
      </c>
      <c r="AF78" s="15">
        <v>1.0196240312807077</v>
      </c>
      <c r="AG78" s="15">
        <v>0.79425924656076008</v>
      </c>
      <c r="AH78" s="15">
        <v>7.5937691377333767</v>
      </c>
      <c r="AI78" s="15">
        <v>0.44426231657386173</v>
      </c>
      <c r="AJ78" s="15">
        <v>19.803352735924612</v>
      </c>
      <c r="AK78" s="15">
        <v>0</v>
      </c>
      <c r="AL78" s="15">
        <v>7.4458244095061108</v>
      </c>
      <c r="AM78" s="15">
        <v>96.522824689228969</v>
      </c>
      <c r="AN78" s="35">
        <v>2.1326071592662747E-2</v>
      </c>
      <c r="AO78" s="15"/>
      <c r="AP78" t="s">
        <v>73</v>
      </c>
      <c r="AQ78" s="15">
        <v>3.3037559126867859</v>
      </c>
      <c r="AR78" s="15">
        <v>0.69634881394667458</v>
      </c>
      <c r="AS78" s="15">
        <v>0.21178884852036334</v>
      </c>
      <c r="AT78" s="15">
        <v>0</v>
      </c>
      <c r="AU78" s="15">
        <v>0</v>
      </c>
      <c r="AV78" s="15">
        <v>2.0484901626591223</v>
      </c>
      <c r="AW78" s="15">
        <v>0</v>
      </c>
      <c r="AX78" s="15">
        <v>1.8003985539097394</v>
      </c>
      <c r="AY78" s="15">
        <v>0</v>
      </c>
      <c r="AZ78" s="15">
        <v>0.29874715244087541</v>
      </c>
      <c r="BA78" s="15">
        <v>0.23271586479951953</v>
      </c>
      <c r="BB78" s="15">
        <v>2.2249543327668846</v>
      </c>
      <c r="BC78" s="15">
        <v>0.13016768724695627</v>
      </c>
      <c r="BD78" s="15">
        <v>1.7333588091858663</v>
      </c>
      <c r="BE78" s="15">
        <v>0</v>
      </c>
      <c r="BF78" s="15">
        <v>2.1826302622908074</v>
      </c>
      <c r="BG78" s="15">
        <v>14.863356400453593</v>
      </c>
      <c r="BH78" s="35">
        <v>2.1326071592662747E-2</v>
      </c>
      <c r="BI78" s="15"/>
      <c r="BJ78" t="s">
        <v>73</v>
      </c>
      <c r="BK78" s="15">
        <v>0</v>
      </c>
      <c r="BL78" s="15">
        <v>0</v>
      </c>
      <c r="BM78" s="3">
        <v>0.16176689410000003</v>
      </c>
      <c r="BN78" s="3">
        <v>0.15733593440000002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0.13887399120173249</v>
      </c>
      <c r="BY78" s="3">
        <v>0</v>
      </c>
      <c r="BZ78" s="3">
        <v>0</v>
      </c>
      <c r="CA78" s="3">
        <v>0.45797681970173254</v>
      </c>
      <c r="CB78" s="35">
        <v>2.1326071592662747E-2</v>
      </c>
      <c r="CD78" t="s">
        <v>73</v>
      </c>
      <c r="CE78" s="15">
        <v>34.58702064991796</v>
      </c>
      <c r="CF78" s="15">
        <v>7.2900757332077362</v>
      </c>
      <c r="CG78" s="15">
        <v>19.898338980289687</v>
      </c>
      <c r="CH78" s="15">
        <v>17.196817629920002</v>
      </c>
      <c r="CI78" s="15">
        <v>0</v>
      </c>
      <c r="CJ78" s="15">
        <v>21.445643512878352</v>
      </c>
      <c r="CK78" s="15">
        <v>0</v>
      </c>
      <c r="CL78" s="15">
        <v>18.848372460881059</v>
      </c>
      <c r="CM78" s="15">
        <v>0</v>
      </c>
      <c r="CN78" s="15">
        <v>3.1275839389035243</v>
      </c>
      <c r="CO78" s="15">
        <v>2.4363023885861699</v>
      </c>
      <c r="CP78" s="15">
        <v>23.293046909736514</v>
      </c>
      <c r="CQ78" s="15">
        <v>1.362725517788385</v>
      </c>
      <c r="CR78" s="15">
        <v>33.325460611716196</v>
      </c>
      <c r="CS78" s="15">
        <v>0</v>
      </c>
      <c r="CT78" s="15">
        <v>22.849956215922461</v>
      </c>
      <c r="CU78" s="15">
        <v>205.66134454974804</v>
      </c>
      <c r="CV78" s="35">
        <v>2.1326071592662747E-2</v>
      </c>
    </row>
    <row r="79" spans="2:100" x14ac:dyDescent="0.25">
      <c r="B79" s="21" t="s">
        <v>74</v>
      </c>
      <c r="C79" s="22">
        <v>0.34095070692761215</v>
      </c>
      <c r="D79" s="22">
        <v>7.1823944235178502E-2</v>
      </c>
      <c r="E79" s="22">
        <v>0.18287967466426466</v>
      </c>
      <c r="F79" s="22">
        <v>0.3480383067474615</v>
      </c>
      <c r="G79" s="22">
        <v>0</v>
      </c>
      <c r="H79" s="22">
        <v>0.52786385399606939</v>
      </c>
      <c r="I79" s="22">
        <v>0</v>
      </c>
      <c r="J79" s="22">
        <v>0.21201878103504751</v>
      </c>
      <c r="K79" s="22">
        <v>0</v>
      </c>
      <c r="L79" s="22">
        <v>5.1129108393383561E-2</v>
      </c>
      <c r="M79" s="22">
        <v>2.3899061169341641E-2</v>
      </c>
      <c r="N79" s="22">
        <v>0.22961737274811661</v>
      </c>
      <c r="O79" s="22">
        <v>1.344046958729119E-2</v>
      </c>
      <c r="P79" s="22">
        <v>0.31636788039769648</v>
      </c>
      <c r="Q79" s="22">
        <v>0</v>
      </c>
      <c r="R79" s="22">
        <v>0.22521659954006965</v>
      </c>
      <c r="S79" s="22">
        <v>2.543245759441533</v>
      </c>
      <c r="T79" s="36">
        <v>0.19357586285323519</v>
      </c>
      <c r="U79" s="15"/>
      <c r="V79" s="21" t="s">
        <v>74</v>
      </c>
      <c r="W79" s="22">
        <v>11.27571893</v>
      </c>
      <c r="X79" s="22">
        <v>2.375318751</v>
      </c>
      <c r="Y79" s="22">
        <v>16.9877714</v>
      </c>
      <c r="Z79" s="22">
        <v>35.155384519999998</v>
      </c>
      <c r="AA79" s="22">
        <v>0</v>
      </c>
      <c r="AB79" s="22">
        <v>17.457199320340646</v>
      </c>
      <c r="AC79" s="22">
        <v>0</v>
      </c>
      <c r="AD79" s="22">
        <v>7.0117589837864402</v>
      </c>
      <c r="AE79" s="22">
        <v>0</v>
      </c>
      <c r="AF79" s="22">
        <v>1.6909114526695055</v>
      </c>
      <c r="AG79" s="22">
        <v>0.79037762618735696</v>
      </c>
      <c r="AH79" s="22">
        <v>7.5937691377333767</v>
      </c>
      <c r="AI79" s="22">
        <v>0.4444952137242057</v>
      </c>
      <c r="AJ79" s="22">
        <v>19.803352735924612</v>
      </c>
      <c r="AK79" s="22">
        <v>0</v>
      </c>
      <c r="AL79" s="22">
        <v>7.4458244095061108</v>
      </c>
      <c r="AM79" s="22">
        <v>128.03188248087224</v>
      </c>
      <c r="AN79" s="36">
        <v>0.19357586285323519</v>
      </c>
      <c r="AO79" s="15"/>
      <c r="AP79" s="21" t="s">
        <v>74</v>
      </c>
      <c r="AQ79" s="22">
        <v>3.3037559126867859</v>
      </c>
      <c r="AR79" s="22">
        <v>0.69596213038382659</v>
      </c>
      <c r="AS79" s="22">
        <v>0.21178884852036334</v>
      </c>
      <c r="AT79" s="22">
        <v>0</v>
      </c>
      <c r="AU79" s="22">
        <v>0</v>
      </c>
      <c r="AV79" s="22">
        <v>5.1149133666395095</v>
      </c>
      <c r="AW79" s="22">
        <v>0</v>
      </c>
      <c r="AX79" s="22">
        <v>2.0544268924073954</v>
      </c>
      <c r="AY79" s="22">
        <v>0</v>
      </c>
      <c r="AZ79" s="22">
        <v>0.49543259673879447</v>
      </c>
      <c r="BA79" s="22">
        <v>0.23157856026585322</v>
      </c>
      <c r="BB79" s="22">
        <v>2.2249543327668846</v>
      </c>
      <c r="BC79" s="22">
        <v>0.13023592549786281</v>
      </c>
      <c r="BD79" s="22">
        <v>1.7333588091858663</v>
      </c>
      <c r="BE79" s="22">
        <v>0</v>
      </c>
      <c r="BF79" s="22">
        <v>2.1826302622908074</v>
      </c>
      <c r="BG79" s="22">
        <v>18.379037637383949</v>
      </c>
      <c r="BH79" s="36">
        <v>0.19357586285323519</v>
      </c>
      <c r="BI79" s="15"/>
      <c r="BJ79" s="21" t="s">
        <v>74</v>
      </c>
      <c r="BK79" s="22">
        <v>0</v>
      </c>
      <c r="BL79" s="22">
        <v>0</v>
      </c>
      <c r="BM79" s="37">
        <v>0.16264936060000001</v>
      </c>
      <c r="BN79" s="37">
        <v>0.35155384519999999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0.13887399120173249</v>
      </c>
      <c r="BY79" s="37">
        <v>0</v>
      </c>
      <c r="BZ79" s="37">
        <v>0</v>
      </c>
      <c r="CA79" s="37">
        <v>0.6530771970017325</v>
      </c>
      <c r="CB79" s="36">
        <v>0.19357586285323519</v>
      </c>
      <c r="CD79" s="21" t="s">
        <v>74</v>
      </c>
      <c r="CE79" s="22">
        <v>34.58702064991796</v>
      </c>
      <c r="CF79" s="22">
        <v>7.2860275429882799</v>
      </c>
      <c r="CG79" s="22">
        <v>19.994792568739687</v>
      </c>
      <c r="CH79" s="22">
        <v>38.42483528036</v>
      </c>
      <c r="CI79" s="22">
        <v>0</v>
      </c>
      <c r="CJ79" s="22">
        <v>53.54802803534902</v>
      </c>
      <c r="CK79" s="22">
        <v>0</v>
      </c>
      <c r="CL79" s="22">
        <v>21.507795136613023</v>
      </c>
      <c r="CM79" s="22">
        <v>0</v>
      </c>
      <c r="CN79" s="22">
        <v>5.1866838552584387</v>
      </c>
      <c r="CO79" s="22">
        <v>2.4243959474232173</v>
      </c>
      <c r="CP79" s="22">
        <v>23.293046909736514</v>
      </c>
      <c r="CQ79" s="22">
        <v>1.3634399040371257</v>
      </c>
      <c r="CR79" s="22">
        <v>33.325460611716196</v>
      </c>
      <c r="CS79" s="22">
        <v>0</v>
      </c>
      <c r="CT79" s="22">
        <v>22.849956215922461</v>
      </c>
      <c r="CU79" s="22">
        <v>263.79148265806197</v>
      </c>
      <c r="CV79" s="36">
        <v>0.19357586285323519</v>
      </c>
    </row>
    <row r="80" spans="2:100" x14ac:dyDescent="0.25">
      <c r="B80" t="s">
        <v>75</v>
      </c>
      <c r="C80" s="15">
        <v>0.34095070692761215</v>
      </c>
      <c r="D80" s="15">
        <v>7.1842723583360621E-2</v>
      </c>
      <c r="E80" s="15">
        <v>0.18171917540124466</v>
      </c>
      <c r="F80" s="15">
        <v>0.22614337487716998</v>
      </c>
      <c r="G80" s="15">
        <v>0</v>
      </c>
      <c r="H80" s="15">
        <v>0.38413380592859486</v>
      </c>
      <c r="I80" s="15">
        <v>0</v>
      </c>
      <c r="J80" s="15">
        <v>0.27361033082214214</v>
      </c>
      <c r="K80" s="15">
        <v>0</v>
      </c>
      <c r="L80" s="15">
        <v>4.070187825908942E-2</v>
      </c>
      <c r="M80" s="15">
        <v>2.403521140681298E-2</v>
      </c>
      <c r="N80" s="15">
        <v>0.22961737274811661</v>
      </c>
      <c r="O80" s="15">
        <v>1.3438122174909925E-2</v>
      </c>
      <c r="P80" s="15">
        <v>0.31636788039769648</v>
      </c>
      <c r="Q80" s="15">
        <v>0</v>
      </c>
      <c r="R80" s="15">
        <v>0.22521659954006965</v>
      </c>
      <c r="S80" s="15">
        <v>2.3277771820668196</v>
      </c>
      <c r="T80" s="35">
        <v>7.4752374744895224E-3</v>
      </c>
      <c r="U80" s="15"/>
      <c r="V80" t="s">
        <v>75</v>
      </c>
      <c r="W80" s="15">
        <v>11.27571893</v>
      </c>
      <c r="X80" s="15">
        <v>2.3759398109999998</v>
      </c>
      <c r="Y80" s="15">
        <v>16.87150613</v>
      </c>
      <c r="Z80" s="15">
        <v>22.842765140000001</v>
      </c>
      <c r="AA80" s="15">
        <v>0</v>
      </c>
      <c r="AB80" s="15">
        <v>12.703844685555191</v>
      </c>
      <c r="AC80" s="15">
        <v>0</v>
      </c>
      <c r="AD80" s="15">
        <v>9.048678070750082</v>
      </c>
      <c r="AE80" s="15">
        <v>0</v>
      </c>
      <c r="AF80" s="15">
        <v>1.3460683016704877</v>
      </c>
      <c r="AG80" s="15">
        <v>0.79488030576482149</v>
      </c>
      <c r="AH80" s="15">
        <v>7.5937691377333767</v>
      </c>
      <c r="AI80" s="15">
        <v>0.44441758131346221</v>
      </c>
      <c r="AJ80" s="15">
        <v>19.803352735924612</v>
      </c>
      <c r="AK80" s="15">
        <v>0</v>
      </c>
      <c r="AL80" s="15">
        <v>7.4458244095061108</v>
      </c>
      <c r="AM80" s="15">
        <v>112.54676523921816</v>
      </c>
      <c r="AN80" s="35">
        <v>7.4752374744895224E-3</v>
      </c>
      <c r="AO80" s="15"/>
      <c r="AP80" t="s">
        <v>75</v>
      </c>
      <c r="AQ80" s="15">
        <v>3.3037559126867859</v>
      </c>
      <c r="AR80" s="15">
        <v>0.6961440993261061</v>
      </c>
      <c r="AS80" s="15">
        <v>0.21165237181365368</v>
      </c>
      <c r="AT80" s="15">
        <v>0</v>
      </c>
      <c r="AU80" s="15">
        <v>0</v>
      </c>
      <c r="AV80" s="15">
        <v>3.7221929931307329</v>
      </c>
      <c r="AW80" s="15">
        <v>0</v>
      </c>
      <c r="AX80" s="15">
        <v>2.6512388135804521</v>
      </c>
      <c r="AY80" s="15">
        <v>0</v>
      </c>
      <c r="AZ80" s="15">
        <v>0.39439446283928736</v>
      </c>
      <c r="BA80" s="15">
        <v>0.23289783350859114</v>
      </c>
      <c r="BB80" s="15">
        <v>2.2249543327668846</v>
      </c>
      <c r="BC80" s="15">
        <v>0.13021317940622978</v>
      </c>
      <c r="BD80" s="15">
        <v>1.7333588091858663</v>
      </c>
      <c r="BE80" s="15">
        <v>0</v>
      </c>
      <c r="BF80" s="15">
        <v>2.1826302622908074</v>
      </c>
      <c r="BG80" s="15">
        <v>17.483433070535398</v>
      </c>
      <c r="BH80" s="35">
        <v>7.4752374744895224E-3</v>
      </c>
      <c r="BI80" s="15"/>
      <c r="BJ80" t="s">
        <v>75</v>
      </c>
      <c r="BK80" s="15">
        <v>0</v>
      </c>
      <c r="BL80" s="15">
        <v>0</v>
      </c>
      <c r="BM80" s="3">
        <v>0.16149136580000001</v>
      </c>
      <c r="BN80" s="3">
        <v>0.22842765140000001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0.13887399120173249</v>
      </c>
      <c r="BY80" s="3">
        <v>0</v>
      </c>
      <c r="BZ80" s="3">
        <v>0</v>
      </c>
      <c r="CA80" s="3">
        <v>0.52879300840173249</v>
      </c>
      <c r="CB80" s="35">
        <v>7.4752374744895224E-3</v>
      </c>
      <c r="CD80" t="s">
        <v>75</v>
      </c>
      <c r="CE80" s="15">
        <v>34.58702064991796</v>
      </c>
      <c r="CF80" s="15">
        <v>7.2879325758450042</v>
      </c>
      <c r="CG80" s="15">
        <v>19.866794962457138</v>
      </c>
      <c r="CH80" s="15">
        <v>24.967142298020001</v>
      </c>
      <c r="CI80" s="15">
        <v>0</v>
      </c>
      <c r="CJ80" s="15">
        <v>38.96763844508564</v>
      </c>
      <c r="CK80" s="15">
        <v>0</v>
      </c>
      <c r="CL80" s="15">
        <v>27.755819139373752</v>
      </c>
      <c r="CM80" s="15">
        <v>0</v>
      </c>
      <c r="CN80" s="15">
        <v>4.1289156314644995</v>
      </c>
      <c r="CO80" s="15">
        <v>2.4382074190014404</v>
      </c>
      <c r="CP80" s="15">
        <v>23.293046909736514</v>
      </c>
      <c r="CQ80" s="15">
        <v>1.3632017752038195</v>
      </c>
      <c r="CR80" s="15">
        <v>33.325460611716196</v>
      </c>
      <c r="CS80" s="15">
        <v>0</v>
      </c>
      <c r="CT80" s="15">
        <v>22.849956215922461</v>
      </c>
      <c r="CU80" s="15">
        <v>240.83113663374445</v>
      </c>
      <c r="CV80" s="35">
        <v>7.4752374744895224E-3</v>
      </c>
    </row>
    <row r="81" spans="2:100" x14ac:dyDescent="0.25">
      <c r="B81" s="21" t="s">
        <v>76</v>
      </c>
      <c r="C81" s="22">
        <v>0.34095070692761215</v>
      </c>
      <c r="D81" s="22">
        <v>7.1788732967572877E-2</v>
      </c>
      <c r="E81" s="22">
        <v>0.18606616598427775</v>
      </c>
      <c r="F81" s="22">
        <v>0.32580692712086473</v>
      </c>
      <c r="G81" s="22">
        <v>0</v>
      </c>
      <c r="H81" s="22">
        <v>0.24218544792007862</v>
      </c>
      <c r="I81" s="22">
        <v>0</v>
      </c>
      <c r="J81" s="22">
        <v>0.20774882795610874</v>
      </c>
      <c r="K81" s="22">
        <v>0</v>
      </c>
      <c r="L81" s="22">
        <v>3.337793453979692E-2</v>
      </c>
      <c r="M81" s="22">
        <v>2.3922535350474949E-2</v>
      </c>
      <c r="N81" s="22">
        <v>0.22961737274811661</v>
      </c>
      <c r="O81" s="22">
        <v>1.3438122174909925E-2</v>
      </c>
      <c r="P81" s="22">
        <v>0.31636788039769648</v>
      </c>
      <c r="Q81" s="22">
        <v>0</v>
      </c>
      <c r="R81" s="22">
        <v>0.22521659954006965</v>
      </c>
      <c r="S81" s="22">
        <v>2.2164872536275797</v>
      </c>
      <c r="T81" s="36">
        <v>2.4747413844423104E-2</v>
      </c>
      <c r="U81" s="15"/>
      <c r="V81" s="21" t="s">
        <v>76</v>
      </c>
      <c r="W81" s="22">
        <v>11.27571893</v>
      </c>
      <c r="X81" s="22">
        <v>2.374154265</v>
      </c>
      <c r="Y81" s="22">
        <v>17.30947973</v>
      </c>
      <c r="Z81" s="22">
        <v>32.909790620000003</v>
      </c>
      <c r="AA81" s="22">
        <v>0</v>
      </c>
      <c r="AB81" s="22">
        <v>8.0094130437274806</v>
      </c>
      <c r="AC81" s="22">
        <v>0</v>
      </c>
      <c r="AD81" s="22">
        <v>6.8705456354405499</v>
      </c>
      <c r="AE81" s="22">
        <v>0</v>
      </c>
      <c r="AF81" s="22">
        <v>1.1038551924336719</v>
      </c>
      <c r="AG81" s="22">
        <v>0.79115395029479219</v>
      </c>
      <c r="AH81" s="22">
        <v>7.5937691377333767</v>
      </c>
      <c r="AI81" s="22">
        <v>0.44441758131346221</v>
      </c>
      <c r="AJ81" s="22">
        <v>19.803352735924612</v>
      </c>
      <c r="AK81" s="22">
        <v>0</v>
      </c>
      <c r="AL81" s="22">
        <v>7.4458244095061108</v>
      </c>
      <c r="AM81" s="22">
        <v>115.93147523137407</v>
      </c>
      <c r="AN81" s="36">
        <v>2.4747413844423104E-2</v>
      </c>
      <c r="AO81" s="15"/>
      <c r="AP81" s="21" t="s">
        <v>76</v>
      </c>
      <c r="AQ81" s="22">
        <v>3.3037559126867859</v>
      </c>
      <c r="AR81" s="22">
        <v>0.69562093905654854</v>
      </c>
      <c r="AS81" s="22">
        <v>0.2118115944916496</v>
      </c>
      <c r="AT81" s="22">
        <v>0</v>
      </c>
      <c r="AU81" s="22">
        <v>0</v>
      </c>
      <c r="AV81" s="22">
        <v>2.3467369011800412</v>
      </c>
      <c r="AW81" s="22">
        <v>0</v>
      </c>
      <c r="AX81" s="22">
        <v>2.0130517537182979</v>
      </c>
      <c r="AY81" s="22">
        <v>0</v>
      </c>
      <c r="AZ81" s="22">
        <v>0.32342666054312103</v>
      </c>
      <c r="BA81" s="22">
        <v>0.23180602118218349</v>
      </c>
      <c r="BB81" s="22">
        <v>2.2249543327668846</v>
      </c>
      <c r="BC81" s="22">
        <v>0.13021317940622978</v>
      </c>
      <c r="BD81" s="22">
        <v>1.7333588091858663</v>
      </c>
      <c r="BE81" s="22">
        <v>0</v>
      </c>
      <c r="BF81" s="22">
        <v>2.1826302622908074</v>
      </c>
      <c r="BG81" s="22">
        <v>15.397366366508415</v>
      </c>
      <c r="BH81" s="36">
        <v>2.4747413844423104E-2</v>
      </c>
      <c r="BI81" s="15"/>
      <c r="BJ81" s="21" t="s">
        <v>76</v>
      </c>
      <c r="BK81" s="22">
        <v>0</v>
      </c>
      <c r="BL81" s="22">
        <v>0</v>
      </c>
      <c r="BM81" s="37">
        <v>0.16586566760000002</v>
      </c>
      <c r="BN81" s="37">
        <v>0.32909790620000001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0.13887399120173249</v>
      </c>
      <c r="BY81" s="37">
        <v>0</v>
      </c>
      <c r="BZ81" s="37">
        <v>0</v>
      </c>
      <c r="CA81" s="37">
        <v>0.63383756500173249</v>
      </c>
      <c r="CB81" s="36">
        <v>2.4747413844423104E-2</v>
      </c>
      <c r="CD81" s="21" t="s">
        <v>76</v>
      </c>
      <c r="CE81" s="22">
        <v>34.58702064991796</v>
      </c>
      <c r="CF81" s="22">
        <v>7.2824556109830061</v>
      </c>
      <c r="CG81" s="22">
        <v>20.346573051413081</v>
      </c>
      <c r="CH81" s="22">
        <v>35.970401147659999</v>
      </c>
      <c r="CI81" s="22">
        <v>0</v>
      </c>
      <c r="CJ81" s="22">
        <v>24.56798861845385</v>
      </c>
      <c r="CK81" s="22">
        <v>0</v>
      </c>
      <c r="CL81" s="22">
        <v>21.074638809676859</v>
      </c>
      <c r="CM81" s="22">
        <v>0</v>
      </c>
      <c r="CN81" s="22">
        <v>3.3859537092259337</v>
      </c>
      <c r="CO81" s="22">
        <v>2.4267772357562789</v>
      </c>
      <c r="CP81" s="22">
        <v>23.293046909736514</v>
      </c>
      <c r="CQ81" s="22">
        <v>1.3632017752038195</v>
      </c>
      <c r="CR81" s="22">
        <v>33.325460611716196</v>
      </c>
      <c r="CS81" s="22">
        <v>0</v>
      </c>
      <c r="CT81" s="22">
        <v>22.849956215922461</v>
      </c>
      <c r="CU81" s="22">
        <v>230.47347434566598</v>
      </c>
      <c r="CV81" s="36">
        <v>2.4747413844423104E-2</v>
      </c>
    </row>
    <row r="82" spans="2:100" x14ac:dyDescent="0.25">
      <c r="B82" t="s">
        <v>77</v>
      </c>
      <c r="C82" s="15">
        <v>0.34095070692761215</v>
      </c>
      <c r="D82" s="15">
        <v>7.1830986488699636E-2</v>
      </c>
      <c r="E82" s="15">
        <v>0.18813228275466756</v>
      </c>
      <c r="F82" s="15">
        <v>0.50003815189977074</v>
      </c>
      <c r="G82" s="15">
        <v>0</v>
      </c>
      <c r="H82" s="15">
        <v>0.41078169341631182</v>
      </c>
      <c r="I82" s="15">
        <v>0</v>
      </c>
      <c r="J82" s="15">
        <v>0.21534741958729117</v>
      </c>
      <c r="K82" s="15">
        <v>0</v>
      </c>
      <c r="L82" s="15">
        <v>4.6434272674418603E-2</v>
      </c>
      <c r="M82" s="15">
        <v>2.3873239575827061E-2</v>
      </c>
      <c r="N82" s="15">
        <v>0.22961737274811661</v>
      </c>
      <c r="O82" s="15">
        <v>1.3435774754339993E-2</v>
      </c>
      <c r="P82" s="15">
        <v>0.31636788039769648</v>
      </c>
      <c r="Q82" s="15">
        <v>0</v>
      </c>
      <c r="R82" s="15">
        <v>0.22521659954006965</v>
      </c>
      <c r="S82" s="15">
        <v>2.5820263807648214</v>
      </c>
      <c r="T82" s="35">
        <v>0.18565490755171163</v>
      </c>
      <c r="U82" s="15"/>
      <c r="V82" t="s">
        <v>77</v>
      </c>
      <c r="W82" s="15">
        <v>11.27571893</v>
      </c>
      <c r="X82" s="15">
        <v>2.3755516490000002</v>
      </c>
      <c r="Y82" s="15">
        <v>17.51833787</v>
      </c>
      <c r="Z82" s="15">
        <v>50.508904229999999</v>
      </c>
      <c r="AA82" s="15">
        <v>0</v>
      </c>
      <c r="AB82" s="15">
        <v>13.585127767769407</v>
      </c>
      <c r="AC82" s="15">
        <v>0</v>
      </c>
      <c r="AD82" s="15">
        <v>7.1218417368162461</v>
      </c>
      <c r="AE82" s="15">
        <v>0</v>
      </c>
      <c r="AF82" s="15">
        <v>1.5356466393711106</v>
      </c>
      <c r="AG82" s="15">
        <v>0.7895236697510648</v>
      </c>
      <c r="AH82" s="15">
        <v>7.5937691377333767</v>
      </c>
      <c r="AI82" s="15">
        <v>0.44433994898460527</v>
      </c>
      <c r="AJ82" s="15">
        <v>19.803352735924612</v>
      </c>
      <c r="AK82" s="15">
        <v>0</v>
      </c>
      <c r="AL82" s="15">
        <v>7.4458244095061108</v>
      </c>
      <c r="AM82" s="15">
        <v>139.99793872485654</v>
      </c>
      <c r="AN82" s="35">
        <v>0.18565490755171163</v>
      </c>
      <c r="AO82" s="15"/>
      <c r="AP82" t="s">
        <v>77</v>
      </c>
      <c r="AQ82" s="15">
        <v>3.3037559126867859</v>
      </c>
      <c r="AR82" s="15">
        <v>0.69603036888368008</v>
      </c>
      <c r="AS82" s="15">
        <v>0.21178884852036334</v>
      </c>
      <c r="AT82" s="15">
        <v>0</v>
      </c>
      <c r="AU82" s="15">
        <v>0</v>
      </c>
      <c r="AV82" s="15">
        <v>3.9804066122969259</v>
      </c>
      <c r="AW82" s="15">
        <v>0</v>
      </c>
      <c r="AX82" s="15">
        <v>2.0866808487595212</v>
      </c>
      <c r="AY82" s="15">
        <v>0</v>
      </c>
      <c r="AZ82" s="15">
        <v>0.44994041587199257</v>
      </c>
      <c r="BA82" s="15">
        <v>0.23132835328188248</v>
      </c>
      <c r="BB82" s="15">
        <v>2.2249543327668846</v>
      </c>
      <c r="BC82" s="15">
        <v>0.13019043333858932</v>
      </c>
      <c r="BD82" s="15">
        <v>1.7333588091858663</v>
      </c>
      <c r="BE82" s="15">
        <v>0</v>
      </c>
      <c r="BF82" s="15">
        <v>2.1826302622908074</v>
      </c>
      <c r="BG82" s="15">
        <v>17.231065197883296</v>
      </c>
      <c r="BH82" s="35">
        <v>0.18565490755171163</v>
      </c>
      <c r="BI82" s="15"/>
      <c r="BJ82" t="s">
        <v>77</v>
      </c>
      <c r="BK82" s="15">
        <v>0</v>
      </c>
      <c r="BL82" s="15">
        <v>0</v>
      </c>
      <c r="BM82" s="3">
        <v>0.1679550253</v>
      </c>
      <c r="BN82" s="3">
        <v>0.50508904229999996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0.13887399120173249</v>
      </c>
      <c r="BY82" s="3">
        <v>0</v>
      </c>
      <c r="BZ82" s="3">
        <v>0</v>
      </c>
      <c r="CA82" s="3">
        <v>0.81191805880173251</v>
      </c>
      <c r="CB82" s="35">
        <v>0.18565490755171163</v>
      </c>
      <c r="CD82" t="s">
        <v>77</v>
      </c>
      <c r="CE82" s="15">
        <v>34.58702064991796</v>
      </c>
      <c r="CF82" s="15">
        <v>7.2867419318432463</v>
      </c>
      <c r="CG82" s="15">
        <v>20.574701720449685</v>
      </c>
      <c r="CH82" s="15">
        <v>55.206232323389997</v>
      </c>
      <c r="CI82" s="15">
        <v>0</v>
      </c>
      <c r="CJ82" s="15">
        <v>41.670876824136514</v>
      </c>
      <c r="CK82" s="15">
        <v>0</v>
      </c>
      <c r="CL82" s="15">
        <v>21.845461805663426</v>
      </c>
      <c r="CM82" s="15">
        <v>0</v>
      </c>
      <c r="CN82" s="15">
        <v>4.7104262137638901</v>
      </c>
      <c r="CO82" s="15">
        <v>2.4217765305080277</v>
      </c>
      <c r="CP82" s="15">
        <v>23.293046909736514</v>
      </c>
      <c r="CQ82" s="15">
        <v>1.3629636466216914</v>
      </c>
      <c r="CR82" s="15">
        <v>33.325460611716196</v>
      </c>
      <c r="CS82" s="15">
        <v>0</v>
      </c>
      <c r="CT82" s="15">
        <v>22.849956215922461</v>
      </c>
      <c r="CU82" s="15">
        <v>269.13466538366964</v>
      </c>
      <c r="CV82" s="35">
        <v>0.18565490755171163</v>
      </c>
    </row>
    <row r="83" spans="2:100" x14ac:dyDescent="0.25">
      <c r="B83" s="21" t="s">
        <v>78</v>
      </c>
      <c r="C83" s="22">
        <v>0.34095070692761215</v>
      </c>
      <c r="D83" s="22">
        <v>7.1767606207009504E-2</v>
      </c>
      <c r="E83" s="22">
        <v>0.18719482361611531</v>
      </c>
      <c r="F83" s="22">
        <v>0.36812438478545689</v>
      </c>
      <c r="G83" s="22">
        <v>0</v>
      </c>
      <c r="H83" s="22">
        <v>0.29613380519161481</v>
      </c>
      <c r="I83" s="22">
        <v>0</v>
      </c>
      <c r="J83" s="22">
        <v>0.22318075294792009</v>
      </c>
      <c r="K83" s="22">
        <v>0</v>
      </c>
      <c r="L83" s="22">
        <v>3.526760591221749E-2</v>
      </c>
      <c r="M83" s="22">
        <v>2.3802817032427127E-2</v>
      </c>
      <c r="N83" s="22">
        <v>0.22961737274811661</v>
      </c>
      <c r="O83" s="22">
        <v>1.3438122174909925E-2</v>
      </c>
      <c r="P83" s="22">
        <v>0.31636788039769648</v>
      </c>
      <c r="Q83" s="22">
        <v>0</v>
      </c>
      <c r="R83" s="22">
        <v>0.22521659954006965</v>
      </c>
      <c r="S83" s="22">
        <v>2.3310624774811659</v>
      </c>
      <c r="T83" s="36">
        <v>4.033532634329736E-2</v>
      </c>
      <c r="U83" s="15"/>
      <c r="V83" s="21" t="s">
        <v>78</v>
      </c>
      <c r="W83" s="22">
        <v>11.27571893</v>
      </c>
      <c r="X83" s="22">
        <v>2.3734555739999998</v>
      </c>
      <c r="Y83" s="22">
        <v>17.42380451</v>
      </c>
      <c r="Z83" s="22">
        <v>37.184281290000001</v>
      </c>
      <c r="AA83" s="22">
        <v>0</v>
      </c>
      <c r="AB83" s="22">
        <v>9.7935610137569604</v>
      </c>
      <c r="AC83" s="22">
        <v>0</v>
      </c>
      <c r="AD83" s="22">
        <v>7.380901077628562</v>
      </c>
      <c r="AE83" s="22">
        <v>0</v>
      </c>
      <c r="AF83" s="22">
        <v>1.1663492802161808</v>
      </c>
      <c r="AG83" s="22">
        <v>0.78719469751064564</v>
      </c>
      <c r="AH83" s="22">
        <v>7.5937691377333767</v>
      </c>
      <c r="AI83" s="22">
        <v>0.44441758131346221</v>
      </c>
      <c r="AJ83" s="22">
        <v>19.803352735924612</v>
      </c>
      <c r="AK83" s="22">
        <v>0</v>
      </c>
      <c r="AL83" s="22">
        <v>7.4458244095061108</v>
      </c>
      <c r="AM83" s="22">
        <v>122.67263023758991</v>
      </c>
      <c r="AN83" s="36">
        <v>4.033532634329736E-2</v>
      </c>
      <c r="AO83" s="15"/>
      <c r="AP83" s="21" t="s">
        <v>78</v>
      </c>
      <c r="AQ83" s="22">
        <v>3.3037559126867859</v>
      </c>
      <c r="AR83" s="22">
        <v>0.69541622443598006</v>
      </c>
      <c r="AS83" s="22">
        <v>0.2117661022560797</v>
      </c>
      <c r="AT83" s="22">
        <v>0</v>
      </c>
      <c r="AU83" s="22">
        <v>0</v>
      </c>
      <c r="AV83" s="22">
        <v>2.8694875516428247</v>
      </c>
      <c r="AW83" s="22">
        <v>0</v>
      </c>
      <c r="AX83" s="22">
        <v>2.1625845524841965</v>
      </c>
      <c r="AY83" s="22">
        <v>0</v>
      </c>
      <c r="AZ83" s="22">
        <v>0.34173726346796979</v>
      </c>
      <c r="BA83" s="22">
        <v>0.23064597055688418</v>
      </c>
      <c r="BB83" s="22">
        <v>2.2249543327668846</v>
      </c>
      <c r="BC83" s="22">
        <v>0.13021317940622978</v>
      </c>
      <c r="BD83" s="22">
        <v>1.7333588091858663</v>
      </c>
      <c r="BE83" s="22">
        <v>0</v>
      </c>
      <c r="BF83" s="22">
        <v>2.1826302622908074</v>
      </c>
      <c r="BG83" s="22">
        <v>16.086550161180508</v>
      </c>
      <c r="BH83" s="36">
        <v>4.033532634329736E-2</v>
      </c>
      <c r="BI83" s="15"/>
      <c r="BJ83" s="21" t="s">
        <v>78</v>
      </c>
      <c r="BK83" s="22">
        <v>0</v>
      </c>
      <c r="BL83" s="22">
        <v>0</v>
      </c>
      <c r="BM83" s="37">
        <v>0.167010468</v>
      </c>
      <c r="BN83" s="37">
        <v>0.37184281290000004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0.13887399120173249</v>
      </c>
      <c r="BY83" s="37">
        <v>0</v>
      </c>
      <c r="BZ83" s="37">
        <v>0</v>
      </c>
      <c r="CA83" s="37">
        <v>0.67772727210173256</v>
      </c>
      <c r="CB83" s="36">
        <v>4.033532634329736E-2</v>
      </c>
      <c r="CD83" s="21" t="s">
        <v>78</v>
      </c>
      <c r="CE83" s="22">
        <v>34.58702064991796</v>
      </c>
      <c r="CF83" s="22">
        <v>7.280312453620275</v>
      </c>
      <c r="CG83" s="22">
        <v>20.471223476918897</v>
      </c>
      <c r="CH83" s="22">
        <v>40.642419449970006</v>
      </c>
      <c r="CI83" s="22">
        <v>0</v>
      </c>
      <c r="CJ83" s="22">
        <v>30.040665178148728</v>
      </c>
      <c r="CK83" s="22">
        <v>0</v>
      </c>
      <c r="CL83" s="22">
        <v>22.640097679957051</v>
      </c>
      <c r="CM83" s="22">
        <v>0</v>
      </c>
      <c r="CN83" s="22">
        <v>3.5776474112461756</v>
      </c>
      <c r="CO83" s="22">
        <v>2.4146326657600206</v>
      </c>
      <c r="CP83" s="22">
        <v>23.293046909736514</v>
      </c>
      <c r="CQ83" s="22">
        <v>1.3632017752038195</v>
      </c>
      <c r="CR83" s="22">
        <v>33.325460611716196</v>
      </c>
      <c r="CS83" s="22">
        <v>0</v>
      </c>
      <c r="CT83" s="22">
        <v>22.849956215922461</v>
      </c>
      <c r="CU83" s="22">
        <v>242.48568447811817</v>
      </c>
      <c r="CV83" s="36">
        <v>4.033532634329736E-2</v>
      </c>
    </row>
    <row r="84" spans="2:100" x14ac:dyDescent="0.25">
      <c r="B84" t="s">
        <v>79</v>
      </c>
      <c r="C84" s="15">
        <v>0.34095070692761215</v>
      </c>
      <c r="D84" s="15">
        <v>7.1713615599410419E-2</v>
      </c>
      <c r="E84" s="15">
        <v>0.18820378390108092</v>
      </c>
      <c r="F84" s="15">
        <v>0.38687656460858172</v>
      </c>
      <c r="G84" s="15">
        <v>0</v>
      </c>
      <c r="H84" s="15">
        <v>0.15615962569603667</v>
      </c>
      <c r="I84" s="15">
        <v>0</v>
      </c>
      <c r="J84" s="15">
        <v>0.20043662135604323</v>
      </c>
      <c r="K84" s="15">
        <v>0</v>
      </c>
      <c r="L84" s="15">
        <v>2.7589202096298723E-2</v>
      </c>
      <c r="M84" s="15">
        <v>2.3896713748771708E-2</v>
      </c>
      <c r="N84" s="15">
        <v>0.22961737274811661</v>
      </c>
      <c r="O84" s="15">
        <v>1.344046958729119E-2</v>
      </c>
      <c r="P84" s="15">
        <v>0.31636788039769648</v>
      </c>
      <c r="Q84" s="15">
        <v>0</v>
      </c>
      <c r="R84" s="15">
        <v>0.22521659954006965</v>
      </c>
      <c r="S84" s="15">
        <v>2.1804691562070095</v>
      </c>
      <c r="T84" s="35">
        <v>0</v>
      </c>
      <c r="U84" s="15"/>
      <c r="V84" t="s">
        <v>79</v>
      </c>
      <c r="W84" s="15">
        <v>11.27571893</v>
      </c>
      <c r="X84" s="15">
        <v>2.371670028</v>
      </c>
      <c r="Y84" s="15">
        <v>17.525400730000001</v>
      </c>
      <c r="Z84" s="15">
        <v>39.078440870000001</v>
      </c>
      <c r="AA84" s="15">
        <v>0</v>
      </c>
      <c r="AB84" s="15">
        <v>5.1644182312479527</v>
      </c>
      <c r="AC84" s="15">
        <v>0</v>
      </c>
      <c r="AD84" s="15">
        <v>6.6287206886668857</v>
      </c>
      <c r="AE84" s="15">
        <v>0</v>
      </c>
      <c r="AF84" s="15">
        <v>0.91241367753029801</v>
      </c>
      <c r="AG84" s="15">
        <v>0.79029999377661331</v>
      </c>
      <c r="AH84" s="15">
        <v>7.5937691377333767</v>
      </c>
      <c r="AI84" s="15">
        <v>0.4444952137242057</v>
      </c>
      <c r="AJ84" s="15">
        <v>19.803352735924612</v>
      </c>
      <c r="AK84" s="15">
        <v>0</v>
      </c>
      <c r="AL84" s="15">
        <v>7.4458244095061108</v>
      </c>
      <c r="AM84" s="15">
        <v>119.03452464611007</v>
      </c>
      <c r="AN84" s="35">
        <v>0</v>
      </c>
      <c r="AO84" s="15"/>
      <c r="AP84" t="s">
        <v>79</v>
      </c>
      <c r="AQ84" s="15">
        <v>3.3037559126867859</v>
      </c>
      <c r="AR84" s="15">
        <v>0.6948930641664226</v>
      </c>
      <c r="AS84" s="15">
        <v>0.2118115944916496</v>
      </c>
      <c r="AT84" s="15">
        <v>0</v>
      </c>
      <c r="AU84" s="15">
        <v>0</v>
      </c>
      <c r="AV84" s="15">
        <v>1.5131609233073404</v>
      </c>
      <c r="AW84" s="15">
        <v>0</v>
      </c>
      <c r="AX84" s="15">
        <v>1.9421976820002596</v>
      </c>
      <c r="AY84" s="15">
        <v>0</v>
      </c>
      <c r="AZ84" s="15">
        <v>0.2673348015031638</v>
      </c>
      <c r="BA84" s="15">
        <v>0.23155581417422014</v>
      </c>
      <c r="BB84" s="15">
        <v>2.2249543327668846</v>
      </c>
      <c r="BC84" s="15">
        <v>0.13023592549786281</v>
      </c>
      <c r="BD84" s="15">
        <v>1.7333588091858663</v>
      </c>
      <c r="BE84" s="15">
        <v>0</v>
      </c>
      <c r="BF84" s="15">
        <v>2.1826302622908074</v>
      </c>
      <c r="BG84" s="15">
        <v>14.435889122071261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0.16802487760000001</v>
      </c>
      <c r="BN84" s="3">
        <v>0.39078440870000003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0.13887399120173249</v>
      </c>
      <c r="BY84" s="3">
        <v>0</v>
      </c>
      <c r="BZ84" s="3">
        <v>0</v>
      </c>
      <c r="CA84" s="3">
        <v>0.69768327750173253</v>
      </c>
      <c r="CB84" s="35">
        <v>0</v>
      </c>
      <c r="CD84" t="s">
        <v>79</v>
      </c>
      <c r="CE84" s="15">
        <v>34.58702064991796</v>
      </c>
      <c r="CF84" s="15">
        <v>7.2748354887582778</v>
      </c>
      <c r="CG84" s="15">
        <v>20.58257470441308</v>
      </c>
      <c r="CH84" s="15">
        <v>42.712735870910002</v>
      </c>
      <c r="CI84" s="15">
        <v>0</v>
      </c>
      <c r="CJ84" s="15">
        <v>15.841281706104546</v>
      </c>
      <c r="CK84" s="15">
        <v>0</v>
      </c>
      <c r="CL84" s="15">
        <v>20.332867532860718</v>
      </c>
      <c r="CM84" s="15">
        <v>0</v>
      </c>
      <c r="CN84" s="15">
        <v>2.7987280369366219</v>
      </c>
      <c r="CO84" s="15">
        <v>2.4241578185899106</v>
      </c>
      <c r="CP84" s="15">
        <v>23.293046909736514</v>
      </c>
      <c r="CQ84" s="15">
        <v>1.3634399040371257</v>
      </c>
      <c r="CR84" s="15">
        <v>33.325460611716196</v>
      </c>
      <c r="CS84" s="15">
        <v>0</v>
      </c>
      <c r="CT84" s="15">
        <v>22.849956215922461</v>
      </c>
      <c r="CU84" s="15">
        <v>227.38610544990343</v>
      </c>
      <c r="CV84" s="35">
        <v>0</v>
      </c>
    </row>
    <row r="85" spans="2:100" x14ac:dyDescent="0.25">
      <c r="B85" s="21" t="s">
        <v>80</v>
      </c>
      <c r="C85" s="22">
        <v>0.34095070692761215</v>
      </c>
      <c r="D85" s="22">
        <v>7.1788732967572877E-2</v>
      </c>
      <c r="E85" s="22">
        <v>0.1927963583360629</v>
      </c>
      <c r="F85" s="22">
        <v>0.58167794333442513</v>
      </c>
      <c r="G85" s="22">
        <v>0</v>
      </c>
      <c r="H85" s="22">
        <v>0.28365727923354078</v>
      </c>
      <c r="I85" s="22">
        <v>0</v>
      </c>
      <c r="J85" s="22">
        <v>0.21286150401244677</v>
      </c>
      <c r="K85" s="22">
        <v>0</v>
      </c>
      <c r="L85" s="22">
        <v>3.9065728013429411E-2</v>
      </c>
      <c r="M85" s="22">
        <v>2.3809859285948257E-2</v>
      </c>
      <c r="N85" s="22">
        <v>0.22961737274811661</v>
      </c>
      <c r="O85" s="22">
        <v>1.3435774754339993E-2</v>
      </c>
      <c r="P85" s="22">
        <v>0.31636788039769648</v>
      </c>
      <c r="Q85" s="22">
        <v>0</v>
      </c>
      <c r="R85" s="22">
        <v>0.22521659954006965</v>
      </c>
      <c r="S85" s="22">
        <v>2.5312457395512613</v>
      </c>
      <c r="T85" s="36">
        <v>4.5773999691660947E-2</v>
      </c>
      <c r="U85" s="15"/>
      <c r="V85" s="21" t="s">
        <v>80</v>
      </c>
      <c r="W85" s="22">
        <v>11.27571893</v>
      </c>
      <c r="X85" s="22">
        <v>2.374154265</v>
      </c>
      <c r="Y85" s="22">
        <v>17.989297140000001</v>
      </c>
      <c r="Z85" s="22">
        <v>58.755347810000004</v>
      </c>
      <c r="AA85" s="22">
        <v>0</v>
      </c>
      <c r="AB85" s="22">
        <v>9.3809447756305282</v>
      </c>
      <c r="AC85" s="22">
        <v>0</v>
      </c>
      <c r="AD85" s="22">
        <v>7.0396290173599736</v>
      </c>
      <c r="AE85" s="22">
        <v>0</v>
      </c>
      <c r="AF85" s="22">
        <v>1.2919585145758272</v>
      </c>
      <c r="AG85" s="22">
        <v>0.78742759474287616</v>
      </c>
      <c r="AH85" s="22">
        <v>7.5937691377333767</v>
      </c>
      <c r="AI85" s="22">
        <v>0.44433994898460527</v>
      </c>
      <c r="AJ85" s="22">
        <v>19.803352735924612</v>
      </c>
      <c r="AK85" s="22">
        <v>0</v>
      </c>
      <c r="AL85" s="22">
        <v>7.4458244095061108</v>
      </c>
      <c r="AM85" s="22">
        <v>144.18176427945792</v>
      </c>
      <c r="AN85" s="36">
        <v>4.5773999691660947E-2</v>
      </c>
      <c r="AO85" s="15"/>
      <c r="AP85" s="21" t="s">
        <v>80</v>
      </c>
      <c r="AQ85" s="22">
        <v>3.3037559126867859</v>
      </c>
      <c r="AR85" s="22">
        <v>0.69562093905654854</v>
      </c>
      <c r="AS85" s="22">
        <v>0.2118115944916496</v>
      </c>
      <c r="AT85" s="22">
        <v>0</v>
      </c>
      <c r="AU85" s="22">
        <v>0</v>
      </c>
      <c r="AV85" s="22">
        <v>2.7485920819310077</v>
      </c>
      <c r="AW85" s="22">
        <v>0</v>
      </c>
      <c r="AX85" s="22">
        <v>2.0625927387518237</v>
      </c>
      <c r="AY85" s="22">
        <v>0</v>
      </c>
      <c r="AZ85" s="22">
        <v>0.37854043790677622</v>
      </c>
      <c r="BA85" s="22">
        <v>0.23071420883178323</v>
      </c>
      <c r="BB85" s="22">
        <v>2.2249543327668846</v>
      </c>
      <c r="BC85" s="22">
        <v>0.13019043333858932</v>
      </c>
      <c r="BD85" s="22">
        <v>1.7333588091858663</v>
      </c>
      <c r="BE85" s="22">
        <v>0</v>
      </c>
      <c r="BF85" s="22">
        <v>2.1826302622908074</v>
      </c>
      <c r="BG85" s="22">
        <v>15.90276175123852</v>
      </c>
      <c r="BH85" s="36">
        <v>4.5773999691660947E-2</v>
      </c>
      <c r="BI85" s="15"/>
      <c r="BJ85" s="21" t="s">
        <v>80</v>
      </c>
      <c r="BK85" s="22">
        <v>0</v>
      </c>
      <c r="BL85" s="22">
        <v>0</v>
      </c>
      <c r="BM85" s="37">
        <v>0.17266384160000001</v>
      </c>
      <c r="BN85" s="37">
        <v>0.58755347810000003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0.13887399120173249</v>
      </c>
      <c r="BY85" s="37">
        <v>0</v>
      </c>
      <c r="BZ85" s="37">
        <v>0</v>
      </c>
      <c r="CA85" s="37">
        <v>0.89909131090173255</v>
      </c>
      <c r="CB85" s="36">
        <v>4.5773999691660947E-2</v>
      </c>
      <c r="CD85" s="21" t="s">
        <v>80</v>
      </c>
      <c r="CE85" s="22">
        <v>34.58702064991796</v>
      </c>
      <c r="CF85" s="22">
        <v>7.2824556109830061</v>
      </c>
      <c r="CG85" s="22">
        <v>21.089613469613081</v>
      </c>
      <c r="CH85" s="22">
        <v>64.219595156330001</v>
      </c>
      <c r="CI85" s="22">
        <v>0</v>
      </c>
      <c r="CJ85" s="22">
        <v>28.775010505735718</v>
      </c>
      <c r="CK85" s="22">
        <v>0</v>
      </c>
      <c r="CL85" s="22">
        <v>21.59328338199284</v>
      </c>
      <c r="CM85" s="22">
        <v>0</v>
      </c>
      <c r="CN85" s="22">
        <v>3.9629398444460402</v>
      </c>
      <c r="CO85" s="22">
        <v>2.4153470522599383</v>
      </c>
      <c r="CP85" s="22">
        <v>23.293046909736514</v>
      </c>
      <c r="CQ85" s="22">
        <v>1.3629636466216914</v>
      </c>
      <c r="CR85" s="22">
        <v>33.325460611716196</v>
      </c>
      <c r="CS85" s="22">
        <v>0</v>
      </c>
      <c r="CT85" s="22">
        <v>22.849956215922461</v>
      </c>
      <c r="CU85" s="22">
        <v>264.75669305527543</v>
      </c>
      <c r="CV85" s="36">
        <v>4.5773999691660947E-2</v>
      </c>
    </row>
    <row r="86" spans="2:100" x14ac:dyDescent="0.25">
      <c r="B86" t="s">
        <v>81</v>
      </c>
      <c r="C86" s="15">
        <v>0.34095070692761215</v>
      </c>
      <c r="D86" s="15">
        <v>7.1767606207009504E-2</v>
      </c>
      <c r="E86" s="15">
        <v>0.19346783303308221</v>
      </c>
      <c r="F86" s="15">
        <v>0.50462457934818206</v>
      </c>
      <c r="G86" s="15">
        <v>0</v>
      </c>
      <c r="H86" s="15">
        <v>0.20421126924336719</v>
      </c>
      <c r="I86" s="15">
        <v>0</v>
      </c>
      <c r="J86" s="15">
        <v>0.22605633982967574</v>
      </c>
      <c r="K86" s="15">
        <v>0</v>
      </c>
      <c r="L86" s="15">
        <v>3.1521127014412058E-2</v>
      </c>
      <c r="M86" s="15">
        <v>2.378638511300361E-2</v>
      </c>
      <c r="N86" s="15">
        <v>0.22961737274811661</v>
      </c>
      <c r="O86" s="15">
        <v>1.3435774754339993E-2</v>
      </c>
      <c r="P86" s="15">
        <v>0.31636788039769648</v>
      </c>
      <c r="Q86" s="15">
        <v>0</v>
      </c>
      <c r="R86" s="15">
        <v>0.22521659954006965</v>
      </c>
      <c r="S86" s="15">
        <v>2.3810234741565672</v>
      </c>
      <c r="T86" s="35">
        <v>1.1652163028927392E-2</v>
      </c>
      <c r="U86" s="15"/>
      <c r="V86" t="s">
        <v>81</v>
      </c>
      <c r="W86" s="15">
        <v>11.27571893</v>
      </c>
      <c r="X86" s="15">
        <v>2.3734555739999998</v>
      </c>
      <c r="Y86" s="15">
        <v>18.057441829999998</v>
      </c>
      <c r="Z86" s="15">
        <v>50.972179730000001</v>
      </c>
      <c r="AA86" s="15">
        <v>0</v>
      </c>
      <c r="AB86" s="15">
        <v>6.753553598100229</v>
      </c>
      <c r="AC86" s="15">
        <v>0</v>
      </c>
      <c r="AD86" s="15">
        <v>7.4760007762856215</v>
      </c>
      <c r="AE86" s="15">
        <v>0</v>
      </c>
      <c r="AF86" s="15">
        <v>1.0424479585653454</v>
      </c>
      <c r="AG86" s="15">
        <v>0.78665127063544071</v>
      </c>
      <c r="AH86" s="15">
        <v>7.5937691377333767</v>
      </c>
      <c r="AI86" s="15">
        <v>0.44433994898460527</v>
      </c>
      <c r="AJ86" s="15">
        <v>19.803352735924612</v>
      </c>
      <c r="AK86" s="15">
        <v>0</v>
      </c>
      <c r="AL86" s="15">
        <v>7.4458244095061108</v>
      </c>
      <c r="AM86" s="15">
        <v>134.02473589973533</v>
      </c>
      <c r="AN86" s="35">
        <v>1.1652163028927392E-2</v>
      </c>
      <c r="AO86" s="15"/>
      <c r="AP86" t="s">
        <v>81</v>
      </c>
      <c r="AQ86" s="15">
        <v>3.3037559126867859</v>
      </c>
      <c r="AR86" s="15">
        <v>0.69541622443598006</v>
      </c>
      <c r="AS86" s="15">
        <v>0.2117661022560797</v>
      </c>
      <c r="AT86" s="15">
        <v>0</v>
      </c>
      <c r="AU86" s="15">
        <v>0</v>
      </c>
      <c r="AV86" s="15">
        <v>1.9787733952828097</v>
      </c>
      <c r="AW86" s="15">
        <v>0</v>
      </c>
      <c r="AX86" s="15">
        <v>2.1904485134150664</v>
      </c>
      <c r="AY86" s="15">
        <v>0</v>
      </c>
      <c r="AZ86" s="15">
        <v>0.30543450294911967</v>
      </c>
      <c r="BA86" s="15">
        <v>0.2304867479154529</v>
      </c>
      <c r="BB86" s="15">
        <v>2.2249543327668846</v>
      </c>
      <c r="BC86" s="15">
        <v>0.13019043333858932</v>
      </c>
      <c r="BD86" s="15">
        <v>1.7333588091858663</v>
      </c>
      <c r="BE86" s="15">
        <v>0</v>
      </c>
      <c r="BF86" s="15">
        <v>2.1826302622908074</v>
      </c>
      <c r="BG86" s="15">
        <v>15.187215236523441</v>
      </c>
      <c r="BH86" s="35">
        <v>1.1652163028927392E-2</v>
      </c>
      <c r="BI86" s="15"/>
      <c r="BJ86" t="s">
        <v>81</v>
      </c>
      <c r="BK86" s="15">
        <v>0</v>
      </c>
      <c r="BL86" s="15">
        <v>0</v>
      </c>
      <c r="BM86" s="3">
        <v>0.17334684119999999</v>
      </c>
      <c r="BN86" s="3">
        <v>0.5097217973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0.13887399120173249</v>
      </c>
      <c r="BY86" s="3">
        <v>0</v>
      </c>
      <c r="BZ86" s="3">
        <v>0</v>
      </c>
      <c r="CA86" s="3">
        <v>0.82194262970173249</v>
      </c>
      <c r="CB86" s="35">
        <v>1.1652163028927392E-2</v>
      </c>
      <c r="CD86" t="s">
        <v>81</v>
      </c>
      <c r="CE86" s="15">
        <v>34.58702064991796</v>
      </c>
      <c r="CF86" s="15">
        <v>7.280312453620275</v>
      </c>
      <c r="CG86" s="15">
        <v>21.163789067678898</v>
      </c>
      <c r="CH86" s="15">
        <v>55.712592444889999</v>
      </c>
      <c r="CI86" s="15">
        <v>0</v>
      </c>
      <c r="CJ86" s="15">
        <v>20.715778675215734</v>
      </c>
      <c r="CK86" s="15">
        <v>0</v>
      </c>
      <c r="CL86" s="15">
        <v>22.931805486942331</v>
      </c>
      <c r="CM86" s="15">
        <v>0</v>
      </c>
      <c r="CN86" s="15">
        <v>3.1975938113743338</v>
      </c>
      <c r="CO86" s="15">
        <v>2.4129657639268762</v>
      </c>
      <c r="CP86" s="15">
        <v>23.293046909736514</v>
      </c>
      <c r="CQ86" s="15">
        <v>1.3629636466216914</v>
      </c>
      <c r="CR86" s="15">
        <v>33.325460611716196</v>
      </c>
      <c r="CS86" s="15">
        <v>0</v>
      </c>
      <c r="CT86" s="15">
        <v>22.849956215922461</v>
      </c>
      <c r="CU86" s="15">
        <v>248.8332857375633</v>
      </c>
      <c r="CV86" s="35">
        <v>1.1652163028927392E-2</v>
      </c>
    </row>
    <row r="87" spans="2:100" x14ac:dyDescent="0.25">
      <c r="B87" s="21" t="s">
        <v>82</v>
      </c>
      <c r="C87" s="22">
        <v>0.34095070692761215</v>
      </c>
      <c r="D87" s="22">
        <v>7.1739437192924985E-2</v>
      </c>
      <c r="E87" s="22">
        <v>0.20017347969210614</v>
      </c>
      <c r="F87" s="22">
        <v>0.73992006288896162</v>
      </c>
      <c r="G87" s="22">
        <v>0</v>
      </c>
      <c r="H87" s="22">
        <v>0.20817371061251227</v>
      </c>
      <c r="I87" s="22">
        <v>0</v>
      </c>
      <c r="J87" s="22">
        <v>0.22609624590566657</v>
      </c>
      <c r="K87" s="22">
        <v>0</v>
      </c>
      <c r="L87" s="22">
        <v>3.7772300769734687E-2</v>
      </c>
      <c r="M87" s="22">
        <v>2.378638511300361E-2</v>
      </c>
      <c r="N87" s="22">
        <v>0.22961737274811661</v>
      </c>
      <c r="O87" s="22">
        <v>1.3435774754339993E-2</v>
      </c>
      <c r="P87" s="22">
        <v>0.31636788039769648</v>
      </c>
      <c r="Q87" s="22">
        <v>0</v>
      </c>
      <c r="R87" s="22">
        <v>0.22521659954006965</v>
      </c>
      <c r="S87" s="22">
        <v>2.6332499565427452</v>
      </c>
      <c r="T87" s="36">
        <v>7.7359518746861269E-3</v>
      </c>
      <c r="U87" s="15"/>
      <c r="V87" s="21" t="s">
        <v>82</v>
      </c>
      <c r="W87" s="22">
        <v>11.27571893</v>
      </c>
      <c r="X87" s="22">
        <v>2.3725239849999999</v>
      </c>
      <c r="Y87" s="22">
        <v>18.73462039</v>
      </c>
      <c r="Z87" s="22">
        <v>74.7394003</v>
      </c>
      <c r="AA87" s="22">
        <v>0</v>
      </c>
      <c r="AB87" s="22">
        <v>6.8845971012119218</v>
      </c>
      <c r="AC87" s="22">
        <v>0</v>
      </c>
      <c r="AD87" s="22">
        <v>7.4773205273501473</v>
      </c>
      <c r="AE87" s="22">
        <v>0</v>
      </c>
      <c r="AF87" s="22">
        <v>1.2491830584670818</v>
      </c>
      <c r="AG87" s="22">
        <v>0.78665127063544071</v>
      </c>
      <c r="AH87" s="22">
        <v>7.5937691377333767</v>
      </c>
      <c r="AI87" s="22">
        <v>0.44433994898460527</v>
      </c>
      <c r="AJ87" s="22">
        <v>19.803352735924612</v>
      </c>
      <c r="AK87" s="22">
        <v>0</v>
      </c>
      <c r="AL87" s="22">
        <v>7.4458244095061108</v>
      </c>
      <c r="AM87" s="22">
        <v>158.80730179481333</v>
      </c>
      <c r="AN87" s="36">
        <v>7.7359518746861269E-3</v>
      </c>
      <c r="AO87" s="15"/>
      <c r="AP87" s="21" t="s">
        <v>82</v>
      </c>
      <c r="AQ87" s="22">
        <v>3.3037559126867859</v>
      </c>
      <c r="AR87" s="22">
        <v>0.6951432713155582</v>
      </c>
      <c r="AS87" s="22">
        <v>0.21178884852036334</v>
      </c>
      <c r="AT87" s="22">
        <v>0</v>
      </c>
      <c r="AU87" s="22">
        <v>0</v>
      </c>
      <c r="AV87" s="22">
        <v>2.0171687961359281</v>
      </c>
      <c r="AW87" s="22">
        <v>0</v>
      </c>
      <c r="AX87" s="22">
        <v>2.1908351969968205</v>
      </c>
      <c r="AY87" s="22">
        <v>0</v>
      </c>
      <c r="AZ87" s="22">
        <v>0.36600734206477642</v>
      </c>
      <c r="BA87" s="22">
        <v>0.2304867479154529</v>
      </c>
      <c r="BB87" s="22">
        <v>2.2249543327668846</v>
      </c>
      <c r="BC87" s="22">
        <v>0.13019043333858932</v>
      </c>
      <c r="BD87" s="22">
        <v>1.7333588091858663</v>
      </c>
      <c r="BE87" s="22">
        <v>0</v>
      </c>
      <c r="BF87" s="22">
        <v>2.1826302622908074</v>
      </c>
      <c r="BG87" s="22">
        <v>15.286319953217832</v>
      </c>
      <c r="BH87" s="36">
        <v>7.7359518746861269E-3</v>
      </c>
      <c r="BI87" s="15"/>
      <c r="BJ87" s="21" t="s">
        <v>82</v>
      </c>
      <c r="BK87" s="22">
        <v>0</v>
      </c>
      <c r="BL87" s="22">
        <v>0</v>
      </c>
      <c r="BM87" s="37">
        <v>0.18011785050000001</v>
      </c>
      <c r="BN87" s="37">
        <v>0.74739400300000003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0.13887399120173249</v>
      </c>
      <c r="BY87" s="37">
        <v>0</v>
      </c>
      <c r="BZ87" s="37">
        <v>0</v>
      </c>
      <c r="CA87" s="37">
        <v>1.0663858447017325</v>
      </c>
      <c r="CB87" s="36">
        <v>7.7359518746861269E-3</v>
      </c>
      <c r="CD87" s="21" t="s">
        <v>82</v>
      </c>
      <c r="CE87" s="22">
        <v>34.58702064991796</v>
      </c>
      <c r="CF87" s="22">
        <v>7.2774549074025785</v>
      </c>
      <c r="CG87" s="22">
        <v>21.904098514809686</v>
      </c>
      <c r="CH87" s="22">
        <v>81.690164527899995</v>
      </c>
      <c r="CI87" s="22">
        <v>0</v>
      </c>
      <c r="CJ87" s="22">
        <v>21.11774012674703</v>
      </c>
      <c r="CK87" s="22">
        <v>0</v>
      </c>
      <c r="CL87" s="22">
        <v>22.935853677359713</v>
      </c>
      <c r="CM87" s="22">
        <v>0</v>
      </c>
      <c r="CN87" s="22">
        <v>3.8317308640761443</v>
      </c>
      <c r="CO87" s="22">
        <v>2.4129657639268762</v>
      </c>
      <c r="CP87" s="22">
        <v>23.293046909736514</v>
      </c>
      <c r="CQ87" s="22">
        <v>1.3629636466216914</v>
      </c>
      <c r="CR87" s="22">
        <v>33.325460611716196</v>
      </c>
      <c r="CS87" s="22">
        <v>0</v>
      </c>
      <c r="CT87" s="22">
        <v>22.849956215922461</v>
      </c>
      <c r="CU87" s="22">
        <v>276.58845641613686</v>
      </c>
      <c r="CV87" s="36">
        <v>7.7359518746861269E-3</v>
      </c>
    </row>
    <row r="88" spans="2:100" x14ac:dyDescent="0.25">
      <c r="B88" t="s">
        <v>83</v>
      </c>
      <c r="C88" s="15">
        <v>0.34095070692761215</v>
      </c>
      <c r="D88" s="15">
        <v>7.1286385547002951E-2</v>
      </c>
      <c r="E88" s="15">
        <v>0.20927414968883065</v>
      </c>
      <c r="F88" s="15">
        <v>1.1410645741893219</v>
      </c>
      <c r="G88" s="15">
        <v>0</v>
      </c>
      <c r="H88" s="15">
        <v>0.13122300573206683</v>
      </c>
      <c r="I88" s="15">
        <v>0</v>
      </c>
      <c r="J88" s="15">
        <v>0.26122535424172943</v>
      </c>
      <c r="K88" s="15">
        <v>0</v>
      </c>
      <c r="L88" s="15">
        <v>3.7206573067474616E-2</v>
      </c>
      <c r="M88" s="15">
        <v>2.3661971962004594E-2</v>
      </c>
      <c r="N88" s="15">
        <v>0.22961737274811661</v>
      </c>
      <c r="O88" s="15">
        <v>1.3435774754339993E-2</v>
      </c>
      <c r="P88" s="15">
        <v>0.31636788039769648</v>
      </c>
      <c r="Q88" s="15">
        <v>0</v>
      </c>
      <c r="R88" s="15">
        <v>0.22521659954006965</v>
      </c>
      <c r="S88" s="15">
        <v>3.0005303487962665</v>
      </c>
      <c r="T88" s="35">
        <v>7.2291768110721187E-4</v>
      </c>
      <c r="U88" s="15"/>
      <c r="V88" t="s">
        <v>83</v>
      </c>
      <c r="W88" s="15">
        <v>11.27571893</v>
      </c>
      <c r="X88" s="15">
        <v>2.3575409299999999</v>
      </c>
      <c r="Y88" s="15">
        <v>19.653720499999999</v>
      </c>
      <c r="Z88" s="15">
        <v>115.2590479</v>
      </c>
      <c r="AA88" s="15">
        <v>0</v>
      </c>
      <c r="AB88" s="15">
        <v>4.3397291737635113</v>
      </c>
      <c r="AC88" s="15">
        <v>0</v>
      </c>
      <c r="AD88" s="15">
        <v>8.6390894939403857</v>
      </c>
      <c r="AE88" s="15">
        <v>0</v>
      </c>
      <c r="AF88" s="15">
        <v>1.2304736480510974</v>
      </c>
      <c r="AG88" s="15">
        <v>0.78253675311169357</v>
      </c>
      <c r="AH88" s="15">
        <v>7.5937691377333767</v>
      </c>
      <c r="AI88" s="15">
        <v>0.44433994898460527</v>
      </c>
      <c r="AJ88" s="15">
        <v>19.803352735924612</v>
      </c>
      <c r="AK88" s="15">
        <v>0</v>
      </c>
      <c r="AL88" s="15">
        <v>7.4458244095061108</v>
      </c>
      <c r="AM88" s="15">
        <v>198.82514356101541</v>
      </c>
      <c r="AN88" s="35">
        <v>7.2291768110721187E-4</v>
      </c>
      <c r="AO88" s="15"/>
      <c r="AP88" t="s">
        <v>83</v>
      </c>
      <c r="AQ88" s="15">
        <v>3.3037559126867859</v>
      </c>
      <c r="AR88" s="15">
        <v>0.69075327571051859</v>
      </c>
      <c r="AS88" s="15">
        <v>0.2118115944916496</v>
      </c>
      <c r="AT88" s="15">
        <v>0</v>
      </c>
      <c r="AU88" s="15">
        <v>0</v>
      </c>
      <c r="AV88" s="15">
        <v>1.2715292041498716</v>
      </c>
      <c r="AW88" s="15">
        <v>0</v>
      </c>
      <c r="AX88" s="15">
        <v>2.5312304406505675</v>
      </c>
      <c r="AY88" s="15">
        <v>0</v>
      </c>
      <c r="AZ88" s="15">
        <v>0.36052553414916422</v>
      </c>
      <c r="BA88" s="15">
        <v>0.22928120513088004</v>
      </c>
      <c r="BB88" s="15">
        <v>2.2249543327668846</v>
      </c>
      <c r="BC88" s="15">
        <v>0.13019043333858932</v>
      </c>
      <c r="BD88" s="15">
        <v>1.7333588091858663</v>
      </c>
      <c r="BE88" s="15">
        <v>0</v>
      </c>
      <c r="BF88" s="15">
        <v>2.1826302622908074</v>
      </c>
      <c r="BG88" s="15">
        <v>14.870021004551585</v>
      </c>
      <c r="BH88" s="35">
        <v>7.2291768110721187E-4</v>
      </c>
      <c r="BI88" s="15"/>
      <c r="BJ88" t="s">
        <v>83</v>
      </c>
      <c r="BK88" s="15">
        <v>0</v>
      </c>
      <c r="BL88" s="15">
        <v>0</v>
      </c>
      <c r="BM88" s="3">
        <v>0.18930807529999999</v>
      </c>
      <c r="BN88" s="3">
        <v>1.1525904790000001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0.13887399120173249</v>
      </c>
      <c r="BY88" s="3">
        <v>0</v>
      </c>
      <c r="BZ88" s="3">
        <v>0</v>
      </c>
      <c r="CA88" s="3">
        <v>1.4807725455017327</v>
      </c>
      <c r="CB88" s="35">
        <v>7.2291768110721187E-4</v>
      </c>
      <c r="CD88" t="s">
        <v>83</v>
      </c>
      <c r="CE88" s="15">
        <v>34.58702064991796</v>
      </c>
      <c r="CF88" s="15">
        <v>7.2314960434134186</v>
      </c>
      <c r="CG88" s="15">
        <v>22.908828213023078</v>
      </c>
      <c r="CH88" s="15">
        <v>125.97813935470001</v>
      </c>
      <c r="CI88" s="15">
        <v>0</v>
      </c>
      <c r="CJ88" s="15">
        <v>13.311639238245006</v>
      </c>
      <c r="CK88" s="15">
        <v>0</v>
      </c>
      <c r="CL88" s="15">
        <v>26.499451483170791</v>
      </c>
      <c r="CM88" s="15">
        <v>0</v>
      </c>
      <c r="CN88" s="15">
        <v>3.7743418170076</v>
      </c>
      <c r="CO88" s="15">
        <v>2.4003449365151832</v>
      </c>
      <c r="CP88" s="15">
        <v>23.293046909736514</v>
      </c>
      <c r="CQ88" s="15">
        <v>1.3629636466216914</v>
      </c>
      <c r="CR88" s="15">
        <v>33.325460611716196</v>
      </c>
      <c r="CS88" s="15">
        <v>0</v>
      </c>
      <c r="CT88" s="15">
        <v>22.849956215922461</v>
      </c>
      <c r="CU88" s="15">
        <v>317.52268911998988</v>
      </c>
      <c r="CV88" s="35">
        <v>7.2291768110721187E-4</v>
      </c>
    </row>
    <row r="89" spans="2:100" x14ac:dyDescent="0.25">
      <c r="B89" s="16" t="s">
        <v>42</v>
      </c>
      <c r="C89" s="38">
        <v>0.34095070692761209</v>
      </c>
      <c r="D89" s="38">
        <v>7.1852858209900963E-2</v>
      </c>
      <c r="E89" s="38">
        <v>0.17966821024233207</v>
      </c>
      <c r="F89" s="38">
        <v>0.30344771373783358</v>
      </c>
      <c r="G89" s="38">
        <v>0</v>
      </c>
      <c r="H89" s="38">
        <v>0.60205070695756691</v>
      </c>
      <c r="I89" s="38">
        <v>0</v>
      </c>
      <c r="J89" s="38">
        <v>0.21908823777896022</v>
      </c>
      <c r="K89" s="38">
        <v>0</v>
      </c>
      <c r="L89" s="38">
        <v>5.1215866876166964E-2</v>
      </c>
      <c r="M89" s="38">
        <v>2.3937009455322997E-2</v>
      </c>
      <c r="N89" s="38">
        <v>0.22961737274811661</v>
      </c>
      <c r="O89" s="38">
        <v>1.3437179724400308E-2</v>
      </c>
      <c r="P89" s="38">
        <v>0.31636788039769642</v>
      </c>
      <c r="Q89" s="38">
        <v>0</v>
      </c>
      <c r="R89" s="38">
        <v>0.22521659954006959</v>
      </c>
      <c r="S89" s="38">
        <v>2.576850342595979</v>
      </c>
      <c r="T89" s="39">
        <v>1</v>
      </c>
      <c r="U89" s="15"/>
      <c r="V89" s="16" t="s">
        <v>42</v>
      </c>
      <c r="W89" s="38">
        <v>11.275718929999998</v>
      </c>
      <c r="X89" s="38">
        <v>2.3762749771296199</v>
      </c>
      <c r="Y89" s="38">
        <v>16.663465773359295</v>
      </c>
      <c r="Z89" s="38">
        <v>30.651284215779441</v>
      </c>
      <c r="AA89" s="38">
        <v>0</v>
      </c>
      <c r="AB89" s="38">
        <v>19.910662784885162</v>
      </c>
      <c r="AC89" s="38">
        <v>0</v>
      </c>
      <c r="AD89" s="38">
        <v>7.2455558510910087</v>
      </c>
      <c r="AE89" s="38">
        <v>0</v>
      </c>
      <c r="AF89" s="38">
        <v>1.6937806778387769</v>
      </c>
      <c r="AG89" s="38">
        <v>0.79163262930848932</v>
      </c>
      <c r="AH89" s="38">
        <v>7.5937691377333758</v>
      </c>
      <c r="AI89" s="38">
        <v>0.44438641328474859</v>
      </c>
      <c r="AJ89" s="38">
        <v>19.803352735924612</v>
      </c>
      <c r="AK89" s="38">
        <v>0</v>
      </c>
      <c r="AL89" s="38">
        <v>7.445824409506109</v>
      </c>
      <c r="AM89" s="38">
        <v>125.89570853584064</v>
      </c>
      <c r="AN89" s="39">
        <v>1</v>
      </c>
      <c r="AO89" s="15"/>
      <c r="AP89" s="16" t="s">
        <v>42</v>
      </c>
      <c r="AQ89" s="38">
        <v>3.3037559126867855</v>
      </c>
      <c r="AR89" s="38">
        <v>0.69624230211825933</v>
      </c>
      <c r="AS89" s="38">
        <v>0.21177676522661337</v>
      </c>
      <c r="AT89" s="38">
        <v>0</v>
      </c>
      <c r="AU89" s="38">
        <v>0</v>
      </c>
      <c r="AV89" s="38">
        <v>5.833771692026124</v>
      </c>
      <c r="AW89" s="38">
        <v>0</v>
      </c>
      <c r="AX89" s="38">
        <v>2.1229287580108434</v>
      </c>
      <c r="AY89" s="38">
        <v>0</v>
      </c>
      <c r="AZ89" s="38">
        <v>0.49627327214731254</v>
      </c>
      <c r="BA89" s="38">
        <v>0.23194627287093156</v>
      </c>
      <c r="BB89" s="38">
        <v>2.2249543327668841</v>
      </c>
      <c r="BC89" s="38">
        <v>0.13020404725600604</v>
      </c>
      <c r="BD89" s="38">
        <v>1.7333588091858658</v>
      </c>
      <c r="BE89" s="38">
        <v>0</v>
      </c>
      <c r="BF89" s="38">
        <v>2.1826302622908069</v>
      </c>
      <c r="BG89" s="38">
        <v>19.167842426586432</v>
      </c>
      <c r="BH89" s="39">
        <v>1</v>
      </c>
      <c r="BI89" s="15"/>
      <c r="BJ89" s="16" t="s">
        <v>42</v>
      </c>
      <c r="BK89" s="38">
        <v>0</v>
      </c>
      <c r="BL89" s="38">
        <v>0</v>
      </c>
      <c r="BM89" s="40">
        <v>0.15940671673441859</v>
      </c>
      <c r="BN89" s="40">
        <v>0.30651284215779456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0.13887399120173247</v>
      </c>
      <c r="BY89" s="40">
        <v>0</v>
      </c>
      <c r="BZ89" s="40">
        <v>0</v>
      </c>
      <c r="CA89" s="40">
        <v>0.60479355009394564</v>
      </c>
      <c r="CB89" s="39">
        <v>1</v>
      </c>
      <c r="CD89" s="16" t="s">
        <v>42</v>
      </c>
      <c r="CE89" s="38">
        <v>34.587020649917953</v>
      </c>
      <c r="CF89" s="38">
        <v>7.2889606608760591</v>
      </c>
      <c r="CG89" s="38">
        <v>19.640245094229364</v>
      </c>
      <c r="CH89" s="38">
        <v>33.501853647846929</v>
      </c>
      <c r="CI89" s="38">
        <v>0</v>
      </c>
      <c r="CJ89" s="38">
        <v>61.073755843821488</v>
      </c>
      <c r="CK89" s="38">
        <v>0</v>
      </c>
      <c r="CL89" s="38">
        <v>22.224941167615516</v>
      </c>
      <c r="CM89" s="38">
        <v>0</v>
      </c>
      <c r="CN89" s="38">
        <v>5.1954848861102123</v>
      </c>
      <c r="CO89" s="38">
        <v>2.428245530685782</v>
      </c>
      <c r="CP89" s="38">
        <v>23.29304690973651</v>
      </c>
      <c r="CQ89" s="38">
        <v>1.3631061707231273</v>
      </c>
      <c r="CR89" s="38">
        <v>33.325460611716196</v>
      </c>
      <c r="CS89" s="38">
        <v>0</v>
      </c>
      <c r="CT89" s="38">
        <v>22.849956215922457</v>
      </c>
      <c r="CU89" s="38">
        <v>266.77207738920163</v>
      </c>
      <c r="CV89" s="39">
        <v>1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98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122120</v>
      </c>
      <c r="U91" s="15"/>
      <c r="V91" s="4" t="s">
        <v>1</v>
      </c>
      <c r="W91" s="5" t="s">
        <v>98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122120</v>
      </c>
      <c r="AO91" s="15"/>
      <c r="AP91" s="4" t="s">
        <v>1</v>
      </c>
      <c r="AQ91" s="5" t="s">
        <v>98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122120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98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98</v>
      </c>
      <c r="BP92" s="13"/>
      <c r="BV92" s="13"/>
      <c r="CA92" s="14" t="s">
        <v>3</v>
      </c>
      <c r="CB92" s="7">
        <v>122120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99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99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99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99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99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0.34095070692761215</v>
      </c>
      <c r="D94" s="15">
        <v>7.1946009965607599E-2</v>
      </c>
      <c r="E94" s="15">
        <v>0.16135720864723221</v>
      </c>
      <c r="F94" s="15">
        <v>5.77725424828038E-2</v>
      </c>
      <c r="G94" s="15">
        <v>0</v>
      </c>
      <c r="H94" s="15">
        <v>1.3054671462495906</v>
      </c>
      <c r="I94" s="15">
        <v>0</v>
      </c>
      <c r="J94" s="15">
        <v>0.25252112880773009</v>
      </c>
      <c r="K94" s="15">
        <v>0.12780281788404846</v>
      </c>
      <c r="L94" s="15">
        <v>9.9992958565345569E-2</v>
      </c>
      <c r="M94" s="15">
        <v>2.4464788871601712E-2</v>
      </c>
      <c r="N94" s="15">
        <v>0.22961737274811661</v>
      </c>
      <c r="O94" s="15">
        <v>1.3435774754339993E-2</v>
      </c>
      <c r="P94" s="15">
        <v>0.31636788039769648</v>
      </c>
      <c r="Q94" s="15">
        <v>0</v>
      </c>
      <c r="R94" s="15">
        <v>0.22521659954006965</v>
      </c>
      <c r="S94" s="15">
        <v>3.2269129358417952</v>
      </c>
      <c r="T94" s="35">
        <v>2.1960456280728957E-2</v>
      </c>
      <c r="U94" s="15"/>
      <c r="V94" t="s">
        <v>67</v>
      </c>
      <c r="W94" s="15">
        <v>11.27571893</v>
      </c>
      <c r="X94" s="15">
        <v>2.3793556360000001</v>
      </c>
      <c r="Y94" s="15">
        <v>14.81490129</v>
      </c>
      <c r="Z94" s="15">
        <v>5.8356103519999998</v>
      </c>
      <c r="AA94" s="15">
        <v>0</v>
      </c>
      <c r="AB94" s="15">
        <v>43.173632771044872</v>
      </c>
      <c r="AC94" s="15">
        <v>0</v>
      </c>
      <c r="AD94" s="15">
        <v>8.3512285293154278</v>
      </c>
      <c r="AE94" s="15">
        <v>4.2266187569603666</v>
      </c>
      <c r="AF94" s="15">
        <v>3.3069076334752703</v>
      </c>
      <c r="AG94" s="15">
        <v>0.80908703627579448</v>
      </c>
      <c r="AH94" s="15">
        <v>7.5937691377333767</v>
      </c>
      <c r="AI94" s="15">
        <v>0.44433994898460527</v>
      </c>
      <c r="AJ94" s="15">
        <v>19.803352735924612</v>
      </c>
      <c r="AK94" s="15">
        <v>0</v>
      </c>
      <c r="AL94" s="15">
        <v>7.4458244095061108</v>
      </c>
      <c r="AM94" s="15">
        <v>129.46034716722045</v>
      </c>
      <c r="AN94" s="35">
        <v>2.1960456280728957E-2</v>
      </c>
      <c r="AO94" s="15"/>
      <c r="AP94" t="s">
        <v>67</v>
      </c>
      <c r="AQ94" s="15">
        <v>3.3037559126867859</v>
      </c>
      <c r="AR94" s="15">
        <v>0.69714492704365671</v>
      </c>
      <c r="AS94" s="15">
        <v>0.21162962584236741</v>
      </c>
      <c r="AT94" s="15">
        <v>0</v>
      </c>
      <c r="AU94" s="15">
        <v>0</v>
      </c>
      <c r="AV94" s="15">
        <v>12.649760554071161</v>
      </c>
      <c r="AW94" s="15">
        <v>0</v>
      </c>
      <c r="AX94" s="15">
        <v>2.4468879370979866</v>
      </c>
      <c r="AY94" s="15">
        <v>1.2383881502960348</v>
      </c>
      <c r="AZ94" s="15">
        <v>0.96891521637130695</v>
      </c>
      <c r="BA94" s="15">
        <v>0.23706036808549502</v>
      </c>
      <c r="BB94" s="15">
        <v>2.2249543327668846</v>
      </c>
      <c r="BC94" s="15">
        <v>0.13019043333858932</v>
      </c>
      <c r="BD94" s="15">
        <v>1.7333588091858663</v>
      </c>
      <c r="BE94" s="15">
        <v>0</v>
      </c>
      <c r="BF94" s="15">
        <v>2.1826302622908074</v>
      </c>
      <c r="BG94" s="15">
        <v>28.024676529076945</v>
      </c>
      <c r="BH94" s="35">
        <v>2.1960456280728957E-2</v>
      </c>
      <c r="BI94" s="15"/>
      <c r="BJ94" t="s">
        <v>67</v>
      </c>
      <c r="BK94" s="15">
        <v>0</v>
      </c>
      <c r="BL94" s="15">
        <v>0</v>
      </c>
      <c r="BM94" s="3">
        <v>0.14092609380000001</v>
      </c>
      <c r="BN94" s="3">
        <v>5.8356103520000001E-2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0.13887399120173249</v>
      </c>
      <c r="BY94" s="3">
        <v>0</v>
      </c>
      <c r="BZ94" s="3">
        <v>0</v>
      </c>
      <c r="CA94" s="3">
        <v>0.33815618852173251</v>
      </c>
      <c r="CB94" s="35">
        <v>2.1960456280728957E-2</v>
      </c>
      <c r="CD94" t="s">
        <v>67</v>
      </c>
      <c r="CE94" s="15">
        <v>34.58702064991796</v>
      </c>
      <c r="CF94" s="15">
        <v>7.2984102412200418</v>
      </c>
      <c r="CG94" s="15">
        <v>17.618772605283745</v>
      </c>
      <c r="CH94" s="15">
        <v>6.3783221147360001</v>
      </c>
      <c r="CI94" s="15">
        <v>0</v>
      </c>
      <c r="CJ94" s="15">
        <v>132.43034324057098</v>
      </c>
      <c r="CK94" s="15">
        <v>0</v>
      </c>
      <c r="CL94" s="15">
        <v>25.616469813478819</v>
      </c>
      <c r="CM94" s="15">
        <v>12.964685545449187</v>
      </c>
      <c r="CN94" s="15">
        <v>10.143573400191212</v>
      </c>
      <c r="CO94" s="15">
        <v>2.4817849934870471</v>
      </c>
      <c r="CP94" s="15">
        <v>23.293046909736514</v>
      </c>
      <c r="CQ94" s="15">
        <v>1.3629636466216914</v>
      </c>
      <c r="CR94" s="15">
        <v>33.325460611716196</v>
      </c>
      <c r="CS94" s="15">
        <v>0</v>
      </c>
      <c r="CT94" s="15">
        <v>22.849956215922461</v>
      </c>
      <c r="CU94" s="15">
        <v>330.35080998833183</v>
      </c>
      <c r="CV94" s="35">
        <v>2.1960456280728957E-2</v>
      </c>
    </row>
    <row r="95" spans="2:100" x14ac:dyDescent="0.25">
      <c r="B95" s="21" t="s">
        <v>68</v>
      </c>
      <c r="C95" s="22">
        <v>0.34095070692761215</v>
      </c>
      <c r="D95" s="22">
        <v>7.1934272879135272E-2</v>
      </c>
      <c r="E95" s="22">
        <v>0.15795484629872258</v>
      </c>
      <c r="F95" s="22">
        <v>9.4193494186046514E-2</v>
      </c>
      <c r="G95" s="22">
        <v>0</v>
      </c>
      <c r="H95" s="22">
        <v>1.1073192572879136</v>
      </c>
      <c r="I95" s="22">
        <v>0</v>
      </c>
      <c r="J95" s="22">
        <v>0.29967605871274156</v>
      </c>
      <c r="K95" s="22">
        <v>0.1253380291516541</v>
      </c>
      <c r="L95" s="22">
        <v>7.9652582795610868E-2</v>
      </c>
      <c r="M95" s="22">
        <v>2.4129108114968888E-2</v>
      </c>
      <c r="N95" s="22">
        <v>0.22961737274811661</v>
      </c>
      <c r="O95" s="22">
        <v>1.3438122174909925E-2</v>
      </c>
      <c r="P95" s="22">
        <v>0.31636788039769648</v>
      </c>
      <c r="Q95" s="22">
        <v>0</v>
      </c>
      <c r="R95" s="22">
        <v>0.22521659954006965</v>
      </c>
      <c r="S95" s="22">
        <v>3.0857883312151984</v>
      </c>
      <c r="T95" s="36">
        <v>0</v>
      </c>
      <c r="U95" s="15"/>
      <c r="V95" s="21" t="s">
        <v>68</v>
      </c>
      <c r="W95" s="22">
        <v>11.27571893</v>
      </c>
      <c r="X95" s="22">
        <v>2.378967474</v>
      </c>
      <c r="Y95" s="22">
        <v>14.471228330000001</v>
      </c>
      <c r="Z95" s="22">
        <v>9.5144943590000004</v>
      </c>
      <c r="AA95" s="22">
        <v>0</v>
      </c>
      <c r="AB95" s="22">
        <v>36.620603676711433</v>
      </c>
      <c r="AC95" s="22">
        <v>0</v>
      </c>
      <c r="AD95" s="22">
        <v>9.9107083196855541</v>
      </c>
      <c r="AE95" s="22">
        <v>4.1451047297739922</v>
      </c>
      <c r="AF95" s="22">
        <v>2.6342228283655422</v>
      </c>
      <c r="AG95" s="22">
        <v>0.79798560203078961</v>
      </c>
      <c r="AH95" s="22">
        <v>7.5937691377333767</v>
      </c>
      <c r="AI95" s="22">
        <v>0.44441758131346221</v>
      </c>
      <c r="AJ95" s="22">
        <v>19.803352735924612</v>
      </c>
      <c r="AK95" s="22">
        <v>0</v>
      </c>
      <c r="AL95" s="22">
        <v>7.4458244095061108</v>
      </c>
      <c r="AM95" s="22">
        <v>127.03639811404489</v>
      </c>
      <c r="AN95" s="36">
        <v>0</v>
      </c>
      <c r="AO95" s="15"/>
      <c r="AP95" s="21" t="s">
        <v>68</v>
      </c>
      <c r="AQ95" s="22">
        <v>3.3037559126867859</v>
      </c>
      <c r="AR95" s="22">
        <v>0.69703119660123058</v>
      </c>
      <c r="AS95" s="22">
        <v>0.21162962584236741</v>
      </c>
      <c r="AT95" s="22">
        <v>0</v>
      </c>
      <c r="AU95" s="22">
        <v>0</v>
      </c>
      <c r="AV95" s="22">
        <v>10.729740309613664</v>
      </c>
      <c r="AW95" s="22">
        <v>0</v>
      </c>
      <c r="AX95" s="22">
        <v>2.9038114033652374</v>
      </c>
      <c r="AY95" s="22">
        <v>1.2145047552809822</v>
      </c>
      <c r="AZ95" s="22">
        <v>0.77182034232802299</v>
      </c>
      <c r="BA95" s="22">
        <v>0.23380767712592723</v>
      </c>
      <c r="BB95" s="22">
        <v>2.2249543327668846</v>
      </c>
      <c r="BC95" s="22">
        <v>0.13021317940622978</v>
      </c>
      <c r="BD95" s="22">
        <v>1.7333588091858663</v>
      </c>
      <c r="BE95" s="22">
        <v>0</v>
      </c>
      <c r="BF95" s="22">
        <v>2.1826302622908074</v>
      </c>
      <c r="BG95" s="22">
        <v>26.337257806494005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0.13748936419999999</v>
      </c>
      <c r="BN95" s="37">
        <v>9.5144943590000003E-2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0.13887399120173249</v>
      </c>
      <c r="BY95" s="37">
        <v>0</v>
      </c>
      <c r="BZ95" s="37">
        <v>0</v>
      </c>
      <c r="CA95" s="37">
        <v>0.37150829899173249</v>
      </c>
      <c r="CB95" s="36">
        <v>0</v>
      </c>
      <c r="CD95" s="21" t="s">
        <v>68</v>
      </c>
      <c r="CE95" s="22">
        <v>34.58702064991796</v>
      </c>
      <c r="CF95" s="22">
        <v>7.2972195972182829</v>
      </c>
      <c r="CG95" s="22">
        <v>17.243138060003744</v>
      </c>
      <c r="CH95" s="22">
        <v>10.399342334387001</v>
      </c>
      <c r="CI95" s="22">
        <v>0</v>
      </c>
      <c r="CJ95" s="22">
        <v>112.32965130134545</v>
      </c>
      <c r="CK95" s="22">
        <v>0</v>
      </c>
      <c r="CL95" s="22">
        <v>30.400001581830669</v>
      </c>
      <c r="CM95" s="22">
        <v>12.714650283036603</v>
      </c>
      <c r="CN95" s="22">
        <v>8.0801871638320719</v>
      </c>
      <c r="CO95" s="22">
        <v>2.4477325718313319</v>
      </c>
      <c r="CP95" s="22">
        <v>23.293046909736514</v>
      </c>
      <c r="CQ95" s="22">
        <v>1.3632017752038195</v>
      </c>
      <c r="CR95" s="22">
        <v>33.325460611716196</v>
      </c>
      <c r="CS95" s="22">
        <v>0</v>
      </c>
      <c r="CT95" s="22">
        <v>22.849956215922461</v>
      </c>
      <c r="CU95" s="22">
        <v>316.33060905598217</v>
      </c>
      <c r="CV95" s="36">
        <v>0</v>
      </c>
    </row>
    <row r="96" spans="2:100" x14ac:dyDescent="0.25">
      <c r="B96" t="s">
        <v>69</v>
      </c>
      <c r="C96" s="15">
        <v>0.34095070692761215</v>
      </c>
      <c r="D96" s="15">
        <v>7.1915493530953153E-2</v>
      </c>
      <c r="E96" s="15">
        <v>0.16920243924009171</v>
      </c>
      <c r="F96" s="15">
        <v>0.15331376555846707</v>
      </c>
      <c r="G96" s="15">
        <v>0</v>
      </c>
      <c r="H96" s="15">
        <v>1.0060563462168359</v>
      </c>
      <c r="I96" s="15">
        <v>0</v>
      </c>
      <c r="J96" s="15">
        <v>0.24913849967245333</v>
      </c>
      <c r="K96" s="15">
        <v>0.12305399156567311</v>
      </c>
      <c r="L96" s="15">
        <v>8.2842723632492621E-2</v>
      </c>
      <c r="M96" s="15">
        <v>2.4281690280052413E-2</v>
      </c>
      <c r="N96" s="15">
        <v>0.22961737274811661</v>
      </c>
      <c r="O96" s="15">
        <v>1.3435774754339993E-2</v>
      </c>
      <c r="P96" s="15">
        <v>0.31636788039769648</v>
      </c>
      <c r="Q96" s="15">
        <v>0</v>
      </c>
      <c r="R96" s="15">
        <v>0.22521659954006965</v>
      </c>
      <c r="S96" s="15">
        <v>3.0053932840648541</v>
      </c>
      <c r="T96" s="35">
        <v>0.12539202561961646</v>
      </c>
      <c r="U96" s="15"/>
      <c r="V96" t="s">
        <v>69</v>
      </c>
      <c r="W96" s="15">
        <v>11.27571893</v>
      </c>
      <c r="X96" s="15">
        <v>2.3783464150000002</v>
      </c>
      <c r="Y96" s="15">
        <v>15.606870389999999</v>
      </c>
      <c r="Z96" s="15">
        <v>15.48623894</v>
      </c>
      <c r="AA96" s="15">
        <v>0</v>
      </c>
      <c r="AB96" s="15">
        <v>33.271696912872585</v>
      </c>
      <c r="AC96" s="15">
        <v>0</v>
      </c>
      <c r="AD96" s="15">
        <v>8.2393602358336047</v>
      </c>
      <c r="AE96" s="15">
        <v>4.0695683974778909</v>
      </c>
      <c r="AF96" s="15">
        <v>2.7397252685882738</v>
      </c>
      <c r="AG96" s="15">
        <v>0.80303170848345906</v>
      </c>
      <c r="AH96" s="15">
        <v>7.5937691377333767</v>
      </c>
      <c r="AI96" s="15">
        <v>0.44433994898460527</v>
      </c>
      <c r="AJ96" s="15">
        <v>19.803352735924612</v>
      </c>
      <c r="AK96" s="15">
        <v>0</v>
      </c>
      <c r="AL96" s="15">
        <v>7.4458244095061108</v>
      </c>
      <c r="AM96" s="15">
        <v>129.15784343040451</v>
      </c>
      <c r="AN96" s="35">
        <v>0.12539202561961646</v>
      </c>
      <c r="AO96" s="15"/>
      <c r="AP96" t="s">
        <v>69</v>
      </c>
      <c r="AQ96" s="15">
        <v>3.3037559126867859</v>
      </c>
      <c r="AR96" s="15">
        <v>0.69684922795194859</v>
      </c>
      <c r="AS96" s="15">
        <v>0.21169786404922358</v>
      </c>
      <c r="AT96" s="15">
        <v>0</v>
      </c>
      <c r="AU96" s="15">
        <v>0</v>
      </c>
      <c r="AV96" s="15">
        <v>9.7485194587965385</v>
      </c>
      <c r="AW96" s="15">
        <v>0</v>
      </c>
      <c r="AX96" s="15">
        <v>2.4141108221018475</v>
      </c>
      <c r="AY96" s="15">
        <v>1.1923728091057402</v>
      </c>
      <c r="AZ96" s="15">
        <v>0.80273227910585232</v>
      </c>
      <c r="BA96" s="15">
        <v>0.23528617301009644</v>
      </c>
      <c r="BB96" s="15">
        <v>2.2249543327668846</v>
      </c>
      <c r="BC96" s="15">
        <v>0.13019043333858932</v>
      </c>
      <c r="BD96" s="15">
        <v>1.7333588091858663</v>
      </c>
      <c r="BE96" s="15">
        <v>0</v>
      </c>
      <c r="BF96" s="15">
        <v>2.1826302622908074</v>
      </c>
      <c r="BG96" s="15">
        <v>24.876458384390183</v>
      </c>
      <c r="BH96" s="35">
        <v>0.12539202561961646</v>
      </c>
      <c r="BI96" s="15"/>
      <c r="BJ96" t="s">
        <v>69</v>
      </c>
      <c r="BK96" s="15">
        <v>0</v>
      </c>
      <c r="BL96" s="15">
        <v>0</v>
      </c>
      <c r="BM96" s="3">
        <v>0.1488434558</v>
      </c>
      <c r="BN96" s="3">
        <v>0.15486238939999999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0.13887399120173249</v>
      </c>
      <c r="BY96" s="3">
        <v>0</v>
      </c>
      <c r="BZ96" s="3">
        <v>0</v>
      </c>
      <c r="CA96" s="3">
        <v>0.44257983640173248</v>
      </c>
      <c r="CB96" s="35">
        <v>0.12539202561961646</v>
      </c>
      <c r="CD96" t="s">
        <v>69</v>
      </c>
      <c r="CE96" s="15">
        <v>34.58702064991796</v>
      </c>
      <c r="CF96" s="15">
        <v>7.2953145674289495</v>
      </c>
      <c r="CG96" s="15">
        <v>18.48485465767132</v>
      </c>
      <c r="CH96" s="15">
        <v>16.926459161419999</v>
      </c>
      <c r="CI96" s="15">
        <v>0</v>
      </c>
      <c r="CJ96" s="15">
        <v>102.05725021414095</v>
      </c>
      <c r="CK96" s="15">
        <v>0</v>
      </c>
      <c r="CL96" s="15">
        <v>25.27332619658424</v>
      </c>
      <c r="CM96" s="15">
        <v>12.482950938527994</v>
      </c>
      <c r="CN96" s="15">
        <v>8.4038042299591673</v>
      </c>
      <c r="CO96" s="15">
        <v>2.4632109452426993</v>
      </c>
      <c r="CP96" s="15">
        <v>23.293046909736514</v>
      </c>
      <c r="CQ96" s="15">
        <v>1.3629636466216914</v>
      </c>
      <c r="CR96" s="15">
        <v>33.325460611716196</v>
      </c>
      <c r="CS96" s="15">
        <v>0</v>
      </c>
      <c r="CT96" s="15">
        <v>22.849956215922461</v>
      </c>
      <c r="CU96" s="15">
        <v>308.80561894489017</v>
      </c>
      <c r="CV96" s="35">
        <v>0.12539202561961646</v>
      </c>
    </row>
    <row r="97" spans="2:100" x14ac:dyDescent="0.25">
      <c r="B97" s="21" t="s">
        <v>70</v>
      </c>
      <c r="C97" s="22">
        <v>0.34095070692761215</v>
      </c>
      <c r="D97" s="22">
        <v>7.1896714190959707E-2</v>
      </c>
      <c r="E97" s="22">
        <v>0.16465515656731086</v>
      </c>
      <c r="F97" s="22">
        <v>0.13921947191287257</v>
      </c>
      <c r="G97" s="22">
        <v>0</v>
      </c>
      <c r="H97" s="22">
        <v>1.0261995389780543</v>
      </c>
      <c r="I97" s="22">
        <v>0</v>
      </c>
      <c r="J97" s="22">
        <v>0.31480986169341629</v>
      </c>
      <c r="K97" s="22">
        <v>0.12037324041925974</v>
      </c>
      <c r="L97" s="22">
        <v>7.4403756460858173E-2</v>
      </c>
      <c r="M97" s="22">
        <v>2.4157277129053398E-2</v>
      </c>
      <c r="N97" s="22">
        <v>0.22961737274811661</v>
      </c>
      <c r="O97" s="22">
        <v>1.3433427333770063E-2</v>
      </c>
      <c r="P97" s="22">
        <v>0.31636788039769648</v>
      </c>
      <c r="Q97" s="22">
        <v>0</v>
      </c>
      <c r="R97" s="22">
        <v>0.22521659954006965</v>
      </c>
      <c r="S97" s="22">
        <v>3.0613010042990503</v>
      </c>
      <c r="T97" s="36">
        <v>2.5229155441039312E-2</v>
      </c>
      <c r="U97" s="15"/>
      <c r="V97" s="21" t="s">
        <v>70</v>
      </c>
      <c r="W97" s="22">
        <v>11.27571893</v>
      </c>
      <c r="X97" s="22">
        <v>2.377725356</v>
      </c>
      <c r="Y97" s="22">
        <v>15.14770839</v>
      </c>
      <c r="Z97" s="22">
        <v>14.062572919999999</v>
      </c>
      <c r="AA97" s="22">
        <v>0</v>
      </c>
      <c r="AB97" s="22">
        <v>33.937860596134954</v>
      </c>
      <c r="AC97" s="22">
        <v>0</v>
      </c>
      <c r="AD97" s="22">
        <v>10.411204446446119</v>
      </c>
      <c r="AE97" s="22">
        <v>3.9809121888306582</v>
      </c>
      <c r="AF97" s="22">
        <v>2.4606367662954471</v>
      </c>
      <c r="AG97" s="22">
        <v>0.79891719095971192</v>
      </c>
      <c r="AH97" s="22">
        <v>7.5937691377333767</v>
      </c>
      <c r="AI97" s="22">
        <v>0.44426231657386173</v>
      </c>
      <c r="AJ97" s="22">
        <v>19.803352735924612</v>
      </c>
      <c r="AK97" s="22">
        <v>0</v>
      </c>
      <c r="AL97" s="22">
        <v>7.4458244095061108</v>
      </c>
      <c r="AM97" s="22">
        <v>129.74046538440484</v>
      </c>
      <c r="AN97" s="36">
        <v>2.5229155441039312E-2</v>
      </c>
      <c r="AO97" s="15"/>
      <c r="AP97" s="21" t="s">
        <v>70</v>
      </c>
      <c r="AQ97" s="22">
        <v>3.3037559126867859</v>
      </c>
      <c r="AR97" s="22">
        <v>0.69666725930266638</v>
      </c>
      <c r="AS97" s="22">
        <v>0.21167511807793732</v>
      </c>
      <c r="AT97" s="22">
        <v>0</v>
      </c>
      <c r="AU97" s="22">
        <v>0</v>
      </c>
      <c r="AV97" s="22">
        <v>9.9437036613345899</v>
      </c>
      <c r="AW97" s="22">
        <v>0</v>
      </c>
      <c r="AX97" s="22">
        <v>3.0504554487096747</v>
      </c>
      <c r="AY97" s="22">
        <v>1.1663967737564191</v>
      </c>
      <c r="AZ97" s="22">
        <v>0.72096008388381105</v>
      </c>
      <c r="BA97" s="22">
        <v>0.23408063022552358</v>
      </c>
      <c r="BB97" s="22">
        <v>2.2249543327668846</v>
      </c>
      <c r="BC97" s="22">
        <v>0.13016768724695627</v>
      </c>
      <c r="BD97" s="22">
        <v>1.7333588091858663</v>
      </c>
      <c r="BE97" s="22">
        <v>0</v>
      </c>
      <c r="BF97" s="22">
        <v>2.1826302622908074</v>
      </c>
      <c r="BG97" s="22">
        <v>25.598805979467919</v>
      </c>
      <c r="BH97" s="36">
        <v>2.5229155441039312E-2</v>
      </c>
      <c r="BI97" s="15"/>
      <c r="BJ97" s="21" t="s">
        <v>70</v>
      </c>
      <c r="BK97" s="22">
        <v>0</v>
      </c>
      <c r="BL97" s="22">
        <v>0</v>
      </c>
      <c r="BM97" s="37">
        <v>0.14425261210000001</v>
      </c>
      <c r="BN97" s="37">
        <v>0.14062572919999999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0.13887399120173249</v>
      </c>
      <c r="BY97" s="37">
        <v>0</v>
      </c>
      <c r="BZ97" s="37">
        <v>0</v>
      </c>
      <c r="CA97" s="37">
        <v>0.4237523325017325</v>
      </c>
      <c r="CB97" s="36">
        <v>2.5229155441039312E-2</v>
      </c>
      <c r="CD97" s="21" t="s">
        <v>70</v>
      </c>
      <c r="CE97" s="22">
        <v>34.58702064991796</v>
      </c>
      <c r="CF97" s="22">
        <v>7.2934095376396142</v>
      </c>
      <c r="CG97" s="22">
        <v>17.982837313687927</v>
      </c>
      <c r="CH97" s="22">
        <v>15.37039220156</v>
      </c>
      <c r="CI97" s="22">
        <v>0</v>
      </c>
      <c r="CJ97" s="22">
        <v>104.10063363051182</v>
      </c>
      <c r="CK97" s="22">
        <v>0</v>
      </c>
      <c r="CL97" s="22">
        <v>31.935218092541582</v>
      </c>
      <c r="CM97" s="22">
        <v>12.211007824455951</v>
      </c>
      <c r="CN97" s="22">
        <v>7.5477311181796178</v>
      </c>
      <c r="CO97" s="22">
        <v>2.4505901178310063</v>
      </c>
      <c r="CP97" s="22">
        <v>23.293046909736514</v>
      </c>
      <c r="CQ97" s="22">
        <v>1.362725517788385</v>
      </c>
      <c r="CR97" s="22">
        <v>33.325460611716196</v>
      </c>
      <c r="CS97" s="22">
        <v>0</v>
      </c>
      <c r="CT97" s="22">
        <v>22.849956215922461</v>
      </c>
      <c r="CU97" s="22">
        <v>314.31002974148902</v>
      </c>
      <c r="CV97" s="36">
        <v>2.5229155441039312E-2</v>
      </c>
    </row>
    <row r="98" spans="2:100" x14ac:dyDescent="0.25">
      <c r="B98" t="s">
        <v>71</v>
      </c>
      <c r="C98" s="15">
        <v>0.34095070692761215</v>
      </c>
      <c r="D98" s="15">
        <v>7.1866197756305261E-2</v>
      </c>
      <c r="E98" s="15">
        <v>0.17533014133639044</v>
      </c>
      <c r="F98" s="15">
        <v>0.16745723509662627</v>
      </c>
      <c r="G98" s="15">
        <v>0</v>
      </c>
      <c r="H98" s="15">
        <v>0.73057512323943663</v>
      </c>
      <c r="I98" s="15">
        <v>0</v>
      </c>
      <c r="J98" s="15">
        <v>0.22814788912545036</v>
      </c>
      <c r="K98" s="15">
        <v>0.12062441410088437</v>
      </c>
      <c r="L98" s="15">
        <v>6.9140845627251896E-2</v>
      </c>
      <c r="M98" s="15">
        <v>2.4288732533573543E-2</v>
      </c>
      <c r="N98" s="15">
        <v>0.22961737274811661</v>
      </c>
      <c r="O98" s="15">
        <v>1.3435774754339993E-2</v>
      </c>
      <c r="P98" s="15">
        <v>0.31636788039769648</v>
      </c>
      <c r="Q98" s="15">
        <v>0</v>
      </c>
      <c r="R98" s="15">
        <v>0.22521659954006965</v>
      </c>
      <c r="S98" s="15">
        <v>2.7130189131837539</v>
      </c>
      <c r="T98" s="35">
        <v>0.12828491748877688</v>
      </c>
      <c r="U98" s="15"/>
      <c r="V98" t="s">
        <v>71</v>
      </c>
      <c r="W98" s="15">
        <v>11.27571893</v>
      </c>
      <c r="X98" s="15">
        <v>2.3767161350000001</v>
      </c>
      <c r="Y98" s="15">
        <v>16.226149159999999</v>
      </c>
      <c r="Z98" s="15">
        <v>16.91487223</v>
      </c>
      <c r="AA98" s="15">
        <v>0</v>
      </c>
      <c r="AB98" s="15">
        <v>24.161145807402555</v>
      </c>
      <c r="AC98" s="15">
        <v>0</v>
      </c>
      <c r="AD98" s="15">
        <v>7.5451712504094335</v>
      </c>
      <c r="AE98" s="15">
        <v>3.9892188568621028</v>
      </c>
      <c r="AF98" s="15">
        <v>2.2865849107435312</v>
      </c>
      <c r="AG98" s="15">
        <v>0.80326460571568958</v>
      </c>
      <c r="AH98" s="15">
        <v>7.5937691377333767</v>
      </c>
      <c r="AI98" s="15">
        <v>0.44433994898460527</v>
      </c>
      <c r="AJ98" s="15">
        <v>19.803352735924612</v>
      </c>
      <c r="AK98" s="15">
        <v>0</v>
      </c>
      <c r="AL98" s="15">
        <v>7.4458244095061108</v>
      </c>
      <c r="AM98" s="15">
        <v>120.86612811828203</v>
      </c>
      <c r="AN98" s="35">
        <v>0.12828491748877688</v>
      </c>
      <c r="AO98" s="15"/>
      <c r="AP98" t="s">
        <v>71</v>
      </c>
      <c r="AQ98" s="15">
        <v>3.3037559126867859</v>
      </c>
      <c r="AR98" s="15">
        <v>0.69637156021095814</v>
      </c>
      <c r="AS98" s="15">
        <v>0.21165237181365368</v>
      </c>
      <c r="AT98" s="15">
        <v>0</v>
      </c>
      <c r="AU98" s="15">
        <v>0</v>
      </c>
      <c r="AV98" s="15">
        <v>7.0791520092008664</v>
      </c>
      <c r="AW98" s="15">
        <v>0</v>
      </c>
      <c r="AX98" s="15">
        <v>2.2107152799324448</v>
      </c>
      <c r="AY98" s="15">
        <v>1.1688306055851458</v>
      </c>
      <c r="AZ98" s="15">
        <v>0.66996334917771205</v>
      </c>
      <c r="BA98" s="15">
        <v>0.23535441128499549</v>
      </c>
      <c r="BB98" s="15">
        <v>2.2249543327668846</v>
      </c>
      <c r="BC98" s="15">
        <v>0.13019043333858932</v>
      </c>
      <c r="BD98" s="15">
        <v>1.7333588091858663</v>
      </c>
      <c r="BE98" s="15">
        <v>0</v>
      </c>
      <c r="BF98" s="15">
        <v>2.1826302622908074</v>
      </c>
      <c r="BG98" s="15">
        <v>21.846929337474712</v>
      </c>
      <c r="BH98" s="35">
        <v>0.12828491748877688</v>
      </c>
      <c r="BI98" s="15"/>
      <c r="BJ98" t="s">
        <v>71</v>
      </c>
      <c r="BK98" s="15">
        <v>0</v>
      </c>
      <c r="BL98" s="15">
        <v>0</v>
      </c>
      <c r="BM98" s="3">
        <v>0.15503779610000001</v>
      </c>
      <c r="BN98" s="3">
        <v>0.1691487223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0.13887399120173249</v>
      </c>
      <c r="BY98" s="3">
        <v>0</v>
      </c>
      <c r="BZ98" s="3">
        <v>0</v>
      </c>
      <c r="CA98" s="3">
        <v>0.46306050960173251</v>
      </c>
      <c r="CB98" s="35">
        <v>0.12828491748877688</v>
      </c>
      <c r="CD98" t="s">
        <v>71</v>
      </c>
      <c r="CE98" s="15">
        <v>34.58702064991796</v>
      </c>
      <c r="CF98" s="15">
        <v>7.2903138638485201</v>
      </c>
      <c r="CG98" s="15">
        <v>19.161419794247141</v>
      </c>
      <c r="CH98" s="15">
        <v>18.487955347389999</v>
      </c>
      <c r="CI98" s="15">
        <v>0</v>
      </c>
      <c r="CJ98" s="15">
        <v>74.111642384323872</v>
      </c>
      <c r="CK98" s="15">
        <v>0</v>
      </c>
      <c r="CL98" s="15">
        <v>23.143978265612763</v>
      </c>
      <c r="CM98" s="15">
        <v>12.236487609870892</v>
      </c>
      <c r="CN98" s="15">
        <v>7.0138463025414675</v>
      </c>
      <c r="CO98" s="15">
        <v>2.4639253317426175</v>
      </c>
      <c r="CP98" s="15">
        <v>23.293046909736514</v>
      </c>
      <c r="CQ98" s="15">
        <v>1.3629636466216914</v>
      </c>
      <c r="CR98" s="15">
        <v>33.325460611716196</v>
      </c>
      <c r="CS98" s="15">
        <v>0</v>
      </c>
      <c r="CT98" s="15">
        <v>22.849956215922461</v>
      </c>
      <c r="CU98" s="15">
        <v>279.32801693349211</v>
      </c>
      <c r="CV98" s="35">
        <v>0.12828491748877688</v>
      </c>
    </row>
    <row r="99" spans="2:100" x14ac:dyDescent="0.25">
      <c r="B99" s="21" t="s">
        <v>72</v>
      </c>
      <c r="C99" s="22">
        <v>0.34095070692761215</v>
      </c>
      <c r="D99" s="22">
        <v>7.1896714190959707E-2</v>
      </c>
      <c r="E99" s="22">
        <v>0.17331384204061578</v>
      </c>
      <c r="F99" s="22">
        <v>0.13368179683917458</v>
      </c>
      <c r="G99" s="22">
        <v>0</v>
      </c>
      <c r="H99" s="22">
        <v>0.52036620135931866</v>
      </c>
      <c r="I99" s="22">
        <v>0</v>
      </c>
      <c r="J99" s="22">
        <v>0.26328638707828367</v>
      </c>
      <c r="K99" s="22">
        <v>8.2877934900098274E-2</v>
      </c>
      <c r="L99" s="22">
        <v>4.6579812577792333E-2</v>
      </c>
      <c r="M99" s="22">
        <v>2.4215962577792342E-2</v>
      </c>
      <c r="N99" s="22">
        <v>0.22961737274811661</v>
      </c>
      <c r="O99" s="22">
        <v>1.3438122174909925E-2</v>
      </c>
      <c r="P99" s="22">
        <v>0.31636788039769648</v>
      </c>
      <c r="Q99" s="22">
        <v>0</v>
      </c>
      <c r="R99" s="22">
        <v>0.22521659954006965</v>
      </c>
      <c r="S99" s="22">
        <v>2.44180933335244</v>
      </c>
      <c r="T99" s="36">
        <v>0.16013359323363702</v>
      </c>
      <c r="U99" s="15"/>
      <c r="V99" s="21" t="s">
        <v>72</v>
      </c>
      <c r="W99" s="22">
        <v>11.27571893</v>
      </c>
      <c r="X99" s="22">
        <v>2.377725356</v>
      </c>
      <c r="Y99" s="22">
        <v>16.022801520000002</v>
      </c>
      <c r="Z99" s="22">
        <v>13.503211800000001</v>
      </c>
      <c r="AA99" s="22">
        <v>0</v>
      </c>
      <c r="AB99" s="22">
        <v>17.209241410088435</v>
      </c>
      <c r="AC99" s="22">
        <v>0</v>
      </c>
      <c r="AD99" s="22">
        <v>8.7072507451686878</v>
      </c>
      <c r="AE99" s="22">
        <v>2.74088975515886</v>
      </c>
      <c r="AF99" s="22">
        <v>1.5404598485096626</v>
      </c>
      <c r="AG99" s="22">
        <v>0.80085800114641348</v>
      </c>
      <c r="AH99" s="22">
        <v>7.5937691377333767</v>
      </c>
      <c r="AI99" s="22">
        <v>0.44441758131346221</v>
      </c>
      <c r="AJ99" s="22">
        <v>19.803352735924612</v>
      </c>
      <c r="AK99" s="22">
        <v>0</v>
      </c>
      <c r="AL99" s="22">
        <v>7.4458244095061108</v>
      </c>
      <c r="AM99" s="22">
        <v>109.46552123054963</v>
      </c>
      <c r="AN99" s="36">
        <v>0.16013359323363702</v>
      </c>
      <c r="AO99" s="15"/>
      <c r="AP99" s="21" t="s">
        <v>72</v>
      </c>
      <c r="AQ99" s="22">
        <v>3.3037559126867859</v>
      </c>
      <c r="AR99" s="22">
        <v>0.69666725930266638</v>
      </c>
      <c r="AS99" s="22">
        <v>0.21160687987108115</v>
      </c>
      <c r="AT99" s="22">
        <v>0</v>
      </c>
      <c r="AU99" s="22">
        <v>0</v>
      </c>
      <c r="AV99" s="22">
        <v>5.0422623527947366</v>
      </c>
      <c r="AW99" s="22">
        <v>0</v>
      </c>
      <c r="AX99" s="22">
        <v>2.5512015075208581</v>
      </c>
      <c r="AY99" s="22">
        <v>0.80307347060031065</v>
      </c>
      <c r="AZ99" s="22">
        <v>0.45135067345727004</v>
      </c>
      <c r="BA99" s="22">
        <v>0.23464928249235673</v>
      </c>
      <c r="BB99" s="22">
        <v>2.2249543327668846</v>
      </c>
      <c r="BC99" s="22">
        <v>0.13021317940622978</v>
      </c>
      <c r="BD99" s="22">
        <v>1.7333588091858663</v>
      </c>
      <c r="BE99" s="22">
        <v>0</v>
      </c>
      <c r="BF99" s="22">
        <v>2.1826302622908074</v>
      </c>
      <c r="BG99" s="22">
        <v>19.565723922375852</v>
      </c>
      <c r="BH99" s="36">
        <v>0.16013359323363702</v>
      </c>
      <c r="BI99" s="15"/>
      <c r="BJ99" s="21" t="s">
        <v>72</v>
      </c>
      <c r="BK99" s="22">
        <v>0</v>
      </c>
      <c r="BL99" s="22">
        <v>0</v>
      </c>
      <c r="BM99" s="37">
        <v>0.15300587240000002</v>
      </c>
      <c r="BN99" s="37">
        <v>0.13503211800000001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0.13887399120173249</v>
      </c>
      <c r="BY99" s="37">
        <v>0</v>
      </c>
      <c r="BZ99" s="37">
        <v>0</v>
      </c>
      <c r="CA99" s="37">
        <v>0.42691198160173249</v>
      </c>
      <c r="CB99" s="36">
        <v>0.16013359323363702</v>
      </c>
      <c r="CD99" s="21" t="s">
        <v>72</v>
      </c>
      <c r="CE99" s="22">
        <v>34.58702064991796</v>
      </c>
      <c r="CF99" s="22">
        <v>7.2934095376396142</v>
      </c>
      <c r="CG99" s="22">
        <v>18.93885427869035</v>
      </c>
      <c r="CH99" s="22">
        <v>14.7590104974</v>
      </c>
      <c r="CI99" s="22">
        <v>0</v>
      </c>
      <c r="CJ99" s="22">
        <v>52.787444571408095</v>
      </c>
      <c r="CK99" s="22">
        <v>0</v>
      </c>
      <c r="CL99" s="22">
        <v>26.708528582235861</v>
      </c>
      <c r="CM99" s="22">
        <v>8.4073761637146518</v>
      </c>
      <c r="CN99" s="22">
        <v>4.7251902004241595</v>
      </c>
      <c r="CO99" s="22">
        <v>2.4565433384124824</v>
      </c>
      <c r="CP99" s="22">
        <v>23.293046909736514</v>
      </c>
      <c r="CQ99" s="22">
        <v>1.3632017752038195</v>
      </c>
      <c r="CR99" s="22">
        <v>33.325460611716196</v>
      </c>
      <c r="CS99" s="22">
        <v>0</v>
      </c>
      <c r="CT99" s="22">
        <v>22.849956215922461</v>
      </c>
      <c r="CU99" s="22">
        <v>251.49504333242214</v>
      </c>
      <c r="CV99" s="36">
        <v>0.16013359323363702</v>
      </c>
    </row>
    <row r="100" spans="2:100" x14ac:dyDescent="0.25">
      <c r="B100" t="s">
        <v>73</v>
      </c>
      <c r="C100" s="15">
        <v>0.34095070692761215</v>
      </c>
      <c r="D100" s="15">
        <v>7.1863850343924007E-2</v>
      </c>
      <c r="E100" s="15">
        <v>0.18199275900753359</v>
      </c>
      <c r="F100" s="15">
        <v>0.20804431329839501</v>
      </c>
      <c r="G100" s="15">
        <v>0</v>
      </c>
      <c r="H100" s="15">
        <v>0.22035211447756306</v>
      </c>
      <c r="I100" s="15">
        <v>0</v>
      </c>
      <c r="J100" s="15">
        <v>0.2101244148378644</v>
      </c>
      <c r="K100" s="15">
        <v>0</v>
      </c>
      <c r="L100" s="15">
        <v>3.2424882885686207E-2</v>
      </c>
      <c r="M100" s="15">
        <v>2.4281690280052413E-2</v>
      </c>
      <c r="N100" s="15">
        <v>0.22961737274811661</v>
      </c>
      <c r="O100" s="15">
        <v>1.3435774754339993E-2</v>
      </c>
      <c r="P100" s="15">
        <v>0.31636788039769648</v>
      </c>
      <c r="Q100" s="15">
        <v>0</v>
      </c>
      <c r="R100" s="15">
        <v>0.22521659954006965</v>
      </c>
      <c r="S100" s="15">
        <v>2.0746723594988534</v>
      </c>
      <c r="T100" s="35">
        <v>2.1326071592662747E-2</v>
      </c>
      <c r="U100" s="15"/>
      <c r="V100" t="s">
        <v>73</v>
      </c>
      <c r="W100" s="15">
        <v>11.27571893</v>
      </c>
      <c r="X100" s="15">
        <v>2.376638502</v>
      </c>
      <c r="Y100" s="15">
        <v>16.898981360000001</v>
      </c>
      <c r="Z100" s="15">
        <v>21.0145771</v>
      </c>
      <c r="AA100" s="15">
        <v>0</v>
      </c>
      <c r="AB100" s="15">
        <v>7.2873540280052405</v>
      </c>
      <c r="AC100" s="15">
        <v>0</v>
      </c>
      <c r="AD100" s="15">
        <v>6.9491096315099909</v>
      </c>
      <c r="AE100" s="15">
        <v>0</v>
      </c>
      <c r="AF100" s="15">
        <v>1.0723364354733049</v>
      </c>
      <c r="AG100" s="15">
        <v>0.80303170848345906</v>
      </c>
      <c r="AH100" s="15">
        <v>7.5937691377333767</v>
      </c>
      <c r="AI100" s="15">
        <v>0.44433994898460527</v>
      </c>
      <c r="AJ100" s="15">
        <v>19.803352735924612</v>
      </c>
      <c r="AK100" s="15">
        <v>0</v>
      </c>
      <c r="AL100" s="15">
        <v>7.4458244095061108</v>
      </c>
      <c r="AM100" s="15">
        <v>102.96503392762071</v>
      </c>
      <c r="AN100" s="35">
        <v>2.1326071592662747E-2</v>
      </c>
      <c r="AO100" s="15"/>
      <c r="AP100" t="s">
        <v>73</v>
      </c>
      <c r="AQ100" s="15">
        <v>3.3037559126867859</v>
      </c>
      <c r="AR100" s="15">
        <v>0.69634881394667458</v>
      </c>
      <c r="AS100" s="15">
        <v>0.21167511807793732</v>
      </c>
      <c r="AT100" s="15">
        <v>0</v>
      </c>
      <c r="AU100" s="15">
        <v>0</v>
      </c>
      <c r="AV100" s="15">
        <v>2.1351755136259127</v>
      </c>
      <c r="AW100" s="15">
        <v>0</v>
      </c>
      <c r="AX100" s="15">
        <v>2.0360707973952508</v>
      </c>
      <c r="AY100" s="15">
        <v>0</v>
      </c>
      <c r="AZ100" s="15">
        <v>0.31419174786794757</v>
      </c>
      <c r="BA100" s="15">
        <v>0.23528617301009644</v>
      </c>
      <c r="BB100" s="15">
        <v>2.2249543327668846</v>
      </c>
      <c r="BC100" s="15">
        <v>0.13019043333858932</v>
      </c>
      <c r="BD100" s="15">
        <v>1.7333588091858663</v>
      </c>
      <c r="BE100" s="15">
        <v>0</v>
      </c>
      <c r="BF100" s="15">
        <v>2.1826302622908074</v>
      </c>
      <c r="BG100" s="15">
        <v>15.203637914192754</v>
      </c>
      <c r="BH100" s="35">
        <v>2.1326071592662747E-2</v>
      </c>
      <c r="BI100" s="15"/>
      <c r="BJ100" t="s">
        <v>73</v>
      </c>
      <c r="BK100" s="15">
        <v>0</v>
      </c>
      <c r="BL100" s="15">
        <v>0</v>
      </c>
      <c r="BM100" s="3">
        <v>0.16176534180000002</v>
      </c>
      <c r="BN100" s="3">
        <v>0.21014577100000001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0.13887399120173249</v>
      </c>
      <c r="BY100" s="3">
        <v>0</v>
      </c>
      <c r="BZ100" s="3">
        <v>0</v>
      </c>
      <c r="CA100" s="3">
        <v>0.51078510400173249</v>
      </c>
      <c r="CB100" s="35">
        <v>2.1326071592662747E-2</v>
      </c>
      <c r="CD100" t="s">
        <v>73</v>
      </c>
      <c r="CE100" s="15">
        <v>34.58702064991796</v>
      </c>
      <c r="CF100" s="15">
        <v>7.2900757332077362</v>
      </c>
      <c r="CG100" s="15">
        <v>19.896978669897926</v>
      </c>
      <c r="CH100" s="15">
        <v>22.9689327703</v>
      </c>
      <c r="CI100" s="15">
        <v>0</v>
      </c>
      <c r="CJ100" s="15">
        <v>22.353152452149679</v>
      </c>
      <c r="CK100" s="15">
        <v>0</v>
      </c>
      <c r="CL100" s="15">
        <v>21.31562517793088</v>
      </c>
      <c r="CM100" s="15">
        <v>0</v>
      </c>
      <c r="CN100" s="15">
        <v>3.2892734084295427</v>
      </c>
      <c r="CO100" s="15">
        <v>2.4632109452426993</v>
      </c>
      <c r="CP100" s="15">
        <v>23.293046909736514</v>
      </c>
      <c r="CQ100" s="15">
        <v>1.3629636466216914</v>
      </c>
      <c r="CR100" s="15">
        <v>33.325460611716196</v>
      </c>
      <c r="CS100" s="15">
        <v>0</v>
      </c>
      <c r="CT100" s="15">
        <v>22.849956215922461</v>
      </c>
      <c r="CU100" s="15">
        <v>214.9956971910733</v>
      </c>
      <c r="CV100" s="35">
        <v>2.1326071592662747E-2</v>
      </c>
    </row>
    <row r="101" spans="2:100" x14ac:dyDescent="0.25">
      <c r="B101" s="21" t="s">
        <v>74</v>
      </c>
      <c r="C101" s="22">
        <v>0.34095070692761215</v>
      </c>
      <c r="D101" s="22">
        <v>7.1823944235178502E-2</v>
      </c>
      <c r="E101" s="22">
        <v>0.18286255895840156</v>
      </c>
      <c r="F101" s="22">
        <v>0.23054231894857519</v>
      </c>
      <c r="G101" s="22">
        <v>0</v>
      </c>
      <c r="H101" s="22">
        <v>0.51978169431706522</v>
      </c>
      <c r="I101" s="22">
        <v>0</v>
      </c>
      <c r="J101" s="22">
        <v>0.23722770144120536</v>
      </c>
      <c r="K101" s="22">
        <v>0.11851643285293155</v>
      </c>
      <c r="L101" s="22">
        <v>5.5319249271208647E-2</v>
      </c>
      <c r="M101" s="22">
        <v>2.4173709056665584E-2</v>
      </c>
      <c r="N101" s="22">
        <v>0.22961737274811661</v>
      </c>
      <c r="O101" s="22">
        <v>1.3438122174909925E-2</v>
      </c>
      <c r="P101" s="22">
        <v>0.31636788039769648</v>
      </c>
      <c r="Q101" s="22">
        <v>0</v>
      </c>
      <c r="R101" s="22">
        <v>0.22521659954006965</v>
      </c>
      <c r="S101" s="22">
        <v>2.5658382908696367</v>
      </c>
      <c r="T101" s="36">
        <v>0.19357586285323519</v>
      </c>
      <c r="U101" s="15"/>
      <c r="V101" s="21" t="s">
        <v>74</v>
      </c>
      <c r="W101" s="22">
        <v>11.27571893</v>
      </c>
      <c r="X101" s="22">
        <v>2.375318751</v>
      </c>
      <c r="Y101" s="22">
        <v>16.986839939999999</v>
      </c>
      <c r="Z101" s="22">
        <v>23.287102919999999</v>
      </c>
      <c r="AA101" s="22">
        <v>0</v>
      </c>
      <c r="AB101" s="22">
        <v>17.189910940058958</v>
      </c>
      <c r="AC101" s="22">
        <v>0</v>
      </c>
      <c r="AD101" s="22">
        <v>7.8454534007533576</v>
      </c>
      <c r="AE101" s="22">
        <v>3.9195049549623322</v>
      </c>
      <c r="AF101" s="22">
        <v>1.8294852988863415</v>
      </c>
      <c r="AG101" s="22">
        <v>0.7994606177530299</v>
      </c>
      <c r="AH101" s="22">
        <v>7.5937691377333767</v>
      </c>
      <c r="AI101" s="22">
        <v>0.44441758131346221</v>
      </c>
      <c r="AJ101" s="22">
        <v>19.803352735924612</v>
      </c>
      <c r="AK101" s="22">
        <v>0</v>
      </c>
      <c r="AL101" s="22">
        <v>7.4458244095061108</v>
      </c>
      <c r="AM101" s="22">
        <v>120.79615961789156</v>
      </c>
      <c r="AN101" s="36">
        <v>0.19357586285323519</v>
      </c>
      <c r="AO101" s="15"/>
      <c r="AP101" s="21" t="s">
        <v>74</v>
      </c>
      <c r="AQ101" s="22">
        <v>3.3037559126867859</v>
      </c>
      <c r="AR101" s="22">
        <v>0.69596213038382659</v>
      </c>
      <c r="AS101" s="22">
        <v>0.21167511807793732</v>
      </c>
      <c r="AT101" s="22">
        <v>0</v>
      </c>
      <c r="AU101" s="22">
        <v>0</v>
      </c>
      <c r="AV101" s="22">
        <v>5.0365985760500909</v>
      </c>
      <c r="AW101" s="22">
        <v>0</v>
      </c>
      <c r="AX101" s="22">
        <v>2.2986971581463105</v>
      </c>
      <c r="AY101" s="22">
        <v>1.148404616162418</v>
      </c>
      <c r="AZ101" s="22">
        <v>0.53603436826438366</v>
      </c>
      <c r="BA101" s="22">
        <v>0.2342398528429622</v>
      </c>
      <c r="BB101" s="22">
        <v>2.2249543327668846</v>
      </c>
      <c r="BC101" s="22">
        <v>0.13021317940622978</v>
      </c>
      <c r="BD101" s="22">
        <v>1.7333588091858663</v>
      </c>
      <c r="BE101" s="22">
        <v>0</v>
      </c>
      <c r="BF101" s="22">
        <v>2.1826302622908074</v>
      </c>
      <c r="BG101" s="22">
        <v>19.736524316264504</v>
      </c>
      <c r="BH101" s="36">
        <v>0.19357586285323519</v>
      </c>
      <c r="BI101" s="15"/>
      <c r="BJ101" s="21" t="s">
        <v>74</v>
      </c>
      <c r="BK101" s="22">
        <v>0</v>
      </c>
      <c r="BL101" s="22">
        <v>0</v>
      </c>
      <c r="BM101" s="37">
        <v>0.16264392759999999</v>
      </c>
      <c r="BN101" s="37">
        <v>0.2328710292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0.13887399120173249</v>
      </c>
      <c r="BY101" s="37">
        <v>0</v>
      </c>
      <c r="BZ101" s="37">
        <v>0</v>
      </c>
      <c r="CA101" s="37">
        <v>0.53438894800173253</v>
      </c>
      <c r="CB101" s="36">
        <v>0.19357586285323519</v>
      </c>
      <c r="CD101" s="21" t="s">
        <v>74</v>
      </c>
      <c r="CE101" s="22">
        <v>34.58702064991796</v>
      </c>
      <c r="CF101" s="22">
        <v>7.2860275429882799</v>
      </c>
      <c r="CG101" s="22">
        <v>19.993008097837922</v>
      </c>
      <c r="CH101" s="22">
        <v>25.452803491559997</v>
      </c>
      <c r="CI101" s="22">
        <v>0</v>
      </c>
      <c r="CJ101" s="22">
        <v>52.728150492668398</v>
      </c>
      <c r="CK101" s="22">
        <v>0</v>
      </c>
      <c r="CL101" s="22">
        <v>24.065060548633724</v>
      </c>
      <c r="CM101" s="22">
        <v>12.022647926604353</v>
      </c>
      <c r="CN101" s="22">
        <v>5.6117438013598324</v>
      </c>
      <c r="CO101" s="22">
        <v>2.4522570194129711</v>
      </c>
      <c r="CP101" s="22">
        <v>23.293046909736514</v>
      </c>
      <c r="CQ101" s="22">
        <v>1.3632017752038195</v>
      </c>
      <c r="CR101" s="22">
        <v>33.325460611716196</v>
      </c>
      <c r="CS101" s="22">
        <v>0</v>
      </c>
      <c r="CT101" s="22">
        <v>22.849956215922461</v>
      </c>
      <c r="CU101" s="22">
        <v>265.03038508356246</v>
      </c>
      <c r="CV101" s="36">
        <v>0.19357586285323519</v>
      </c>
    </row>
    <row r="102" spans="2:100" x14ac:dyDescent="0.25">
      <c r="B102" t="s">
        <v>75</v>
      </c>
      <c r="C102" s="15">
        <v>0.34095070692761215</v>
      </c>
      <c r="D102" s="15">
        <v>7.1842723583360621E-2</v>
      </c>
      <c r="E102" s="15">
        <v>0.18172446937438586</v>
      </c>
      <c r="F102" s="15">
        <v>0.17878691721257781</v>
      </c>
      <c r="G102" s="15">
        <v>0</v>
      </c>
      <c r="H102" s="15">
        <v>0.37465493260727156</v>
      </c>
      <c r="I102" s="15">
        <v>0</v>
      </c>
      <c r="J102" s="15">
        <v>0.32220657533573532</v>
      </c>
      <c r="K102" s="15">
        <v>7.9347418473632497E-2</v>
      </c>
      <c r="L102" s="15">
        <v>4.2342723345889288E-2</v>
      </c>
      <c r="M102" s="15">
        <v>2.414084520962988E-2</v>
      </c>
      <c r="N102" s="15">
        <v>0.22961737274811661</v>
      </c>
      <c r="O102" s="15">
        <v>1.3438122174909925E-2</v>
      </c>
      <c r="P102" s="15">
        <v>0.31636788039769648</v>
      </c>
      <c r="Q102" s="15">
        <v>0</v>
      </c>
      <c r="R102" s="15">
        <v>0.22521659954006965</v>
      </c>
      <c r="S102" s="15">
        <v>2.4006372869308876</v>
      </c>
      <c r="T102" s="35">
        <v>7.4752374744895224E-3</v>
      </c>
      <c r="U102" s="15"/>
      <c r="V102" t="s">
        <v>75</v>
      </c>
      <c r="W102" s="15">
        <v>11.27571893</v>
      </c>
      <c r="X102" s="15">
        <v>2.3759398109999998</v>
      </c>
      <c r="Y102" s="15">
        <v>16.872359840000001</v>
      </c>
      <c r="Z102" s="15">
        <v>18.059284569999999</v>
      </c>
      <c r="AA102" s="15">
        <v>0</v>
      </c>
      <c r="AB102" s="15">
        <v>12.390365026203733</v>
      </c>
      <c r="AC102" s="15">
        <v>0</v>
      </c>
      <c r="AD102" s="15">
        <v>10.655824156567311</v>
      </c>
      <c r="AE102" s="15">
        <v>2.6241306149688834</v>
      </c>
      <c r="AF102" s="15">
        <v>1.4003333540779561</v>
      </c>
      <c r="AG102" s="15">
        <v>0.79837376408450722</v>
      </c>
      <c r="AH102" s="15">
        <v>7.5937691377333767</v>
      </c>
      <c r="AI102" s="15">
        <v>0.44441758131346221</v>
      </c>
      <c r="AJ102" s="15">
        <v>19.803352735924612</v>
      </c>
      <c r="AK102" s="15">
        <v>0</v>
      </c>
      <c r="AL102" s="15">
        <v>7.4458244095061108</v>
      </c>
      <c r="AM102" s="15">
        <v>111.73969393137995</v>
      </c>
      <c r="AN102" s="35">
        <v>7.4752374744895224E-3</v>
      </c>
      <c r="AO102" s="15"/>
      <c r="AP102" t="s">
        <v>75</v>
      </c>
      <c r="AQ102" s="15">
        <v>3.3037559126867859</v>
      </c>
      <c r="AR102" s="15">
        <v>0.6961440993261061</v>
      </c>
      <c r="AS102" s="15">
        <v>0.21160687987108115</v>
      </c>
      <c r="AT102" s="15">
        <v>0</v>
      </c>
      <c r="AU102" s="15">
        <v>0</v>
      </c>
      <c r="AV102" s="15">
        <v>3.630344279579178</v>
      </c>
      <c r="AW102" s="15">
        <v>0</v>
      </c>
      <c r="AX102" s="15">
        <v>3.1221283787188137</v>
      </c>
      <c r="AY102" s="15">
        <v>0.76886335041572917</v>
      </c>
      <c r="AZ102" s="15">
        <v>0.41029398009902029</v>
      </c>
      <c r="BA102" s="15">
        <v>0.23392140758409238</v>
      </c>
      <c r="BB102" s="15">
        <v>2.2249543327668846</v>
      </c>
      <c r="BC102" s="15">
        <v>0.13021317940622978</v>
      </c>
      <c r="BD102" s="15">
        <v>1.7333588091858663</v>
      </c>
      <c r="BE102" s="15">
        <v>0</v>
      </c>
      <c r="BF102" s="15">
        <v>2.1826302622908074</v>
      </c>
      <c r="BG102" s="15">
        <v>18.648214871930595</v>
      </c>
      <c r="BH102" s="35">
        <v>7.4752374744895224E-3</v>
      </c>
      <c r="BI102" s="15"/>
      <c r="BJ102" t="s">
        <v>75</v>
      </c>
      <c r="BK102" s="15">
        <v>0</v>
      </c>
      <c r="BL102" s="15">
        <v>0</v>
      </c>
      <c r="BM102" s="3">
        <v>0.16150145559999998</v>
      </c>
      <c r="BN102" s="3">
        <v>0.1805928457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0.13887399120173249</v>
      </c>
      <c r="BY102" s="3">
        <v>0</v>
      </c>
      <c r="BZ102" s="3">
        <v>0</v>
      </c>
      <c r="CA102" s="3">
        <v>0.48096829250173245</v>
      </c>
      <c r="CB102" s="35">
        <v>7.4752374744895224E-3</v>
      </c>
      <c r="CD102" t="s">
        <v>75</v>
      </c>
      <c r="CE102" s="15">
        <v>34.58702064991796</v>
      </c>
      <c r="CF102" s="15">
        <v>7.2879325758450042</v>
      </c>
      <c r="CG102" s="15">
        <v>19.867421522450346</v>
      </c>
      <c r="CH102" s="15">
        <v>19.738798035009999</v>
      </c>
      <c r="CI102" s="15">
        <v>0</v>
      </c>
      <c r="CJ102" s="15">
        <v>38.00607426291441</v>
      </c>
      <c r="CK102" s="15">
        <v>0</v>
      </c>
      <c r="CL102" s="15">
        <v>32.685561996807259</v>
      </c>
      <c r="CM102" s="15">
        <v>8.0492304155022687</v>
      </c>
      <c r="CN102" s="15">
        <v>4.2953676776566434</v>
      </c>
      <c r="CO102" s="15">
        <v>2.4489232159978629</v>
      </c>
      <c r="CP102" s="15">
        <v>23.293046909736514</v>
      </c>
      <c r="CQ102" s="15">
        <v>1.3632017752038195</v>
      </c>
      <c r="CR102" s="15">
        <v>33.325460611716196</v>
      </c>
      <c r="CS102" s="15">
        <v>0</v>
      </c>
      <c r="CT102" s="15">
        <v>22.849956215922461</v>
      </c>
      <c r="CU102" s="15">
        <v>247.79799586468079</v>
      </c>
      <c r="CV102" s="35">
        <v>7.4752374744895224E-3</v>
      </c>
    </row>
    <row r="103" spans="2:100" x14ac:dyDescent="0.25">
      <c r="B103" s="21" t="s">
        <v>76</v>
      </c>
      <c r="C103" s="22">
        <v>0.34095070692761215</v>
      </c>
      <c r="D103" s="22">
        <v>7.1788732967572877E-2</v>
      </c>
      <c r="E103" s="22">
        <v>0.18607214387487717</v>
      </c>
      <c r="F103" s="22">
        <v>0.30295470086799869</v>
      </c>
      <c r="G103" s="22">
        <v>0</v>
      </c>
      <c r="H103" s="22">
        <v>0.23030986103832296</v>
      </c>
      <c r="I103" s="22">
        <v>0</v>
      </c>
      <c r="J103" s="22">
        <v>0.30844131698329508</v>
      </c>
      <c r="K103" s="22">
        <v>7.4953052243694723E-2</v>
      </c>
      <c r="L103" s="22">
        <v>3.315727726007206E-2</v>
      </c>
      <c r="M103" s="22">
        <v>2.408685459384213E-2</v>
      </c>
      <c r="N103" s="22">
        <v>0.22961737274811661</v>
      </c>
      <c r="O103" s="22">
        <v>1.3438122174909925E-2</v>
      </c>
      <c r="P103" s="22">
        <v>0.31636788039769648</v>
      </c>
      <c r="Q103" s="22">
        <v>0</v>
      </c>
      <c r="R103" s="22">
        <v>0.22521659954006965</v>
      </c>
      <c r="S103" s="22">
        <v>2.357354621618081</v>
      </c>
      <c r="T103" s="36">
        <v>2.4747413844423104E-2</v>
      </c>
      <c r="U103" s="15"/>
      <c r="V103" s="21" t="s">
        <v>76</v>
      </c>
      <c r="W103" s="22">
        <v>11.27571893</v>
      </c>
      <c r="X103" s="22">
        <v>2.374154265</v>
      </c>
      <c r="Y103" s="22">
        <v>17.310721470000001</v>
      </c>
      <c r="Z103" s="22">
        <v>30.601484939999999</v>
      </c>
      <c r="AA103" s="22">
        <v>0</v>
      </c>
      <c r="AB103" s="22">
        <v>7.6166706976744187</v>
      </c>
      <c r="AC103" s="22">
        <v>0</v>
      </c>
      <c r="AD103" s="22">
        <v>10.200587725188338</v>
      </c>
      <c r="AE103" s="22">
        <v>2.4788027497543399</v>
      </c>
      <c r="AF103" s="22">
        <v>1.0965577464788732</v>
      </c>
      <c r="AG103" s="22">
        <v>0.79658821871929253</v>
      </c>
      <c r="AH103" s="22">
        <v>7.5937691377333767</v>
      </c>
      <c r="AI103" s="22">
        <v>0.44441758131346221</v>
      </c>
      <c r="AJ103" s="22">
        <v>19.803352735924612</v>
      </c>
      <c r="AK103" s="22">
        <v>0</v>
      </c>
      <c r="AL103" s="22">
        <v>7.4458244095061108</v>
      </c>
      <c r="AM103" s="22">
        <v>119.03865060729282</v>
      </c>
      <c r="AN103" s="36">
        <v>2.4747413844423104E-2</v>
      </c>
      <c r="AO103" s="15"/>
      <c r="AP103" s="21" t="s">
        <v>76</v>
      </c>
      <c r="AQ103" s="22">
        <v>3.3037559126867859</v>
      </c>
      <c r="AR103" s="22">
        <v>0.69562093905654854</v>
      </c>
      <c r="AS103" s="22">
        <v>0.2117206103135072</v>
      </c>
      <c r="AT103" s="22">
        <v>0</v>
      </c>
      <c r="AU103" s="22">
        <v>0</v>
      </c>
      <c r="AV103" s="22">
        <v>2.23166442943874</v>
      </c>
      <c r="AW103" s="22">
        <v>0</v>
      </c>
      <c r="AX103" s="22">
        <v>2.9887453047724404</v>
      </c>
      <c r="AY103" s="22">
        <v>0.72628266913399941</v>
      </c>
      <c r="AZ103" s="22">
        <v>0.32128852812155678</v>
      </c>
      <c r="BA103" s="22">
        <v>0.23339824750052521</v>
      </c>
      <c r="BB103" s="22">
        <v>2.2249543327668846</v>
      </c>
      <c r="BC103" s="22">
        <v>0.13021317940622978</v>
      </c>
      <c r="BD103" s="22">
        <v>1.7333588091858663</v>
      </c>
      <c r="BE103" s="22">
        <v>0</v>
      </c>
      <c r="BF103" s="22">
        <v>2.1826302622908074</v>
      </c>
      <c r="BG103" s="22">
        <v>16.983633224673891</v>
      </c>
      <c r="BH103" s="36">
        <v>2.4747413844423104E-2</v>
      </c>
      <c r="BI103" s="15"/>
      <c r="BJ103" s="21" t="s">
        <v>76</v>
      </c>
      <c r="BK103" s="22">
        <v>0</v>
      </c>
      <c r="BL103" s="22">
        <v>0</v>
      </c>
      <c r="BM103" s="37">
        <v>0.16588119030000001</v>
      </c>
      <c r="BN103" s="37">
        <v>0.30601484940000001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0.13887399120173249</v>
      </c>
      <c r="BY103" s="37">
        <v>0</v>
      </c>
      <c r="BZ103" s="37">
        <v>0</v>
      </c>
      <c r="CA103" s="37">
        <v>0.61077003090173254</v>
      </c>
      <c r="CB103" s="36">
        <v>2.4747413844423104E-2</v>
      </c>
      <c r="CD103" s="21" t="s">
        <v>76</v>
      </c>
      <c r="CE103" s="22">
        <v>34.58702064991796</v>
      </c>
      <c r="CF103" s="22">
        <v>7.2824556109830061</v>
      </c>
      <c r="CG103" s="22">
        <v>20.347317169162107</v>
      </c>
      <c r="CH103" s="22">
        <v>33.447423039420002</v>
      </c>
      <c r="CI103" s="22">
        <v>0</v>
      </c>
      <c r="CJ103" s="22">
        <v>23.363294911794167</v>
      </c>
      <c r="CK103" s="22">
        <v>0</v>
      </c>
      <c r="CL103" s="22">
        <v>31.289174595662676</v>
      </c>
      <c r="CM103" s="22">
        <v>7.6034532631638392</v>
      </c>
      <c r="CN103" s="22">
        <v>3.3635696009045777</v>
      </c>
      <c r="CO103" s="22">
        <v>2.4434462530829983</v>
      </c>
      <c r="CP103" s="22">
        <v>23.293046909736514</v>
      </c>
      <c r="CQ103" s="22">
        <v>1.3632017752038195</v>
      </c>
      <c r="CR103" s="22">
        <v>33.325460611716196</v>
      </c>
      <c r="CS103" s="22">
        <v>0</v>
      </c>
      <c r="CT103" s="22">
        <v>22.849956215922461</v>
      </c>
      <c r="CU103" s="22">
        <v>244.55882060667039</v>
      </c>
      <c r="CV103" s="36">
        <v>2.4747413844423104E-2</v>
      </c>
    </row>
    <row r="104" spans="2:100" x14ac:dyDescent="0.25">
      <c r="B104" t="s">
        <v>77</v>
      </c>
      <c r="C104" s="15">
        <v>0.34095070692761215</v>
      </c>
      <c r="D104" s="15">
        <v>7.1830986488699636E-2</v>
      </c>
      <c r="E104" s="15">
        <v>0.18813446102194564</v>
      </c>
      <c r="F104" s="15">
        <v>0.36713241328201773</v>
      </c>
      <c r="G104" s="15">
        <v>0</v>
      </c>
      <c r="H104" s="15">
        <v>0.41100000327546671</v>
      </c>
      <c r="I104" s="15">
        <v>0</v>
      </c>
      <c r="J104" s="15">
        <v>0.32026760817228955</v>
      </c>
      <c r="K104" s="15">
        <v>0.11406103373730757</v>
      </c>
      <c r="L104" s="15">
        <v>5.0511737495905665E-2</v>
      </c>
      <c r="M104" s="15">
        <v>2.4039906239764174E-2</v>
      </c>
      <c r="N104" s="15">
        <v>0.22961737274811661</v>
      </c>
      <c r="O104" s="15">
        <v>1.3435774754339993E-2</v>
      </c>
      <c r="P104" s="15">
        <v>0.31636788039769648</v>
      </c>
      <c r="Q104" s="15">
        <v>0</v>
      </c>
      <c r="R104" s="15">
        <v>0.22521659954006965</v>
      </c>
      <c r="S104" s="15">
        <v>2.6725664840812318</v>
      </c>
      <c r="T104" s="35">
        <v>0.18565490755171163</v>
      </c>
      <c r="U104" s="15"/>
      <c r="V104" t="s">
        <v>77</v>
      </c>
      <c r="W104" s="15">
        <v>11.27571893</v>
      </c>
      <c r="X104" s="15">
        <v>2.3755516490000002</v>
      </c>
      <c r="Y104" s="15">
        <v>17.51903634</v>
      </c>
      <c r="Z104" s="15">
        <v>37.08408215</v>
      </c>
      <c r="AA104" s="15">
        <v>0</v>
      </c>
      <c r="AB104" s="15">
        <v>13.592347576154602</v>
      </c>
      <c r="AC104" s="15">
        <v>0</v>
      </c>
      <c r="AD104" s="15">
        <v>10.591699795283327</v>
      </c>
      <c r="AE104" s="15">
        <v>3.7721586472322306</v>
      </c>
      <c r="AF104" s="15">
        <v>1.67049412954471</v>
      </c>
      <c r="AG104" s="15">
        <v>0.79503557058630858</v>
      </c>
      <c r="AH104" s="15">
        <v>7.5937691377333767</v>
      </c>
      <c r="AI104" s="15">
        <v>0.44433994898460527</v>
      </c>
      <c r="AJ104" s="15">
        <v>19.803352735924612</v>
      </c>
      <c r="AK104" s="15">
        <v>0</v>
      </c>
      <c r="AL104" s="15">
        <v>7.4458244095061108</v>
      </c>
      <c r="AM104" s="15">
        <v>133.96341101994989</v>
      </c>
      <c r="AN104" s="35">
        <v>0.18565490755171163</v>
      </c>
      <c r="AO104" s="15"/>
      <c r="AP104" t="s">
        <v>77</v>
      </c>
      <c r="AQ104" s="15">
        <v>3.3037559126867859</v>
      </c>
      <c r="AR104" s="15">
        <v>0.69603036888368008</v>
      </c>
      <c r="AS104" s="15">
        <v>0.2117206103135072</v>
      </c>
      <c r="AT104" s="15">
        <v>0</v>
      </c>
      <c r="AU104" s="15">
        <v>0</v>
      </c>
      <c r="AV104" s="15">
        <v>3.9825219971153243</v>
      </c>
      <c r="AW104" s="15">
        <v>0</v>
      </c>
      <c r="AX104" s="15">
        <v>3.1033401099570255</v>
      </c>
      <c r="AY104" s="15">
        <v>1.1052325365462148</v>
      </c>
      <c r="AZ104" s="15">
        <v>0.4894503749032259</v>
      </c>
      <c r="BA104" s="15">
        <v>0.23294332569185719</v>
      </c>
      <c r="BB104" s="15">
        <v>2.2249543327668846</v>
      </c>
      <c r="BC104" s="15">
        <v>0.13019043333858932</v>
      </c>
      <c r="BD104" s="15">
        <v>1.7333588091858663</v>
      </c>
      <c r="BE104" s="15">
        <v>0</v>
      </c>
      <c r="BF104" s="15">
        <v>2.1826302622908074</v>
      </c>
      <c r="BG104" s="15">
        <v>19.39612907367977</v>
      </c>
      <c r="BH104" s="35">
        <v>0.18565490755171163</v>
      </c>
      <c r="BI104" s="15"/>
      <c r="BJ104" t="s">
        <v>77</v>
      </c>
      <c r="BK104" s="15">
        <v>0</v>
      </c>
      <c r="BL104" s="15">
        <v>0</v>
      </c>
      <c r="BM104" s="3">
        <v>0.16796433900000002</v>
      </c>
      <c r="BN104" s="3">
        <v>0.37084082150000003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0.13887399120173249</v>
      </c>
      <c r="BY104" s="3">
        <v>0</v>
      </c>
      <c r="BZ104" s="3">
        <v>0</v>
      </c>
      <c r="CA104" s="3">
        <v>0.67767915170173254</v>
      </c>
      <c r="CB104" s="35">
        <v>0.18565490755171163</v>
      </c>
      <c r="CD104" t="s">
        <v>77</v>
      </c>
      <c r="CE104" s="15">
        <v>34.58702064991796</v>
      </c>
      <c r="CF104" s="15">
        <v>7.2867419318432463</v>
      </c>
      <c r="CG104" s="15">
        <v>20.575005322072109</v>
      </c>
      <c r="CH104" s="15">
        <v>40.532901789950003</v>
      </c>
      <c r="CI104" s="15">
        <v>0</v>
      </c>
      <c r="CJ104" s="15">
        <v>41.693022787800331</v>
      </c>
      <c r="CK104" s="15">
        <v>0</v>
      </c>
      <c r="CL104" s="15">
        <v>32.488867611140101</v>
      </c>
      <c r="CM104" s="15">
        <v>11.570679425102322</v>
      </c>
      <c r="CN104" s="15">
        <v>5.1240559748618715</v>
      </c>
      <c r="CO104" s="15">
        <v>2.4386836766680529</v>
      </c>
      <c r="CP104" s="15">
        <v>23.293046909736514</v>
      </c>
      <c r="CQ104" s="15">
        <v>1.3629636466216914</v>
      </c>
      <c r="CR104" s="15">
        <v>33.325460611716196</v>
      </c>
      <c r="CS104" s="15">
        <v>0</v>
      </c>
      <c r="CT104" s="15">
        <v>22.849956215922461</v>
      </c>
      <c r="CU104" s="15">
        <v>277.12840655335287</v>
      </c>
      <c r="CV104" s="35">
        <v>0.18565490755171163</v>
      </c>
    </row>
    <row r="105" spans="2:100" x14ac:dyDescent="0.25">
      <c r="B105" s="21" t="s">
        <v>78</v>
      </c>
      <c r="C105" s="22">
        <v>0.34095070692761215</v>
      </c>
      <c r="D105" s="22">
        <v>7.1767606207009504E-2</v>
      </c>
      <c r="E105" s="22">
        <v>0.18719700180150672</v>
      </c>
      <c r="F105" s="22">
        <v>0.29456251449394039</v>
      </c>
      <c r="G105" s="22">
        <v>0</v>
      </c>
      <c r="H105" s="22">
        <v>0.31006573018342615</v>
      </c>
      <c r="I105" s="22">
        <v>0</v>
      </c>
      <c r="J105" s="22">
        <v>0.30283098837209305</v>
      </c>
      <c r="K105" s="22">
        <v>0.1119624421880118</v>
      </c>
      <c r="L105" s="22">
        <v>3.9159624729773995E-2</v>
      </c>
      <c r="M105" s="22">
        <v>2.3974178537504099E-2</v>
      </c>
      <c r="N105" s="22">
        <v>0.22961737274811661</v>
      </c>
      <c r="O105" s="22">
        <v>1.3435774754339993E-2</v>
      </c>
      <c r="P105" s="22">
        <v>0.31636788039769648</v>
      </c>
      <c r="Q105" s="22">
        <v>0</v>
      </c>
      <c r="R105" s="22">
        <v>0.22521659954006965</v>
      </c>
      <c r="S105" s="22">
        <v>2.4671084208811007</v>
      </c>
      <c r="T105" s="36">
        <v>4.033532634329736E-2</v>
      </c>
      <c r="U105" s="15"/>
      <c r="V105" s="21" t="s">
        <v>78</v>
      </c>
      <c r="W105" s="22">
        <v>11.27571893</v>
      </c>
      <c r="X105" s="22">
        <v>2.3734555739999998</v>
      </c>
      <c r="Y105" s="22">
        <v>17.424502969999999</v>
      </c>
      <c r="Z105" s="22">
        <v>29.753789350000002</v>
      </c>
      <c r="AA105" s="22">
        <v>0</v>
      </c>
      <c r="AB105" s="22">
        <v>10.254309351457582</v>
      </c>
      <c r="AC105" s="22">
        <v>0</v>
      </c>
      <c r="AD105" s="22">
        <v>10.015046274156566</v>
      </c>
      <c r="AE105" s="22">
        <v>3.7027552751392072</v>
      </c>
      <c r="AF105" s="22">
        <v>1.2950638101867014</v>
      </c>
      <c r="AG105" s="22">
        <v>0.79286186324926322</v>
      </c>
      <c r="AH105" s="22">
        <v>7.5937691377333767</v>
      </c>
      <c r="AI105" s="22">
        <v>0.44433994898460527</v>
      </c>
      <c r="AJ105" s="22">
        <v>19.803352735924612</v>
      </c>
      <c r="AK105" s="22">
        <v>0</v>
      </c>
      <c r="AL105" s="22">
        <v>7.4458244095061108</v>
      </c>
      <c r="AM105" s="22">
        <v>122.17478963033801</v>
      </c>
      <c r="AN105" s="36">
        <v>4.033532634329736E-2</v>
      </c>
      <c r="AO105" s="15"/>
      <c r="AP105" s="21" t="s">
        <v>78</v>
      </c>
      <c r="AQ105" s="22">
        <v>3.3037559126867859</v>
      </c>
      <c r="AR105" s="22">
        <v>0.69541622443598006</v>
      </c>
      <c r="AS105" s="22">
        <v>0.21169786404922358</v>
      </c>
      <c r="AT105" s="22">
        <v>0</v>
      </c>
      <c r="AU105" s="22">
        <v>0</v>
      </c>
      <c r="AV105" s="22">
        <v>3.0044855996066753</v>
      </c>
      <c r="AW105" s="22">
        <v>0</v>
      </c>
      <c r="AX105" s="22">
        <v>2.9343821488885338</v>
      </c>
      <c r="AY105" s="22">
        <v>1.0848975315380038</v>
      </c>
      <c r="AZ105" s="22">
        <v>0.37945028133217151</v>
      </c>
      <c r="BA105" s="22">
        <v>0.23230643517411756</v>
      </c>
      <c r="BB105" s="22">
        <v>2.2249543327668846</v>
      </c>
      <c r="BC105" s="22">
        <v>0.13019043333858932</v>
      </c>
      <c r="BD105" s="22">
        <v>1.7333588091858663</v>
      </c>
      <c r="BE105" s="22">
        <v>0</v>
      </c>
      <c r="BF105" s="22">
        <v>2.1826302622908074</v>
      </c>
      <c r="BG105" s="22">
        <v>18.117525835293641</v>
      </c>
      <c r="BH105" s="36">
        <v>4.033532634329736E-2</v>
      </c>
      <c r="BI105" s="15"/>
      <c r="BJ105" s="21" t="s">
        <v>78</v>
      </c>
      <c r="BK105" s="22">
        <v>0</v>
      </c>
      <c r="BL105" s="22">
        <v>0</v>
      </c>
      <c r="BM105" s="37">
        <v>0.1670197816</v>
      </c>
      <c r="BN105" s="37">
        <v>0.29753789350000004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0.13887399120173249</v>
      </c>
      <c r="BY105" s="37">
        <v>0</v>
      </c>
      <c r="BZ105" s="37">
        <v>0</v>
      </c>
      <c r="CA105" s="37">
        <v>0.60343166630173251</v>
      </c>
      <c r="CB105" s="36">
        <v>4.033532634329736E-2</v>
      </c>
      <c r="CD105" s="21" t="s">
        <v>78</v>
      </c>
      <c r="CE105" s="22">
        <v>34.58702064991796</v>
      </c>
      <c r="CF105" s="22">
        <v>7.280312453620275</v>
      </c>
      <c r="CG105" s="22">
        <v>20.471527067611319</v>
      </c>
      <c r="CH105" s="22">
        <v>32.520891759550004</v>
      </c>
      <c r="CI105" s="22">
        <v>0</v>
      </c>
      <c r="CJ105" s="22">
        <v>31.453959742282283</v>
      </c>
      <c r="CK105" s="22">
        <v>0</v>
      </c>
      <c r="CL105" s="22">
        <v>30.720046716714059</v>
      </c>
      <c r="CM105" s="22">
        <v>11.357792257671361</v>
      </c>
      <c r="CN105" s="22">
        <v>3.9724649952665034</v>
      </c>
      <c r="CO105" s="22">
        <v>2.4320160698378368</v>
      </c>
      <c r="CP105" s="22">
        <v>23.293046909736514</v>
      </c>
      <c r="CQ105" s="22">
        <v>1.3629636466216914</v>
      </c>
      <c r="CR105" s="22">
        <v>33.325460611716196</v>
      </c>
      <c r="CS105" s="22">
        <v>0</v>
      </c>
      <c r="CT105" s="22">
        <v>22.849956215922461</v>
      </c>
      <c r="CU105" s="22">
        <v>255.62745909646844</v>
      </c>
      <c r="CV105" s="36">
        <v>4.033532634329736E-2</v>
      </c>
    </row>
    <row r="106" spans="2:100" x14ac:dyDescent="0.25">
      <c r="B106" t="s">
        <v>79</v>
      </c>
      <c r="C106" s="15">
        <v>0.34095070692761215</v>
      </c>
      <c r="D106" s="15">
        <v>7.1713615599410419E-2</v>
      </c>
      <c r="E106" s="15">
        <v>0.18821518260727155</v>
      </c>
      <c r="F106" s="15">
        <v>0.35029732779233541</v>
      </c>
      <c r="G106" s="15">
        <v>0</v>
      </c>
      <c r="H106" s="15">
        <v>0.15229812332132331</v>
      </c>
      <c r="I106" s="15">
        <v>0</v>
      </c>
      <c r="J106" s="15">
        <v>0.33155868809367833</v>
      </c>
      <c r="K106" s="15">
        <v>7.2063380854896816E-2</v>
      </c>
      <c r="L106" s="15">
        <v>2.6363849975433999E-2</v>
      </c>
      <c r="M106" s="15">
        <v>2.4025821732721921E-2</v>
      </c>
      <c r="N106" s="15">
        <v>0.22961737274811661</v>
      </c>
      <c r="O106" s="15">
        <v>1.3438122174909925E-2</v>
      </c>
      <c r="P106" s="15">
        <v>0.31636788039769648</v>
      </c>
      <c r="Q106" s="15">
        <v>0</v>
      </c>
      <c r="R106" s="15">
        <v>0.22521659954006965</v>
      </c>
      <c r="S106" s="15">
        <v>2.3421266717654761</v>
      </c>
      <c r="T106" s="35">
        <v>0</v>
      </c>
      <c r="U106" s="15"/>
      <c r="V106" t="s">
        <v>79</v>
      </c>
      <c r="W106" s="15">
        <v>11.27571893</v>
      </c>
      <c r="X106" s="15">
        <v>2.371670028</v>
      </c>
      <c r="Y106" s="15">
        <v>17.52703056</v>
      </c>
      <c r="Z106" s="15">
        <v>35.38356847</v>
      </c>
      <c r="AA106" s="15">
        <v>0</v>
      </c>
      <c r="AB106" s="15">
        <v>5.0367129217163447</v>
      </c>
      <c r="AC106" s="15">
        <v>0</v>
      </c>
      <c r="AD106" s="15">
        <v>10.965111668850311</v>
      </c>
      <c r="AE106" s="15">
        <v>2.3832372567965936</v>
      </c>
      <c r="AF106" s="15">
        <v>0.87188956108745497</v>
      </c>
      <c r="AG106" s="15">
        <v>0.79456977612184754</v>
      </c>
      <c r="AH106" s="15">
        <v>7.5937691377333767</v>
      </c>
      <c r="AI106" s="15">
        <v>0.44441758131346221</v>
      </c>
      <c r="AJ106" s="15">
        <v>19.803352735924612</v>
      </c>
      <c r="AK106" s="15">
        <v>0</v>
      </c>
      <c r="AL106" s="15">
        <v>7.4458244095061108</v>
      </c>
      <c r="AM106" s="15">
        <v>121.89687303705011</v>
      </c>
      <c r="AN106" s="35">
        <v>0</v>
      </c>
      <c r="AO106" s="15"/>
      <c r="AP106" t="s">
        <v>79</v>
      </c>
      <c r="AQ106" s="15">
        <v>3.3037559126867859</v>
      </c>
      <c r="AR106" s="15">
        <v>0.6948930641664226</v>
      </c>
      <c r="AS106" s="15">
        <v>0.21174335628479343</v>
      </c>
      <c r="AT106" s="15">
        <v>0</v>
      </c>
      <c r="AU106" s="15">
        <v>0</v>
      </c>
      <c r="AV106" s="15">
        <v>1.4757436043704497</v>
      </c>
      <c r="AW106" s="15">
        <v>0</v>
      </c>
      <c r="AX106" s="15">
        <v>3.212748804233903</v>
      </c>
      <c r="AY106" s="15">
        <v>0.69828223170131665</v>
      </c>
      <c r="AZ106" s="15">
        <v>0.2554613422465441</v>
      </c>
      <c r="BA106" s="15">
        <v>0.23280684914205907</v>
      </c>
      <c r="BB106" s="15">
        <v>2.2249543327668846</v>
      </c>
      <c r="BC106" s="15">
        <v>0.13021317940622978</v>
      </c>
      <c r="BD106" s="15">
        <v>1.7333588091858663</v>
      </c>
      <c r="BE106" s="15">
        <v>0</v>
      </c>
      <c r="BF106" s="15">
        <v>2.1826302622908074</v>
      </c>
      <c r="BG106" s="15">
        <v>16.35659174848206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0.16804350479999999</v>
      </c>
      <c r="BN106" s="3">
        <v>0.35383568469999999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0.13887399120173249</v>
      </c>
      <c r="BY106" s="3">
        <v>0</v>
      </c>
      <c r="BZ106" s="3">
        <v>0</v>
      </c>
      <c r="CA106" s="3">
        <v>0.6607531807017325</v>
      </c>
      <c r="CB106" s="35">
        <v>0</v>
      </c>
      <c r="CD106" t="s">
        <v>79</v>
      </c>
      <c r="CE106" s="15">
        <v>34.58702064991796</v>
      </c>
      <c r="CF106" s="15">
        <v>7.2748354887582778</v>
      </c>
      <c r="CG106" s="15">
        <v>20.583896271585502</v>
      </c>
      <c r="CH106" s="15">
        <v>38.674240337709996</v>
      </c>
      <c r="CI106" s="15">
        <v>0</v>
      </c>
      <c r="CJ106" s="15">
        <v>15.449559794154236</v>
      </c>
      <c r="CK106" s="15">
        <v>0</v>
      </c>
      <c r="CL106" s="15">
        <v>33.634267231524731</v>
      </c>
      <c r="CM106" s="15">
        <v>7.3103166836810836</v>
      </c>
      <c r="CN106" s="15">
        <v>2.67442479197907</v>
      </c>
      <c r="CO106" s="15">
        <v>2.4372549036682161</v>
      </c>
      <c r="CP106" s="15">
        <v>23.293046909736514</v>
      </c>
      <c r="CQ106" s="15">
        <v>1.3632017752038195</v>
      </c>
      <c r="CR106" s="15">
        <v>33.325460611716196</v>
      </c>
      <c r="CS106" s="15">
        <v>0</v>
      </c>
      <c r="CT106" s="15">
        <v>22.849956215922461</v>
      </c>
      <c r="CU106" s="15">
        <v>243.45748166555813</v>
      </c>
      <c r="CV106" s="35">
        <v>0</v>
      </c>
    </row>
    <row r="107" spans="2:100" x14ac:dyDescent="0.25">
      <c r="B107" s="21" t="s">
        <v>80</v>
      </c>
      <c r="C107" s="22">
        <v>0.34095070692761215</v>
      </c>
      <c r="D107" s="22">
        <v>7.1788732967572877E-2</v>
      </c>
      <c r="E107" s="22">
        <v>0.19280237848018345</v>
      </c>
      <c r="F107" s="22">
        <v>0.41908682402554864</v>
      </c>
      <c r="G107" s="22">
        <v>0</v>
      </c>
      <c r="H107" s="22">
        <v>0.2962183122338683</v>
      </c>
      <c r="I107" s="22">
        <v>0</v>
      </c>
      <c r="J107" s="22">
        <v>0.33714084777268261</v>
      </c>
      <c r="K107" s="22">
        <v>0.11263849852603997</v>
      </c>
      <c r="L107" s="22">
        <v>4.1727699860792666E-2</v>
      </c>
      <c r="M107" s="22">
        <v>2.3955399197510652E-2</v>
      </c>
      <c r="N107" s="22">
        <v>0.22961737274811661</v>
      </c>
      <c r="O107" s="22">
        <v>1.3435774754339993E-2</v>
      </c>
      <c r="P107" s="22">
        <v>0.31636788039769648</v>
      </c>
      <c r="Q107" s="22">
        <v>0</v>
      </c>
      <c r="R107" s="22">
        <v>0.22521659954006965</v>
      </c>
      <c r="S107" s="22">
        <v>2.6209470274320341</v>
      </c>
      <c r="T107" s="36">
        <v>4.5773999691660947E-2</v>
      </c>
      <c r="U107" s="15"/>
      <c r="V107" s="21" t="s">
        <v>80</v>
      </c>
      <c r="W107" s="22">
        <v>11.27571893</v>
      </c>
      <c r="X107" s="22">
        <v>2.374154265</v>
      </c>
      <c r="Y107" s="22">
        <v>17.99038367</v>
      </c>
      <c r="Z107" s="22">
        <v>42.332002420000002</v>
      </c>
      <c r="AA107" s="22">
        <v>0</v>
      </c>
      <c r="AB107" s="22">
        <v>9.7963557811988196</v>
      </c>
      <c r="AC107" s="22">
        <v>0</v>
      </c>
      <c r="AD107" s="22">
        <v>11.149721528005241</v>
      </c>
      <c r="AE107" s="22">
        <v>3.7251134089420241</v>
      </c>
      <c r="AF107" s="22">
        <v>1.3799936636095644</v>
      </c>
      <c r="AG107" s="22">
        <v>0.79224080396331509</v>
      </c>
      <c r="AH107" s="22">
        <v>7.5937691377333767</v>
      </c>
      <c r="AI107" s="22">
        <v>0.44433994898460527</v>
      </c>
      <c r="AJ107" s="22">
        <v>19.803352735924612</v>
      </c>
      <c r="AK107" s="22">
        <v>0</v>
      </c>
      <c r="AL107" s="22">
        <v>7.4458244095061108</v>
      </c>
      <c r="AM107" s="22">
        <v>136.10297070286768</v>
      </c>
      <c r="AN107" s="36">
        <v>4.5773999691660947E-2</v>
      </c>
      <c r="AO107" s="15"/>
      <c r="AP107" s="21" t="s">
        <v>80</v>
      </c>
      <c r="AQ107" s="22">
        <v>3.3037559126867859</v>
      </c>
      <c r="AR107" s="22">
        <v>0.69562093905654854</v>
      </c>
      <c r="AS107" s="22">
        <v>0.21174335628479343</v>
      </c>
      <c r="AT107" s="22">
        <v>0</v>
      </c>
      <c r="AU107" s="22">
        <v>0</v>
      </c>
      <c r="AV107" s="22">
        <v>2.8703064111335541</v>
      </c>
      <c r="AW107" s="22">
        <v>0</v>
      </c>
      <c r="AX107" s="22">
        <v>3.2668390061544805</v>
      </c>
      <c r="AY107" s="22">
        <v>1.091448405784361</v>
      </c>
      <c r="AZ107" s="22">
        <v>0.40433450442706254</v>
      </c>
      <c r="BA107" s="22">
        <v>0.23212446644105336</v>
      </c>
      <c r="BB107" s="22">
        <v>2.2249543327668846</v>
      </c>
      <c r="BC107" s="22">
        <v>0.13019043333858932</v>
      </c>
      <c r="BD107" s="22">
        <v>1.7333588091858663</v>
      </c>
      <c r="BE107" s="22">
        <v>0</v>
      </c>
      <c r="BF107" s="22">
        <v>2.1826302622908074</v>
      </c>
      <c r="BG107" s="22">
        <v>18.347306839550786</v>
      </c>
      <c r="BH107" s="36">
        <v>4.5773999691660947E-2</v>
      </c>
      <c r="BI107" s="15"/>
      <c r="BJ107" s="21" t="s">
        <v>80</v>
      </c>
      <c r="BK107" s="22">
        <v>0</v>
      </c>
      <c r="BL107" s="22">
        <v>0</v>
      </c>
      <c r="BM107" s="37">
        <v>0.17267703600000001</v>
      </c>
      <c r="BN107" s="37">
        <v>0.42332002420000003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0.13887399120173249</v>
      </c>
      <c r="BY107" s="37">
        <v>0</v>
      </c>
      <c r="BZ107" s="37">
        <v>0</v>
      </c>
      <c r="CA107" s="37">
        <v>0.73487105140173248</v>
      </c>
      <c r="CB107" s="36">
        <v>4.5773999691660947E-2</v>
      </c>
      <c r="CD107" s="21" t="s">
        <v>80</v>
      </c>
      <c r="CE107" s="22">
        <v>34.58702064991796</v>
      </c>
      <c r="CF107" s="22">
        <v>7.2824556109830061</v>
      </c>
      <c r="CG107" s="22">
        <v>21.090341231745501</v>
      </c>
      <c r="CH107" s="22">
        <v>46.268878645059999</v>
      </c>
      <c r="CI107" s="22">
        <v>0</v>
      </c>
      <c r="CJ107" s="22">
        <v>30.049237818157177</v>
      </c>
      <c r="CK107" s="22">
        <v>0</v>
      </c>
      <c r="CL107" s="22">
        <v>34.200537555431254</v>
      </c>
      <c r="CM107" s="22">
        <v>11.426373360156475</v>
      </c>
      <c r="CN107" s="22">
        <v>4.2329779268469174</v>
      </c>
      <c r="CO107" s="22">
        <v>2.4301110391713876</v>
      </c>
      <c r="CP107" s="22">
        <v>23.293046909736514</v>
      </c>
      <c r="CQ107" s="22">
        <v>1.3629636466216914</v>
      </c>
      <c r="CR107" s="22">
        <v>33.325460611716196</v>
      </c>
      <c r="CS107" s="22">
        <v>0</v>
      </c>
      <c r="CT107" s="22">
        <v>22.849956215922461</v>
      </c>
      <c r="CU107" s="22">
        <v>272.39936122146656</v>
      </c>
      <c r="CV107" s="36">
        <v>4.5773999691660947E-2</v>
      </c>
    </row>
    <row r="108" spans="2:100" x14ac:dyDescent="0.25">
      <c r="B108" t="s">
        <v>81</v>
      </c>
      <c r="C108" s="15">
        <v>0.34095070692761215</v>
      </c>
      <c r="D108" s="15">
        <v>7.1767606207009504E-2</v>
      </c>
      <c r="E108" s="15">
        <v>0.19347462151981659</v>
      </c>
      <c r="F108" s="15">
        <v>0.35873715337373074</v>
      </c>
      <c r="G108" s="15">
        <v>0</v>
      </c>
      <c r="H108" s="15">
        <v>0.21792018956763839</v>
      </c>
      <c r="I108" s="15">
        <v>0</v>
      </c>
      <c r="J108" s="15">
        <v>0.31085446257779237</v>
      </c>
      <c r="K108" s="15">
        <v>0.11131455486406813</v>
      </c>
      <c r="L108" s="15">
        <v>3.3793427497543403E-2</v>
      </c>
      <c r="M108" s="15">
        <v>2.3922535350474949E-2</v>
      </c>
      <c r="N108" s="15">
        <v>0.22961737274811661</v>
      </c>
      <c r="O108" s="15">
        <v>1.3438122174909925E-2</v>
      </c>
      <c r="P108" s="15">
        <v>0.31636788039769648</v>
      </c>
      <c r="Q108" s="15">
        <v>0</v>
      </c>
      <c r="R108" s="15">
        <v>0.22521659954006965</v>
      </c>
      <c r="S108" s="15">
        <v>2.4473752327464791</v>
      </c>
      <c r="T108" s="35">
        <v>1.1652163028927392E-2</v>
      </c>
      <c r="U108" s="15"/>
      <c r="V108" t="s">
        <v>81</v>
      </c>
      <c r="W108" s="15">
        <v>11.27571893</v>
      </c>
      <c r="X108" s="15">
        <v>2.3734555739999998</v>
      </c>
      <c r="Y108" s="15">
        <v>18.058605979999999</v>
      </c>
      <c r="Z108" s="15">
        <v>36.236076099999998</v>
      </c>
      <c r="AA108" s="15">
        <v>0</v>
      </c>
      <c r="AB108" s="15">
        <v>7.2069268539141831</v>
      </c>
      <c r="AC108" s="15">
        <v>0</v>
      </c>
      <c r="AD108" s="15">
        <v>10.280393842122502</v>
      </c>
      <c r="AE108" s="15">
        <v>3.6813287315754999</v>
      </c>
      <c r="AF108" s="15">
        <v>1.1175961283982967</v>
      </c>
      <c r="AG108" s="15">
        <v>0.79115395029479219</v>
      </c>
      <c r="AH108" s="15">
        <v>7.5937691377333767</v>
      </c>
      <c r="AI108" s="15">
        <v>0.44441758131346221</v>
      </c>
      <c r="AJ108" s="15">
        <v>19.803352735924612</v>
      </c>
      <c r="AK108" s="15">
        <v>0</v>
      </c>
      <c r="AL108" s="15">
        <v>7.4458244095061108</v>
      </c>
      <c r="AM108" s="15">
        <v>126.30861995478284</v>
      </c>
      <c r="AN108" s="35">
        <v>1.1652163028927392E-2</v>
      </c>
      <c r="AO108" s="15"/>
      <c r="AP108" t="s">
        <v>81</v>
      </c>
      <c r="AQ108" s="15">
        <v>3.3037559126867859</v>
      </c>
      <c r="AR108" s="15">
        <v>0.69541622443598006</v>
      </c>
      <c r="AS108" s="15">
        <v>0.21169786404922358</v>
      </c>
      <c r="AT108" s="15">
        <v>0</v>
      </c>
      <c r="AU108" s="15">
        <v>0</v>
      </c>
      <c r="AV108" s="15">
        <v>2.1116105637017824</v>
      </c>
      <c r="AW108" s="15">
        <v>0</v>
      </c>
      <c r="AX108" s="15">
        <v>3.012128286587314</v>
      </c>
      <c r="AY108" s="15">
        <v>1.0786196107751245</v>
      </c>
      <c r="AZ108" s="15">
        <v>0.32745271854623403</v>
      </c>
      <c r="BA108" s="15">
        <v>0.23180602118218349</v>
      </c>
      <c r="BB108" s="15">
        <v>2.2249543327668846</v>
      </c>
      <c r="BC108" s="15">
        <v>0.13021317940622978</v>
      </c>
      <c r="BD108" s="15">
        <v>1.7333588091858663</v>
      </c>
      <c r="BE108" s="15">
        <v>0</v>
      </c>
      <c r="BF108" s="15">
        <v>2.1826302622908074</v>
      </c>
      <c r="BG108" s="15">
        <v>17.243643785614417</v>
      </c>
      <c r="BH108" s="35">
        <v>1.1652163028927392E-2</v>
      </c>
      <c r="BI108" s="15"/>
      <c r="BJ108" t="s">
        <v>81</v>
      </c>
      <c r="BK108" s="15">
        <v>0</v>
      </c>
      <c r="BL108" s="15">
        <v>0</v>
      </c>
      <c r="BM108" s="3">
        <v>0.17336081170000001</v>
      </c>
      <c r="BN108" s="3">
        <v>0.36236076099999998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0.13887399120173249</v>
      </c>
      <c r="BY108" s="3">
        <v>0</v>
      </c>
      <c r="BZ108" s="3">
        <v>0</v>
      </c>
      <c r="CA108" s="3">
        <v>0.67459556390173248</v>
      </c>
      <c r="CB108" s="35">
        <v>1.1652163028927392E-2</v>
      </c>
      <c r="CD108" t="s">
        <v>81</v>
      </c>
      <c r="CE108" s="15">
        <v>34.58702064991796</v>
      </c>
      <c r="CF108" s="15">
        <v>7.280312453620275</v>
      </c>
      <c r="CG108" s="15">
        <v>21.164601657541322</v>
      </c>
      <c r="CH108" s="15">
        <v>39.606031177299997</v>
      </c>
      <c r="CI108" s="15">
        <v>0</v>
      </c>
      <c r="CJ108" s="15">
        <v>22.10645099139396</v>
      </c>
      <c r="CK108" s="15">
        <v>0</v>
      </c>
      <c r="CL108" s="15">
        <v>31.53397103228259</v>
      </c>
      <c r="CM108" s="15">
        <v>11.292068705204777</v>
      </c>
      <c r="CN108" s="15">
        <v>3.4281025104605241</v>
      </c>
      <c r="CO108" s="15">
        <v>2.4267772357562789</v>
      </c>
      <c r="CP108" s="15">
        <v>23.293046909736514</v>
      </c>
      <c r="CQ108" s="15">
        <v>1.3632017752038195</v>
      </c>
      <c r="CR108" s="15">
        <v>33.325460611716196</v>
      </c>
      <c r="CS108" s="15">
        <v>0</v>
      </c>
      <c r="CT108" s="15">
        <v>22.849956215922461</v>
      </c>
      <c r="CU108" s="15">
        <v>254.25700192605666</v>
      </c>
      <c r="CV108" s="35">
        <v>1.1652163028927392E-2</v>
      </c>
    </row>
    <row r="109" spans="2:100" x14ac:dyDescent="0.25">
      <c r="B109" s="21" t="s">
        <v>82</v>
      </c>
      <c r="C109" s="22">
        <v>0.34095070692761215</v>
      </c>
      <c r="D109" s="22">
        <v>7.1739437192924985E-2</v>
      </c>
      <c r="E109" s="22">
        <v>0.20018107885686209</v>
      </c>
      <c r="F109" s="22">
        <v>0.52962518064199149</v>
      </c>
      <c r="G109" s="22">
        <v>0</v>
      </c>
      <c r="H109" s="22">
        <v>0.22717840558467081</v>
      </c>
      <c r="I109" s="22">
        <v>0</v>
      </c>
      <c r="J109" s="22">
        <v>0.35310328922371442</v>
      </c>
      <c r="K109" s="22">
        <v>0.11112910890926957</v>
      </c>
      <c r="L109" s="22">
        <v>4.0511737414018999E-2</v>
      </c>
      <c r="M109" s="22">
        <v>2.3887324082869317E-2</v>
      </c>
      <c r="N109" s="22">
        <v>0.22961737274811661</v>
      </c>
      <c r="O109" s="22">
        <v>1.3438122174909925E-2</v>
      </c>
      <c r="P109" s="22">
        <v>0.31636788039769648</v>
      </c>
      <c r="Q109" s="22">
        <v>0</v>
      </c>
      <c r="R109" s="22">
        <v>0.22521659954006965</v>
      </c>
      <c r="S109" s="22">
        <v>2.6829462436947269</v>
      </c>
      <c r="T109" s="36">
        <v>7.7359518746861269E-3</v>
      </c>
      <c r="U109" s="15"/>
      <c r="V109" s="21" t="s">
        <v>82</v>
      </c>
      <c r="W109" s="22">
        <v>11.27571893</v>
      </c>
      <c r="X109" s="22">
        <v>2.3725239849999999</v>
      </c>
      <c r="Y109" s="22">
        <v>18.73570694</v>
      </c>
      <c r="Z109" s="22">
        <v>53.497492999999999</v>
      </c>
      <c r="AA109" s="22">
        <v>0</v>
      </c>
      <c r="AB109" s="22">
        <v>7.5131090664919746</v>
      </c>
      <c r="AC109" s="22">
        <v>0</v>
      </c>
      <c r="AD109" s="22">
        <v>11.67762189649525</v>
      </c>
      <c r="AE109" s="22">
        <v>3.675195771372421</v>
      </c>
      <c r="AF109" s="22">
        <v>1.3397800769734687</v>
      </c>
      <c r="AG109" s="22">
        <v>0.78998946413363913</v>
      </c>
      <c r="AH109" s="22">
        <v>7.5937691377333767</v>
      </c>
      <c r="AI109" s="22">
        <v>0.44441758131346221</v>
      </c>
      <c r="AJ109" s="22">
        <v>19.803352735924612</v>
      </c>
      <c r="AK109" s="22">
        <v>0</v>
      </c>
      <c r="AL109" s="22">
        <v>7.4458244095061108</v>
      </c>
      <c r="AM109" s="22">
        <v>146.16450299494431</v>
      </c>
      <c r="AN109" s="36">
        <v>7.7359518746861269E-3</v>
      </c>
      <c r="AO109" s="15"/>
      <c r="AP109" s="21" t="s">
        <v>82</v>
      </c>
      <c r="AQ109" s="22">
        <v>3.3037559126867859</v>
      </c>
      <c r="AR109" s="22">
        <v>0.6951432713155582</v>
      </c>
      <c r="AS109" s="22">
        <v>0.21174335628479343</v>
      </c>
      <c r="AT109" s="22">
        <v>0</v>
      </c>
      <c r="AU109" s="22">
        <v>0</v>
      </c>
      <c r="AV109" s="22">
        <v>2.2013211445918475</v>
      </c>
      <c r="AW109" s="22">
        <v>0</v>
      </c>
      <c r="AX109" s="22">
        <v>3.4215124220613098</v>
      </c>
      <c r="AY109" s="22">
        <v>1.0768226696080929</v>
      </c>
      <c r="AZ109" s="22">
        <v>0.3925520295849601</v>
      </c>
      <c r="BA109" s="22">
        <v>0.23146482980768801</v>
      </c>
      <c r="BB109" s="22">
        <v>2.2249543327668846</v>
      </c>
      <c r="BC109" s="22">
        <v>0.13021317940622978</v>
      </c>
      <c r="BD109" s="22">
        <v>1.7333588091858663</v>
      </c>
      <c r="BE109" s="22">
        <v>0</v>
      </c>
      <c r="BF109" s="22">
        <v>2.1826302622908074</v>
      </c>
      <c r="BG109" s="22">
        <v>17.805472219590825</v>
      </c>
      <c r="BH109" s="36">
        <v>7.7359518746861269E-3</v>
      </c>
      <c r="BI109" s="15"/>
      <c r="BJ109" s="21" t="s">
        <v>82</v>
      </c>
      <c r="BK109" s="22">
        <v>0</v>
      </c>
      <c r="BL109" s="22">
        <v>0</v>
      </c>
      <c r="BM109" s="37">
        <v>0.18013026870000001</v>
      </c>
      <c r="BN109" s="37">
        <v>0.53497492999999996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0.13887399120173249</v>
      </c>
      <c r="BY109" s="37">
        <v>0</v>
      </c>
      <c r="BZ109" s="37">
        <v>0</v>
      </c>
      <c r="CA109" s="37">
        <v>0.85397918990173249</v>
      </c>
      <c r="CB109" s="36">
        <v>7.7359518746861269E-3</v>
      </c>
      <c r="CD109" s="21" t="s">
        <v>82</v>
      </c>
      <c r="CE109" s="22">
        <v>34.58702064991796</v>
      </c>
      <c r="CF109" s="22">
        <v>7.2774549074025785</v>
      </c>
      <c r="CG109" s="22">
        <v>21.904979565855502</v>
      </c>
      <c r="CH109" s="22">
        <v>58.472759848999992</v>
      </c>
      <c r="CI109" s="22">
        <v>0</v>
      </c>
      <c r="CJ109" s="22">
        <v>23.045631062732049</v>
      </c>
      <c r="CK109" s="22">
        <v>0</v>
      </c>
      <c r="CL109" s="22">
        <v>35.81981354655985</v>
      </c>
      <c r="CM109" s="22">
        <v>11.273256528127124</v>
      </c>
      <c r="CN109" s="22">
        <v>4.1096271977249472</v>
      </c>
      <c r="CO109" s="22">
        <v>2.4232053032566858</v>
      </c>
      <c r="CP109" s="22">
        <v>23.293046909736514</v>
      </c>
      <c r="CQ109" s="22">
        <v>1.3632017752038195</v>
      </c>
      <c r="CR109" s="22">
        <v>33.325460611716196</v>
      </c>
      <c r="CS109" s="22">
        <v>0</v>
      </c>
      <c r="CT109" s="22">
        <v>22.849956215922461</v>
      </c>
      <c r="CU109" s="22">
        <v>279.74541412315574</v>
      </c>
      <c r="CV109" s="36">
        <v>7.7359518746861269E-3</v>
      </c>
    </row>
    <row r="110" spans="2:100" x14ac:dyDescent="0.25">
      <c r="B110" t="s">
        <v>83</v>
      </c>
      <c r="C110" s="15">
        <v>0.34095070692761215</v>
      </c>
      <c r="D110" s="15">
        <v>7.1286385547002951E-2</v>
      </c>
      <c r="E110" s="15">
        <v>0.20928563298395023</v>
      </c>
      <c r="F110" s="15">
        <v>0.90499687356698333</v>
      </c>
      <c r="G110" s="15">
        <v>0</v>
      </c>
      <c r="H110" s="15">
        <v>0.1450258227972486</v>
      </c>
      <c r="I110" s="15">
        <v>0</v>
      </c>
      <c r="J110" s="15">
        <v>0.39368779659351461</v>
      </c>
      <c r="K110" s="15">
        <v>0.1106971839993449</v>
      </c>
      <c r="L110" s="15">
        <v>3.7279343023255813E-2</v>
      </c>
      <c r="M110" s="15">
        <v>2.3730047084834595E-2</v>
      </c>
      <c r="N110" s="15">
        <v>0.22961737274811661</v>
      </c>
      <c r="O110" s="15">
        <v>1.3438122174909925E-2</v>
      </c>
      <c r="P110" s="15">
        <v>0.31636788039769648</v>
      </c>
      <c r="Q110" s="15">
        <v>0</v>
      </c>
      <c r="R110" s="15">
        <v>0.22521659954006965</v>
      </c>
      <c r="S110" s="15">
        <v>3.0215797673845399</v>
      </c>
      <c r="T110" s="35">
        <v>7.2291768110721187E-4</v>
      </c>
      <c r="U110" s="15"/>
      <c r="V110" t="s">
        <v>83</v>
      </c>
      <c r="W110" s="15">
        <v>11.27571893</v>
      </c>
      <c r="X110" s="15">
        <v>2.3575409299999999</v>
      </c>
      <c r="Y110" s="15">
        <v>19.655039909999999</v>
      </c>
      <c r="Z110" s="15">
        <v>91.413825639999999</v>
      </c>
      <c r="AA110" s="15">
        <v>0</v>
      </c>
      <c r="AB110" s="15">
        <v>4.7962077251883395</v>
      </c>
      <c r="AC110" s="15">
        <v>0</v>
      </c>
      <c r="AD110" s="15">
        <v>13.019808581722895</v>
      </c>
      <c r="AE110" s="15">
        <v>3.6609114084507044</v>
      </c>
      <c r="AF110" s="15">
        <v>1.2328802530298069</v>
      </c>
      <c r="AG110" s="15">
        <v>0.78478809294136931</v>
      </c>
      <c r="AH110" s="15">
        <v>7.5937691377333767</v>
      </c>
      <c r="AI110" s="15">
        <v>0.44441758131346221</v>
      </c>
      <c r="AJ110" s="15">
        <v>19.803352735924612</v>
      </c>
      <c r="AK110" s="15">
        <v>0</v>
      </c>
      <c r="AL110" s="15">
        <v>7.4458244095061108</v>
      </c>
      <c r="AM110" s="15">
        <v>183.4840853358107</v>
      </c>
      <c r="AN110" s="35">
        <v>7.2291768110721187E-4</v>
      </c>
      <c r="AO110" s="15"/>
      <c r="AP110" t="s">
        <v>83</v>
      </c>
      <c r="AQ110" s="15">
        <v>3.3037559126867859</v>
      </c>
      <c r="AR110" s="15">
        <v>0.69075327571051859</v>
      </c>
      <c r="AS110" s="15">
        <v>0.21178884852036334</v>
      </c>
      <c r="AT110" s="15">
        <v>0</v>
      </c>
      <c r="AU110" s="15">
        <v>0</v>
      </c>
      <c r="AV110" s="15">
        <v>1.4052762159942396</v>
      </c>
      <c r="AW110" s="15">
        <v>0</v>
      </c>
      <c r="AX110" s="15">
        <v>3.8147695815185747</v>
      </c>
      <c r="AY110" s="15">
        <v>1.072637388939556</v>
      </c>
      <c r="AZ110" s="15">
        <v>0.36123066306176588</v>
      </c>
      <c r="BA110" s="15">
        <v>0.22994084176424534</v>
      </c>
      <c r="BB110" s="15">
        <v>2.2249543327668846</v>
      </c>
      <c r="BC110" s="15">
        <v>0.13021317940622978</v>
      </c>
      <c r="BD110" s="15">
        <v>1.7333588091858663</v>
      </c>
      <c r="BE110" s="15">
        <v>0</v>
      </c>
      <c r="BF110" s="15">
        <v>2.1826302622908074</v>
      </c>
      <c r="BG110" s="15">
        <v>17.361309311845837</v>
      </c>
      <c r="BH110" s="35">
        <v>7.2291768110721187E-4</v>
      </c>
      <c r="BI110" s="15"/>
      <c r="BJ110" t="s">
        <v>83</v>
      </c>
      <c r="BK110" s="15">
        <v>0</v>
      </c>
      <c r="BL110" s="15">
        <v>0</v>
      </c>
      <c r="BM110" s="3">
        <v>0.1893220457</v>
      </c>
      <c r="BN110" s="3">
        <v>0.91413825640000002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0.13887399120173249</v>
      </c>
      <c r="BY110" s="3">
        <v>0</v>
      </c>
      <c r="BZ110" s="3">
        <v>0</v>
      </c>
      <c r="CA110" s="3">
        <v>1.2423342933017325</v>
      </c>
      <c r="CB110" s="35">
        <v>7.2291768110721187E-4</v>
      </c>
      <c r="CD110" t="s">
        <v>83</v>
      </c>
      <c r="CE110" s="15">
        <v>34.58702064991796</v>
      </c>
      <c r="CF110" s="15">
        <v>7.2314960434134186</v>
      </c>
      <c r="CG110" s="15">
        <v>22.910117050169681</v>
      </c>
      <c r="CH110" s="15">
        <v>99.915311424519999</v>
      </c>
      <c r="CI110" s="15">
        <v>0</v>
      </c>
      <c r="CJ110" s="15">
        <v>14.711836705243693</v>
      </c>
      <c r="CK110" s="15">
        <v>0</v>
      </c>
      <c r="CL110" s="15">
        <v>39.936822748917955</v>
      </c>
      <c r="CM110" s="15">
        <v>11.229440824808211</v>
      </c>
      <c r="CN110" s="15">
        <v>3.7817238115936269</v>
      </c>
      <c r="CO110" s="15">
        <v>2.4072506724298846</v>
      </c>
      <c r="CP110" s="15">
        <v>23.293046909736514</v>
      </c>
      <c r="CQ110" s="15">
        <v>1.3632017752038195</v>
      </c>
      <c r="CR110" s="15">
        <v>33.325460611716196</v>
      </c>
      <c r="CS110" s="15">
        <v>0</v>
      </c>
      <c r="CT110" s="15">
        <v>22.849956215922461</v>
      </c>
      <c r="CU110" s="15">
        <v>317.54268544359343</v>
      </c>
      <c r="CV110" s="35">
        <v>7.2291768110721187E-4</v>
      </c>
    </row>
    <row r="111" spans="2:100" x14ac:dyDescent="0.25">
      <c r="B111" s="16" t="s">
        <v>42</v>
      </c>
      <c r="C111" s="38">
        <v>0.34095070692761209</v>
      </c>
      <c r="D111" s="38">
        <v>7.1852858209900963E-2</v>
      </c>
      <c r="E111" s="38">
        <v>0.17966037166208618</v>
      </c>
      <c r="F111" s="38">
        <v>0.23294857152843645</v>
      </c>
      <c r="G111" s="38">
        <v>0</v>
      </c>
      <c r="H111" s="38">
        <v>0.57834815849551613</v>
      </c>
      <c r="I111" s="38">
        <v>0</v>
      </c>
      <c r="J111" s="38">
        <v>0.27034580230926103</v>
      </c>
      <c r="K111" s="38">
        <v>0.10849401957235207</v>
      </c>
      <c r="L111" s="38">
        <v>5.6928043043673535E-2</v>
      </c>
      <c r="M111" s="38">
        <v>2.4166311333136934E-2</v>
      </c>
      <c r="N111" s="38">
        <v>0.22961737274811661</v>
      </c>
      <c r="O111" s="38">
        <v>1.3436668684920642E-2</v>
      </c>
      <c r="P111" s="38">
        <v>0.31636788039769642</v>
      </c>
      <c r="Q111" s="38">
        <v>0</v>
      </c>
      <c r="R111" s="38">
        <v>0.22521659954006959</v>
      </c>
      <c r="S111" s="38">
        <v>2.6483333644527791</v>
      </c>
      <c r="T111" s="39">
        <v>1</v>
      </c>
      <c r="U111" s="15"/>
      <c r="V111" s="16" t="s">
        <v>42</v>
      </c>
      <c r="W111" s="38">
        <v>11.275718929999998</v>
      </c>
      <c r="X111" s="38">
        <v>2.3762749771296199</v>
      </c>
      <c r="Y111" s="38">
        <v>16.663372756596601</v>
      </c>
      <c r="Z111" s="38">
        <v>23.530158738432853</v>
      </c>
      <c r="AA111" s="38">
        <v>0</v>
      </c>
      <c r="AB111" s="38">
        <v>19.126786199744242</v>
      </c>
      <c r="AC111" s="38">
        <v>0</v>
      </c>
      <c r="AD111" s="38">
        <v>8.9407155291711451</v>
      </c>
      <c r="AE111" s="38">
        <v>3.5880496663479073</v>
      </c>
      <c r="AF111" s="38">
        <v>1.882690369603111</v>
      </c>
      <c r="AG111" s="38">
        <v>0.79921596465011624</v>
      </c>
      <c r="AH111" s="38">
        <v>7.5937691377333758</v>
      </c>
      <c r="AI111" s="38">
        <v>0.44436951245902107</v>
      </c>
      <c r="AJ111" s="38">
        <v>19.803352735924612</v>
      </c>
      <c r="AK111" s="38">
        <v>0</v>
      </c>
      <c r="AL111" s="38">
        <v>7.445824409506109</v>
      </c>
      <c r="AM111" s="38">
        <v>123.47029892729873</v>
      </c>
      <c r="AN111" s="39">
        <v>1</v>
      </c>
      <c r="AO111" s="15"/>
      <c r="AP111" s="16" t="s">
        <v>42</v>
      </c>
      <c r="AQ111" s="38">
        <v>3.3037559126867855</v>
      </c>
      <c r="AR111" s="38">
        <v>0.69624230211825933</v>
      </c>
      <c r="AS111" s="38">
        <v>0.2116771037012051</v>
      </c>
      <c r="AT111" s="38">
        <v>0</v>
      </c>
      <c r="AU111" s="38">
        <v>0</v>
      </c>
      <c r="AV111" s="38">
        <v>5.6040979196437872</v>
      </c>
      <c r="AW111" s="38">
        <v>0</v>
      </c>
      <c r="AX111" s="38">
        <v>2.6196060735924833</v>
      </c>
      <c r="AY111" s="38">
        <v>1.0512890906381209</v>
      </c>
      <c r="AZ111" s="38">
        <v>0.55162331368388828</v>
      </c>
      <c r="BA111" s="38">
        <v>0.23416817012895297</v>
      </c>
      <c r="BB111" s="38">
        <v>2.2249543327668841</v>
      </c>
      <c r="BC111" s="38">
        <v>0.13019909535863503</v>
      </c>
      <c r="BD111" s="38">
        <v>1.7333588091858658</v>
      </c>
      <c r="BE111" s="38">
        <v>0</v>
      </c>
      <c r="BF111" s="38">
        <v>2.1826302622908069</v>
      </c>
      <c r="BG111" s="38">
        <v>20.543602385795673</v>
      </c>
      <c r="BH111" s="39">
        <v>1</v>
      </c>
      <c r="BI111" s="15"/>
      <c r="BJ111" s="16" t="s">
        <v>42</v>
      </c>
      <c r="BK111" s="38">
        <v>0</v>
      </c>
      <c r="BL111" s="38">
        <v>0</v>
      </c>
      <c r="BM111" s="40">
        <v>0.15940918801674947</v>
      </c>
      <c r="BN111" s="40">
        <v>0.2353015873843286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0.13887399120173247</v>
      </c>
      <c r="BY111" s="40">
        <v>0</v>
      </c>
      <c r="BZ111" s="40">
        <v>0</v>
      </c>
      <c r="CA111" s="40">
        <v>0.53358476660281051</v>
      </c>
      <c r="CB111" s="39">
        <v>1</v>
      </c>
      <c r="CD111" s="16" t="s">
        <v>42</v>
      </c>
      <c r="CE111" s="38">
        <v>34.587020649917953</v>
      </c>
      <c r="CF111" s="38">
        <v>7.2889606608760591</v>
      </c>
      <c r="CG111" s="38">
        <v>19.639471848878635</v>
      </c>
      <c r="CH111" s="38">
        <v>25.718463501107117</v>
      </c>
      <c r="CI111" s="38">
        <v>0</v>
      </c>
      <c r="CJ111" s="38">
        <v>58.669301120750795</v>
      </c>
      <c r="CK111" s="38">
        <v>0</v>
      </c>
      <c r="CL111" s="38">
        <v>27.424655984439703</v>
      </c>
      <c r="CM111" s="38">
        <v>11.005945489890488</v>
      </c>
      <c r="CN111" s="38">
        <v>5.7749444709566253</v>
      </c>
      <c r="CO111" s="38">
        <v>2.451506573080009</v>
      </c>
      <c r="CP111" s="38">
        <v>23.29304690973651</v>
      </c>
      <c r="CQ111" s="38">
        <v>1.3630543293095494</v>
      </c>
      <c r="CR111" s="38">
        <v>33.325460611716196</v>
      </c>
      <c r="CS111" s="38">
        <v>0</v>
      </c>
      <c r="CT111" s="38">
        <v>22.849956215922457</v>
      </c>
      <c r="CU111" s="38">
        <v>273.39178836658209</v>
      </c>
      <c r="CV111" s="39">
        <v>1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98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98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98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98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122120</v>
      </c>
      <c r="AB114" s="11"/>
      <c r="AC114" s="12"/>
      <c r="AG114" s="11"/>
      <c r="AH114" s="12"/>
      <c r="AL114" t="s">
        <v>3</v>
      </c>
      <c r="AM114" s="6" t="s">
        <v>3</v>
      </c>
      <c r="AN114" s="7">
        <v>122120</v>
      </c>
      <c r="AV114" s="11"/>
      <c r="AW114" s="12"/>
      <c r="BA114" s="11"/>
      <c r="BB114" s="12"/>
      <c r="BF114" t="s">
        <v>3</v>
      </c>
      <c r="BG114" s="6" t="s">
        <v>3</v>
      </c>
      <c r="BH114" s="7">
        <v>122120</v>
      </c>
      <c r="BJ114" s="4" t="s">
        <v>1</v>
      </c>
      <c r="BK114" s="5" t="s">
        <v>98</v>
      </c>
      <c r="BP114" s="13"/>
      <c r="BV114" s="13"/>
      <c r="CA114" s="14" t="s">
        <v>3</v>
      </c>
      <c r="CB114" s="7">
        <v>122120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99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99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99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99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99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0.12582629208974774</v>
      </c>
      <c r="D116" s="15">
        <v>1.6718309990173597E-2</v>
      </c>
      <c r="E116" s="15">
        <v>5.6295733704550543E-4</v>
      </c>
      <c r="F116" s="15">
        <v>4.2106923018342617E-2</v>
      </c>
      <c r="G116" s="15">
        <v>0</v>
      </c>
      <c r="H116" s="15">
        <v>0.44342958074025551</v>
      </c>
      <c r="I116" s="15">
        <v>0</v>
      </c>
      <c r="J116" s="15">
        <v>0.1123544610219456</v>
      </c>
      <c r="K116" s="15">
        <v>6.0629108426138209E-2</v>
      </c>
      <c r="L116" s="15">
        <v>7.5894366819521789E-2</v>
      </c>
      <c r="M116" s="15">
        <v>4.4225352331040552E-3</v>
      </c>
      <c r="N116" s="15">
        <v>6.5070423354078033E-3</v>
      </c>
      <c r="O116" s="15">
        <v>6.1267606116934157E-3</v>
      </c>
      <c r="P116" s="15">
        <v>0</v>
      </c>
      <c r="Q116" s="15">
        <v>0</v>
      </c>
      <c r="R116" s="15">
        <v>2.0384976689594908E-2</v>
      </c>
      <c r="S116" s="15">
        <v>0.91496331431297073</v>
      </c>
      <c r="T116" s="35">
        <v>2.1960456280728957E-2</v>
      </c>
      <c r="V116" t="s">
        <v>67</v>
      </c>
      <c r="W116" s="15">
        <v>4.1612522719999996</v>
      </c>
      <c r="X116" s="15">
        <v>0.55289800100000019</v>
      </c>
      <c r="Y116" s="15">
        <v>2.0183859999999498E-2</v>
      </c>
      <c r="Z116" s="15">
        <v>4.2532245479999995</v>
      </c>
      <c r="AA116" s="15">
        <v>0</v>
      </c>
      <c r="AB116" s="15">
        <v>14.664839281035047</v>
      </c>
      <c r="AC116" s="15">
        <v>0</v>
      </c>
      <c r="AD116" s="15">
        <v>3.7157198861775305</v>
      </c>
      <c r="AE116" s="15">
        <v>2.0050898034719942</v>
      </c>
      <c r="AF116" s="15">
        <v>2.5099333450704227</v>
      </c>
      <c r="AG116" s="15">
        <v>0.1462598968955855</v>
      </c>
      <c r="AH116" s="15">
        <v>0.21519703160825365</v>
      </c>
      <c r="AI116" s="15">
        <v>0.20262058180478215</v>
      </c>
      <c r="AJ116" s="15">
        <v>0</v>
      </c>
      <c r="AK116" s="15">
        <v>0</v>
      </c>
      <c r="AL116" s="15">
        <v>0.67415938512210172</v>
      </c>
      <c r="AM116" s="15">
        <v>33.121377892185713</v>
      </c>
      <c r="AN116" s="35">
        <v>2.1960456280728957E-2</v>
      </c>
      <c r="AP116" t="s">
        <v>67</v>
      </c>
      <c r="AQ116" s="15">
        <v>1.2192359425725168</v>
      </c>
      <c r="AR116" s="15">
        <v>0.16199765631409324</v>
      </c>
      <c r="AS116" s="15">
        <v>5.2316009375915629E-3</v>
      </c>
      <c r="AT116" s="15">
        <v>0</v>
      </c>
      <c r="AU116" s="15">
        <v>0</v>
      </c>
      <c r="AV116" s="15">
        <v>4.2967592385101216</v>
      </c>
      <c r="AW116" s="15">
        <v>0</v>
      </c>
      <c r="AX116" s="15">
        <v>1.0886961283848611</v>
      </c>
      <c r="AY116" s="15">
        <v>0.5874860250430689</v>
      </c>
      <c r="AZ116" s="15">
        <v>0.73540385147097065</v>
      </c>
      <c r="BA116" s="15">
        <v>4.2853764106529579E-2</v>
      </c>
      <c r="BB116" s="15">
        <v>6.3052162791753297E-2</v>
      </c>
      <c r="BC116" s="15">
        <v>5.9367296163135713E-2</v>
      </c>
      <c r="BD116" s="15">
        <v>0</v>
      </c>
      <c r="BE116" s="15">
        <v>0</v>
      </c>
      <c r="BF116" s="15">
        <v>0.19752692209847722</v>
      </c>
      <c r="BG116" s="15">
        <v>8.4576105883931181</v>
      </c>
      <c r="BH116" s="35">
        <v>2.1960456280728957E-2</v>
      </c>
      <c r="BJ116" t="s">
        <v>67</v>
      </c>
      <c r="BK116" s="15">
        <v>0</v>
      </c>
      <c r="BL116" s="15">
        <v>0</v>
      </c>
      <c r="BM116" s="3">
        <v>2.3284100000020569E-5</v>
      </c>
      <c r="BN116" s="3">
        <v>4.2532245480000001E-2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4.2555529580000022E-2</v>
      </c>
      <c r="CB116" s="35">
        <v>2.1960456280728957E-2</v>
      </c>
      <c r="CD116" t="s">
        <v>67</v>
      </c>
      <c r="CE116" s="15">
        <v>12.764181082791676</v>
      </c>
      <c r="CF116" s="15">
        <v>1.6959534639522422</v>
      </c>
      <c r="CG116" s="15">
        <v>5.7314582345647125E-2</v>
      </c>
      <c r="CH116" s="15">
        <v>4.648774430964</v>
      </c>
      <c r="CI116" s="15">
        <v>0</v>
      </c>
      <c r="CJ116" s="15">
        <v>44.982772467962462</v>
      </c>
      <c r="CK116" s="15">
        <v>0</v>
      </c>
      <c r="CL116" s="15">
        <v>11.397559768061109</v>
      </c>
      <c r="CM116" s="15">
        <v>6.1503911961758879</v>
      </c>
      <c r="CN116" s="15">
        <v>7.698942921049591</v>
      </c>
      <c r="CO116" s="15">
        <v>0.44863605643125792</v>
      </c>
      <c r="CP116" s="15">
        <v>0.66009309226686597</v>
      </c>
      <c r="CQ116" s="15">
        <v>0.62151622353186775</v>
      </c>
      <c r="CR116" s="15">
        <v>0</v>
      </c>
      <c r="CS116" s="15">
        <v>0</v>
      </c>
      <c r="CT116" s="15">
        <v>2.0679093474489569</v>
      </c>
      <c r="CU116" s="15">
        <v>93.194044632981573</v>
      </c>
      <c r="CV116" s="35">
        <v>2.1960456280728957E-2</v>
      </c>
    </row>
    <row r="117" spans="2:100" x14ac:dyDescent="0.25">
      <c r="B117" s="21" t="s">
        <v>68</v>
      </c>
      <c r="C117" s="22">
        <v>0.12584272396003926</v>
      </c>
      <c r="D117" s="22">
        <v>1.6715962577792329E-2</v>
      </c>
      <c r="E117" s="22">
        <v>5.7064109073046154E-4</v>
      </c>
      <c r="F117" s="22">
        <v>6.3452366885031114E-2</v>
      </c>
      <c r="G117" s="22">
        <v>0</v>
      </c>
      <c r="H117" s="22">
        <v>0.33271831215198167</v>
      </c>
      <c r="I117" s="22">
        <v>0</v>
      </c>
      <c r="J117" s="22">
        <v>0.13110328742220764</v>
      </c>
      <c r="K117" s="22">
        <v>5.9288732844742856E-2</v>
      </c>
      <c r="L117" s="22">
        <v>5.94741788814281E-2</v>
      </c>
      <c r="M117" s="22">
        <v>4.2488263074571472E-3</v>
      </c>
      <c r="N117" s="22">
        <v>6.5070423354078033E-3</v>
      </c>
      <c r="O117" s="22">
        <v>6.1291080322633485E-3</v>
      </c>
      <c r="P117" s="22">
        <v>0</v>
      </c>
      <c r="Q117" s="22">
        <v>0</v>
      </c>
      <c r="R117" s="22">
        <v>2.0384976689594908E-2</v>
      </c>
      <c r="S117" s="22">
        <v>0.82643615917867674</v>
      </c>
      <c r="T117" s="36">
        <v>0</v>
      </c>
      <c r="V117" s="21" t="s">
        <v>68</v>
      </c>
      <c r="W117" s="22">
        <v>4.1617956989999998</v>
      </c>
      <c r="X117" s="22">
        <v>0.5528203679999999</v>
      </c>
      <c r="Y117" s="22">
        <v>2.0960000000000534E-2</v>
      </c>
      <c r="Z117" s="22">
        <v>6.4093299850000003</v>
      </c>
      <c r="AA117" s="22">
        <v>0</v>
      </c>
      <c r="AB117" s="22">
        <v>11.003462078283658</v>
      </c>
      <c r="AC117" s="22">
        <v>0</v>
      </c>
      <c r="AD117" s="22">
        <v>4.3357699213887972</v>
      </c>
      <c r="AE117" s="22">
        <v>1.9607616991483781</v>
      </c>
      <c r="AF117" s="22">
        <v>1.9668946593514578</v>
      </c>
      <c r="AG117" s="22">
        <v>0.14051509874622425</v>
      </c>
      <c r="AH117" s="22">
        <v>0.21519703160825365</v>
      </c>
      <c r="AI117" s="22">
        <v>0.20269821413363909</v>
      </c>
      <c r="AJ117" s="22">
        <v>0</v>
      </c>
      <c r="AK117" s="22">
        <v>0</v>
      </c>
      <c r="AL117" s="22">
        <v>0.67415938512210172</v>
      </c>
      <c r="AM117" s="22">
        <v>31.64436413978251</v>
      </c>
      <c r="AN117" s="36">
        <v>0</v>
      </c>
      <c r="AP117" s="21" t="s">
        <v>68</v>
      </c>
      <c r="AQ117" s="22">
        <v>1.2193951652505128</v>
      </c>
      <c r="AR117" s="22">
        <v>0.16197491004980946</v>
      </c>
      <c r="AS117" s="22">
        <v>5.2316009375915629E-3</v>
      </c>
      <c r="AT117" s="22">
        <v>0</v>
      </c>
      <c r="AU117" s="22">
        <v>0</v>
      </c>
      <c r="AV117" s="22">
        <v>3.2239853730687544</v>
      </c>
      <c r="AW117" s="22">
        <v>0</v>
      </c>
      <c r="AX117" s="22">
        <v>1.270369153644535</v>
      </c>
      <c r="AY117" s="22">
        <v>0.57449800736840839</v>
      </c>
      <c r="AZ117" s="22">
        <v>0.57629494853544028</v>
      </c>
      <c r="BA117" s="22">
        <v>4.1170553397663123E-2</v>
      </c>
      <c r="BB117" s="22">
        <v>6.3052162791753297E-2</v>
      </c>
      <c r="BC117" s="22">
        <v>5.939004223077618E-2</v>
      </c>
      <c r="BD117" s="22">
        <v>0</v>
      </c>
      <c r="BE117" s="22">
        <v>0</v>
      </c>
      <c r="BF117" s="22">
        <v>0.19752692209847722</v>
      </c>
      <c r="BG117" s="22">
        <v>7.3928888393737209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3.1045499999993176E-5</v>
      </c>
      <c r="BN117" s="37">
        <v>6.4093299850000007E-2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6.412434535E-2</v>
      </c>
      <c r="CB117" s="36">
        <v>0</v>
      </c>
      <c r="CD117" s="21" t="s">
        <v>68</v>
      </c>
      <c r="CE117" s="22">
        <v>12.765847985007618</v>
      </c>
      <c r="CF117" s="22">
        <v>1.6957153333114556</v>
      </c>
      <c r="CG117" s="22">
        <v>5.816290336564478E-2</v>
      </c>
      <c r="CH117" s="22">
        <v>7.0053976736050005</v>
      </c>
      <c r="CI117" s="22">
        <v>0</v>
      </c>
      <c r="CJ117" s="22">
        <v>33.751902870656792</v>
      </c>
      <c r="CK117" s="22">
        <v>0</v>
      </c>
      <c r="CL117" s="22">
        <v>13.299494669504636</v>
      </c>
      <c r="CM117" s="22">
        <v>6.0144196391398674</v>
      </c>
      <c r="CN117" s="22">
        <v>6.0332318162175245</v>
      </c>
      <c r="CO117" s="22">
        <v>0.43101452352013503</v>
      </c>
      <c r="CP117" s="22">
        <v>0.66009309226686597</v>
      </c>
      <c r="CQ117" s="22">
        <v>0.62175435211399577</v>
      </c>
      <c r="CR117" s="22">
        <v>0</v>
      </c>
      <c r="CS117" s="22">
        <v>0</v>
      </c>
      <c r="CT117" s="22">
        <v>2.0679093474489569</v>
      </c>
      <c r="CU117" s="22">
        <v>84.40494420615849</v>
      </c>
      <c r="CV117" s="36">
        <v>0</v>
      </c>
    </row>
    <row r="118" spans="2:100" x14ac:dyDescent="0.25">
      <c r="B118" t="s">
        <v>69</v>
      </c>
      <c r="C118" s="15">
        <v>0.12572065828693085</v>
      </c>
      <c r="D118" s="15">
        <v>1.6711267736652463E-2</v>
      </c>
      <c r="E118" s="15">
        <v>5.7460989190960543E-4</v>
      </c>
      <c r="F118" s="15">
        <v>9.4385587815263655E-2</v>
      </c>
      <c r="G118" s="15">
        <v>0</v>
      </c>
      <c r="H118" s="15">
        <v>0.39537793760235829</v>
      </c>
      <c r="I118" s="15">
        <v>0</v>
      </c>
      <c r="J118" s="15">
        <v>0.11067136243039633</v>
      </c>
      <c r="K118" s="15">
        <v>7.3042254077956115E-2</v>
      </c>
      <c r="L118" s="15">
        <v>6.1892019243367166E-2</v>
      </c>
      <c r="M118" s="15">
        <v>4.2840375832514481E-3</v>
      </c>
      <c r="N118" s="15">
        <v>6.5070423354078033E-3</v>
      </c>
      <c r="O118" s="15">
        <v>6.1291080289878801E-3</v>
      </c>
      <c r="P118" s="15">
        <v>0</v>
      </c>
      <c r="Q118" s="15">
        <v>0</v>
      </c>
      <c r="R118" s="15">
        <v>2.0384976689594908E-2</v>
      </c>
      <c r="S118" s="15">
        <v>0.91568086172207652</v>
      </c>
      <c r="T118" s="35">
        <v>0.12539202561961646</v>
      </c>
      <c r="V118" t="s">
        <v>69</v>
      </c>
      <c r="W118" s="15">
        <v>4.1577588140000001</v>
      </c>
      <c r="X118" s="15">
        <v>0.55266510400000013</v>
      </c>
      <c r="Y118" s="15">
        <v>2.0882439999999391E-2</v>
      </c>
      <c r="Z118" s="15">
        <v>9.5338977539999998</v>
      </c>
      <c r="AA118" s="15">
        <v>0</v>
      </c>
      <c r="AB118" s="15">
        <v>13.075703914182771</v>
      </c>
      <c r="AC118" s="15">
        <v>0</v>
      </c>
      <c r="AD118" s="15">
        <v>3.6600574549623293</v>
      </c>
      <c r="AE118" s="15">
        <v>2.4156099705207996</v>
      </c>
      <c r="AF118" s="15">
        <v>2.0468560377497544</v>
      </c>
      <c r="AG118" s="15">
        <v>0.14167958482549037</v>
      </c>
      <c r="AH118" s="15">
        <v>0.21519703160825365</v>
      </c>
      <c r="AI118" s="15">
        <v>0.2026982142155257</v>
      </c>
      <c r="AJ118" s="15">
        <v>0</v>
      </c>
      <c r="AK118" s="15">
        <v>0</v>
      </c>
      <c r="AL118" s="15">
        <v>0.67415938512210172</v>
      </c>
      <c r="AM118" s="15">
        <v>36.697165705187025</v>
      </c>
      <c r="AN118" s="35">
        <v>0.12539202561961646</v>
      </c>
      <c r="AP118" t="s">
        <v>69</v>
      </c>
      <c r="AQ118" s="15">
        <v>1.2182123685906827</v>
      </c>
      <c r="AR118" s="15">
        <v>0.16192941810723716</v>
      </c>
      <c r="AS118" s="15">
        <v>5.2998391444477322E-3</v>
      </c>
      <c r="AT118" s="15">
        <v>0</v>
      </c>
      <c r="AU118" s="15">
        <v>0</v>
      </c>
      <c r="AV118" s="15">
        <v>3.831146766534653</v>
      </c>
      <c r="AW118" s="15">
        <v>0</v>
      </c>
      <c r="AX118" s="15">
        <v>1.0723871828193172</v>
      </c>
      <c r="AY118" s="15">
        <v>0.70776735145643122</v>
      </c>
      <c r="AZ118" s="15">
        <v>0.59972342154988412</v>
      </c>
      <c r="BA118" s="15">
        <v>4.1511744748165963E-2</v>
      </c>
      <c r="BB118" s="15">
        <v>6.3052162791753297E-2</v>
      </c>
      <c r="BC118" s="15">
        <v>5.9390042254768752E-2</v>
      </c>
      <c r="BD118" s="15">
        <v>0</v>
      </c>
      <c r="BE118" s="15">
        <v>0</v>
      </c>
      <c r="BF118" s="15">
        <v>0.19752692209847722</v>
      </c>
      <c r="BG118" s="15">
        <v>7.9579472200958188</v>
      </c>
      <c r="BH118" s="35">
        <v>0.12539202561961646</v>
      </c>
      <c r="BJ118" t="s">
        <v>69</v>
      </c>
      <c r="BK118" s="15">
        <v>0</v>
      </c>
      <c r="BL118" s="15">
        <v>0</v>
      </c>
      <c r="BM118" s="3">
        <v>2.7940899999995272E-5</v>
      </c>
      <c r="BN118" s="3">
        <v>9.5338977539999994E-2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9.536691843999999E-2</v>
      </c>
      <c r="CB118" s="35">
        <v>0.12539202561961646</v>
      </c>
      <c r="CD118" t="s">
        <v>69</v>
      </c>
      <c r="CE118" s="15">
        <v>12.753465286775857</v>
      </c>
      <c r="CF118" s="15">
        <v>1.6952390781646658</v>
      </c>
      <c r="CG118" s="15">
        <v>5.8537956373221789E-2</v>
      </c>
      <c r="CH118" s="15">
        <v>10.420550245121998</v>
      </c>
      <c r="CI118" s="15">
        <v>0</v>
      </c>
      <c r="CJ118" s="15">
        <v>40.108275498851278</v>
      </c>
      <c r="CK118" s="15">
        <v>0</v>
      </c>
      <c r="CL118" s="15">
        <v>11.226821416935431</v>
      </c>
      <c r="CM118" s="15">
        <v>7.4096164023973783</v>
      </c>
      <c r="CN118" s="15">
        <v>6.2785045002057362</v>
      </c>
      <c r="CO118" s="15">
        <v>0.43458645576854948</v>
      </c>
      <c r="CP118" s="15">
        <v>0.66009309226686597</v>
      </c>
      <c r="CQ118" s="15">
        <v>0.62175435236517396</v>
      </c>
      <c r="CR118" s="15">
        <v>0</v>
      </c>
      <c r="CS118" s="15">
        <v>0</v>
      </c>
      <c r="CT118" s="15">
        <v>2.0679093474489569</v>
      </c>
      <c r="CU118" s="15">
        <v>93.735353632675128</v>
      </c>
      <c r="CV118" s="35">
        <v>0.12539202561961646</v>
      </c>
    </row>
    <row r="119" spans="2:100" x14ac:dyDescent="0.25">
      <c r="B119" s="21" t="s">
        <v>70</v>
      </c>
      <c r="C119" s="22">
        <v>0.12573709015722237</v>
      </c>
      <c r="D119" s="22">
        <v>1.6706572903701276E-2</v>
      </c>
      <c r="E119" s="22">
        <v>5.8686152964299021E-4</v>
      </c>
      <c r="F119" s="22">
        <v>0.10991213143629215</v>
      </c>
      <c r="G119" s="22">
        <v>0</v>
      </c>
      <c r="H119" s="22">
        <v>0.4236361538650506</v>
      </c>
      <c r="I119" s="22">
        <v>0</v>
      </c>
      <c r="J119" s="22">
        <v>0.1550375599410416</v>
      </c>
      <c r="K119" s="22">
        <v>7.44389677530298E-2</v>
      </c>
      <c r="L119" s="22">
        <v>5.5255868981329836E-2</v>
      </c>
      <c r="M119" s="22">
        <v>4.2535211485970094E-3</v>
      </c>
      <c r="N119" s="22">
        <v>6.5070423354078033E-3</v>
      </c>
      <c r="O119" s="22">
        <v>6.1267606084179508E-3</v>
      </c>
      <c r="P119" s="22">
        <v>0</v>
      </c>
      <c r="Q119" s="22">
        <v>0</v>
      </c>
      <c r="R119" s="22">
        <v>2.0384976689594908E-2</v>
      </c>
      <c r="S119" s="22">
        <v>0.99858350734932844</v>
      </c>
      <c r="T119" s="36">
        <v>2.5229155441039312E-2</v>
      </c>
      <c r="V119" s="21" t="s">
        <v>70</v>
      </c>
      <c r="W119" s="22">
        <v>4.1583022410000003</v>
      </c>
      <c r="X119" s="22">
        <v>0.55250983900000006</v>
      </c>
      <c r="Y119" s="22">
        <v>2.2279470000000856E-2</v>
      </c>
      <c r="Z119" s="22">
        <v>11.102235498999999</v>
      </c>
      <c r="AA119" s="22">
        <v>0</v>
      </c>
      <c r="AB119" s="22">
        <v>14.010242826727811</v>
      </c>
      <c r="AC119" s="22">
        <v>0</v>
      </c>
      <c r="AD119" s="22">
        <v>5.1273099410415997</v>
      </c>
      <c r="AE119" s="22">
        <v>2.4618012520471666</v>
      </c>
      <c r="AF119" s="22">
        <v>1.8273892238781526</v>
      </c>
      <c r="AG119" s="22">
        <v>0.14067036356771112</v>
      </c>
      <c r="AH119" s="22">
        <v>0.21519703160825365</v>
      </c>
      <c r="AI119" s="22">
        <v>0.20262058180478215</v>
      </c>
      <c r="AJ119" s="22">
        <v>0</v>
      </c>
      <c r="AK119" s="22">
        <v>0</v>
      </c>
      <c r="AL119" s="22">
        <v>0.67415938512210172</v>
      </c>
      <c r="AM119" s="22">
        <v>40.494717654797576</v>
      </c>
      <c r="AN119" s="36">
        <v>2.5229155441039312E-2</v>
      </c>
      <c r="AP119" s="21" t="s">
        <v>70</v>
      </c>
      <c r="AQ119" s="22">
        <v>1.2183715912686788</v>
      </c>
      <c r="AR119" s="22">
        <v>0.16188392587166722</v>
      </c>
      <c r="AS119" s="22">
        <v>5.2770931731614679E-3</v>
      </c>
      <c r="AT119" s="22">
        <v>0</v>
      </c>
      <c r="AU119" s="22">
        <v>0</v>
      </c>
      <c r="AV119" s="22">
        <v>4.1049642035534166</v>
      </c>
      <c r="AW119" s="22">
        <v>0</v>
      </c>
      <c r="AX119" s="22">
        <v>1.5022882921305596</v>
      </c>
      <c r="AY119" s="22">
        <v>0.72130127513834363</v>
      </c>
      <c r="AZ119" s="22">
        <v>0.53542022381428434</v>
      </c>
      <c r="BA119" s="22">
        <v>4.1216045580929145E-2</v>
      </c>
      <c r="BB119" s="22">
        <v>6.3052162791753297E-2</v>
      </c>
      <c r="BC119" s="22">
        <v>5.9367296163135699E-2</v>
      </c>
      <c r="BD119" s="22">
        <v>0</v>
      </c>
      <c r="BE119" s="22">
        <v>0</v>
      </c>
      <c r="BF119" s="22">
        <v>0.19752692209847722</v>
      </c>
      <c r="BG119" s="22">
        <v>8.6106690315844059</v>
      </c>
      <c r="BH119" s="36">
        <v>2.5229155441039312E-2</v>
      </c>
      <c r="BJ119" s="21" t="s">
        <v>70</v>
      </c>
      <c r="BK119" s="22">
        <v>0</v>
      </c>
      <c r="BL119" s="22">
        <v>0</v>
      </c>
      <c r="BM119" s="37">
        <v>4.2687499999999323E-5</v>
      </c>
      <c r="BN119" s="37">
        <v>0.11102235498999999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0.11106504248999999</v>
      </c>
      <c r="CB119" s="36">
        <v>2.5229155441039312E-2</v>
      </c>
      <c r="CD119" s="21" t="s">
        <v>70</v>
      </c>
      <c r="CE119" s="22">
        <v>12.755132188991798</v>
      </c>
      <c r="CF119" s="22">
        <v>1.6947628199504843</v>
      </c>
      <c r="CG119" s="22">
        <v>5.9911632179826313E-2</v>
      </c>
      <c r="CH119" s="22">
        <v>12.134743400407</v>
      </c>
      <c r="CI119" s="22">
        <v>0</v>
      </c>
      <c r="CJ119" s="22">
        <v>42.974870247000723</v>
      </c>
      <c r="CK119" s="22">
        <v>0</v>
      </c>
      <c r="CL119" s="22">
        <v>15.727456130314827</v>
      </c>
      <c r="CM119" s="22">
        <v>7.5513030494233178</v>
      </c>
      <c r="CN119" s="22">
        <v>5.6053143231117435</v>
      </c>
      <c r="CO119" s="22">
        <v>0.43149078118674744</v>
      </c>
      <c r="CP119" s="22">
        <v>0.66009309226686597</v>
      </c>
      <c r="CQ119" s="22">
        <v>0.62151622353186753</v>
      </c>
      <c r="CR119" s="22">
        <v>0</v>
      </c>
      <c r="CS119" s="22">
        <v>0</v>
      </c>
      <c r="CT119" s="22">
        <v>2.0679093474489569</v>
      </c>
      <c r="CU119" s="22">
        <v>102.28450323581417</v>
      </c>
      <c r="CV119" s="36">
        <v>2.5229155441039312E-2</v>
      </c>
    </row>
    <row r="120" spans="2:100" x14ac:dyDescent="0.25">
      <c r="B120" t="s">
        <v>71</v>
      </c>
      <c r="C120" s="15">
        <v>0.1256291089911562</v>
      </c>
      <c r="D120" s="15">
        <v>1.6699530650180143E-2</v>
      </c>
      <c r="E120" s="15">
        <v>5.7529364559449903E-4</v>
      </c>
      <c r="F120" s="15">
        <v>6.622312536849001E-2</v>
      </c>
      <c r="G120" s="15">
        <v>0</v>
      </c>
      <c r="H120" s="15">
        <v>0.26660328856862103</v>
      </c>
      <c r="I120" s="15">
        <v>0</v>
      </c>
      <c r="J120" s="15">
        <v>8.8892019489027169E-2</v>
      </c>
      <c r="K120" s="15">
        <v>7.6150235342286265E-2</v>
      </c>
      <c r="L120" s="15">
        <v>4.950939006714708E-2</v>
      </c>
      <c r="M120" s="15">
        <v>4.3356807784692697E-3</v>
      </c>
      <c r="N120" s="15">
        <v>6.5070423354078033E-3</v>
      </c>
      <c r="O120" s="15">
        <v>6.1244131935800847E-3</v>
      </c>
      <c r="P120" s="15">
        <v>0</v>
      </c>
      <c r="Q120" s="15">
        <v>0</v>
      </c>
      <c r="R120" s="15">
        <v>2.0384976689594908E-2</v>
      </c>
      <c r="S120" s="15">
        <v>0.7276341051195544</v>
      </c>
      <c r="T120" s="35">
        <v>0.12828491748877688</v>
      </c>
      <c r="V120" t="s">
        <v>71</v>
      </c>
      <c r="W120" s="15">
        <v>4.1547311499999999</v>
      </c>
      <c r="X120" s="15">
        <v>0.55227694200000021</v>
      </c>
      <c r="Y120" s="15">
        <v>2.1270469999997488E-2</v>
      </c>
      <c r="Z120" s="15">
        <v>6.6892045800000002</v>
      </c>
      <c r="AA120" s="15">
        <v>0</v>
      </c>
      <c r="AB120" s="15">
        <v>8.816945332459877</v>
      </c>
      <c r="AC120" s="15">
        <v>0</v>
      </c>
      <c r="AD120" s="15">
        <v>2.9397839805109731</v>
      </c>
      <c r="AE120" s="15">
        <v>2.5183952775958076</v>
      </c>
      <c r="AF120" s="15">
        <v>1.6373450925319362</v>
      </c>
      <c r="AG120" s="15">
        <v>0.1433874977799614</v>
      </c>
      <c r="AH120" s="15">
        <v>0.21519703160825365</v>
      </c>
      <c r="AI120" s="15">
        <v>0.20254294939403858</v>
      </c>
      <c r="AJ120" s="15">
        <v>0</v>
      </c>
      <c r="AK120" s="15">
        <v>0</v>
      </c>
      <c r="AL120" s="15">
        <v>0.67415938512210172</v>
      </c>
      <c r="AM120" s="15">
        <v>28.565239689002954</v>
      </c>
      <c r="AN120" s="35">
        <v>0.12828491748877688</v>
      </c>
      <c r="AP120" t="s">
        <v>71</v>
      </c>
      <c r="AQ120" s="15">
        <v>1.2173252710225606</v>
      </c>
      <c r="AR120" s="15">
        <v>0.16181568766481103</v>
      </c>
      <c r="AS120" s="15">
        <v>5.2543469088778272E-3</v>
      </c>
      <c r="AT120" s="15">
        <v>0</v>
      </c>
      <c r="AU120" s="15">
        <v>0</v>
      </c>
      <c r="AV120" s="15">
        <v>2.5833417323351533</v>
      </c>
      <c r="AW120" s="15">
        <v>0</v>
      </c>
      <c r="AX120" s="15">
        <v>0.86134895414912793</v>
      </c>
      <c r="AY120" s="15">
        <v>0.737883175386993</v>
      </c>
      <c r="AZ120" s="15">
        <v>0.479737794471707</v>
      </c>
      <c r="BA120" s="15">
        <v>4.2012158740100031E-2</v>
      </c>
      <c r="BB120" s="15">
        <v>6.3052162791753297E-2</v>
      </c>
      <c r="BC120" s="15">
        <v>5.9344550071502675E-2</v>
      </c>
      <c r="BD120" s="15">
        <v>0</v>
      </c>
      <c r="BE120" s="15">
        <v>0</v>
      </c>
      <c r="BF120" s="15">
        <v>0.19752692209847722</v>
      </c>
      <c r="BG120" s="15">
        <v>6.4086427556410639</v>
      </c>
      <c r="BH120" s="35">
        <v>0.12828491748877688</v>
      </c>
      <c r="BJ120" t="s">
        <v>71</v>
      </c>
      <c r="BK120" s="15">
        <v>0</v>
      </c>
      <c r="BL120" s="15">
        <v>0</v>
      </c>
      <c r="BM120" s="3">
        <v>3.3373800000013887E-5</v>
      </c>
      <c r="BN120" s="3">
        <v>6.6892045799999994E-2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6.6925419600000008E-2</v>
      </c>
      <c r="CB120" s="35">
        <v>0.12828491748877688</v>
      </c>
      <c r="CD120" t="s">
        <v>71</v>
      </c>
      <c r="CE120" s="15">
        <v>12.744178262335186</v>
      </c>
      <c r="CF120" s="15">
        <v>1.6940484341629061</v>
      </c>
      <c r="CG120" s="15">
        <v>5.865551412904324E-2</v>
      </c>
      <c r="CH120" s="15">
        <v>7.3113006059399979</v>
      </c>
      <c r="CI120" s="15">
        <v>0</v>
      </c>
      <c r="CJ120" s="15">
        <v>27.045004595816721</v>
      </c>
      <c r="CK120" s="15">
        <v>0</v>
      </c>
      <c r="CL120" s="15">
        <v>9.0174622009872198</v>
      </c>
      <c r="CM120" s="15">
        <v>7.7248989631264307</v>
      </c>
      <c r="CN120" s="15">
        <v>5.0223749703243001</v>
      </c>
      <c r="CO120" s="15">
        <v>0.43982528985010694</v>
      </c>
      <c r="CP120" s="15">
        <v>0.66009309226686597</v>
      </c>
      <c r="CQ120" s="15">
        <v>0.62127809469856143</v>
      </c>
      <c r="CR120" s="15">
        <v>0</v>
      </c>
      <c r="CS120" s="15">
        <v>0</v>
      </c>
      <c r="CT120" s="15">
        <v>2.0679093474489569</v>
      </c>
      <c r="CU120" s="15">
        <v>74.407029371086296</v>
      </c>
      <c r="CV120" s="35">
        <v>0.12828491748877688</v>
      </c>
    </row>
    <row r="121" spans="2:100" x14ac:dyDescent="0.25">
      <c r="B121" s="21" t="s">
        <v>72</v>
      </c>
      <c r="C121" s="22">
        <v>0.12570892114313786</v>
      </c>
      <c r="D121" s="22">
        <v>1.6706572903701276E-2</v>
      </c>
      <c r="E121" s="22">
        <v>5.9518678349163023E-4</v>
      </c>
      <c r="F121" s="22">
        <v>8.9385006469046846E-2</v>
      </c>
      <c r="G121" s="22">
        <v>0</v>
      </c>
      <c r="H121" s="22">
        <v>0.14983568195217811</v>
      </c>
      <c r="I121" s="22">
        <v>0</v>
      </c>
      <c r="J121" s="22">
        <v>0.10436854544710122</v>
      </c>
      <c r="K121" s="22">
        <v>4.1859155232558155E-2</v>
      </c>
      <c r="L121" s="22">
        <v>3.206338053553881E-2</v>
      </c>
      <c r="M121" s="22">
        <v>4.3286385167594747E-3</v>
      </c>
      <c r="N121" s="22">
        <v>6.5070423354078033E-3</v>
      </c>
      <c r="O121" s="22">
        <v>6.1291080322633485E-3</v>
      </c>
      <c r="P121" s="22">
        <v>0</v>
      </c>
      <c r="Q121" s="22">
        <v>0</v>
      </c>
      <c r="R121" s="22">
        <v>2.0384976689594908E-2</v>
      </c>
      <c r="S121" s="22">
        <v>0.59787221604077945</v>
      </c>
      <c r="T121" s="36">
        <v>0.16013359323363702</v>
      </c>
      <c r="V121" s="21" t="s">
        <v>72</v>
      </c>
      <c r="W121" s="22">
        <v>4.157370652</v>
      </c>
      <c r="X121" s="22">
        <v>0.55250983900000006</v>
      </c>
      <c r="Y121" s="22">
        <v>2.3598840000001786E-2</v>
      </c>
      <c r="Z121" s="22">
        <v>9.0287885299999999</v>
      </c>
      <c r="AA121" s="22">
        <v>0</v>
      </c>
      <c r="AB121" s="22">
        <v>4.9552765230920386</v>
      </c>
      <c r="AC121" s="22">
        <v>0</v>
      </c>
      <c r="AD121" s="22">
        <v>3.4516144358008534</v>
      </c>
      <c r="AE121" s="22">
        <v>1.3843410784474286</v>
      </c>
      <c r="AF121" s="22">
        <v>1.0603810447920079</v>
      </c>
      <c r="AG121" s="22">
        <v>0.14315460062961738</v>
      </c>
      <c r="AH121" s="22">
        <v>0.21519703160825365</v>
      </c>
      <c r="AI121" s="22">
        <v>0.20269821413363909</v>
      </c>
      <c r="AJ121" s="22">
        <v>0</v>
      </c>
      <c r="AK121" s="22">
        <v>0</v>
      </c>
      <c r="AL121" s="22">
        <v>0.67415938512210172</v>
      </c>
      <c r="AM121" s="22">
        <v>25.849090174625942</v>
      </c>
      <c r="AN121" s="36">
        <v>0.16013359323363702</v>
      </c>
      <c r="AP121" s="21" t="s">
        <v>72</v>
      </c>
      <c r="AQ121" s="22">
        <v>1.2180986381482568</v>
      </c>
      <c r="AR121" s="22">
        <v>0.16188392587166722</v>
      </c>
      <c r="AS121" s="22">
        <v>5.2088549663052985E-3</v>
      </c>
      <c r="AT121" s="22">
        <v>0</v>
      </c>
      <c r="AU121" s="22">
        <v>0</v>
      </c>
      <c r="AV121" s="22">
        <v>1.4518829543193785</v>
      </c>
      <c r="AW121" s="22">
        <v>0</v>
      </c>
      <c r="AX121" s="22">
        <v>1.0113139278642993</v>
      </c>
      <c r="AY121" s="22">
        <v>0.40560828551052702</v>
      </c>
      <c r="AZ121" s="22">
        <v>0.31068884992440898</v>
      </c>
      <c r="BA121" s="22">
        <v>4.1943920489193487E-2</v>
      </c>
      <c r="BB121" s="22">
        <v>6.3052162791753297E-2</v>
      </c>
      <c r="BC121" s="22">
        <v>5.939004223077618E-2</v>
      </c>
      <c r="BD121" s="22">
        <v>0</v>
      </c>
      <c r="BE121" s="22">
        <v>0</v>
      </c>
      <c r="BF121" s="22">
        <v>0.19752692209847722</v>
      </c>
      <c r="BG121" s="22">
        <v>4.9265984842150434</v>
      </c>
      <c r="BH121" s="36">
        <v>0.16013359323363702</v>
      </c>
      <c r="BJ121" s="21" t="s">
        <v>72</v>
      </c>
      <c r="BK121" s="22">
        <v>0</v>
      </c>
      <c r="BL121" s="22">
        <v>0</v>
      </c>
      <c r="BM121" s="37">
        <v>5.821020000001953E-5</v>
      </c>
      <c r="BN121" s="37">
        <v>9.0287885300000009E-2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9.0346095500000029E-2</v>
      </c>
      <c r="CB121" s="36">
        <v>0.16013359323363702</v>
      </c>
      <c r="CD121" s="21" t="s">
        <v>72</v>
      </c>
      <c r="CE121" s="22">
        <v>12.7522746427741</v>
      </c>
      <c r="CF121" s="22">
        <v>1.6947628199504843</v>
      </c>
      <c r="CG121" s="22">
        <v>6.089387750225228E-2</v>
      </c>
      <c r="CH121" s="22">
        <v>9.8684658632900017</v>
      </c>
      <c r="CI121" s="22">
        <v>0</v>
      </c>
      <c r="CJ121" s="22">
        <v>15.199762648769571</v>
      </c>
      <c r="CK121" s="22">
        <v>0</v>
      </c>
      <c r="CL121" s="22">
        <v>10.587445510811349</v>
      </c>
      <c r="CM121" s="22">
        <v>4.2463131410097077</v>
      </c>
      <c r="CN121" s="22">
        <v>3.252601569858637</v>
      </c>
      <c r="CO121" s="22">
        <v>0.43911090360136651</v>
      </c>
      <c r="CP121" s="22">
        <v>0.66009309226686597</v>
      </c>
      <c r="CQ121" s="22">
        <v>0.62175435211399577</v>
      </c>
      <c r="CR121" s="22">
        <v>0</v>
      </c>
      <c r="CS121" s="22">
        <v>0</v>
      </c>
      <c r="CT121" s="22">
        <v>2.0679093474489569</v>
      </c>
      <c r="CU121" s="22">
        <v>61.4513877693973</v>
      </c>
      <c r="CV121" s="36">
        <v>0.16013359323363702</v>
      </c>
    </row>
    <row r="122" spans="2:100" x14ac:dyDescent="0.25">
      <c r="B122" t="s">
        <v>73</v>
      </c>
      <c r="C122" s="15">
        <v>0.12564788830658363</v>
      </c>
      <c r="D122" s="15">
        <v>1.669953065018015E-2</v>
      </c>
      <c r="E122" s="15">
        <v>6.022290370127914E-4</v>
      </c>
      <c r="F122" s="15">
        <v>0.12988449000163771</v>
      </c>
      <c r="G122" s="15">
        <v>0</v>
      </c>
      <c r="H122" s="15">
        <v>0.10407277079921388</v>
      </c>
      <c r="I122" s="15">
        <v>0</v>
      </c>
      <c r="J122" s="15">
        <v>6.7241784556174272E-2</v>
      </c>
      <c r="K122" s="15">
        <v>0</v>
      </c>
      <c r="L122" s="15">
        <v>2.2105633974778903E-2</v>
      </c>
      <c r="M122" s="15">
        <v>4.2605634021181359E-3</v>
      </c>
      <c r="N122" s="15">
        <v>6.5070423354078033E-3</v>
      </c>
      <c r="O122" s="15">
        <v>6.1291080289878801E-3</v>
      </c>
      <c r="P122" s="15">
        <v>0</v>
      </c>
      <c r="Q122" s="15">
        <v>0</v>
      </c>
      <c r="R122" s="15">
        <v>2.0384976689594908E-2</v>
      </c>
      <c r="S122" s="15">
        <v>0.50353601778168999</v>
      </c>
      <c r="T122" s="35">
        <v>2.1326071592662747E-2</v>
      </c>
      <c r="V122" t="s">
        <v>73</v>
      </c>
      <c r="W122" s="15">
        <v>4.1553522090000001</v>
      </c>
      <c r="X122" s="15">
        <v>0.55227694199999999</v>
      </c>
      <c r="Y122" s="15">
        <v>2.38317400000021E-2</v>
      </c>
      <c r="Z122" s="15">
        <v>13.119645454</v>
      </c>
      <c r="AA122" s="15">
        <v>0</v>
      </c>
      <c r="AB122" s="15">
        <v>3.4418327563052733</v>
      </c>
      <c r="AC122" s="15">
        <v>0</v>
      </c>
      <c r="AD122" s="15">
        <v>2.2237802931542747</v>
      </c>
      <c r="AE122" s="15">
        <v>0</v>
      </c>
      <c r="AF122" s="15">
        <v>0.73106437512282996</v>
      </c>
      <c r="AG122" s="15">
        <v>0.14090326079994175</v>
      </c>
      <c r="AH122" s="15">
        <v>0.21519703160825365</v>
      </c>
      <c r="AI122" s="15">
        <v>0.2026982142155257</v>
      </c>
      <c r="AJ122" s="15">
        <v>0</v>
      </c>
      <c r="AK122" s="15">
        <v>0</v>
      </c>
      <c r="AL122" s="15">
        <v>0.67415938512210172</v>
      </c>
      <c r="AM122" s="15">
        <v>25.480741661328207</v>
      </c>
      <c r="AN122" s="35">
        <v>2.1326071592662747E-2</v>
      </c>
      <c r="AP122" t="s">
        <v>73</v>
      </c>
      <c r="AQ122" s="15">
        <v>1.2175072396718432</v>
      </c>
      <c r="AR122" s="15">
        <v>0.16181568766481103</v>
      </c>
      <c r="AS122" s="15">
        <v>5.2770931731614679E-3</v>
      </c>
      <c r="AT122" s="15">
        <v>0</v>
      </c>
      <c r="AU122" s="15">
        <v>0</v>
      </c>
      <c r="AV122" s="15">
        <v>1.0084479215661508</v>
      </c>
      <c r="AW122" s="15">
        <v>0</v>
      </c>
      <c r="AX122" s="15">
        <v>0.6515617618383458</v>
      </c>
      <c r="AY122" s="15">
        <v>0</v>
      </c>
      <c r="AZ122" s="15">
        <v>0.2141999341115822</v>
      </c>
      <c r="BA122" s="15">
        <v>4.1284283855828247E-2</v>
      </c>
      <c r="BB122" s="15">
        <v>6.3052162791753297E-2</v>
      </c>
      <c r="BC122" s="15">
        <v>5.9390042254768752E-2</v>
      </c>
      <c r="BD122" s="15">
        <v>0</v>
      </c>
      <c r="BE122" s="15">
        <v>0</v>
      </c>
      <c r="BF122" s="15">
        <v>0.19752692209847722</v>
      </c>
      <c r="BG122" s="15">
        <v>3.6200630490267223</v>
      </c>
      <c r="BH122" s="35">
        <v>2.1326071592662747E-2</v>
      </c>
      <c r="BJ122" t="s">
        <v>73</v>
      </c>
      <c r="BK122" s="15">
        <v>0</v>
      </c>
      <c r="BL122" s="15">
        <v>0</v>
      </c>
      <c r="BM122" s="3">
        <v>5.821020000001953E-5</v>
      </c>
      <c r="BN122" s="3">
        <v>0.13119645454000001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0.13125466474000003</v>
      </c>
      <c r="CB122" s="35">
        <v>2.1326071592662747E-2</v>
      </c>
      <c r="CD122" t="s">
        <v>73</v>
      </c>
      <c r="CE122" s="15">
        <v>12.746083292124524</v>
      </c>
      <c r="CF122" s="15">
        <v>1.694048434162907</v>
      </c>
      <c r="CG122" s="15">
        <v>6.1608263289830489E-2</v>
      </c>
      <c r="CH122" s="15">
        <v>14.339772481222001</v>
      </c>
      <c r="CI122" s="15">
        <v>0</v>
      </c>
      <c r="CJ122" s="15">
        <v>10.557441290876032</v>
      </c>
      <c r="CK122" s="15">
        <v>0</v>
      </c>
      <c r="CL122" s="15">
        <v>6.8212000846856427</v>
      </c>
      <c r="CM122" s="15">
        <v>0</v>
      </c>
      <c r="CN122" s="15">
        <v>2.2424591102141536</v>
      </c>
      <c r="CO122" s="15">
        <v>0.43220516768666561</v>
      </c>
      <c r="CP122" s="15">
        <v>0.66009309226686597</v>
      </c>
      <c r="CQ122" s="15">
        <v>0.62175435236517396</v>
      </c>
      <c r="CR122" s="15">
        <v>0</v>
      </c>
      <c r="CS122" s="15">
        <v>0</v>
      </c>
      <c r="CT122" s="15">
        <v>2.0679093474489569</v>
      </c>
      <c r="CU122" s="15">
        <v>52.244574916342756</v>
      </c>
      <c r="CV122" s="35">
        <v>2.1326071592662747E-2</v>
      </c>
    </row>
    <row r="123" spans="2:100" x14ac:dyDescent="0.25">
      <c r="B123" s="21" t="s">
        <v>74</v>
      </c>
      <c r="C123" s="22">
        <v>0.12630047043891252</v>
      </c>
      <c r="D123" s="22">
        <v>1.6690140976089084E-2</v>
      </c>
      <c r="E123" s="22">
        <v>5.968504749426784E-4</v>
      </c>
      <c r="F123" s="22">
        <v>0.13491273280379956</v>
      </c>
      <c r="G123" s="22">
        <v>0</v>
      </c>
      <c r="H123" s="22">
        <v>0.20144835841794961</v>
      </c>
      <c r="I123" s="22">
        <v>0</v>
      </c>
      <c r="J123" s="22">
        <v>8.5753521863740578E-2</v>
      </c>
      <c r="K123" s="22">
        <v>7.2363850327546692E-2</v>
      </c>
      <c r="L123" s="22">
        <v>3.8124413453979697E-2</v>
      </c>
      <c r="M123" s="22">
        <v>4.2464788950758864E-3</v>
      </c>
      <c r="N123" s="22">
        <v>6.5070423354078033E-3</v>
      </c>
      <c r="O123" s="22">
        <v>6.1267606141500175E-3</v>
      </c>
      <c r="P123" s="22">
        <v>0</v>
      </c>
      <c r="Q123" s="22">
        <v>0</v>
      </c>
      <c r="R123" s="22">
        <v>2.0384976689594908E-2</v>
      </c>
      <c r="S123" s="22">
        <v>0.7134555972911889</v>
      </c>
      <c r="T123" s="36">
        <v>0.19357586285323519</v>
      </c>
      <c r="V123" s="21" t="s">
        <v>74</v>
      </c>
      <c r="W123" s="22">
        <v>4.1769340179999999</v>
      </c>
      <c r="X123" s="22">
        <v>0.55196641200000007</v>
      </c>
      <c r="Y123" s="22">
        <v>2.3288439999998189E-2</v>
      </c>
      <c r="Z123" s="22">
        <v>13.627548767999999</v>
      </c>
      <c r="AA123" s="22">
        <v>0</v>
      </c>
      <c r="AB123" s="22">
        <v>6.6621802489354742</v>
      </c>
      <c r="AC123" s="22">
        <v>0</v>
      </c>
      <c r="AD123" s="22">
        <v>2.8359894538159196</v>
      </c>
      <c r="AE123" s="22">
        <v>2.3931742048804456</v>
      </c>
      <c r="AF123" s="22">
        <v>1.260827918932198</v>
      </c>
      <c r="AG123" s="22">
        <v>0.1404374663354806</v>
      </c>
      <c r="AH123" s="22">
        <v>0.21519703160825365</v>
      </c>
      <c r="AI123" s="22">
        <v>0.20262058172289552</v>
      </c>
      <c r="AJ123" s="22">
        <v>0</v>
      </c>
      <c r="AK123" s="22">
        <v>0</v>
      </c>
      <c r="AL123" s="22">
        <v>0.67415938512210172</v>
      </c>
      <c r="AM123" s="22">
        <v>32.764323929352763</v>
      </c>
      <c r="AN123" s="36">
        <v>0.19357586285323519</v>
      </c>
      <c r="AP123" s="21" t="s">
        <v>74</v>
      </c>
      <c r="AQ123" s="22">
        <v>1.2238306527981249</v>
      </c>
      <c r="AR123" s="22">
        <v>0.16172470319367127</v>
      </c>
      <c r="AS123" s="22">
        <v>5.2770931731614679E-3</v>
      </c>
      <c r="AT123" s="22">
        <v>0</v>
      </c>
      <c r="AU123" s="22">
        <v>0</v>
      </c>
      <c r="AV123" s="22">
        <v>1.95200124492689</v>
      </c>
      <c r="AW123" s="22">
        <v>0</v>
      </c>
      <c r="AX123" s="22">
        <v>0.8309374315311806</v>
      </c>
      <c r="AY123" s="22">
        <v>0.70119373128638907</v>
      </c>
      <c r="AZ123" s="22">
        <v>0.36941925547383475</v>
      </c>
      <c r="BA123" s="22">
        <v>4.1147807306030071E-2</v>
      </c>
      <c r="BB123" s="22">
        <v>6.3052162791753297E-2</v>
      </c>
      <c r="BC123" s="22">
        <v>5.9367296139143141E-2</v>
      </c>
      <c r="BD123" s="22">
        <v>0</v>
      </c>
      <c r="BE123" s="22">
        <v>0</v>
      </c>
      <c r="BF123" s="22">
        <v>0.19752692209847722</v>
      </c>
      <c r="BG123" s="22">
        <v>5.6054783007186559</v>
      </c>
      <c r="BH123" s="36">
        <v>0.19357586285323519</v>
      </c>
      <c r="BJ123" s="21" t="s">
        <v>74</v>
      </c>
      <c r="BK123" s="22">
        <v>0</v>
      </c>
      <c r="BL123" s="22">
        <v>0</v>
      </c>
      <c r="BM123" s="37">
        <v>5.2777199999964886E-5</v>
      </c>
      <c r="BN123" s="37">
        <v>0.13627548767999997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0.13632826487999994</v>
      </c>
      <c r="CB123" s="36">
        <v>0.19357586285323519</v>
      </c>
      <c r="CD123" s="21" t="s">
        <v>74</v>
      </c>
      <c r="CE123" s="22">
        <v>12.812283104143567</v>
      </c>
      <c r="CF123" s="22">
        <v>1.6930959177345439</v>
      </c>
      <c r="CG123" s="22">
        <v>6.101443638982218E-2</v>
      </c>
      <c r="CH123" s="22">
        <v>14.894910803423997</v>
      </c>
      <c r="CI123" s="22">
        <v>0</v>
      </c>
      <c r="CJ123" s="22">
        <v>20.435501033139609</v>
      </c>
      <c r="CK123" s="22">
        <v>0</v>
      </c>
      <c r="CL123" s="22">
        <v>8.699083970699931</v>
      </c>
      <c r="CM123" s="22">
        <v>7.340797172837207</v>
      </c>
      <c r="CN123" s="22">
        <v>3.8674501855555761</v>
      </c>
      <c r="CO123" s="22">
        <v>0.43077639468682882</v>
      </c>
      <c r="CP123" s="22">
        <v>0.66009309226686597</v>
      </c>
      <c r="CQ123" s="22">
        <v>0.62151622328068945</v>
      </c>
      <c r="CR123" s="22">
        <v>0</v>
      </c>
      <c r="CS123" s="22">
        <v>0</v>
      </c>
      <c r="CT123" s="22">
        <v>2.0679093474489569</v>
      </c>
      <c r="CU123" s="22">
        <v>73.584431681607597</v>
      </c>
      <c r="CV123" s="36">
        <v>0.19357586285323519</v>
      </c>
    </row>
    <row r="124" spans="2:100" x14ac:dyDescent="0.25">
      <c r="B124" t="s">
        <v>75</v>
      </c>
      <c r="C124" s="15">
        <v>0.12630047043891252</v>
      </c>
      <c r="D124" s="15">
        <v>1.6692488396659017E-2</v>
      </c>
      <c r="E124" s="15">
        <v>6.0517564690468206E-4</v>
      </c>
      <c r="F124" s="15">
        <v>0.11983568823288571</v>
      </c>
      <c r="G124" s="15">
        <v>0</v>
      </c>
      <c r="H124" s="15">
        <v>0.10215962528660338</v>
      </c>
      <c r="I124" s="15">
        <v>0</v>
      </c>
      <c r="J124" s="15">
        <v>0.14071596356043234</v>
      </c>
      <c r="K124" s="15">
        <v>4.0028169333442526E-2</v>
      </c>
      <c r="L124" s="15">
        <v>2.8776995537176546E-2</v>
      </c>
      <c r="M124" s="15">
        <v>4.2840375832514516E-3</v>
      </c>
      <c r="N124" s="15">
        <v>6.5070423354078033E-3</v>
      </c>
      <c r="O124" s="15">
        <v>6.1314554495578129E-3</v>
      </c>
      <c r="P124" s="15">
        <v>0</v>
      </c>
      <c r="Q124" s="15">
        <v>0</v>
      </c>
      <c r="R124" s="15">
        <v>2.0384976689594908E-2</v>
      </c>
      <c r="S124" s="15">
        <v>0.61242208849082869</v>
      </c>
      <c r="T124" s="35">
        <v>7.4752374744895224E-3</v>
      </c>
      <c r="V124" t="s">
        <v>75</v>
      </c>
      <c r="W124" s="15">
        <v>4.1769340179999999</v>
      </c>
      <c r="X124" s="15">
        <v>0.55204404499999993</v>
      </c>
      <c r="Y124" s="15">
        <v>2.4607810000002672E-2</v>
      </c>
      <c r="Z124" s="15">
        <v>12.104614975999999</v>
      </c>
      <c r="AA124" s="15">
        <v>0</v>
      </c>
      <c r="AB124" s="15">
        <v>3.3785623485096625</v>
      </c>
      <c r="AC124" s="15">
        <v>0</v>
      </c>
      <c r="AD124" s="15">
        <v>4.653674623321324</v>
      </c>
      <c r="AE124" s="15">
        <v>1.3237878005240751</v>
      </c>
      <c r="AF124" s="15">
        <v>0.95169567507369801</v>
      </c>
      <c r="AG124" s="15">
        <v>0.14167958482549048</v>
      </c>
      <c r="AH124" s="15">
        <v>0.21519703160825365</v>
      </c>
      <c r="AI124" s="15">
        <v>0.20277584654438263</v>
      </c>
      <c r="AJ124" s="15">
        <v>0</v>
      </c>
      <c r="AK124" s="15">
        <v>0</v>
      </c>
      <c r="AL124" s="15">
        <v>0.67415938512210172</v>
      </c>
      <c r="AM124" s="15">
        <v>28.399733144528987</v>
      </c>
      <c r="AN124" s="35">
        <v>7.4752374744895224E-3</v>
      </c>
      <c r="AP124" t="s">
        <v>75</v>
      </c>
      <c r="AQ124" s="15">
        <v>1.2238306527981249</v>
      </c>
      <c r="AR124" s="15">
        <v>0.16174744945795494</v>
      </c>
      <c r="AS124" s="15">
        <v>5.2088549663052985E-3</v>
      </c>
      <c r="AT124" s="15">
        <v>0</v>
      </c>
      <c r="AU124" s="15">
        <v>0</v>
      </c>
      <c r="AV124" s="15">
        <v>0.98990985892460115</v>
      </c>
      <c r="AW124" s="15">
        <v>0</v>
      </c>
      <c r="AX124" s="15">
        <v>1.3635143930036107</v>
      </c>
      <c r="AY124" s="15">
        <v>0.38786633475654125</v>
      </c>
      <c r="AZ124" s="15">
        <v>0.27884432319768476</v>
      </c>
      <c r="BA124" s="15">
        <v>4.1511744748165991E-2</v>
      </c>
      <c r="BB124" s="15">
        <v>6.3052162791753297E-2</v>
      </c>
      <c r="BC124" s="15">
        <v>5.9412788322409218E-2</v>
      </c>
      <c r="BD124" s="15">
        <v>0</v>
      </c>
      <c r="BE124" s="15">
        <v>0</v>
      </c>
      <c r="BF124" s="15">
        <v>0.19752692209847722</v>
      </c>
      <c r="BG124" s="15">
        <v>4.7724254850656296</v>
      </c>
      <c r="BH124" s="35">
        <v>7.4752374744895224E-3</v>
      </c>
      <c r="BJ124" t="s">
        <v>75</v>
      </c>
      <c r="BK124" s="15">
        <v>0</v>
      </c>
      <c r="BL124" s="15">
        <v>0</v>
      </c>
      <c r="BM124" s="3">
        <v>6.8299899999985092E-5</v>
      </c>
      <c r="BN124" s="3">
        <v>0.12104614976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0.12111444965999998</v>
      </c>
      <c r="CB124" s="35">
        <v>7.4752374744895224E-3</v>
      </c>
      <c r="CD124" t="s">
        <v>75</v>
      </c>
      <c r="CE124" s="15">
        <v>12.812283104143567</v>
      </c>
      <c r="CF124" s="15">
        <v>1.6933340483753296</v>
      </c>
      <c r="CG124" s="15">
        <v>6.1996681712248147E-2</v>
      </c>
      <c r="CH124" s="15">
        <v>13.230344168767999</v>
      </c>
      <c r="CI124" s="15">
        <v>0</v>
      </c>
      <c r="CJ124" s="15">
        <v>10.363366313081645</v>
      </c>
      <c r="CK124" s="15">
        <v>0</v>
      </c>
      <c r="CL124" s="15">
        <v>14.2746321803548</v>
      </c>
      <c r="CM124" s="15">
        <v>4.0605726585662305</v>
      </c>
      <c r="CN124" s="15">
        <v>2.9192212195565617</v>
      </c>
      <c r="CO124" s="15">
        <v>0.43458645576854948</v>
      </c>
      <c r="CP124" s="15">
        <v>0.66009309226686597</v>
      </c>
      <c r="CQ124" s="15">
        <v>0.62199248094730197</v>
      </c>
      <c r="CR124" s="15">
        <v>0</v>
      </c>
      <c r="CS124" s="15">
        <v>0</v>
      </c>
      <c r="CT124" s="15">
        <v>2.0679093474489569</v>
      </c>
      <c r="CU124" s="15">
        <v>63.20033175099006</v>
      </c>
      <c r="CV124" s="35">
        <v>7.4752374744895224E-3</v>
      </c>
    </row>
    <row r="125" spans="2:100" x14ac:dyDescent="0.25">
      <c r="B125" s="21" t="s">
        <v>76</v>
      </c>
      <c r="C125" s="22">
        <v>0.1262441324107435</v>
      </c>
      <c r="D125" s="22">
        <v>1.6680751301998031E-2</v>
      </c>
      <c r="E125" s="22">
        <v>6.3074353095315949E-4</v>
      </c>
      <c r="F125" s="22">
        <v>0.20656211889944318</v>
      </c>
      <c r="G125" s="22">
        <v>0</v>
      </c>
      <c r="H125" s="22">
        <v>6.7286385522436931E-2</v>
      </c>
      <c r="I125" s="22">
        <v>0</v>
      </c>
      <c r="J125" s="22">
        <v>0.1544272312479528</v>
      </c>
      <c r="K125" s="22">
        <v>3.7530516729446448E-2</v>
      </c>
      <c r="L125" s="22">
        <v>2.0532864010809039E-2</v>
      </c>
      <c r="M125" s="22">
        <v>4.1431925046402467E-3</v>
      </c>
      <c r="N125" s="22">
        <v>6.5070423354078033E-3</v>
      </c>
      <c r="O125" s="22">
        <v>6.1338028676711431E-3</v>
      </c>
      <c r="P125" s="22">
        <v>0</v>
      </c>
      <c r="Q125" s="22">
        <v>0</v>
      </c>
      <c r="R125" s="22">
        <v>2.0384976689594908E-2</v>
      </c>
      <c r="S125" s="22">
        <v>0.66706375805109708</v>
      </c>
      <c r="T125" s="36">
        <v>2.4747413844423104E-2</v>
      </c>
      <c r="V125" s="21" t="s">
        <v>76</v>
      </c>
      <c r="W125" s="22">
        <v>4.1750708410000001</v>
      </c>
      <c r="X125" s="22">
        <v>0.55165588300000001</v>
      </c>
      <c r="Y125" s="22">
        <v>2.6393020000000433E-2</v>
      </c>
      <c r="Z125" s="22">
        <v>20.864860496999999</v>
      </c>
      <c r="AA125" s="22">
        <v>0</v>
      </c>
      <c r="AB125" s="22">
        <v>2.2252553095316081</v>
      </c>
      <c r="AC125" s="22">
        <v>0</v>
      </c>
      <c r="AD125" s="22">
        <v>5.1071255142482794</v>
      </c>
      <c r="AE125" s="22">
        <v>1.2411869202423844</v>
      </c>
      <c r="AF125" s="22">
        <v>0.67905066262692426</v>
      </c>
      <c r="AG125" s="22">
        <v>0.13702164042653842</v>
      </c>
      <c r="AH125" s="22">
        <v>0.21519703160825365</v>
      </c>
      <c r="AI125" s="22">
        <v>0.20285347895512615</v>
      </c>
      <c r="AJ125" s="22">
        <v>0</v>
      </c>
      <c r="AK125" s="22">
        <v>0</v>
      </c>
      <c r="AL125" s="22">
        <v>0.67415938512210172</v>
      </c>
      <c r="AM125" s="22">
        <v>36.09983018376122</v>
      </c>
      <c r="AN125" s="36">
        <v>2.4747413844423104E-2</v>
      </c>
      <c r="AP125" s="21" t="s">
        <v>76</v>
      </c>
      <c r="AQ125" s="22">
        <v>1.2232847468502785</v>
      </c>
      <c r="AR125" s="22">
        <v>0.16163371901552892</v>
      </c>
      <c r="AS125" s="22">
        <v>5.3225854087313451E-3</v>
      </c>
      <c r="AT125" s="22">
        <v>0</v>
      </c>
      <c r="AU125" s="22">
        <v>0</v>
      </c>
      <c r="AV125" s="22">
        <v>0.65199393774732162</v>
      </c>
      <c r="AW125" s="22">
        <v>0</v>
      </c>
      <c r="AX125" s="22">
        <v>1.4963743083059713</v>
      </c>
      <c r="AY125" s="22">
        <v>0.36366449465056677</v>
      </c>
      <c r="AZ125" s="22">
        <v>0.19896005350920726</v>
      </c>
      <c r="BA125" s="22">
        <v>4.0146979322161852E-2</v>
      </c>
      <c r="BB125" s="22">
        <v>6.3052162791753297E-2</v>
      </c>
      <c r="BC125" s="22">
        <v>5.9435534414042243E-2</v>
      </c>
      <c r="BD125" s="22">
        <v>0</v>
      </c>
      <c r="BE125" s="22">
        <v>0</v>
      </c>
      <c r="BF125" s="22">
        <v>0.19752692209847722</v>
      </c>
      <c r="BG125" s="22">
        <v>4.4613954441140411</v>
      </c>
      <c r="BH125" s="36">
        <v>2.4747413844423104E-2</v>
      </c>
      <c r="BJ125" s="21" t="s">
        <v>76</v>
      </c>
      <c r="BK125" s="22">
        <v>0</v>
      </c>
      <c r="BL125" s="22">
        <v>0</v>
      </c>
      <c r="BM125" s="37">
        <v>8.2270400000000743E-5</v>
      </c>
      <c r="BN125" s="37">
        <v>0.20864860497000001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0.20873087537000001</v>
      </c>
      <c r="CB125" s="36">
        <v>2.4747413844423104E-2</v>
      </c>
      <c r="CD125" s="21" t="s">
        <v>76</v>
      </c>
      <c r="CE125" s="22">
        <v>12.806568014775564</v>
      </c>
      <c r="CF125" s="22">
        <v>1.6921434043735717</v>
      </c>
      <c r="CG125" s="22">
        <v>6.4714301364009685E-2</v>
      </c>
      <c r="CH125" s="22">
        <v>22.805292523221002</v>
      </c>
      <c r="CI125" s="22">
        <v>0</v>
      </c>
      <c r="CJ125" s="22">
        <v>6.8257245342767092</v>
      </c>
      <c r="CK125" s="22">
        <v>0</v>
      </c>
      <c r="CL125" s="22">
        <v>15.665542633655212</v>
      </c>
      <c r="CM125" s="22">
        <v>3.8072035944967832</v>
      </c>
      <c r="CN125" s="22">
        <v>2.0829128001878905</v>
      </c>
      <c r="CO125" s="22">
        <v>0.42029872652371258</v>
      </c>
      <c r="CP125" s="22">
        <v>0.66009309226686597</v>
      </c>
      <c r="CQ125" s="22">
        <v>0.62223060978060818</v>
      </c>
      <c r="CR125" s="22">
        <v>0</v>
      </c>
      <c r="CS125" s="22">
        <v>0</v>
      </c>
      <c r="CT125" s="22">
        <v>2.0679093474489569</v>
      </c>
      <c r="CU125" s="22">
        <v>69.520633582370877</v>
      </c>
      <c r="CV125" s="36">
        <v>2.4747413844423104E-2</v>
      </c>
    </row>
    <row r="126" spans="2:100" x14ac:dyDescent="0.25">
      <c r="B126" t="s">
        <v>77</v>
      </c>
      <c r="C126" s="15">
        <v>0.12627699631509987</v>
      </c>
      <c r="D126" s="15">
        <v>1.6692488396659023E-2</v>
      </c>
      <c r="E126" s="15">
        <v>6.2536488699641013E-4</v>
      </c>
      <c r="F126" s="15">
        <v>0.2245274832951196</v>
      </c>
      <c r="G126" s="15">
        <v>0</v>
      </c>
      <c r="H126" s="15">
        <v>0.15133802939731406</v>
      </c>
      <c r="I126" s="15">
        <v>0</v>
      </c>
      <c r="J126" s="15">
        <v>0.16440845201441207</v>
      </c>
      <c r="K126" s="15">
        <v>7.1847418375368496E-2</v>
      </c>
      <c r="L126" s="15">
        <v>3.3798122338683262E-2</v>
      </c>
      <c r="M126" s="15">
        <v>4.1220657522655323E-3</v>
      </c>
      <c r="N126" s="15">
        <v>6.5070423354078033E-3</v>
      </c>
      <c r="O126" s="15">
        <v>6.1267606116934157E-3</v>
      </c>
      <c r="P126" s="15">
        <v>0</v>
      </c>
      <c r="Q126" s="15">
        <v>0</v>
      </c>
      <c r="R126" s="15">
        <v>2.0384976689594908E-2</v>
      </c>
      <c r="S126" s="15">
        <v>0.82665520040861418</v>
      </c>
      <c r="T126" s="35">
        <v>0.18565490755171163</v>
      </c>
      <c r="V126" t="s">
        <v>77</v>
      </c>
      <c r="W126" s="15">
        <v>4.1761576939999996</v>
      </c>
      <c r="X126" s="15">
        <v>0.55204404500000015</v>
      </c>
      <c r="Y126" s="15">
        <v>2.5849730000000903E-2</v>
      </c>
      <c r="Z126" s="15">
        <v>22.679543770000002</v>
      </c>
      <c r="AA126" s="15">
        <v>0</v>
      </c>
      <c r="AB126" s="15">
        <v>5.0049612676056316</v>
      </c>
      <c r="AC126" s="15">
        <v>0</v>
      </c>
      <c r="AD126" s="15">
        <v>5.4372185121192276</v>
      </c>
      <c r="AE126" s="15">
        <v>2.3760950753357353</v>
      </c>
      <c r="AF126" s="15">
        <v>1.1177513930560103</v>
      </c>
      <c r="AG126" s="15">
        <v>0.13632294881173335</v>
      </c>
      <c r="AH126" s="15">
        <v>0.21519703160825365</v>
      </c>
      <c r="AI126" s="15">
        <v>0.20262058180478215</v>
      </c>
      <c r="AJ126" s="15">
        <v>0</v>
      </c>
      <c r="AK126" s="15">
        <v>0</v>
      </c>
      <c r="AL126" s="15">
        <v>0.67415938512210172</v>
      </c>
      <c r="AM126" s="15">
        <v>42.59792143446348</v>
      </c>
      <c r="AN126" s="35">
        <v>0.18565490755171163</v>
      </c>
      <c r="AP126" t="s">
        <v>77</v>
      </c>
      <c r="AQ126" s="15">
        <v>1.2236031919132726</v>
      </c>
      <c r="AR126" s="15">
        <v>0.16174744945795483</v>
      </c>
      <c r="AS126" s="15">
        <v>5.3225854087313451E-3</v>
      </c>
      <c r="AT126" s="15">
        <v>0</v>
      </c>
      <c r="AU126" s="15">
        <v>0</v>
      </c>
      <c r="AV126" s="15">
        <v>1.4664404534443691</v>
      </c>
      <c r="AW126" s="15">
        <v>0</v>
      </c>
      <c r="AX126" s="15">
        <v>1.5930906862347576</v>
      </c>
      <c r="AY126" s="15">
        <v>0.69618959136704839</v>
      </c>
      <c r="AZ126" s="15">
        <v>0.32749821068151486</v>
      </c>
      <c r="BA126" s="15">
        <v>3.994226452145716E-2</v>
      </c>
      <c r="BB126" s="15">
        <v>6.3052162791753297E-2</v>
      </c>
      <c r="BC126" s="15">
        <v>5.9367296163135713E-2</v>
      </c>
      <c r="BD126" s="15">
        <v>0</v>
      </c>
      <c r="BE126" s="15">
        <v>0</v>
      </c>
      <c r="BF126" s="15">
        <v>0.19752692209847722</v>
      </c>
      <c r="BG126" s="15">
        <v>5.8337808140824725</v>
      </c>
      <c r="BH126" s="35">
        <v>0.18565490755171163</v>
      </c>
      <c r="BJ126" t="s">
        <v>77</v>
      </c>
      <c r="BK126" s="15">
        <v>0</v>
      </c>
      <c r="BL126" s="15">
        <v>0</v>
      </c>
      <c r="BM126" s="3">
        <v>7.683750000003764E-5</v>
      </c>
      <c r="BN126" s="3">
        <v>0.22679543770000002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0.22687227520000006</v>
      </c>
      <c r="CB126" s="35">
        <v>0.18565490755171163</v>
      </c>
      <c r="CD126" t="s">
        <v>77</v>
      </c>
      <c r="CE126" s="15">
        <v>12.809901816140052</v>
      </c>
      <c r="CF126" s="15">
        <v>1.6933340483753287</v>
      </c>
      <c r="CG126" s="15">
        <v>6.4120485394013826E-2</v>
      </c>
      <c r="CH126" s="15">
        <v>24.788741340610002</v>
      </c>
      <c r="CI126" s="15">
        <v>0</v>
      </c>
      <c r="CJ126" s="15">
        <v>15.352165107109101</v>
      </c>
      <c r="CK126" s="15">
        <v>0</v>
      </c>
      <c r="CL126" s="15">
        <v>16.678066394191681</v>
      </c>
      <c r="CM126" s="15">
        <v>7.288408832021628</v>
      </c>
      <c r="CN126" s="15">
        <v>3.4285787676247788</v>
      </c>
      <c r="CO126" s="15">
        <v>0.41815556727513492</v>
      </c>
      <c r="CP126" s="15">
        <v>0.66009309226686597</v>
      </c>
      <c r="CQ126" s="15">
        <v>0.62151622353186775</v>
      </c>
      <c r="CR126" s="15">
        <v>0</v>
      </c>
      <c r="CS126" s="15">
        <v>0</v>
      </c>
      <c r="CT126" s="15">
        <v>2.0679093474489569</v>
      </c>
      <c r="CU126" s="15">
        <v>85.870991021989425</v>
      </c>
      <c r="CV126" s="35">
        <v>0.18565490755171163</v>
      </c>
    </row>
    <row r="127" spans="2:100" x14ac:dyDescent="0.25">
      <c r="B127" s="21" t="s">
        <v>78</v>
      </c>
      <c r="C127" s="22">
        <v>0.12632394464461183</v>
      </c>
      <c r="D127" s="22">
        <v>1.6676056469046845E-2</v>
      </c>
      <c r="E127" s="22">
        <v>6.2301744186046837E-4</v>
      </c>
      <c r="F127" s="22">
        <v>0.19390775908942023</v>
      </c>
      <c r="G127" s="22">
        <v>0</v>
      </c>
      <c r="H127" s="22">
        <v>0.10946713699639699</v>
      </c>
      <c r="I127" s="22">
        <v>0</v>
      </c>
      <c r="J127" s="22">
        <v>0.13897652694071408</v>
      </c>
      <c r="K127" s="22">
        <v>7.0598592089747794E-2</v>
      </c>
      <c r="L127" s="22">
        <v>2.5544601146413368E-2</v>
      </c>
      <c r="M127" s="22">
        <v>4.1291079975979902E-3</v>
      </c>
      <c r="N127" s="22">
        <v>6.5070423354078033E-3</v>
      </c>
      <c r="O127" s="22">
        <v>6.1314554471012103E-3</v>
      </c>
      <c r="P127" s="22">
        <v>0</v>
      </c>
      <c r="Q127" s="22">
        <v>0</v>
      </c>
      <c r="R127" s="22">
        <v>2.0384976689594908E-2</v>
      </c>
      <c r="S127" s="22">
        <v>0.71927021728791363</v>
      </c>
      <c r="T127" s="36">
        <v>4.033532634329736E-2</v>
      </c>
      <c r="V127" s="21" t="s">
        <v>78</v>
      </c>
      <c r="W127" s="22">
        <v>4.1777103420000001</v>
      </c>
      <c r="X127" s="22">
        <v>0.55150061799999994</v>
      </c>
      <c r="Y127" s="22">
        <v>2.5772090000000247E-2</v>
      </c>
      <c r="Z127" s="22">
        <v>19.586642340000001</v>
      </c>
      <c r="AA127" s="22">
        <v>0</v>
      </c>
      <c r="AB127" s="22">
        <v>3.6202320266950538</v>
      </c>
      <c r="AC127" s="22">
        <v>0</v>
      </c>
      <c r="AD127" s="22">
        <v>4.5961490132656388</v>
      </c>
      <c r="AE127" s="22">
        <v>2.3347946347854567</v>
      </c>
      <c r="AF127" s="22">
        <v>0.84479585063871576</v>
      </c>
      <c r="AG127" s="22">
        <v>0.13655584604396409</v>
      </c>
      <c r="AH127" s="22">
        <v>0.21519703160825365</v>
      </c>
      <c r="AI127" s="22">
        <v>0.20277584662626921</v>
      </c>
      <c r="AJ127" s="22">
        <v>0</v>
      </c>
      <c r="AK127" s="22">
        <v>0</v>
      </c>
      <c r="AL127" s="22">
        <v>0.67415938512210172</v>
      </c>
      <c r="AM127" s="22">
        <v>36.966285024785456</v>
      </c>
      <c r="AN127" s="36">
        <v>4.033532634329736E-2</v>
      </c>
      <c r="AP127" s="21" t="s">
        <v>78</v>
      </c>
      <c r="AQ127" s="22">
        <v>1.2240581136829767</v>
      </c>
      <c r="AR127" s="22">
        <v>0.16158822677995899</v>
      </c>
      <c r="AS127" s="22">
        <v>5.2998391444477322E-3</v>
      </c>
      <c r="AT127" s="22">
        <v>0</v>
      </c>
      <c r="AU127" s="22">
        <v>0</v>
      </c>
      <c r="AV127" s="22">
        <v>1.0607184373557146</v>
      </c>
      <c r="AW127" s="22">
        <v>0</v>
      </c>
      <c r="AX127" s="22">
        <v>1.3466595409509636</v>
      </c>
      <c r="AY127" s="22">
        <v>0.68408867119409811</v>
      </c>
      <c r="AZ127" s="22">
        <v>0.24752295653053494</v>
      </c>
      <c r="BA127" s="22">
        <v>4.001050279635629E-2</v>
      </c>
      <c r="BB127" s="22">
        <v>6.3052162791753297E-2</v>
      </c>
      <c r="BC127" s="22">
        <v>5.9412788346401776E-2</v>
      </c>
      <c r="BD127" s="22">
        <v>0</v>
      </c>
      <c r="BE127" s="22">
        <v>0</v>
      </c>
      <c r="BF127" s="22">
        <v>0.19752692209847722</v>
      </c>
      <c r="BG127" s="22">
        <v>5.0899381616716832</v>
      </c>
      <c r="BH127" s="36">
        <v>4.033532634329736E-2</v>
      </c>
      <c r="BJ127" s="21" t="s">
        <v>78</v>
      </c>
      <c r="BK127" s="22">
        <v>0</v>
      </c>
      <c r="BL127" s="22">
        <v>0</v>
      </c>
      <c r="BM127" s="37">
        <v>7.683740000000161E-5</v>
      </c>
      <c r="BN127" s="37">
        <v>0.19586642340000004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0.19594326080000005</v>
      </c>
      <c r="CB127" s="36">
        <v>4.033532634329736E-2</v>
      </c>
      <c r="CD127" s="21" t="s">
        <v>78</v>
      </c>
      <c r="CE127" s="22">
        <v>12.814664392147083</v>
      </c>
      <c r="CF127" s="22">
        <v>1.6916671461593911</v>
      </c>
      <c r="CG127" s="22">
        <v>6.3882343823223664E-2</v>
      </c>
      <c r="CH127" s="22">
        <v>21.408200077620002</v>
      </c>
      <c r="CI127" s="22">
        <v>0</v>
      </c>
      <c r="CJ127" s="22">
        <v>11.104661320676978</v>
      </c>
      <c r="CK127" s="22">
        <v>0</v>
      </c>
      <c r="CL127" s="22">
        <v>14.098178734215637</v>
      </c>
      <c r="CM127" s="22">
        <v>7.1617242987310119</v>
      </c>
      <c r="CN127" s="22">
        <v>2.59131783191817</v>
      </c>
      <c r="CO127" s="22">
        <v>0.41886995377505398</v>
      </c>
      <c r="CP127" s="22">
        <v>0.66009309226686597</v>
      </c>
      <c r="CQ127" s="22">
        <v>0.62199248119848016</v>
      </c>
      <c r="CR127" s="22">
        <v>0</v>
      </c>
      <c r="CS127" s="22">
        <v>0</v>
      </c>
      <c r="CT127" s="22">
        <v>2.0679093474489569</v>
      </c>
      <c r="CU127" s="22">
        <v>74.703161019980868</v>
      </c>
      <c r="CV127" s="36">
        <v>4.033532634329736E-2</v>
      </c>
    </row>
    <row r="128" spans="2:100" x14ac:dyDescent="0.25">
      <c r="B128" t="s">
        <v>79</v>
      </c>
      <c r="C128" s="15">
        <v>0.12584037659679001</v>
      </c>
      <c r="D128" s="15">
        <v>1.6661971970193257E-2</v>
      </c>
      <c r="E128" s="15">
        <v>6.4307975761548897E-4</v>
      </c>
      <c r="F128" s="15">
        <v>0.23486135203078939</v>
      </c>
      <c r="G128" s="15">
        <v>0</v>
      </c>
      <c r="H128" s="15">
        <v>4.7481221094005904E-2</v>
      </c>
      <c r="I128" s="15">
        <v>0</v>
      </c>
      <c r="J128" s="15">
        <v>0.17769248968227971</v>
      </c>
      <c r="K128" s="15">
        <v>3.4929577743203398E-2</v>
      </c>
      <c r="L128" s="15">
        <v>1.5262910915492957E-2</v>
      </c>
      <c r="M128" s="15">
        <v>4.0892018970411642E-3</v>
      </c>
      <c r="N128" s="15">
        <v>6.5070423354078033E-3</v>
      </c>
      <c r="O128" s="15">
        <v>6.1314554495578129E-3</v>
      </c>
      <c r="P128" s="15">
        <v>0</v>
      </c>
      <c r="Q128" s="15">
        <v>0</v>
      </c>
      <c r="R128" s="15">
        <v>2.0384976689594908E-2</v>
      </c>
      <c r="S128" s="15">
        <v>0.69048565616197177</v>
      </c>
      <c r="T128" s="35">
        <v>0</v>
      </c>
      <c r="V128" t="s">
        <v>79</v>
      </c>
      <c r="W128" s="15">
        <v>4.1617180669999998</v>
      </c>
      <c r="X128" s="15">
        <v>0.55103482299999995</v>
      </c>
      <c r="Y128" s="15">
        <v>2.7479629999998423E-2</v>
      </c>
      <c r="Z128" s="15">
        <v>23.723368900000001</v>
      </c>
      <c r="AA128" s="15">
        <v>0</v>
      </c>
      <c r="AB128" s="15">
        <v>1.570270692761218</v>
      </c>
      <c r="AC128" s="15">
        <v>0</v>
      </c>
      <c r="AD128" s="15">
        <v>5.8765402997052076</v>
      </c>
      <c r="AE128" s="15">
        <v>1.1551702137242057</v>
      </c>
      <c r="AF128" s="15">
        <v>0.50476590926957088</v>
      </c>
      <c r="AG128" s="15">
        <v>0.13523609506132406</v>
      </c>
      <c r="AH128" s="15">
        <v>0.21519703160825365</v>
      </c>
      <c r="AI128" s="15">
        <v>0.20277584654438263</v>
      </c>
      <c r="AJ128" s="15">
        <v>0</v>
      </c>
      <c r="AK128" s="15">
        <v>0</v>
      </c>
      <c r="AL128" s="15">
        <v>0.67415938512210172</v>
      </c>
      <c r="AM128" s="15">
        <v>38.797716893796263</v>
      </c>
      <c r="AN128" s="35">
        <v>0</v>
      </c>
      <c r="AP128" t="s">
        <v>79</v>
      </c>
      <c r="AQ128" s="15">
        <v>1.2193724192792263</v>
      </c>
      <c r="AR128" s="15">
        <v>0.16145175007324941</v>
      </c>
      <c r="AS128" s="15">
        <v>5.3453313800175817E-3</v>
      </c>
      <c r="AT128" s="15">
        <v>0</v>
      </c>
      <c r="AU128" s="15">
        <v>0</v>
      </c>
      <c r="AV128" s="15">
        <v>0.46008517221248701</v>
      </c>
      <c r="AW128" s="15">
        <v>0</v>
      </c>
      <c r="AX128" s="15">
        <v>1.7218108115163222</v>
      </c>
      <c r="AY128" s="15">
        <v>0.33846182646475409</v>
      </c>
      <c r="AZ128" s="15">
        <v>0.14789508036026103</v>
      </c>
      <c r="BA128" s="15">
        <v>3.9623819238594815E-2</v>
      </c>
      <c r="BB128" s="15">
        <v>6.3052162791753297E-2</v>
      </c>
      <c r="BC128" s="15">
        <v>5.9412788322409218E-2</v>
      </c>
      <c r="BD128" s="15">
        <v>0</v>
      </c>
      <c r="BE128" s="15">
        <v>0</v>
      </c>
      <c r="BF128" s="15">
        <v>0.19752692209847722</v>
      </c>
      <c r="BG128" s="15">
        <v>4.4140380837375526</v>
      </c>
      <c r="BH128" s="35">
        <v>0</v>
      </c>
      <c r="BJ128" t="s">
        <v>79</v>
      </c>
      <c r="BK128" s="15">
        <v>0</v>
      </c>
      <c r="BL128" s="15">
        <v>0</v>
      </c>
      <c r="BM128" s="3">
        <v>9.2360099999966305E-5</v>
      </c>
      <c r="BN128" s="3">
        <v>0.23723368899999997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0.23732604909999994</v>
      </c>
      <c r="CB128" s="35">
        <v>0</v>
      </c>
      <c r="CD128" t="s">
        <v>79</v>
      </c>
      <c r="CE128" s="15">
        <v>12.765609857434221</v>
      </c>
      <c r="CF128" s="15">
        <v>1.6902383715168483</v>
      </c>
      <c r="CG128" s="15">
        <v>6.6055233147402248E-2</v>
      </c>
      <c r="CH128" s="15">
        <v>25.929642207699999</v>
      </c>
      <c r="CI128" s="15">
        <v>0</v>
      </c>
      <c r="CJ128" s="15">
        <v>4.8166316678925263</v>
      </c>
      <c r="CK128" s="15">
        <v>0</v>
      </c>
      <c r="CL128" s="15">
        <v>18.025637385764377</v>
      </c>
      <c r="CM128" s="15">
        <v>3.5433568612595105</v>
      </c>
      <c r="CN128" s="15">
        <v>1.5483135962915726</v>
      </c>
      <c r="CO128" s="15">
        <v>0.41482176360884893</v>
      </c>
      <c r="CP128" s="15">
        <v>0.66009309226686597</v>
      </c>
      <c r="CQ128" s="15">
        <v>0.62199248094730197</v>
      </c>
      <c r="CR128" s="15">
        <v>0</v>
      </c>
      <c r="CS128" s="15">
        <v>0</v>
      </c>
      <c r="CT128" s="15">
        <v>2.0679093474489569</v>
      </c>
      <c r="CU128" s="15">
        <v>72.150301865278422</v>
      </c>
      <c r="CV128" s="35">
        <v>0</v>
      </c>
    </row>
    <row r="129" spans="2:100" x14ac:dyDescent="0.25">
      <c r="B129" s="21" t="s">
        <v>80</v>
      </c>
      <c r="C129" s="22">
        <v>0.126215963396659</v>
      </c>
      <c r="D129" s="22">
        <v>1.6680751301998031E-2</v>
      </c>
      <c r="E129" s="22">
        <v>6.3616442843109078E-4</v>
      </c>
      <c r="F129" s="22">
        <v>0.25191696102194561</v>
      </c>
      <c r="G129" s="22">
        <v>0</v>
      </c>
      <c r="H129" s="22">
        <v>0.11279108074025546</v>
      </c>
      <c r="I129" s="22">
        <v>0</v>
      </c>
      <c r="J129" s="22">
        <v>0.18061737233868325</v>
      </c>
      <c r="K129" s="22">
        <v>7.1382629651162793E-2</v>
      </c>
      <c r="L129" s="22">
        <v>2.7028169226989848E-2</v>
      </c>
      <c r="M129" s="22">
        <v>4.0610328829566583E-3</v>
      </c>
      <c r="N129" s="22">
        <v>6.5070423354078033E-3</v>
      </c>
      <c r="O129" s="22">
        <v>6.1267606116934157E-3</v>
      </c>
      <c r="P129" s="22">
        <v>0</v>
      </c>
      <c r="Q129" s="22">
        <v>0</v>
      </c>
      <c r="R129" s="22">
        <v>2.0384976689594908E-2</v>
      </c>
      <c r="S129" s="22">
        <v>0.82434890462577781</v>
      </c>
      <c r="T129" s="36">
        <v>4.5773999691660947E-2</v>
      </c>
      <c r="V129" s="21" t="s">
        <v>80</v>
      </c>
      <c r="W129" s="22">
        <v>4.1741392519999998</v>
      </c>
      <c r="X129" s="22">
        <v>0.55165588300000001</v>
      </c>
      <c r="Y129" s="22">
        <v>2.6781109999998165E-2</v>
      </c>
      <c r="Z129" s="22">
        <v>25.446157670000002</v>
      </c>
      <c r="AA129" s="22">
        <v>0</v>
      </c>
      <c r="AB129" s="22">
        <v>3.7301595127743195</v>
      </c>
      <c r="AC129" s="22">
        <v>0</v>
      </c>
      <c r="AD129" s="22">
        <v>5.973270274320341</v>
      </c>
      <c r="AE129" s="22">
        <v>2.3607238593187025</v>
      </c>
      <c r="AF129" s="22">
        <v>0.89385953209957425</v>
      </c>
      <c r="AG129" s="22">
        <v>0.13430450621428847</v>
      </c>
      <c r="AH129" s="22">
        <v>0.21519703160825365</v>
      </c>
      <c r="AI129" s="22">
        <v>0.20262058180478215</v>
      </c>
      <c r="AJ129" s="22">
        <v>0</v>
      </c>
      <c r="AK129" s="22">
        <v>0</v>
      </c>
      <c r="AL129" s="22">
        <v>0.67415938512210172</v>
      </c>
      <c r="AM129" s="22">
        <v>44.383028598262364</v>
      </c>
      <c r="AN129" s="36">
        <v>4.5773999691660947E-2</v>
      </c>
      <c r="AP129" s="21" t="s">
        <v>80</v>
      </c>
      <c r="AQ129" s="22">
        <v>1.2230117937298561</v>
      </c>
      <c r="AR129" s="22">
        <v>0.16163371901552892</v>
      </c>
      <c r="AS129" s="22">
        <v>5.3453313800175817E-3</v>
      </c>
      <c r="AT129" s="22">
        <v>0</v>
      </c>
      <c r="AU129" s="22">
        <v>0</v>
      </c>
      <c r="AV129" s="22">
        <v>1.0929269009007676</v>
      </c>
      <c r="AW129" s="22">
        <v>0</v>
      </c>
      <c r="AX129" s="22">
        <v>1.7501524390039092</v>
      </c>
      <c r="AY129" s="22">
        <v>0.69168586560758938</v>
      </c>
      <c r="AZ129" s="22">
        <v>0.26189848581880287</v>
      </c>
      <c r="BA129" s="22">
        <v>3.9350866162991049E-2</v>
      </c>
      <c r="BB129" s="22">
        <v>6.3052162791753297E-2</v>
      </c>
      <c r="BC129" s="22">
        <v>5.9367296163135713E-2</v>
      </c>
      <c r="BD129" s="22">
        <v>0</v>
      </c>
      <c r="BE129" s="22">
        <v>0</v>
      </c>
      <c r="BF129" s="22">
        <v>0.19752692209847722</v>
      </c>
      <c r="BG129" s="22">
        <v>5.5459517826728293</v>
      </c>
      <c r="BH129" s="36">
        <v>4.5773999691660947E-2</v>
      </c>
      <c r="BJ129" s="21" t="s">
        <v>80</v>
      </c>
      <c r="BK129" s="22">
        <v>0</v>
      </c>
      <c r="BL129" s="22">
        <v>0</v>
      </c>
      <c r="BM129" s="37">
        <v>8.5374999999998646E-5</v>
      </c>
      <c r="BN129" s="37">
        <v>0.25446157670000003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0.25454695170000002</v>
      </c>
      <c r="CB129" s="36">
        <v>4.5773999691660947E-2</v>
      </c>
      <c r="CD129" s="21" t="s">
        <v>80</v>
      </c>
      <c r="CE129" s="22">
        <v>12.803710468557863</v>
      </c>
      <c r="CF129" s="22">
        <v>1.6921434043735717</v>
      </c>
      <c r="CG129" s="22">
        <v>6.5291761717404029E-2</v>
      </c>
      <c r="CH129" s="22">
        <v>27.81265033331</v>
      </c>
      <c r="CI129" s="22">
        <v>0</v>
      </c>
      <c r="CJ129" s="22">
        <v>11.441851725530135</v>
      </c>
      <c r="CK129" s="22">
        <v>0</v>
      </c>
      <c r="CL129" s="22">
        <v>18.322345883931924</v>
      </c>
      <c r="CM129" s="22">
        <v>7.2412593270458538</v>
      </c>
      <c r="CN129" s="22">
        <v>2.7418152480370468</v>
      </c>
      <c r="CO129" s="22">
        <v>0.41196421786035353</v>
      </c>
      <c r="CP129" s="22">
        <v>0.66009309226686597</v>
      </c>
      <c r="CQ129" s="22">
        <v>0.62151622353186775</v>
      </c>
      <c r="CR129" s="22">
        <v>0</v>
      </c>
      <c r="CS129" s="22">
        <v>0</v>
      </c>
      <c r="CT129" s="22">
        <v>2.0679093474489569</v>
      </c>
      <c r="CU129" s="22">
        <v>85.882551033611847</v>
      </c>
      <c r="CV129" s="36">
        <v>4.5773999691660947E-2</v>
      </c>
    </row>
    <row r="130" spans="2:100" x14ac:dyDescent="0.25">
      <c r="B130" t="s">
        <v>81</v>
      </c>
      <c r="C130" s="15">
        <v>0.12638028267278084</v>
      </c>
      <c r="D130" s="15">
        <v>1.6676056469046845E-2</v>
      </c>
      <c r="E130" s="15">
        <v>6.3454299050116902E-4</v>
      </c>
      <c r="F130" s="15">
        <v>0.21816611071077627</v>
      </c>
      <c r="G130" s="15">
        <v>0</v>
      </c>
      <c r="H130" s="15">
        <v>7.6096244759253195E-2</v>
      </c>
      <c r="I130" s="15">
        <v>0</v>
      </c>
      <c r="J130" s="15">
        <v>0.13965962553226338</v>
      </c>
      <c r="K130" s="15">
        <v>6.8671362037340325E-2</v>
      </c>
      <c r="L130" s="15">
        <v>2.1126760727153623E-2</v>
      </c>
      <c r="M130" s="15">
        <v>4.0868544846598999E-3</v>
      </c>
      <c r="N130" s="15">
        <v>6.5070423354078033E-3</v>
      </c>
      <c r="O130" s="15">
        <v>6.1314554495578129E-3</v>
      </c>
      <c r="P130" s="15">
        <v>0</v>
      </c>
      <c r="Q130" s="15">
        <v>0</v>
      </c>
      <c r="R130" s="15">
        <v>2.0384976689594908E-2</v>
      </c>
      <c r="S130" s="15">
        <v>0.70452131485833613</v>
      </c>
      <c r="T130" s="35">
        <v>1.1652163028927392E-2</v>
      </c>
      <c r="V130" t="s">
        <v>81</v>
      </c>
      <c r="W130" s="15">
        <v>4.1795735199999999</v>
      </c>
      <c r="X130" s="15">
        <v>0.55150061799999994</v>
      </c>
      <c r="Y130" s="15">
        <v>2.6936299999999136E-2</v>
      </c>
      <c r="Z130" s="15">
        <v>22.036980879999998</v>
      </c>
      <c r="AA130" s="15">
        <v>0</v>
      </c>
      <c r="AB130" s="15">
        <v>2.5166097314117266</v>
      </c>
      <c r="AC130" s="15">
        <v>0</v>
      </c>
      <c r="AD130" s="15">
        <v>4.6187400458565335</v>
      </c>
      <c r="AE130" s="15">
        <v>2.2710584294136917</v>
      </c>
      <c r="AF130" s="15">
        <v>0.69869166123485082</v>
      </c>
      <c r="AG130" s="15">
        <v>0.13515846273246712</v>
      </c>
      <c r="AH130" s="15">
        <v>0.21519703160825365</v>
      </c>
      <c r="AI130" s="15">
        <v>0.20277584654438263</v>
      </c>
      <c r="AJ130" s="15">
        <v>0</v>
      </c>
      <c r="AK130" s="15">
        <v>0</v>
      </c>
      <c r="AL130" s="15">
        <v>0.67415938512210172</v>
      </c>
      <c r="AM130" s="15">
        <v>38.127381911924019</v>
      </c>
      <c r="AN130" s="35">
        <v>1.1652163028927392E-2</v>
      </c>
      <c r="AP130" t="s">
        <v>81</v>
      </c>
      <c r="AQ130" s="15">
        <v>1.2246040199238206</v>
      </c>
      <c r="AR130" s="15">
        <v>0.16158822677995899</v>
      </c>
      <c r="AS130" s="15">
        <v>5.2998391444477322E-3</v>
      </c>
      <c r="AT130" s="15">
        <v>0</v>
      </c>
      <c r="AU130" s="15">
        <v>0</v>
      </c>
      <c r="AV130" s="15">
        <v>0.73736001506350024</v>
      </c>
      <c r="AW130" s="15">
        <v>0</v>
      </c>
      <c r="AX130" s="15">
        <v>1.3532786539280792</v>
      </c>
      <c r="AY130" s="15">
        <v>0.66541413109103176</v>
      </c>
      <c r="AZ130" s="15">
        <v>0.20471481430848254</v>
      </c>
      <c r="BA130" s="15">
        <v>3.9601073170954348E-2</v>
      </c>
      <c r="BB130" s="15">
        <v>6.3052162791753297E-2</v>
      </c>
      <c r="BC130" s="15">
        <v>5.9412788322409218E-2</v>
      </c>
      <c r="BD130" s="15">
        <v>0</v>
      </c>
      <c r="BE130" s="15">
        <v>0</v>
      </c>
      <c r="BF130" s="15">
        <v>0.19752692209847722</v>
      </c>
      <c r="BG130" s="15">
        <v>4.7118526466229147</v>
      </c>
      <c r="BH130" s="35">
        <v>1.1652163028927392E-2</v>
      </c>
      <c r="BJ130" t="s">
        <v>81</v>
      </c>
      <c r="BK130" s="15">
        <v>0</v>
      </c>
      <c r="BL130" s="15">
        <v>0</v>
      </c>
      <c r="BM130" s="3">
        <v>8.8479499999988276E-5</v>
      </c>
      <c r="BN130" s="3">
        <v>0.22036980879999998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0.22045828829999997</v>
      </c>
      <c r="CB130" s="35">
        <v>1.1652163028927392E-2</v>
      </c>
      <c r="CD130" t="s">
        <v>81</v>
      </c>
      <c r="CE130" s="15">
        <v>12.820379484582478</v>
      </c>
      <c r="CF130" s="15">
        <v>1.6916671461593911</v>
      </c>
      <c r="CG130" s="15">
        <v>6.5154825353221923E-2</v>
      </c>
      <c r="CH130" s="15">
        <v>24.086420101839998</v>
      </c>
      <c r="CI130" s="15">
        <v>0</v>
      </c>
      <c r="CJ130" s="15">
        <v>7.7194219976997847</v>
      </c>
      <c r="CK130" s="15">
        <v>0</v>
      </c>
      <c r="CL130" s="15">
        <v>14.167474227973063</v>
      </c>
      <c r="CM130" s="15">
        <v>6.9662205383920108</v>
      </c>
      <c r="CN130" s="15">
        <v>2.1431593909955038</v>
      </c>
      <c r="CO130" s="15">
        <v>0.41458363502672091</v>
      </c>
      <c r="CP130" s="15">
        <v>0.66009309226686597</v>
      </c>
      <c r="CQ130" s="15">
        <v>0.62199248094730197</v>
      </c>
      <c r="CR130" s="15">
        <v>0</v>
      </c>
      <c r="CS130" s="15">
        <v>0</v>
      </c>
      <c r="CT130" s="15">
        <v>2.0679093474489569</v>
      </c>
      <c r="CU130" s="15">
        <v>73.424476268685282</v>
      </c>
      <c r="CV130" s="35">
        <v>1.1652163028927392E-2</v>
      </c>
    </row>
    <row r="131" spans="2:100" x14ac:dyDescent="0.25">
      <c r="B131" s="21" t="s">
        <v>82</v>
      </c>
      <c r="C131" s="22">
        <v>0.12677464886996395</v>
      </c>
      <c r="D131" s="22">
        <v>1.6669014215525704E-2</v>
      </c>
      <c r="E131" s="22">
        <v>6.4307975761543346E-4</v>
      </c>
      <c r="F131" s="22">
        <v>0.32994385547002947</v>
      </c>
      <c r="G131" s="22">
        <v>0</v>
      </c>
      <c r="H131" s="22">
        <v>8.264319317065183E-2</v>
      </c>
      <c r="I131" s="22">
        <v>0</v>
      </c>
      <c r="J131" s="22">
        <v>0.18643896863740589</v>
      </c>
      <c r="K131" s="22">
        <v>6.9220657869308866E-2</v>
      </c>
      <c r="L131" s="22">
        <v>2.5539906305273502E-2</v>
      </c>
      <c r="M131" s="22">
        <v>4.0140845288787023E-3</v>
      </c>
      <c r="N131" s="22">
        <v>6.5070423354078033E-3</v>
      </c>
      <c r="O131" s="22">
        <v>6.1314554495578129E-3</v>
      </c>
      <c r="P131" s="22">
        <v>0</v>
      </c>
      <c r="Q131" s="22">
        <v>0</v>
      </c>
      <c r="R131" s="22">
        <v>2.0384976689594908E-2</v>
      </c>
      <c r="S131" s="22">
        <v>0.87491088329921385</v>
      </c>
      <c r="T131" s="36">
        <v>7.7359518746861269E-3</v>
      </c>
      <c r="V131" s="21" t="s">
        <v>82</v>
      </c>
      <c r="W131" s="22">
        <v>4.1926157650000002</v>
      </c>
      <c r="X131" s="22">
        <v>0.55126772099999988</v>
      </c>
      <c r="Y131" s="22">
        <v>2.7479629999998423E-2</v>
      </c>
      <c r="Z131" s="22">
        <v>33.327662169999996</v>
      </c>
      <c r="AA131" s="22">
        <v>0</v>
      </c>
      <c r="AB131" s="22">
        <v>2.7331265140845069</v>
      </c>
      <c r="AC131" s="22">
        <v>0</v>
      </c>
      <c r="AD131" s="22">
        <v>6.165798644775629</v>
      </c>
      <c r="AE131" s="22">
        <v>2.2892244128725849</v>
      </c>
      <c r="AF131" s="22">
        <v>0.84464058630854888</v>
      </c>
      <c r="AG131" s="22">
        <v>0.1327518580813043</v>
      </c>
      <c r="AH131" s="22">
        <v>0.21519703160825365</v>
      </c>
      <c r="AI131" s="22">
        <v>0.20277584654438263</v>
      </c>
      <c r="AJ131" s="22">
        <v>0</v>
      </c>
      <c r="AK131" s="22">
        <v>0</v>
      </c>
      <c r="AL131" s="22">
        <v>0.67415938512210172</v>
      </c>
      <c r="AM131" s="22">
        <v>51.356699565397314</v>
      </c>
      <c r="AN131" s="36">
        <v>7.7359518746861269E-3</v>
      </c>
      <c r="AP131" s="21" t="s">
        <v>82</v>
      </c>
      <c r="AQ131" s="22">
        <v>1.2284253633167301</v>
      </c>
      <c r="AR131" s="22">
        <v>0.16151998857310279</v>
      </c>
      <c r="AS131" s="22">
        <v>5.3453313800175817E-3</v>
      </c>
      <c r="AT131" s="22">
        <v>0</v>
      </c>
      <c r="AU131" s="22">
        <v>0</v>
      </c>
      <c r="AV131" s="22">
        <v>0.80079886143700763</v>
      </c>
      <c r="AW131" s="22">
        <v>0</v>
      </c>
      <c r="AX131" s="22">
        <v>1.8065627438545646</v>
      </c>
      <c r="AY131" s="22">
        <v>0.67073671634122023</v>
      </c>
      <c r="AZ131" s="22">
        <v>0.24747746449122446</v>
      </c>
      <c r="BA131" s="22">
        <v>3.8895944354322975E-2</v>
      </c>
      <c r="BB131" s="22">
        <v>6.3052162791753297E-2</v>
      </c>
      <c r="BC131" s="22">
        <v>5.9412788322409218E-2</v>
      </c>
      <c r="BD131" s="22">
        <v>0</v>
      </c>
      <c r="BE131" s="22">
        <v>0</v>
      </c>
      <c r="BF131" s="22">
        <v>0.19752692209847722</v>
      </c>
      <c r="BG131" s="22">
        <v>5.2797542869608298</v>
      </c>
      <c r="BH131" s="36">
        <v>7.7359518746861269E-3</v>
      </c>
      <c r="BJ131" s="21" t="s">
        <v>82</v>
      </c>
      <c r="BK131" s="22">
        <v>0</v>
      </c>
      <c r="BL131" s="22">
        <v>0</v>
      </c>
      <c r="BM131" s="37">
        <v>9.2360200000002335E-5</v>
      </c>
      <c r="BN131" s="37">
        <v>0.33327662169999994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0.33336898189999997</v>
      </c>
      <c r="CB131" s="36">
        <v>7.7359518746861269E-3</v>
      </c>
      <c r="CD131" s="21" t="s">
        <v>82</v>
      </c>
      <c r="CE131" s="22">
        <v>12.860385128562847</v>
      </c>
      <c r="CF131" s="22">
        <v>1.6909527603718129</v>
      </c>
      <c r="CG131" s="22">
        <v>6.6055244077404041E-2</v>
      </c>
      <c r="CH131" s="22">
        <v>36.427134751809994</v>
      </c>
      <c r="CI131" s="22">
        <v>0</v>
      </c>
      <c r="CJ131" s="22">
        <v>8.3835632803840312</v>
      </c>
      <c r="CK131" s="22">
        <v>0</v>
      </c>
      <c r="CL131" s="22">
        <v>18.912905365413437</v>
      </c>
      <c r="CM131" s="22">
        <v>7.021942683376234</v>
      </c>
      <c r="CN131" s="22">
        <v>2.5908415757586285</v>
      </c>
      <c r="CO131" s="22">
        <v>0.40720164144540716</v>
      </c>
      <c r="CP131" s="22">
        <v>0.66009309226686597</v>
      </c>
      <c r="CQ131" s="22">
        <v>0.62199248094730197</v>
      </c>
      <c r="CR131" s="22">
        <v>0</v>
      </c>
      <c r="CS131" s="22">
        <v>0</v>
      </c>
      <c r="CT131" s="22">
        <v>2.0679093474489569</v>
      </c>
      <c r="CU131" s="22">
        <v>91.710977351862923</v>
      </c>
      <c r="CV131" s="36">
        <v>7.7359518746861269E-3</v>
      </c>
    </row>
    <row r="132" spans="2:100" x14ac:dyDescent="0.25">
      <c r="B132" t="s">
        <v>83</v>
      </c>
      <c r="C132" s="15">
        <v>0.12653051744186042</v>
      </c>
      <c r="D132" s="15">
        <v>1.6563380412708814E-2</v>
      </c>
      <c r="E132" s="15">
        <v>6.5387929905014186E-4</v>
      </c>
      <c r="F132" s="15">
        <v>0.50704265370127755</v>
      </c>
      <c r="G132" s="15">
        <v>0</v>
      </c>
      <c r="H132" s="15">
        <v>4.6908451113658683E-2</v>
      </c>
      <c r="I132" s="15">
        <v>0</v>
      </c>
      <c r="J132" s="15">
        <v>0.21452582328856865</v>
      </c>
      <c r="K132" s="15">
        <v>6.5842723550605969E-2</v>
      </c>
      <c r="L132" s="15">
        <v>2.1636150409433341E-2</v>
      </c>
      <c r="M132" s="15">
        <v>3.9342723195763749E-3</v>
      </c>
      <c r="N132" s="15">
        <v>6.5070423354078033E-3</v>
      </c>
      <c r="O132" s="15">
        <v>6.1338028676711431E-3</v>
      </c>
      <c r="P132" s="15">
        <v>0</v>
      </c>
      <c r="Q132" s="15">
        <v>0</v>
      </c>
      <c r="R132" s="15">
        <v>2.0384976689594908E-2</v>
      </c>
      <c r="S132" s="15">
        <v>1.0366636734294139</v>
      </c>
      <c r="T132" s="35">
        <v>7.2291768110721187E-4</v>
      </c>
      <c r="V132" t="s">
        <v>83</v>
      </c>
      <c r="W132" s="15">
        <v>4.1845419939999999</v>
      </c>
      <c r="X132" s="15">
        <v>0.5477742619999999</v>
      </c>
      <c r="Y132" s="15">
        <v>2.8411009999999237E-2</v>
      </c>
      <c r="Z132" s="15">
        <v>51.216429689999998</v>
      </c>
      <c r="AA132" s="15">
        <v>0</v>
      </c>
      <c r="AB132" s="15">
        <v>1.5513283851948905</v>
      </c>
      <c r="AC132" s="15">
        <v>0</v>
      </c>
      <c r="AD132" s="15">
        <v>7.0946703963314768</v>
      </c>
      <c r="AE132" s="15">
        <v>2.1775113789715035</v>
      </c>
      <c r="AF132" s="15">
        <v>0.71553789403865065</v>
      </c>
      <c r="AG132" s="15">
        <v>0.13011235627979767</v>
      </c>
      <c r="AH132" s="15">
        <v>0.21519703160825365</v>
      </c>
      <c r="AI132" s="15">
        <v>0.20285347895512615</v>
      </c>
      <c r="AJ132" s="15">
        <v>0</v>
      </c>
      <c r="AK132" s="15">
        <v>0</v>
      </c>
      <c r="AL132" s="15">
        <v>0.67415938512210172</v>
      </c>
      <c r="AM132" s="15">
        <v>68.738527262501776</v>
      </c>
      <c r="AN132" s="35">
        <v>7.2291768110721187E-4</v>
      </c>
      <c r="AP132" t="s">
        <v>83</v>
      </c>
      <c r="AQ132" s="15">
        <v>1.2260597697040727</v>
      </c>
      <c r="AR132" s="15">
        <v>0.16049641429827133</v>
      </c>
      <c r="AS132" s="15">
        <v>5.368077351303846E-3</v>
      </c>
      <c r="AT132" s="15">
        <v>0</v>
      </c>
      <c r="AU132" s="15">
        <v>0</v>
      </c>
      <c r="AV132" s="15">
        <v>0.45453512604596846</v>
      </c>
      <c r="AW132" s="15">
        <v>0</v>
      </c>
      <c r="AX132" s="15">
        <v>2.0787197176476639</v>
      </c>
      <c r="AY132" s="15">
        <v>0.63800509199282263</v>
      </c>
      <c r="AZ132" s="15">
        <v>0.20965071609687977</v>
      </c>
      <c r="BA132" s="15">
        <v>3.8122577286785142E-2</v>
      </c>
      <c r="BB132" s="15">
        <v>6.3052162791753297E-2</v>
      </c>
      <c r="BC132" s="15">
        <v>5.9435534414042243E-2</v>
      </c>
      <c r="BD132" s="15">
        <v>0</v>
      </c>
      <c r="BE132" s="15">
        <v>0</v>
      </c>
      <c r="BF132" s="15">
        <v>0.19752692209847722</v>
      </c>
      <c r="BG132" s="15">
        <v>5.1309721097280407</v>
      </c>
      <c r="BH132" s="35">
        <v>7.2291768110721187E-4</v>
      </c>
      <c r="BJ132" t="s">
        <v>83</v>
      </c>
      <c r="BK132" s="15">
        <v>0</v>
      </c>
      <c r="BL132" s="15">
        <v>0</v>
      </c>
      <c r="BM132" s="3">
        <v>1.0089759999998282E-4</v>
      </c>
      <c r="BN132" s="3">
        <v>0.51216429689999998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0.51226519449999997</v>
      </c>
      <c r="CB132" s="35">
        <v>7.2291768110721187E-4</v>
      </c>
      <c r="CD132" t="s">
        <v>83</v>
      </c>
      <c r="CE132" s="15">
        <v>12.835619729031936</v>
      </c>
      <c r="CF132" s="15">
        <v>1.6802369612886023</v>
      </c>
      <c r="CG132" s="15">
        <v>6.7226509470799556E-2</v>
      </c>
      <c r="CH132" s="15">
        <v>55.979557651169998</v>
      </c>
      <c r="CI132" s="15">
        <v>0</v>
      </c>
      <c r="CJ132" s="15">
        <v>4.7585282345752429</v>
      </c>
      <c r="CK132" s="15">
        <v>0</v>
      </c>
      <c r="CL132" s="15">
        <v>21.762116724053392</v>
      </c>
      <c r="CM132" s="15">
        <v>6.6792753080728602</v>
      </c>
      <c r="CN132" s="15">
        <v>2.1948333468182346</v>
      </c>
      <c r="CO132" s="15">
        <v>0.39910526161535387</v>
      </c>
      <c r="CP132" s="15">
        <v>0.66009309226686597</v>
      </c>
      <c r="CQ132" s="15">
        <v>0.62223060978060818</v>
      </c>
      <c r="CR132" s="15">
        <v>0</v>
      </c>
      <c r="CS132" s="15">
        <v>0</v>
      </c>
      <c r="CT132" s="15">
        <v>2.0679093474489569</v>
      </c>
      <c r="CU132" s="15">
        <v>109.70673277559284</v>
      </c>
      <c r="CV132" s="35">
        <v>7.2291768110721187E-4</v>
      </c>
    </row>
    <row r="133" spans="2:100" x14ac:dyDescent="0.25">
      <c r="B133" s="16" t="s">
        <v>42</v>
      </c>
      <c r="C133" s="38">
        <v>0.12600446118094563</v>
      </c>
      <c r="D133" s="38">
        <v>1.6696663266859188E-2</v>
      </c>
      <c r="E133" s="38">
        <v>6.0003613908106608E-4</v>
      </c>
      <c r="F133" s="38">
        <v>0.13973359681017825</v>
      </c>
      <c r="G133" s="38">
        <v>0</v>
      </c>
      <c r="H133" s="38">
        <v>0.21107674046097638</v>
      </c>
      <c r="I133" s="38">
        <v>0</v>
      </c>
      <c r="J133" s="38">
        <v>0.11890110197184287</v>
      </c>
      <c r="K133" s="38">
        <v>6.4913441018107226E-2</v>
      </c>
      <c r="L133" s="38">
        <v>3.9883588185760432E-2</v>
      </c>
      <c r="M133" s="38">
        <v>4.2376530600277094E-3</v>
      </c>
      <c r="N133" s="38">
        <v>6.5070423354078033E-3</v>
      </c>
      <c r="O133" s="38">
        <v>6.1276746386334886E-3</v>
      </c>
      <c r="P133" s="38">
        <v>0</v>
      </c>
      <c r="Q133" s="38">
        <v>0</v>
      </c>
      <c r="R133" s="38">
        <v>2.0384976689594908E-2</v>
      </c>
      <c r="S133" s="38">
        <v>0.75506697575741499</v>
      </c>
      <c r="T133" s="39">
        <v>1</v>
      </c>
      <c r="V133" s="16" t="s">
        <v>42</v>
      </c>
      <c r="W133" s="38">
        <v>4.1671445752259242</v>
      </c>
      <c r="X133" s="38">
        <v>0.55218211359612612</v>
      </c>
      <c r="Y133" s="38">
        <v>2.3596422936193351E-2</v>
      </c>
      <c r="Z133" s="38">
        <v>14.114504727483665</v>
      </c>
      <c r="AA133" s="38">
        <v>0</v>
      </c>
      <c r="AB133" s="38">
        <v>6.9806043744299213</v>
      </c>
      <c r="AC133" s="38">
        <v>0</v>
      </c>
      <c r="AD133" s="38">
        <v>3.9322265026373993</v>
      </c>
      <c r="AE133" s="38">
        <v>2.1467787012162916</v>
      </c>
      <c r="AF133" s="38">
        <v>1.3190062993417406</v>
      </c>
      <c r="AG133" s="38">
        <v>0.14014558356169377</v>
      </c>
      <c r="AH133" s="38">
        <v>0.21519703160825362</v>
      </c>
      <c r="AI133" s="38">
        <v>0.20265080990116813</v>
      </c>
      <c r="AJ133" s="38">
        <v>0</v>
      </c>
      <c r="AK133" s="38">
        <v>0</v>
      </c>
      <c r="AL133" s="38">
        <v>0.67415938512210161</v>
      </c>
      <c r="AM133" s="38">
        <v>34.468196527060478</v>
      </c>
      <c r="AN133" s="39">
        <v>1</v>
      </c>
      <c r="AP133" s="16" t="s">
        <v>42</v>
      </c>
      <c r="AQ133" s="38">
        <v>1.220962371879849</v>
      </c>
      <c r="AR133" s="38">
        <v>0.16178790319253619</v>
      </c>
      <c r="AS133" s="38">
        <v>5.2790623527526389E-3</v>
      </c>
      <c r="AT133" s="38">
        <v>0</v>
      </c>
      <c r="AU133" s="38">
        <v>0</v>
      </c>
      <c r="AV133" s="38">
        <v>2.0452986740199006</v>
      </c>
      <c r="AW133" s="38">
        <v>0</v>
      </c>
      <c r="AX133" s="38">
        <v>1.1521319960847931</v>
      </c>
      <c r="AY133" s="38">
        <v>0.62900049845188766</v>
      </c>
      <c r="AZ133" s="38">
        <v>0.38646536751882227</v>
      </c>
      <c r="BA133" s="38">
        <v>4.1062286422998473E-2</v>
      </c>
      <c r="BB133" s="38">
        <v>6.3052162791753297E-2</v>
      </c>
      <c r="BC133" s="38">
        <v>5.9376152915666017E-2</v>
      </c>
      <c r="BD133" s="38">
        <v>0</v>
      </c>
      <c r="BE133" s="38">
        <v>0</v>
      </c>
      <c r="BF133" s="38">
        <v>0.19752692209847714</v>
      </c>
      <c r="BG133" s="38">
        <v>5.9619433977294358</v>
      </c>
      <c r="BH133" s="39">
        <v>1</v>
      </c>
      <c r="BJ133" s="16" t="s">
        <v>42</v>
      </c>
      <c r="BK133" s="38">
        <v>0</v>
      </c>
      <c r="BL133" s="38">
        <v>0</v>
      </c>
      <c r="BM133" s="40">
        <v>5.5789841346408792E-5</v>
      </c>
      <c r="BN133" s="40">
        <v>0.14114504727483662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0.14120083711618303</v>
      </c>
      <c r="CB133" s="39">
        <v>1</v>
      </c>
      <c r="CD133" s="16" t="s">
        <v>42</v>
      </c>
      <c r="CE133" s="38">
        <v>12.782255071210141</v>
      </c>
      <c r="CF133" s="38">
        <v>1.6937575585226607</v>
      </c>
      <c r="CG133" s="38">
        <v>6.1364333430129661E-2</v>
      </c>
      <c r="CH133" s="38">
        <v>15.427153667139642</v>
      </c>
      <c r="CI133" s="38">
        <v>0</v>
      </c>
      <c r="CJ133" s="38">
        <v>21.412231818314343</v>
      </c>
      <c r="CK133" s="38">
        <v>0</v>
      </c>
      <c r="CL133" s="38">
        <v>12.0616698670117</v>
      </c>
      <c r="CM133" s="38">
        <v>6.5850062182928104</v>
      </c>
      <c r="CN133" s="38">
        <v>4.0459059325545494</v>
      </c>
      <c r="CO133" s="38">
        <v>0.42988107656237096</v>
      </c>
      <c r="CP133" s="38">
        <v>0.66009309226686586</v>
      </c>
      <c r="CQ133" s="38">
        <v>0.62160894487410756</v>
      </c>
      <c r="CR133" s="38">
        <v>0</v>
      </c>
      <c r="CS133" s="38">
        <v>0</v>
      </c>
      <c r="CT133" s="38">
        <v>2.0679093474489569</v>
      </c>
      <c r="CU133" s="38">
        <v>77.84883692762827</v>
      </c>
      <c r="CV133" s="39">
        <v>1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98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98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98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98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122120</v>
      </c>
      <c r="AB136" s="11"/>
      <c r="AC136" s="12"/>
      <c r="AG136" s="11"/>
      <c r="AH136" s="12"/>
      <c r="AM136" s="6" t="s">
        <v>3</v>
      </c>
      <c r="AN136" s="7">
        <v>122120</v>
      </c>
      <c r="AV136" s="11"/>
      <c r="AW136" s="12"/>
      <c r="BA136" s="11"/>
      <c r="BB136" s="12"/>
      <c r="BG136" s="6" t="s">
        <v>3</v>
      </c>
      <c r="BH136" s="7">
        <v>122120</v>
      </c>
      <c r="BJ136" t="s">
        <v>1</v>
      </c>
      <c r="BK136" t="s">
        <v>98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122120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99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99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99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99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99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0.36904540607526048</v>
      </c>
      <c r="D138" s="29">
        <v>0.23237299744857931</v>
      </c>
      <c r="E138" s="29">
        <v>3.4888886698348442E-3</v>
      </c>
      <c r="F138" s="29">
        <v>0.72883970842854784</v>
      </c>
      <c r="G138" s="29">
        <v>0</v>
      </c>
      <c r="H138" s="29">
        <v>0.33967119127751438</v>
      </c>
      <c r="I138" s="29">
        <v>0</v>
      </c>
      <c r="J138" s="29">
        <v>0.44493093133403672</v>
      </c>
      <c r="K138" s="29">
        <v>0.47439570918651514</v>
      </c>
      <c r="L138" s="29">
        <v>0.75899711248092228</v>
      </c>
      <c r="M138" s="29">
        <v>0.18077144488410668</v>
      </c>
      <c r="N138" s="29">
        <v>2.8338632471619794E-2</v>
      </c>
      <c r="O138" s="29">
        <v>0.45600352221700979</v>
      </c>
      <c r="P138" s="29">
        <v>0</v>
      </c>
      <c r="Q138" s="29">
        <v>0</v>
      </c>
      <c r="R138" s="29">
        <v>9.0512762963407115E-2</v>
      </c>
      <c r="S138" s="29">
        <v>0.28354136988027756</v>
      </c>
      <c r="T138" s="35">
        <v>2.1960456280728957E-2</v>
      </c>
      <c r="V138" t="s">
        <v>67</v>
      </c>
      <c r="W138" s="29">
        <v>0.36904540613624531</v>
      </c>
      <c r="X138" s="29">
        <v>0.23237299739247563</v>
      </c>
      <c r="Y138" s="29">
        <v>1.3624025975538241E-3</v>
      </c>
      <c r="Z138" s="29">
        <v>0.72883970852206059</v>
      </c>
      <c r="AA138" s="29">
        <v>0</v>
      </c>
      <c r="AB138" s="29">
        <v>0.33967119141454943</v>
      </c>
      <c r="AC138" s="29">
        <v>0</v>
      </c>
      <c r="AD138" s="29">
        <v>0.44493093119583421</v>
      </c>
      <c r="AE138" s="29">
        <v>0.47439570937644332</v>
      </c>
      <c r="AF138" s="29">
        <v>0.75899711248744572</v>
      </c>
      <c r="AG138" s="29">
        <v>0.18077152437000574</v>
      </c>
      <c r="AH138" s="29">
        <v>2.8338632331991943E-2</v>
      </c>
      <c r="AI138" s="29">
        <v>0.45600352223068336</v>
      </c>
      <c r="AJ138" s="29">
        <v>0</v>
      </c>
      <c r="AK138" s="29">
        <v>0</v>
      </c>
      <c r="AL138" s="29">
        <v>9.0541939756382112E-2</v>
      </c>
      <c r="AM138" s="29">
        <v>0.25584187449616308</v>
      </c>
      <c r="AN138" s="35">
        <v>2.1960456280728957E-2</v>
      </c>
      <c r="AP138" t="s">
        <v>67</v>
      </c>
      <c r="AQ138" s="29">
        <v>0.36904540613624531</v>
      </c>
      <c r="AR138" s="29">
        <v>0.23237299739247561</v>
      </c>
      <c r="AS138" s="29">
        <v>2.4720550900034798E-2</v>
      </c>
      <c r="AT138" s="29">
        <v>0</v>
      </c>
      <c r="AU138" s="29">
        <v>0</v>
      </c>
      <c r="AV138" s="29">
        <v>0.33967119141454938</v>
      </c>
      <c r="AW138" s="29">
        <v>0</v>
      </c>
      <c r="AX138" s="29">
        <v>0.44493093119583427</v>
      </c>
      <c r="AY138" s="29">
        <v>0.47439570937644332</v>
      </c>
      <c r="AZ138" s="29">
        <v>0.75899711248744572</v>
      </c>
      <c r="BA138" s="29">
        <v>0.18077152437000568</v>
      </c>
      <c r="BB138" s="29">
        <v>2.8338632331991988E-2</v>
      </c>
      <c r="BC138" s="29">
        <v>0.45600352223068336</v>
      </c>
      <c r="BD138" s="29">
        <v>0</v>
      </c>
      <c r="BE138" s="29">
        <v>0</v>
      </c>
      <c r="BF138" s="29">
        <v>9.0499488397618164E-2</v>
      </c>
      <c r="BG138" s="29">
        <v>0.3017915507291562</v>
      </c>
      <c r="BH138" s="35">
        <v>2.1960456280728957E-2</v>
      </c>
      <c r="BJ138" t="s">
        <v>67</v>
      </c>
      <c r="BK138" s="29">
        <v>0</v>
      </c>
      <c r="BL138" s="29">
        <v>0</v>
      </c>
      <c r="BM138" s="29">
        <v>1.6522206336794503E-4</v>
      </c>
      <c r="BN138" s="29">
        <v>0.7288397085220607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0.12584578080925785</v>
      </c>
      <c r="CB138" s="35">
        <v>2.1960456280728957E-2</v>
      </c>
      <c r="CD138" t="s">
        <v>67</v>
      </c>
      <c r="CE138" s="29">
        <v>0.36904540613624531</v>
      </c>
      <c r="CF138" s="29">
        <v>0.23237299739247563</v>
      </c>
      <c r="CG138" s="29">
        <v>3.2530405851573844E-3</v>
      </c>
      <c r="CH138" s="29">
        <v>0.7288397085220607</v>
      </c>
      <c r="CI138" s="29">
        <v>0</v>
      </c>
      <c r="CJ138" s="29">
        <v>0.33967119141454938</v>
      </c>
      <c r="CK138" s="29">
        <v>0</v>
      </c>
      <c r="CL138" s="29">
        <v>0.44493093119583427</v>
      </c>
      <c r="CM138" s="29">
        <v>0.47439570937644332</v>
      </c>
      <c r="CN138" s="29">
        <v>0.75899711248744572</v>
      </c>
      <c r="CO138" s="29">
        <v>0.1807715243700056</v>
      </c>
      <c r="CP138" s="29">
        <v>2.833863233199202E-2</v>
      </c>
      <c r="CQ138" s="29">
        <v>0.45600352223068336</v>
      </c>
      <c r="CR138" s="29">
        <v>0</v>
      </c>
      <c r="CS138" s="29">
        <v>0</v>
      </c>
      <c r="CT138" s="29">
        <v>9.0499488397618122E-2</v>
      </c>
      <c r="CU138" s="29">
        <v>0.28210629977348395</v>
      </c>
      <c r="CV138" s="35">
        <v>2.1960456280728957E-2</v>
      </c>
    </row>
    <row r="139" spans="2:100" x14ac:dyDescent="0.25">
      <c r="B139" s="21" t="s">
        <v>68</v>
      </c>
      <c r="C139" s="28">
        <v>0.36909360034486499</v>
      </c>
      <c r="D139" s="28">
        <v>0.23237827962588384</v>
      </c>
      <c r="E139" s="28">
        <v>3.6126849166202282E-3</v>
      </c>
      <c r="F139" s="28">
        <v>0.67363852921416223</v>
      </c>
      <c r="G139" s="28">
        <v>0</v>
      </c>
      <c r="H139" s="28">
        <v>0.30047189187957174</v>
      </c>
      <c r="I139" s="28">
        <v>0</v>
      </c>
      <c r="J139" s="28">
        <v>0.43748335447737063</v>
      </c>
      <c r="K139" s="28">
        <v>0.47303067748899907</v>
      </c>
      <c r="L139" s="28">
        <v>0.74666981024380963</v>
      </c>
      <c r="M139" s="28">
        <v>0.17608716771513483</v>
      </c>
      <c r="N139" s="28">
        <v>2.8338632471619794E-2</v>
      </c>
      <c r="O139" s="28">
        <v>0.45609854952107037</v>
      </c>
      <c r="P139" s="28">
        <v>0</v>
      </c>
      <c r="Q139" s="28">
        <v>0</v>
      </c>
      <c r="R139" s="28">
        <v>9.0512762963407115E-2</v>
      </c>
      <c r="S139" s="28">
        <v>0.26782010639505599</v>
      </c>
      <c r="T139" s="36">
        <v>0</v>
      </c>
      <c r="V139" s="21" t="s">
        <v>68</v>
      </c>
      <c r="W139" s="28">
        <v>0.36909360057984347</v>
      </c>
      <c r="X139" s="28">
        <v>0.2323782792500676</v>
      </c>
      <c r="Y139" s="28">
        <v>1.44839121614499E-3</v>
      </c>
      <c r="Z139" s="28">
        <v>0.67363852908665123</v>
      </c>
      <c r="AA139" s="28">
        <v>0</v>
      </c>
      <c r="AB139" s="28">
        <v>0.30047189214636616</v>
      </c>
      <c r="AC139" s="28">
        <v>0</v>
      </c>
      <c r="AD139" s="28">
        <v>0.43748335452237003</v>
      </c>
      <c r="AE139" s="28">
        <v>0.47303067762422657</v>
      </c>
      <c r="AF139" s="28">
        <v>0.74666981022704826</v>
      </c>
      <c r="AG139" s="28">
        <v>0.17608726070824846</v>
      </c>
      <c r="AH139" s="28">
        <v>2.8338632331991943E-2</v>
      </c>
      <c r="AI139" s="28">
        <v>0.4560985493295987</v>
      </c>
      <c r="AJ139" s="28">
        <v>0</v>
      </c>
      <c r="AK139" s="28">
        <v>0</v>
      </c>
      <c r="AL139" s="28">
        <v>9.0541939756382112E-2</v>
      </c>
      <c r="AM139" s="28">
        <v>0.24909683059003523</v>
      </c>
      <c r="AN139" s="36">
        <v>0</v>
      </c>
      <c r="AP139" s="21" t="s">
        <v>68</v>
      </c>
      <c r="AQ139" s="28">
        <v>0.36909360057984347</v>
      </c>
      <c r="AR139" s="28">
        <v>0.23237827925006749</v>
      </c>
      <c r="AS139" s="28">
        <v>2.4720550900034798E-2</v>
      </c>
      <c r="AT139" s="28">
        <v>0</v>
      </c>
      <c r="AU139" s="28">
        <v>0</v>
      </c>
      <c r="AV139" s="28">
        <v>0.30047189214636616</v>
      </c>
      <c r="AW139" s="28">
        <v>0</v>
      </c>
      <c r="AX139" s="28">
        <v>0.43748335452237003</v>
      </c>
      <c r="AY139" s="28">
        <v>0.47303067762422651</v>
      </c>
      <c r="AZ139" s="28">
        <v>0.74666981022704815</v>
      </c>
      <c r="BA139" s="28">
        <v>0.17608726070824843</v>
      </c>
      <c r="BB139" s="28">
        <v>2.8338632331991988E-2</v>
      </c>
      <c r="BC139" s="28">
        <v>0.4560985493295987</v>
      </c>
      <c r="BD139" s="28">
        <v>0</v>
      </c>
      <c r="BE139" s="28">
        <v>0</v>
      </c>
      <c r="BF139" s="28">
        <v>9.0499488397618164E-2</v>
      </c>
      <c r="BG139" s="28">
        <v>0.28070078114020086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2.2580292068870574E-4</v>
      </c>
      <c r="BN139" s="28">
        <v>0.67363852908665123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0.17260541830164342</v>
      </c>
      <c r="CB139" s="36">
        <v>0</v>
      </c>
      <c r="CD139" s="21" t="s">
        <v>68</v>
      </c>
      <c r="CE139" s="28">
        <v>0.36909360057984347</v>
      </c>
      <c r="CF139" s="28">
        <v>0.23237827925006754</v>
      </c>
      <c r="CG139" s="28">
        <v>3.3731043133358842E-3</v>
      </c>
      <c r="CH139" s="28">
        <v>0.67363852908665123</v>
      </c>
      <c r="CI139" s="28">
        <v>0</v>
      </c>
      <c r="CJ139" s="28">
        <v>0.30047189214636616</v>
      </c>
      <c r="CK139" s="28">
        <v>0</v>
      </c>
      <c r="CL139" s="28">
        <v>0.43748335452237003</v>
      </c>
      <c r="CM139" s="28">
        <v>0.47303067762422651</v>
      </c>
      <c r="CN139" s="28">
        <v>0.74666981022704826</v>
      </c>
      <c r="CO139" s="28">
        <v>0.17608726070824837</v>
      </c>
      <c r="CP139" s="28">
        <v>2.833863233199202E-2</v>
      </c>
      <c r="CQ139" s="28">
        <v>0.4560985493295987</v>
      </c>
      <c r="CR139" s="28">
        <v>0</v>
      </c>
      <c r="CS139" s="28">
        <v>0</v>
      </c>
      <c r="CT139" s="28">
        <v>9.0499488397618122E-2</v>
      </c>
      <c r="CU139" s="28">
        <v>0.2668250930823487</v>
      </c>
      <c r="CV139" s="36">
        <v>0</v>
      </c>
    </row>
    <row r="140" spans="2:100" x14ac:dyDescent="0.25">
      <c r="B140" t="s">
        <v>69</v>
      </c>
      <c r="C140" s="29">
        <v>0.36873558474135332</v>
      </c>
      <c r="D140" s="29">
        <v>0.23237367799554579</v>
      </c>
      <c r="E140" s="29">
        <v>3.3959905926312104E-3</v>
      </c>
      <c r="F140" s="29">
        <v>0.61563674645555022</v>
      </c>
      <c r="G140" s="29">
        <v>0</v>
      </c>
      <c r="H140" s="29">
        <v>0.39299780682178831</v>
      </c>
      <c r="I140" s="29">
        <v>0</v>
      </c>
      <c r="J140" s="29">
        <v>0.44421621939562883</v>
      </c>
      <c r="K140" s="29">
        <v>0.59357890913253264</v>
      </c>
      <c r="L140" s="29">
        <v>0.7471026606746165</v>
      </c>
      <c r="M140" s="29">
        <v>0.17643078112938523</v>
      </c>
      <c r="N140" s="29">
        <v>2.8338632471619794E-2</v>
      </c>
      <c r="O140" s="29">
        <v>0.45617823616818748</v>
      </c>
      <c r="P140" s="29">
        <v>0</v>
      </c>
      <c r="Q140" s="29">
        <v>0</v>
      </c>
      <c r="R140" s="29">
        <v>9.0512762963407115E-2</v>
      </c>
      <c r="S140" s="29">
        <v>0.30467921339186599</v>
      </c>
      <c r="T140" s="35">
        <v>0.12539202561961646</v>
      </c>
      <c r="V140" t="s">
        <v>69</v>
      </c>
      <c r="W140" s="29">
        <v>0.3687355848271397</v>
      </c>
      <c r="X140" s="29">
        <v>0.23237367799509562</v>
      </c>
      <c r="Y140" s="29">
        <v>1.3380286680268504E-3</v>
      </c>
      <c r="Z140" s="29">
        <v>0.61563674633577625</v>
      </c>
      <c r="AA140" s="29">
        <v>0</v>
      </c>
      <c r="AB140" s="29">
        <v>0.39299780676722484</v>
      </c>
      <c r="AC140" s="29">
        <v>0</v>
      </c>
      <c r="AD140" s="29">
        <v>0.44421621948806911</v>
      </c>
      <c r="AE140" s="29">
        <v>0.59357890925678269</v>
      </c>
      <c r="AF140" s="29">
        <v>0.74710266070015807</v>
      </c>
      <c r="AG140" s="29">
        <v>0.1764308723164307</v>
      </c>
      <c r="AH140" s="29">
        <v>2.8338632331991943E-2</v>
      </c>
      <c r="AI140" s="29">
        <v>0.45617823623270126</v>
      </c>
      <c r="AJ140" s="29">
        <v>0</v>
      </c>
      <c r="AK140" s="29">
        <v>0</v>
      </c>
      <c r="AL140" s="29">
        <v>9.0541939756382112E-2</v>
      </c>
      <c r="AM140" s="29">
        <v>0.28412649770635839</v>
      </c>
      <c r="AN140" s="35">
        <v>0.12539202561961646</v>
      </c>
      <c r="AP140" t="s">
        <v>69</v>
      </c>
      <c r="AQ140" s="29">
        <v>0.3687355848271397</v>
      </c>
      <c r="AR140" s="29">
        <v>0.23237367799509573</v>
      </c>
      <c r="AS140" s="29">
        <v>2.5034920254157236E-2</v>
      </c>
      <c r="AT140" s="29">
        <v>0</v>
      </c>
      <c r="AU140" s="29">
        <v>0</v>
      </c>
      <c r="AV140" s="29">
        <v>0.39299780676722479</v>
      </c>
      <c r="AW140" s="29">
        <v>0</v>
      </c>
      <c r="AX140" s="29">
        <v>0.44421621948806911</v>
      </c>
      <c r="AY140" s="29">
        <v>0.59357890925678269</v>
      </c>
      <c r="AZ140" s="29">
        <v>0.74710266070015796</v>
      </c>
      <c r="BA140" s="29">
        <v>0.17643087231643076</v>
      </c>
      <c r="BB140" s="29">
        <v>2.8338632331991988E-2</v>
      </c>
      <c r="BC140" s="29">
        <v>0.45617823623270132</v>
      </c>
      <c r="BD140" s="29">
        <v>0</v>
      </c>
      <c r="BE140" s="29">
        <v>0</v>
      </c>
      <c r="BF140" s="29">
        <v>9.0499488397618164E-2</v>
      </c>
      <c r="BG140" s="29">
        <v>0.31989872099677097</v>
      </c>
      <c r="BH140" s="35">
        <v>0.12539202561961646</v>
      </c>
      <c r="BJ140" t="s">
        <v>69</v>
      </c>
      <c r="BK140" s="29">
        <v>0</v>
      </c>
      <c r="BL140" s="29">
        <v>0</v>
      </c>
      <c r="BM140" s="29">
        <v>1.8772004351699063E-4</v>
      </c>
      <c r="BN140" s="29">
        <v>0.61563674633577625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0.21547958265643816</v>
      </c>
      <c r="CB140" s="35">
        <v>0.12539202561961646</v>
      </c>
      <c r="CD140" t="s">
        <v>69</v>
      </c>
      <c r="CE140" s="29">
        <v>0.3687355848271397</v>
      </c>
      <c r="CF140" s="29">
        <v>0.23237367799509573</v>
      </c>
      <c r="CG140" s="29">
        <v>3.1668064184063359E-3</v>
      </c>
      <c r="CH140" s="29">
        <v>0.61563674633577614</v>
      </c>
      <c r="CI140" s="29">
        <v>0</v>
      </c>
      <c r="CJ140" s="29">
        <v>0.39299780676722479</v>
      </c>
      <c r="CK140" s="29">
        <v>0</v>
      </c>
      <c r="CL140" s="29">
        <v>0.44421621948806911</v>
      </c>
      <c r="CM140" s="29">
        <v>0.59357890925678269</v>
      </c>
      <c r="CN140" s="29">
        <v>0.74710266070015796</v>
      </c>
      <c r="CO140" s="29">
        <v>0.17643087231643079</v>
      </c>
      <c r="CP140" s="29">
        <v>2.833863233199202E-2</v>
      </c>
      <c r="CQ140" s="29">
        <v>0.45617823623270126</v>
      </c>
      <c r="CR140" s="29">
        <v>0</v>
      </c>
      <c r="CS140" s="29">
        <v>0</v>
      </c>
      <c r="CT140" s="29">
        <v>9.0499488397618122E-2</v>
      </c>
      <c r="CU140" s="29">
        <v>0.30354160637667432</v>
      </c>
      <c r="CV140" s="35">
        <v>0.12539202561961646</v>
      </c>
    </row>
    <row r="141" spans="2:100" x14ac:dyDescent="0.25">
      <c r="B141" s="21" t="s">
        <v>70</v>
      </c>
      <c r="C141" s="28">
        <v>0.36878377901095782</v>
      </c>
      <c r="D141" s="28">
        <v>0.23236907404875481</v>
      </c>
      <c r="E141" s="28">
        <v>3.5641855492274353E-3</v>
      </c>
      <c r="F141" s="28">
        <v>0.78948820826642863</v>
      </c>
      <c r="G141" s="28">
        <v>0</v>
      </c>
      <c r="H141" s="28">
        <v>0.41282044843533128</v>
      </c>
      <c r="I141" s="28">
        <v>0</v>
      </c>
      <c r="J141" s="28">
        <v>0.49247999763116679</v>
      </c>
      <c r="K141" s="28">
        <v>0.61840129495358798</v>
      </c>
      <c r="L141" s="28">
        <v>0.74264891464718552</v>
      </c>
      <c r="M141" s="28">
        <v>0.17607618300165948</v>
      </c>
      <c r="N141" s="28">
        <v>2.8338632471619794E-2</v>
      </c>
      <c r="O141" s="28">
        <v>0.45608320618342812</v>
      </c>
      <c r="P141" s="28">
        <v>0</v>
      </c>
      <c r="Q141" s="28">
        <v>0</v>
      </c>
      <c r="R141" s="28">
        <v>9.0512762963407115E-2</v>
      </c>
      <c r="S141" s="28">
        <v>0.32619579255584352</v>
      </c>
      <c r="T141" s="36">
        <v>2.5229155441039312E-2</v>
      </c>
      <c r="V141" s="21" t="s">
        <v>70</v>
      </c>
      <c r="W141" s="28">
        <v>0.36878377927073785</v>
      </c>
      <c r="X141" s="28">
        <v>0.23236907391586906</v>
      </c>
      <c r="Y141" s="28">
        <v>1.47081455665657E-3</v>
      </c>
      <c r="Z141" s="28">
        <v>0.78948820832141142</v>
      </c>
      <c r="AA141" s="28">
        <v>0</v>
      </c>
      <c r="AB141" s="28">
        <v>0.4128204483320726</v>
      </c>
      <c r="AC141" s="28">
        <v>0</v>
      </c>
      <c r="AD141" s="28">
        <v>0.49247999762331196</v>
      </c>
      <c r="AE141" s="28">
        <v>0.61840129479728345</v>
      </c>
      <c r="AF141" s="28">
        <v>0.74264891466664329</v>
      </c>
      <c r="AG141" s="28">
        <v>0.17607627568850862</v>
      </c>
      <c r="AH141" s="28">
        <v>2.8338632331991943E-2</v>
      </c>
      <c r="AI141" s="28">
        <v>0.45608320635291844</v>
      </c>
      <c r="AJ141" s="28">
        <v>0</v>
      </c>
      <c r="AK141" s="28">
        <v>0</v>
      </c>
      <c r="AL141" s="28">
        <v>9.0541939756382112E-2</v>
      </c>
      <c r="AM141" s="28">
        <v>0.31212095266358703</v>
      </c>
      <c r="AN141" s="36">
        <v>2.5229155441039312E-2</v>
      </c>
      <c r="AP141" s="21" t="s">
        <v>70</v>
      </c>
      <c r="AQ141" s="28">
        <v>0.36878377927073785</v>
      </c>
      <c r="AR141" s="28">
        <v>0.23236907391586908</v>
      </c>
      <c r="AS141" s="28">
        <v>2.4930153440228524E-2</v>
      </c>
      <c r="AT141" s="28">
        <v>0</v>
      </c>
      <c r="AU141" s="28">
        <v>0</v>
      </c>
      <c r="AV141" s="28">
        <v>0.41282044833207254</v>
      </c>
      <c r="AW141" s="28">
        <v>0</v>
      </c>
      <c r="AX141" s="28">
        <v>0.49247999762331196</v>
      </c>
      <c r="AY141" s="28">
        <v>0.61840129479728345</v>
      </c>
      <c r="AZ141" s="28">
        <v>0.74264891466664318</v>
      </c>
      <c r="BA141" s="28">
        <v>0.17607627568850867</v>
      </c>
      <c r="BB141" s="28">
        <v>2.8338632331991988E-2</v>
      </c>
      <c r="BC141" s="28">
        <v>0.45608320635291838</v>
      </c>
      <c r="BD141" s="28">
        <v>0</v>
      </c>
      <c r="BE141" s="28">
        <v>0</v>
      </c>
      <c r="BF141" s="28">
        <v>9.0499488397618164E-2</v>
      </c>
      <c r="BG141" s="28">
        <v>0.33636994782064372</v>
      </c>
      <c r="BH141" s="36">
        <v>2.5229155441039312E-2</v>
      </c>
      <c r="BJ141" s="21" t="s">
        <v>70</v>
      </c>
      <c r="BK141" s="28">
        <v>0</v>
      </c>
      <c r="BL141" s="28">
        <v>0</v>
      </c>
      <c r="BM141" s="28">
        <v>2.9592185110940755E-4</v>
      </c>
      <c r="BN141" s="28">
        <v>0.78948820832141142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0.26209895255159665</v>
      </c>
      <c r="CB141" s="36">
        <v>2.5229155441039312E-2</v>
      </c>
      <c r="CD141" s="21" t="s">
        <v>70</v>
      </c>
      <c r="CE141" s="28">
        <v>0.36878377927073785</v>
      </c>
      <c r="CF141" s="28">
        <v>0.23236907391586911</v>
      </c>
      <c r="CG141" s="28">
        <v>3.3316006331338831E-3</v>
      </c>
      <c r="CH141" s="28">
        <v>0.78948820832141153</v>
      </c>
      <c r="CI141" s="28">
        <v>0</v>
      </c>
      <c r="CJ141" s="28">
        <v>0.4128204483320726</v>
      </c>
      <c r="CK141" s="28">
        <v>0</v>
      </c>
      <c r="CL141" s="28">
        <v>0.49247999762331196</v>
      </c>
      <c r="CM141" s="28">
        <v>0.61840129479728334</v>
      </c>
      <c r="CN141" s="28">
        <v>0.74264891466664329</v>
      </c>
      <c r="CO141" s="28">
        <v>0.17607627568850875</v>
      </c>
      <c r="CP141" s="28">
        <v>2.833863233199202E-2</v>
      </c>
      <c r="CQ141" s="28">
        <v>0.45608320635291838</v>
      </c>
      <c r="CR141" s="28">
        <v>0</v>
      </c>
      <c r="CS141" s="28">
        <v>0</v>
      </c>
      <c r="CT141" s="28">
        <v>9.0499488397618122E-2</v>
      </c>
      <c r="CU141" s="28">
        <v>0.32542551480123061</v>
      </c>
      <c r="CV141" s="36">
        <v>2.5229155441039312E-2</v>
      </c>
    </row>
    <row r="142" spans="2:100" x14ac:dyDescent="0.25">
      <c r="B142" t="s">
        <v>71</v>
      </c>
      <c r="C142" s="29">
        <v>0.36846707291863379</v>
      </c>
      <c r="D142" s="29">
        <v>0.23236975339654714</v>
      </c>
      <c r="E142" s="29">
        <v>3.2812022006571818E-3</v>
      </c>
      <c r="F142" s="29">
        <v>0.39546290926323907</v>
      </c>
      <c r="G142" s="29">
        <v>0</v>
      </c>
      <c r="H142" s="29">
        <v>0.36492248379123254</v>
      </c>
      <c r="I142" s="29">
        <v>0</v>
      </c>
      <c r="J142" s="29">
        <v>0.38962455374789212</v>
      </c>
      <c r="K142" s="29">
        <v>0.63130035416045982</v>
      </c>
      <c r="L142" s="29">
        <v>0.71606572956974268</v>
      </c>
      <c r="M142" s="29">
        <v>0.17850584720615603</v>
      </c>
      <c r="N142" s="29">
        <v>2.8338632471619794E-2</v>
      </c>
      <c r="O142" s="29">
        <v>0.45582880820488531</v>
      </c>
      <c r="P142" s="29">
        <v>0</v>
      </c>
      <c r="Q142" s="29">
        <v>0</v>
      </c>
      <c r="R142" s="29">
        <v>9.0512762963407115E-2</v>
      </c>
      <c r="S142" s="29">
        <v>0.26820089664088215</v>
      </c>
      <c r="T142" s="35">
        <v>0.12828491748877688</v>
      </c>
      <c r="V142" t="s">
        <v>71</v>
      </c>
      <c r="W142" s="29">
        <v>0.36846707299044035</v>
      </c>
      <c r="X142" s="29">
        <v>0.23236975331932105</v>
      </c>
      <c r="Y142" s="29">
        <v>1.3108760304282503E-3</v>
      </c>
      <c r="Z142" s="29">
        <v>0.39546290915139831</v>
      </c>
      <c r="AA142" s="29">
        <v>0</v>
      </c>
      <c r="AB142" s="29">
        <v>0.36492248350897821</v>
      </c>
      <c r="AC142" s="29">
        <v>0</v>
      </c>
      <c r="AD142" s="29">
        <v>0.38962455363109855</v>
      </c>
      <c r="AE142" s="29">
        <v>0.63130035426954823</v>
      </c>
      <c r="AF142" s="29">
        <v>0.7160657296559868</v>
      </c>
      <c r="AG142" s="29">
        <v>0.17850593286406111</v>
      </c>
      <c r="AH142" s="29">
        <v>2.8338632331991943E-2</v>
      </c>
      <c r="AI142" s="29">
        <v>0.45582880822866534</v>
      </c>
      <c r="AJ142" s="29">
        <v>0</v>
      </c>
      <c r="AK142" s="29">
        <v>0</v>
      </c>
      <c r="AL142" s="29">
        <v>9.0541939756382112E-2</v>
      </c>
      <c r="AM142" s="29">
        <v>0.23633784033396382</v>
      </c>
      <c r="AN142" s="35">
        <v>0.12828491748877688</v>
      </c>
      <c r="AP142" t="s">
        <v>71</v>
      </c>
      <c r="AQ142" s="29">
        <v>0.36846707299044029</v>
      </c>
      <c r="AR142" s="29">
        <v>0.232369753319321</v>
      </c>
      <c r="AS142" s="29">
        <v>2.4825362758060382E-2</v>
      </c>
      <c r="AT142" s="29">
        <v>0</v>
      </c>
      <c r="AU142" s="29">
        <v>0</v>
      </c>
      <c r="AV142" s="29">
        <v>0.36492248350897821</v>
      </c>
      <c r="AW142" s="29">
        <v>0</v>
      </c>
      <c r="AX142" s="29">
        <v>0.3896245536310986</v>
      </c>
      <c r="AY142" s="29">
        <v>0.63130035426954811</v>
      </c>
      <c r="AZ142" s="29">
        <v>0.71606572965598669</v>
      </c>
      <c r="BA142" s="29">
        <v>0.17850593286406111</v>
      </c>
      <c r="BB142" s="29">
        <v>2.8338632331991988E-2</v>
      </c>
      <c r="BC142" s="29">
        <v>0.45582880822866539</v>
      </c>
      <c r="BD142" s="29">
        <v>0</v>
      </c>
      <c r="BE142" s="29">
        <v>0</v>
      </c>
      <c r="BF142" s="29">
        <v>9.0499488397618164E-2</v>
      </c>
      <c r="BG142" s="29">
        <v>0.29334295253329362</v>
      </c>
      <c r="BH142" s="35">
        <v>0.12828491748877688</v>
      </c>
      <c r="BJ142" t="s">
        <v>71</v>
      </c>
      <c r="BK142" s="29">
        <v>0</v>
      </c>
      <c r="BL142" s="29">
        <v>0</v>
      </c>
      <c r="BM142" s="29">
        <v>2.1526234788894733E-4</v>
      </c>
      <c r="BN142" s="29">
        <v>0.39546290915139826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0.14452845408381076</v>
      </c>
      <c r="CB142" s="35">
        <v>0.12828491748877688</v>
      </c>
      <c r="CD142" t="s">
        <v>71</v>
      </c>
      <c r="CE142" s="29">
        <v>0.36846707299044029</v>
      </c>
      <c r="CF142" s="29">
        <v>0.23236975331932094</v>
      </c>
      <c r="CG142" s="29">
        <v>3.0611256764310054E-3</v>
      </c>
      <c r="CH142" s="29">
        <v>0.3954629091513982</v>
      </c>
      <c r="CI142" s="29">
        <v>0</v>
      </c>
      <c r="CJ142" s="29">
        <v>0.36492248350897821</v>
      </c>
      <c r="CK142" s="29">
        <v>0</v>
      </c>
      <c r="CL142" s="29">
        <v>0.3896245536310986</v>
      </c>
      <c r="CM142" s="29">
        <v>0.63130035426954811</v>
      </c>
      <c r="CN142" s="29">
        <v>0.71606572965598669</v>
      </c>
      <c r="CO142" s="29">
        <v>0.17850593286406102</v>
      </c>
      <c r="CP142" s="29">
        <v>2.833863233199202E-2</v>
      </c>
      <c r="CQ142" s="29">
        <v>0.45582880822866539</v>
      </c>
      <c r="CR142" s="29">
        <v>0</v>
      </c>
      <c r="CS142" s="29">
        <v>0</v>
      </c>
      <c r="CT142" s="29">
        <v>9.0499488397618122E-2</v>
      </c>
      <c r="CU142" s="29">
        <v>0.26637868334132264</v>
      </c>
      <c r="CV142" s="35">
        <v>0.12828491748877688</v>
      </c>
    </row>
    <row r="143" spans="2:100" x14ac:dyDescent="0.25">
      <c r="B143" s="21" t="s">
        <v>72</v>
      </c>
      <c r="C143" s="28">
        <v>0.36870115998858261</v>
      </c>
      <c r="D143" s="28">
        <v>0.23236907404875481</v>
      </c>
      <c r="E143" s="28">
        <v>3.4341560748053193E-3</v>
      </c>
      <c r="F143" s="28">
        <v>0.66864007353657251</v>
      </c>
      <c r="G143" s="28">
        <v>0</v>
      </c>
      <c r="H143" s="28">
        <v>0.28794276330932361</v>
      </c>
      <c r="I143" s="28">
        <v>0</v>
      </c>
      <c r="J143" s="28">
        <v>0.39640691873700645</v>
      </c>
      <c r="K143" s="28">
        <v>0.50506995961006407</v>
      </c>
      <c r="L143" s="28">
        <v>0.68835357553210808</v>
      </c>
      <c r="M143" s="28">
        <v>0.17875145383356042</v>
      </c>
      <c r="N143" s="28">
        <v>2.8338632471619794E-2</v>
      </c>
      <c r="O143" s="28">
        <v>0.45609854952107037</v>
      </c>
      <c r="P143" s="28">
        <v>0</v>
      </c>
      <c r="Q143" s="28">
        <v>0</v>
      </c>
      <c r="R143" s="28">
        <v>9.0512762963407115E-2</v>
      </c>
      <c r="S143" s="28">
        <v>0.24484803455966037</v>
      </c>
      <c r="T143" s="36">
        <v>0.16013359323363702</v>
      </c>
      <c r="V143" s="21" t="s">
        <v>72</v>
      </c>
      <c r="W143" s="28">
        <v>0.36870116023723909</v>
      </c>
      <c r="X143" s="28">
        <v>0.23236907391586906</v>
      </c>
      <c r="Y143" s="28">
        <v>1.4728285793558144E-3</v>
      </c>
      <c r="Z143" s="28">
        <v>0.66864007346755827</v>
      </c>
      <c r="AA143" s="28">
        <v>0</v>
      </c>
      <c r="AB143" s="28">
        <v>0.28794276313580836</v>
      </c>
      <c r="AC143" s="28">
        <v>0</v>
      </c>
      <c r="AD143" s="28">
        <v>0.39640691841980308</v>
      </c>
      <c r="AE143" s="28">
        <v>0.5050699597974867</v>
      </c>
      <c r="AF143" s="28">
        <v>0.68835357560139399</v>
      </c>
      <c r="AG143" s="28">
        <v>0.17875153950474892</v>
      </c>
      <c r="AH143" s="28">
        <v>2.8338632331991943E-2</v>
      </c>
      <c r="AI143" s="28">
        <v>0.4560985493295987</v>
      </c>
      <c r="AJ143" s="28">
        <v>0</v>
      </c>
      <c r="AK143" s="28">
        <v>0</v>
      </c>
      <c r="AL143" s="28">
        <v>9.0541939756382112E-2</v>
      </c>
      <c r="AM143" s="28">
        <v>0.23613910466094762</v>
      </c>
      <c r="AN143" s="36">
        <v>0.16013359323363702</v>
      </c>
      <c r="AP143" s="21" t="s">
        <v>72</v>
      </c>
      <c r="AQ143" s="28">
        <v>0.36870116023723909</v>
      </c>
      <c r="AR143" s="28">
        <v>0.23236907391586908</v>
      </c>
      <c r="AS143" s="28">
        <v>2.461571650921146E-2</v>
      </c>
      <c r="AT143" s="28">
        <v>0</v>
      </c>
      <c r="AU143" s="28">
        <v>0</v>
      </c>
      <c r="AV143" s="28">
        <v>0.28794276313580836</v>
      </c>
      <c r="AW143" s="28">
        <v>0</v>
      </c>
      <c r="AX143" s="28">
        <v>0.39640691841980302</v>
      </c>
      <c r="AY143" s="28">
        <v>0.5050699597974867</v>
      </c>
      <c r="AZ143" s="28">
        <v>0.68835357560139387</v>
      </c>
      <c r="BA143" s="28">
        <v>0.1787515395047489</v>
      </c>
      <c r="BB143" s="28">
        <v>2.8338632331991988E-2</v>
      </c>
      <c r="BC143" s="28">
        <v>0.4560985493295987</v>
      </c>
      <c r="BD143" s="28">
        <v>0</v>
      </c>
      <c r="BE143" s="28">
        <v>0</v>
      </c>
      <c r="BF143" s="28">
        <v>9.0499488397618164E-2</v>
      </c>
      <c r="BG143" s="28">
        <v>0.25179740365143666</v>
      </c>
      <c r="BH143" s="36">
        <v>0.16013359323363702</v>
      </c>
      <c r="BJ143" s="21" t="s">
        <v>72</v>
      </c>
      <c r="BK143" s="28">
        <v>0</v>
      </c>
      <c r="BL143" s="28">
        <v>0</v>
      </c>
      <c r="BM143" s="28">
        <v>3.8044422143381423E-4</v>
      </c>
      <c r="BN143" s="28">
        <v>0.66864007346755827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0.2116269849373405</v>
      </c>
      <c r="CB143" s="36">
        <v>0.16013359323363702</v>
      </c>
      <c r="CD143" s="21" t="s">
        <v>72</v>
      </c>
      <c r="CE143" s="28">
        <v>0.36870116023723915</v>
      </c>
      <c r="CF143" s="28">
        <v>0.23236907391586911</v>
      </c>
      <c r="CG143" s="28">
        <v>3.2152883488189119E-3</v>
      </c>
      <c r="CH143" s="28">
        <v>0.66864007346755838</v>
      </c>
      <c r="CI143" s="28">
        <v>0</v>
      </c>
      <c r="CJ143" s="28">
        <v>0.2879427631358083</v>
      </c>
      <c r="CK143" s="28">
        <v>0</v>
      </c>
      <c r="CL143" s="28">
        <v>0.39640691841980308</v>
      </c>
      <c r="CM143" s="28">
        <v>0.50506995979748681</v>
      </c>
      <c r="CN143" s="28">
        <v>0.68835357560139387</v>
      </c>
      <c r="CO143" s="28">
        <v>0.17875153950474887</v>
      </c>
      <c r="CP143" s="28">
        <v>2.833863233199202E-2</v>
      </c>
      <c r="CQ143" s="28">
        <v>0.4560985493295987</v>
      </c>
      <c r="CR143" s="28">
        <v>0</v>
      </c>
      <c r="CS143" s="28">
        <v>0</v>
      </c>
      <c r="CT143" s="28">
        <v>9.0499488397618122E-2</v>
      </c>
      <c r="CU143" s="28">
        <v>0.24434432963424982</v>
      </c>
      <c r="CV143" s="36">
        <v>0.16013359323363702</v>
      </c>
    </row>
    <row r="144" spans="2:100" x14ac:dyDescent="0.25">
      <c r="B144" t="s">
        <v>73</v>
      </c>
      <c r="C144" s="29">
        <v>0.36852215218682671</v>
      </c>
      <c r="D144" s="29">
        <v>0.23237734368893403</v>
      </c>
      <c r="E144" s="29">
        <v>3.3090824068877497E-3</v>
      </c>
      <c r="F144" s="29">
        <v>0.62431165717731596</v>
      </c>
      <c r="G144" s="29">
        <v>0</v>
      </c>
      <c r="H144" s="29">
        <v>0.47230211993182802</v>
      </c>
      <c r="I144" s="29">
        <v>0</v>
      </c>
      <c r="J144" s="29">
        <v>0.32000938400261192</v>
      </c>
      <c r="K144" s="29">
        <v>0</v>
      </c>
      <c r="L144" s="29">
        <v>0.68174907686520336</v>
      </c>
      <c r="M144" s="29">
        <v>0.17546403701632832</v>
      </c>
      <c r="N144" s="29">
        <v>2.8338632471619794E-2</v>
      </c>
      <c r="O144" s="29">
        <v>0.45617823616818748</v>
      </c>
      <c r="P144" s="29">
        <v>0</v>
      </c>
      <c r="Q144" s="29">
        <v>0</v>
      </c>
      <c r="R144" s="29">
        <v>9.0512762963407115E-2</v>
      </c>
      <c r="S144" s="29">
        <v>0.24270628346507755</v>
      </c>
      <c r="T144" s="35">
        <v>2.1326071592662747E-2</v>
      </c>
      <c r="V144" t="s">
        <v>73</v>
      </c>
      <c r="W144" s="29">
        <v>0.36852215231654412</v>
      </c>
      <c r="X144" s="29">
        <v>0.23237734368741619</v>
      </c>
      <c r="Y144" s="29">
        <v>1.4102471321976828E-3</v>
      </c>
      <c r="Z144" s="29">
        <v>0.62431165716868031</v>
      </c>
      <c r="AA144" s="29">
        <v>0</v>
      </c>
      <c r="AB144" s="29">
        <v>0.47230211995716675</v>
      </c>
      <c r="AC144" s="29">
        <v>0</v>
      </c>
      <c r="AD144" s="29">
        <v>0.32000938409012603</v>
      </c>
      <c r="AE144" s="29">
        <v>0</v>
      </c>
      <c r="AF144" s="29">
        <v>0.68174907700506771</v>
      </c>
      <c r="AG144" s="29">
        <v>0.17546413088225407</v>
      </c>
      <c r="AH144" s="29">
        <v>2.8338632331991943E-2</v>
      </c>
      <c r="AI144" s="29">
        <v>0.45617823623270126</v>
      </c>
      <c r="AJ144" s="29">
        <v>0</v>
      </c>
      <c r="AK144" s="29">
        <v>0</v>
      </c>
      <c r="AL144" s="29">
        <v>9.0541939756382112E-2</v>
      </c>
      <c r="AM144" s="29">
        <v>0.24746985155407125</v>
      </c>
      <c r="AN144" s="35">
        <v>2.1326071592662747E-2</v>
      </c>
      <c r="AP144" t="s">
        <v>73</v>
      </c>
      <c r="AQ144" s="29">
        <v>0.36852215231654417</v>
      </c>
      <c r="AR144" s="29">
        <v>0.23237734368741619</v>
      </c>
      <c r="AS144" s="29">
        <v>2.4930153440228524E-2</v>
      </c>
      <c r="AT144" s="29">
        <v>0</v>
      </c>
      <c r="AU144" s="29">
        <v>0</v>
      </c>
      <c r="AV144" s="29">
        <v>0.4723021199571667</v>
      </c>
      <c r="AW144" s="29">
        <v>0</v>
      </c>
      <c r="AX144" s="29">
        <v>0.32000938409012591</v>
      </c>
      <c r="AY144" s="29">
        <v>0</v>
      </c>
      <c r="AZ144" s="29">
        <v>0.68174907700506771</v>
      </c>
      <c r="BA144" s="29">
        <v>0.1754641308822541</v>
      </c>
      <c r="BB144" s="29">
        <v>2.8338632331991988E-2</v>
      </c>
      <c r="BC144" s="29">
        <v>0.45617823623270132</v>
      </c>
      <c r="BD144" s="29">
        <v>0</v>
      </c>
      <c r="BE144" s="29">
        <v>0</v>
      </c>
      <c r="BF144" s="29">
        <v>9.0499488397618164E-2</v>
      </c>
      <c r="BG144" s="29">
        <v>0.23810505547802843</v>
      </c>
      <c r="BH144" s="35">
        <v>2.1326071592662747E-2</v>
      </c>
      <c r="BJ144" t="s">
        <v>73</v>
      </c>
      <c r="BK144" s="29">
        <v>0</v>
      </c>
      <c r="BL144" s="29">
        <v>0</v>
      </c>
      <c r="BM144" s="29">
        <v>3.5984345813696125E-4</v>
      </c>
      <c r="BN144" s="29">
        <v>0.62431165716868031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0.25696650844296126</v>
      </c>
      <c r="CB144" s="35">
        <v>2.1326071592662747E-2</v>
      </c>
      <c r="CD144" t="s">
        <v>73</v>
      </c>
      <c r="CE144" s="29">
        <v>0.36852215231654417</v>
      </c>
      <c r="CF144" s="29">
        <v>0.23237734368741622</v>
      </c>
      <c r="CG144" s="29">
        <v>3.0963627348627272E-3</v>
      </c>
      <c r="CH144" s="29">
        <v>0.62431165716868031</v>
      </c>
      <c r="CI144" s="29">
        <v>0</v>
      </c>
      <c r="CJ144" s="29">
        <v>0.47230211995716664</v>
      </c>
      <c r="CK144" s="29">
        <v>0</v>
      </c>
      <c r="CL144" s="29">
        <v>0.32000938409012597</v>
      </c>
      <c r="CM144" s="29">
        <v>0</v>
      </c>
      <c r="CN144" s="29">
        <v>0.68174907700506759</v>
      </c>
      <c r="CO144" s="29">
        <v>0.17546413088225402</v>
      </c>
      <c r="CP144" s="29">
        <v>2.833863233199202E-2</v>
      </c>
      <c r="CQ144" s="29">
        <v>0.45617823623270126</v>
      </c>
      <c r="CR144" s="29">
        <v>0</v>
      </c>
      <c r="CS144" s="29">
        <v>0</v>
      </c>
      <c r="CT144" s="29">
        <v>9.0499488397618122E-2</v>
      </c>
      <c r="CU144" s="29">
        <v>0.24300288609921059</v>
      </c>
      <c r="CV144" s="35">
        <v>2.1326071592662747E-2</v>
      </c>
    </row>
    <row r="145" spans="2:100" x14ac:dyDescent="0.25">
      <c r="B145" s="21" t="s">
        <v>74</v>
      </c>
      <c r="C145" s="28">
        <v>0.3704361594584627</v>
      </c>
      <c r="D145" s="28">
        <v>0.23237572307974774</v>
      </c>
      <c r="E145" s="28">
        <v>3.263929359527626E-3</v>
      </c>
      <c r="F145" s="28">
        <v>0.58519725757548757</v>
      </c>
      <c r="G145" s="28">
        <v>0</v>
      </c>
      <c r="H145" s="28">
        <v>0.38756339559558772</v>
      </c>
      <c r="I145" s="28">
        <v>0</v>
      </c>
      <c r="J145" s="28">
        <v>0.36148190680418396</v>
      </c>
      <c r="K145" s="28">
        <v>0.61058073201835106</v>
      </c>
      <c r="L145" s="28">
        <v>0.68917083937763879</v>
      </c>
      <c r="M145" s="28">
        <v>0.1756651776159677</v>
      </c>
      <c r="N145" s="28">
        <v>2.8338632471619794E-2</v>
      </c>
      <c r="O145" s="28">
        <v>0.45592386602863166</v>
      </c>
      <c r="P145" s="28">
        <v>0</v>
      </c>
      <c r="Q145" s="28">
        <v>0</v>
      </c>
      <c r="R145" s="28">
        <v>9.0512762963407115E-2</v>
      </c>
      <c r="S145" s="28">
        <v>0.27805945520026448</v>
      </c>
      <c r="T145" s="36">
        <v>0.19357586285323519</v>
      </c>
      <c r="V145" s="21" t="s">
        <v>74</v>
      </c>
      <c r="W145" s="28">
        <v>0.3704361596746541</v>
      </c>
      <c r="X145" s="28">
        <v>0.23237572294986697</v>
      </c>
      <c r="Y145" s="28">
        <v>1.3709695318409052E-3</v>
      </c>
      <c r="Z145" s="28">
        <v>0.58519725767588093</v>
      </c>
      <c r="AA145" s="28">
        <v>0</v>
      </c>
      <c r="AB145" s="28">
        <v>0.387563395305911</v>
      </c>
      <c r="AC145" s="28">
        <v>0</v>
      </c>
      <c r="AD145" s="28">
        <v>0.36148190664717916</v>
      </c>
      <c r="AE145" s="28">
        <v>0.61058073210254304</v>
      </c>
      <c r="AF145" s="28">
        <v>0.68917083930638801</v>
      </c>
      <c r="AG145" s="28">
        <v>0.17566527133030668</v>
      </c>
      <c r="AH145" s="28">
        <v>2.8338632331991943E-2</v>
      </c>
      <c r="AI145" s="28">
        <v>0.45592386584719879</v>
      </c>
      <c r="AJ145" s="28">
        <v>0</v>
      </c>
      <c r="AK145" s="28">
        <v>0</v>
      </c>
      <c r="AL145" s="28">
        <v>9.0541939756382112E-2</v>
      </c>
      <c r="AM145" s="28">
        <v>0.27123647004171747</v>
      </c>
      <c r="AN145" s="36">
        <v>0.19357586285323519</v>
      </c>
      <c r="AP145" s="21" t="s">
        <v>74</v>
      </c>
      <c r="AQ145" s="28">
        <v>0.3704361596746541</v>
      </c>
      <c r="AR145" s="28">
        <v>0.23237572294986694</v>
      </c>
      <c r="AS145" s="28">
        <v>2.4930153440228524E-2</v>
      </c>
      <c r="AT145" s="28">
        <v>0</v>
      </c>
      <c r="AU145" s="28">
        <v>0</v>
      </c>
      <c r="AV145" s="28">
        <v>0.38756339530591105</v>
      </c>
      <c r="AW145" s="28">
        <v>0</v>
      </c>
      <c r="AX145" s="28">
        <v>0.36148190664717916</v>
      </c>
      <c r="AY145" s="28">
        <v>0.61058073210254304</v>
      </c>
      <c r="AZ145" s="28">
        <v>0.68917083930638801</v>
      </c>
      <c r="BA145" s="28">
        <v>0.17566527133030671</v>
      </c>
      <c r="BB145" s="28">
        <v>2.8338632331991988E-2</v>
      </c>
      <c r="BC145" s="28">
        <v>0.45592386584719885</v>
      </c>
      <c r="BD145" s="28">
        <v>0</v>
      </c>
      <c r="BE145" s="28">
        <v>0</v>
      </c>
      <c r="BF145" s="28">
        <v>9.0499488397618164E-2</v>
      </c>
      <c r="BG145" s="28">
        <v>0.2840154735907216</v>
      </c>
      <c r="BH145" s="36">
        <v>0.19357586285323519</v>
      </c>
      <c r="BJ145" s="21" t="s">
        <v>74</v>
      </c>
      <c r="BK145" s="28">
        <v>0</v>
      </c>
      <c r="BL145" s="28">
        <v>0</v>
      </c>
      <c r="BM145" s="28">
        <v>3.2449536099351362E-4</v>
      </c>
      <c r="BN145" s="28">
        <v>0.58519725767588082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0.25511056205368593</v>
      </c>
      <c r="CB145" s="36">
        <v>0.19357586285323519</v>
      </c>
      <c r="CD145" s="21" t="s">
        <v>74</v>
      </c>
      <c r="CE145" s="28">
        <v>0.3704361596746541</v>
      </c>
      <c r="CF145" s="28">
        <v>0.23237572294986689</v>
      </c>
      <c r="CG145" s="28">
        <v>3.0517887098950548E-3</v>
      </c>
      <c r="CH145" s="28">
        <v>0.58519725767588093</v>
      </c>
      <c r="CI145" s="28">
        <v>0</v>
      </c>
      <c r="CJ145" s="28">
        <v>0.387563395305911</v>
      </c>
      <c r="CK145" s="28">
        <v>0</v>
      </c>
      <c r="CL145" s="28">
        <v>0.36148190664717922</v>
      </c>
      <c r="CM145" s="28">
        <v>0.61058073210254304</v>
      </c>
      <c r="CN145" s="28">
        <v>0.68917083930638801</v>
      </c>
      <c r="CO145" s="28">
        <v>0.17566527133030674</v>
      </c>
      <c r="CP145" s="28">
        <v>2.833863233199202E-2</v>
      </c>
      <c r="CQ145" s="28">
        <v>0.45592386584719879</v>
      </c>
      <c r="CR145" s="28">
        <v>0</v>
      </c>
      <c r="CS145" s="28">
        <v>0</v>
      </c>
      <c r="CT145" s="28">
        <v>9.0499488397618122E-2</v>
      </c>
      <c r="CU145" s="28">
        <v>0.27764526568682635</v>
      </c>
      <c r="CV145" s="36">
        <v>0.19357586285323519</v>
      </c>
    </row>
    <row r="146" spans="2:100" x14ac:dyDescent="0.25">
      <c r="B146" t="s">
        <v>75</v>
      </c>
      <c r="C146" s="29">
        <v>0.3704361594584627</v>
      </c>
      <c r="D146" s="29">
        <v>0.23234765560203702</v>
      </c>
      <c r="E146" s="29">
        <v>3.3301824954453923E-3</v>
      </c>
      <c r="F146" s="29">
        <v>0.67027101368049746</v>
      </c>
      <c r="G146" s="29">
        <v>0</v>
      </c>
      <c r="H146" s="29">
        <v>0.27267657888730168</v>
      </c>
      <c r="I146" s="29">
        <v>0</v>
      </c>
      <c r="J146" s="29">
        <v>0.43672592160420071</v>
      </c>
      <c r="K146" s="29">
        <v>0.50446719128920448</v>
      </c>
      <c r="L146" s="29">
        <v>0.6796208005352653</v>
      </c>
      <c r="M146" s="29">
        <v>0.17746013223855692</v>
      </c>
      <c r="N146" s="29">
        <v>2.8338632471619794E-2</v>
      </c>
      <c r="O146" s="29">
        <v>0.45627323295257299</v>
      </c>
      <c r="P146" s="29">
        <v>0</v>
      </c>
      <c r="Q146" s="29">
        <v>0</v>
      </c>
      <c r="R146" s="29">
        <v>9.0512762963407115E-2</v>
      </c>
      <c r="S146" s="29">
        <v>0.25510812975573838</v>
      </c>
      <c r="T146" s="35">
        <v>7.4752374744895224E-3</v>
      </c>
      <c r="V146" t="s">
        <v>75</v>
      </c>
      <c r="W146" s="29">
        <v>0.3704361596746541</v>
      </c>
      <c r="X146" s="29">
        <v>0.23234765562838577</v>
      </c>
      <c r="Y146" s="29">
        <v>1.4584687757585586E-3</v>
      </c>
      <c r="Z146" s="29">
        <v>0.67027101373152564</v>
      </c>
      <c r="AA146" s="29">
        <v>0</v>
      </c>
      <c r="AB146" s="29">
        <v>0.27267657904868164</v>
      </c>
      <c r="AC146" s="29">
        <v>0</v>
      </c>
      <c r="AD146" s="29">
        <v>0.43672592142515876</v>
      </c>
      <c r="AE146" s="29">
        <v>0.50446719114237859</v>
      </c>
      <c r="AF146" s="29">
        <v>0.67962080050598972</v>
      </c>
      <c r="AG146" s="29">
        <v>0.17746022126360081</v>
      </c>
      <c r="AH146" s="29">
        <v>2.8338632331991943E-2</v>
      </c>
      <c r="AI146" s="29">
        <v>0.45627323281199855</v>
      </c>
      <c r="AJ146" s="29">
        <v>0</v>
      </c>
      <c r="AK146" s="29">
        <v>0</v>
      </c>
      <c r="AL146" s="29">
        <v>9.0541939756382112E-2</v>
      </c>
      <c r="AM146" s="29">
        <v>0.2541597542048884</v>
      </c>
      <c r="AN146" s="35">
        <v>7.4752374744895224E-3</v>
      </c>
      <c r="AP146" t="s">
        <v>75</v>
      </c>
      <c r="AQ146" s="29">
        <v>0.3704361596746541</v>
      </c>
      <c r="AR146" s="29">
        <v>0.23234765562838586</v>
      </c>
      <c r="AS146" s="29">
        <v>2.461571650921146E-2</v>
      </c>
      <c r="AT146" s="29">
        <v>0</v>
      </c>
      <c r="AU146" s="29">
        <v>0</v>
      </c>
      <c r="AV146" s="29">
        <v>0.2726765790486817</v>
      </c>
      <c r="AW146" s="29">
        <v>0</v>
      </c>
      <c r="AX146" s="29">
        <v>0.43672592142515865</v>
      </c>
      <c r="AY146" s="29">
        <v>0.50446719114237859</v>
      </c>
      <c r="AZ146" s="29">
        <v>0.67962080050598961</v>
      </c>
      <c r="BA146" s="29">
        <v>0.17746022126360084</v>
      </c>
      <c r="BB146" s="29">
        <v>2.8338632331991988E-2</v>
      </c>
      <c r="BC146" s="29">
        <v>0.45627323281199855</v>
      </c>
      <c r="BD146" s="29">
        <v>0</v>
      </c>
      <c r="BE146" s="29">
        <v>0</v>
      </c>
      <c r="BF146" s="29">
        <v>9.0499488397618164E-2</v>
      </c>
      <c r="BG146" s="29">
        <v>0.25591862373106355</v>
      </c>
      <c r="BH146" s="35">
        <v>7.4752374744895224E-3</v>
      </c>
      <c r="BJ146" t="s">
        <v>75</v>
      </c>
      <c r="BK146" s="29">
        <v>0</v>
      </c>
      <c r="BL146" s="29">
        <v>0</v>
      </c>
      <c r="BM146" s="29">
        <v>4.2290578587197021E-4</v>
      </c>
      <c r="BN146" s="29">
        <v>0.67027101373152564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0.25181379219413663</v>
      </c>
      <c r="CB146" s="35">
        <v>7.4752374744895224E-3</v>
      </c>
      <c r="CD146" t="s">
        <v>75</v>
      </c>
      <c r="CE146" s="29">
        <v>0.3704361596746541</v>
      </c>
      <c r="CF146" s="29">
        <v>0.2323476556283858</v>
      </c>
      <c r="CG146" s="29">
        <v>3.1205197736501136E-3</v>
      </c>
      <c r="CH146" s="29">
        <v>0.67027101373152564</v>
      </c>
      <c r="CI146" s="29">
        <v>0</v>
      </c>
      <c r="CJ146" s="29">
        <v>0.27267657904868164</v>
      </c>
      <c r="CK146" s="29">
        <v>0</v>
      </c>
      <c r="CL146" s="29">
        <v>0.4367259214251587</v>
      </c>
      <c r="CM146" s="29">
        <v>0.50446719114237859</v>
      </c>
      <c r="CN146" s="29">
        <v>0.67962080050598961</v>
      </c>
      <c r="CO146" s="29">
        <v>0.17746022126360075</v>
      </c>
      <c r="CP146" s="29">
        <v>2.833863233199202E-2</v>
      </c>
      <c r="CQ146" s="29">
        <v>0.4562732328119985</v>
      </c>
      <c r="CR146" s="29">
        <v>0</v>
      </c>
      <c r="CS146" s="29">
        <v>0</v>
      </c>
      <c r="CT146" s="29">
        <v>9.0499488397618122E-2</v>
      </c>
      <c r="CU146" s="29">
        <v>0.25504779217626494</v>
      </c>
      <c r="CV146" s="35">
        <v>7.4752374744895224E-3</v>
      </c>
    </row>
    <row r="147" spans="2:100" x14ac:dyDescent="0.25">
      <c r="B147" s="21" t="s">
        <v>76</v>
      </c>
      <c r="C147" s="28">
        <v>0.37027092141371221</v>
      </c>
      <c r="D147" s="28">
        <v>0.23235890386215288</v>
      </c>
      <c r="E147" s="28">
        <v>3.3897794576779761E-3</v>
      </c>
      <c r="F147" s="28">
        <v>0.68182509895908494</v>
      </c>
      <c r="G147" s="28">
        <v>0</v>
      </c>
      <c r="H147" s="28">
        <v>0.29215590343845788</v>
      </c>
      <c r="I147" s="28">
        <v>0</v>
      </c>
      <c r="J147" s="28">
        <v>0.50066973114473001</v>
      </c>
      <c r="K147" s="28">
        <v>0.50072032567030822</v>
      </c>
      <c r="L147" s="28">
        <v>0.61925663708023093</v>
      </c>
      <c r="M147" s="28">
        <v>0.17201052501473005</v>
      </c>
      <c r="N147" s="28">
        <v>2.8338632471619794E-2</v>
      </c>
      <c r="O147" s="28">
        <v>0.45644791644501159</v>
      </c>
      <c r="P147" s="28">
        <v>0</v>
      </c>
      <c r="Q147" s="28">
        <v>0</v>
      </c>
      <c r="R147" s="28">
        <v>9.0512762963407115E-2</v>
      </c>
      <c r="S147" s="28">
        <v>0.28297132384487261</v>
      </c>
      <c r="T147" s="36">
        <v>2.4747413844423104E-2</v>
      </c>
      <c r="V147" s="21" t="s">
        <v>76</v>
      </c>
      <c r="W147" s="28">
        <v>0.37027092169634279</v>
      </c>
      <c r="X147" s="28">
        <v>0.23235890402429263</v>
      </c>
      <c r="Y147" s="28">
        <v>1.5246632005338615E-3</v>
      </c>
      <c r="Z147" s="28">
        <v>0.6818250989424044</v>
      </c>
      <c r="AA147" s="28">
        <v>0</v>
      </c>
      <c r="AB147" s="28">
        <v>0.29215590352501919</v>
      </c>
      <c r="AC147" s="28">
        <v>0</v>
      </c>
      <c r="AD147" s="28">
        <v>0.50066973118002223</v>
      </c>
      <c r="AE147" s="28">
        <v>0.50072032571586889</v>
      </c>
      <c r="AF147" s="28">
        <v>0.61925663724268554</v>
      </c>
      <c r="AG147" s="28">
        <v>0.17201062883761162</v>
      </c>
      <c r="AH147" s="28">
        <v>2.8338632331991943E-2</v>
      </c>
      <c r="AI147" s="28">
        <v>0.45644791629439829</v>
      </c>
      <c r="AJ147" s="28">
        <v>0</v>
      </c>
      <c r="AK147" s="28">
        <v>0</v>
      </c>
      <c r="AL147" s="28">
        <v>9.0541939756382112E-2</v>
      </c>
      <c r="AM147" s="28">
        <v>0.30326141971194009</v>
      </c>
      <c r="AN147" s="36">
        <v>2.4747413844423104E-2</v>
      </c>
      <c r="AP147" s="21" t="s">
        <v>76</v>
      </c>
      <c r="AQ147" s="28">
        <v>0.37027092169634285</v>
      </c>
      <c r="AR147" s="28">
        <v>0.23235890402429268</v>
      </c>
      <c r="AS147" s="28">
        <v>2.5139665906166994E-2</v>
      </c>
      <c r="AT147" s="28">
        <v>0</v>
      </c>
      <c r="AU147" s="28">
        <v>0</v>
      </c>
      <c r="AV147" s="28">
        <v>0.29215590352501924</v>
      </c>
      <c r="AW147" s="28">
        <v>0</v>
      </c>
      <c r="AX147" s="28">
        <v>0.50066973118002223</v>
      </c>
      <c r="AY147" s="28">
        <v>0.50072032571586877</v>
      </c>
      <c r="AZ147" s="28">
        <v>0.61925663724268554</v>
      </c>
      <c r="BA147" s="28">
        <v>0.17201062883761162</v>
      </c>
      <c r="BB147" s="28">
        <v>2.8338632331991988E-2</v>
      </c>
      <c r="BC147" s="28">
        <v>0.45644791629439829</v>
      </c>
      <c r="BD147" s="28">
        <v>0</v>
      </c>
      <c r="BE147" s="28">
        <v>0</v>
      </c>
      <c r="BF147" s="28">
        <v>9.0499488397618164E-2</v>
      </c>
      <c r="BG147" s="28">
        <v>0.26268792931965274</v>
      </c>
      <c r="BH147" s="36">
        <v>2.4747413844423104E-2</v>
      </c>
      <c r="BJ147" s="21" t="s">
        <v>76</v>
      </c>
      <c r="BK147" s="28">
        <v>0</v>
      </c>
      <c r="BL147" s="28">
        <v>0</v>
      </c>
      <c r="BM147" s="28">
        <v>4.9595978815447856E-4</v>
      </c>
      <c r="BN147" s="28">
        <v>0.68182509894240451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0.34175035579567092</v>
      </c>
      <c r="CB147" s="36">
        <v>2.4747413844423104E-2</v>
      </c>
      <c r="CD147" s="21" t="s">
        <v>76</v>
      </c>
      <c r="CE147" s="28">
        <v>0.37027092169634279</v>
      </c>
      <c r="CF147" s="28">
        <v>0.23235890402429263</v>
      </c>
      <c r="CG147" s="28">
        <v>3.1804832463165752E-3</v>
      </c>
      <c r="CH147" s="28">
        <v>0.68182509894240451</v>
      </c>
      <c r="CI147" s="28">
        <v>0</v>
      </c>
      <c r="CJ147" s="28">
        <v>0.29215590352501924</v>
      </c>
      <c r="CK147" s="28">
        <v>0</v>
      </c>
      <c r="CL147" s="28">
        <v>0.50066973118002223</v>
      </c>
      <c r="CM147" s="28">
        <v>0.50072032571586877</v>
      </c>
      <c r="CN147" s="28">
        <v>0.61925663724268554</v>
      </c>
      <c r="CO147" s="28">
        <v>0.17201062883761167</v>
      </c>
      <c r="CP147" s="28">
        <v>2.833863233199202E-2</v>
      </c>
      <c r="CQ147" s="28">
        <v>0.45644791629439829</v>
      </c>
      <c r="CR147" s="28">
        <v>0</v>
      </c>
      <c r="CS147" s="28">
        <v>0</v>
      </c>
      <c r="CT147" s="28">
        <v>9.0499488397618122E-2</v>
      </c>
      <c r="CU147" s="28">
        <v>0.28426958148519421</v>
      </c>
      <c r="CV147" s="36">
        <v>2.4747413844423104E-2</v>
      </c>
    </row>
    <row r="148" spans="2:100" x14ac:dyDescent="0.25">
      <c r="B148" t="s">
        <v>77</v>
      </c>
      <c r="C148" s="29">
        <v>0.37036731043326437</v>
      </c>
      <c r="D148" s="29">
        <v>0.23238562092259538</v>
      </c>
      <c r="E148" s="29">
        <v>3.3240315655060247E-3</v>
      </c>
      <c r="F148" s="29">
        <v>0.61157085338211681</v>
      </c>
      <c r="G148" s="29">
        <v>0</v>
      </c>
      <c r="H148" s="29">
        <v>0.3682190466939777</v>
      </c>
      <c r="I148" s="29">
        <v>0</v>
      </c>
      <c r="J148" s="29">
        <v>0.5133471129117988</v>
      </c>
      <c r="K148" s="29">
        <v>0.62990327214497566</v>
      </c>
      <c r="L148" s="29">
        <v>0.66911422996333947</v>
      </c>
      <c r="M148" s="29">
        <v>0.17146763016268607</v>
      </c>
      <c r="N148" s="29">
        <v>2.8338632471619794E-2</v>
      </c>
      <c r="O148" s="29">
        <v>0.45600352221700979</v>
      </c>
      <c r="P148" s="29">
        <v>0</v>
      </c>
      <c r="Q148" s="29">
        <v>0</v>
      </c>
      <c r="R148" s="29">
        <v>9.0512762963407115E-2</v>
      </c>
      <c r="S148" s="29">
        <v>0.30931136992567637</v>
      </c>
      <c r="T148" s="35">
        <v>0.18565490755171163</v>
      </c>
      <c r="V148" t="s">
        <v>77</v>
      </c>
      <c r="W148" s="29">
        <v>0.37036731049485283</v>
      </c>
      <c r="X148" s="29">
        <v>0.23238562092825291</v>
      </c>
      <c r="Y148" s="29">
        <v>1.4755223688291581E-3</v>
      </c>
      <c r="Z148" s="29">
        <v>0.61157085345309004</v>
      </c>
      <c r="AA148" s="29">
        <v>0</v>
      </c>
      <c r="AB148" s="29">
        <v>0.36821904675142075</v>
      </c>
      <c r="AC148" s="29">
        <v>0</v>
      </c>
      <c r="AD148" s="29">
        <v>0.5133471130422822</v>
      </c>
      <c r="AE148" s="29">
        <v>0.62990327224947507</v>
      </c>
      <c r="AF148" s="29">
        <v>0.66911422990792035</v>
      </c>
      <c r="AG148" s="29">
        <v>0.17146773535075965</v>
      </c>
      <c r="AH148" s="29">
        <v>2.8338632331991943E-2</v>
      </c>
      <c r="AI148" s="29">
        <v>0.45600352223068336</v>
      </c>
      <c r="AJ148" s="29">
        <v>0</v>
      </c>
      <c r="AK148" s="29">
        <v>0</v>
      </c>
      <c r="AL148" s="29">
        <v>9.0541939756382112E-2</v>
      </c>
      <c r="AM148" s="29">
        <v>0.31798176166266606</v>
      </c>
      <c r="AN148" s="35">
        <v>0.18565490755171163</v>
      </c>
      <c r="AP148" t="s">
        <v>77</v>
      </c>
      <c r="AQ148" s="29">
        <v>0.37036731049485278</v>
      </c>
      <c r="AR148" s="29">
        <v>0.23238562092825277</v>
      </c>
      <c r="AS148" s="29">
        <v>2.5139665906166994E-2</v>
      </c>
      <c r="AT148" s="29">
        <v>0</v>
      </c>
      <c r="AU148" s="29">
        <v>0</v>
      </c>
      <c r="AV148" s="29">
        <v>0.36821904675142075</v>
      </c>
      <c r="AW148" s="29">
        <v>0</v>
      </c>
      <c r="AX148" s="29">
        <v>0.5133471130422822</v>
      </c>
      <c r="AY148" s="29">
        <v>0.62990327224947518</v>
      </c>
      <c r="AZ148" s="29">
        <v>0.66911422990792024</v>
      </c>
      <c r="BA148" s="29">
        <v>0.17146773535075957</v>
      </c>
      <c r="BB148" s="29">
        <v>2.8338632331991988E-2</v>
      </c>
      <c r="BC148" s="29">
        <v>0.45600352223068336</v>
      </c>
      <c r="BD148" s="29">
        <v>0</v>
      </c>
      <c r="BE148" s="29">
        <v>0</v>
      </c>
      <c r="BF148" s="29">
        <v>9.0499488397618164E-2</v>
      </c>
      <c r="BG148" s="29">
        <v>0.30077036463934537</v>
      </c>
      <c r="BH148" s="35">
        <v>0.18565490755171163</v>
      </c>
      <c r="BJ148" t="s">
        <v>77</v>
      </c>
      <c r="BK148" s="29">
        <v>0</v>
      </c>
      <c r="BL148" s="29">
        <v>0</v>
      </c>
      <c r="BM148" s="29">
        <v>4.5746317615692002E-4</v>
      </c>
      <c r="BN148" s="29">
        <v>0.61157085345309004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0.33477830125111113</v>
      </c>
      <c r="CB148" s="35">
        <v>0.18565490755171163</v>
      </c>
      <c r="CD148" t="s">
        <v>77</v>
      </c>
      <c r="CE148" s="29">
        <v>0.37036731049485283</v>
      </c>
      <c r="CF148" s="29">
        <v>0.23238562092825274</v>
      </c>
      <c r="CG148" s="29">
        <v>3.1164261875173235E-3</v>
      </c>
      <c r="CH148" s="29">
        <v>0.61157085345309004</v>
      </c>
      <c r="CI148" s="29">
        <v>0</v>
      </c>
      <c r="CJ148" s="29">
        <v>0.36821904675142075</v>
      </c>
      <c r="CK148" s="29">
        <v>0</v>
      </c>
      <c r="CL148" s="29">
        <v>0.51334711304228231</v>
      </c>
      <c r="CM148" s="29">
        <v>0.62990327224947518</v>
      </c>
      <c r="CN148" s="29">
        <v>0.66911422990792024</v>
      </c>
      <c r="CO148" s="29">
        <v>0.17146773535075954</v>
      </c>
      <c r="CP148" s="29">
        <v>2.833863233199202E-2</v>
      </c>
      <c r="CQ148" s="29">
        <v>0.45600352223068336</v>
      </c>
      <c r="CR148" s="29">
        <v>0</v>
      </c>
      <c r="CS148" s="29">
        <v>0</v>
      </c>
      <c r="CT148" s="29">
        <v>9.0499488397618122E-2</v>
      </c>
      <c r="CU148" s="29">
        <v>0.30985993853884303</v>
      </c>
      <c r="CV148" s="35">
        <v>0.18565490755171163</v>
      </c>
    </row>
    <row r="149" spans="2:100" x14ac:dyDescent="0.25">
      <c r="B149" s="21" t="s">
        <v>78</v>
      </c>
      <c r="C149" s="28">
        <v>0.37050500872383257</v>
      </c>
      <c r="D149" s="28">
        <v>0.23236188791006523</v>
      </c>
      <c r="E149" s="28">
        <v>3.3281379288386324E-3</v>
      </c>
      <c r="F149" s="28">
        <v>0.6582906838046062</v>
      </c>
      <c r="G149" s="28">
        <v>0</v>
      </c>
      <c r="H149" s="28">
        <v>0.35304493963792555</v>
      </c>
      <c r="I149" s="28">
        <v>0</v>
      </c>
      <c r="J149" s="28">
        <v>0.45892439108626326</v>
      </c>
      <c r="K149" s="28">
        <v>0.63055602137720279</v>
      </c>
      <c r="L149" s="28">
        <v>0.65231986574659895</v>
      </c>
      <c r="M149" s="28">
        <v>0.17223146941775727</v>
      </c>
      <c r="N149" s="28">
        <v>2.8338632471619794E-2</v>
      </c>
      <c r="O149" s="28">
        <v>0.45635295018031186</v>
      </c>
      <c r="P149" s="28">
        <v>0</v>
      </c>
      <c r="Q149" s="28">
        <v>0</v>
      </c>
      <c r="R149" s="28">
        <v>9.0512762963407115E-2</v>
      </c>
      <c r="S149" s="28">
        <v>0.29154382158487957</v>
      </c>
      <c r="T149" s="36">
        <v>4.033532634329736E-2</v>
      </c>
      <c r="V149" s="21" t="s">
        <v>78</v>
      </c>
      <c r="W149" s="28">
        <v>0.37050500885445536</v>
      </c>
      <c r="X149" s="28">
        <v>0.23236188789097595</v>
      </c>
      <c r="Y149" s="28">
        <v>1.4790717442197576E-3</v>
      </c>
      <c r="Z149" s="28">
        <v>0.65829068390577949</v>
      </c>
      <c r="AA149" s="28">
        <v>0</v>
      </c>
      <c r="AB149" s="28">
        <v>0.35304493970434603</v>
      </c>
      <c r="AC149" s="28">
        <v>0</v>
      </c>
      <c r="AD149" s="28">
        <v>0.45892439110599231</v>
      </c>
      <c r="AE149" s="28">
        <v>0.6305560214744893</v>
      </c>
      <c r="AF149" s="28">
        <v>0.65231986562648736</v>
      </c>
      <c r="AG149" s="28">
        <v>0.17223157320789573</v>
      </c>
      <c r="AH149" s="28">
        <v>2.8338632331991943E-2</v>
      </c>
      <c r="AI149" s="28">
        <v>0.45635295023471917</v>
      </c>
      <c r="AJ149" s="28">
        <v>0</v>
      </c>
      <c r="AK149" s="28">
        <v>0</v>
      </c>
      <c r="AL149" s="28">
        <v>9.0541939756382112E-2</v>
      </c>
      <c r="AM149" s="28">
        <v>0.30256884531279865</v>
      </c>
      <c r="AN149" s="36">
        <v>4.033532634329736E-2</v>
      </c>
      <c r="AP149" s="21" t="s">
        <v>78</v>
      </c>
      <c r="AQ149" s="28">
        <v>0.37050500885445531</v>
      </c>
      <c r="AR149" s="28">
        <v>0.23236188789097598</v>
      </c>
      <c r="AS149" s="28">
        <v>2.5034920254157236E-2</v>
      </c>
      <c r="AT149" s="28">
        <v>0</v>
      </c>
      <c r="AU149" s="28">
        <v>0</v>
      </c>
      <c r="AV149" s="28">
        <v>0.35304493970434603</v>
      </c>
      <c r="AW149" s="28">
        <v>0</v>
      </c>
      <c r="AX149" s="28">
        <v>0.45892439110599231</v>
      </c>
      <c r="AY149" s="28">
        <v>0.63055602147448941</v>
      </c>
      <c r="AZ149" s="28">
        <v>0.65231986562648736</v>
      </c>
      <c r="BA149" s="28">
        <v>0.17223157320789564</v>
      </c>
      <c r="BB149" s="28">
        <v>2.8338632331991988E-2</v>
      </c>
      <c r="BC149" s="28">
        <v>0.45635295023471917</v>
      </c>
      <c r="BD149" s="28">
        <v>0</v>
      </c>
      <c r="BE149" s="28">
        <v>0</v>
      </c>
      <c r="BF149" s="28">
        <v>9.0499488397618164E-2</v>
      </c>
      <c r="BG149" s="28">
        <v>0.28094002503124832</v>
      </c>
      <c r="BH149" s="36">
        <v>4.033532634329736E-2</v>
      </c>
      <c r="BJ149" s="21" t="s">
        <v>78</v>
      </c>
      <c r="BK149" s="28">
        <v>0</v>
      </c>
      <c r="BL149" s="28">
        <v>0</v>
      </c>
      <c r="BM149" s="28">
        <v>4.600496974904535E-4</v>
      </c>
      <c r="BN149" s="28">
        <v>0.65829068390577961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0.32471491262777546</v>
      </c>
      <c r="CB149" s="36">
        <v>4.033532634329736E-2</v>
      </c>
      <c r="CD149" s="21" t="s">
        <v>78</v>
      </c>
      <c r="CE149" s="28">
        <v>0.37050500885445531</v>
      </c>
      <c r="CF149" s="28">
        <v>0.23236188789097603</v>
      </c>
      <c r="CG149" s="28">
        <v>3.120546093715404E-3</v>
      </c>
      <c r="CH149" s="28">
        <v>0.65829068390577949</v>
      </c>
      <c r="CI149" s="28">
        <v>0</v>
      </c>
      <c r="CJ149" s="28">
        <v>0.35304493970434608</v>
      </c>
      <c r="CK149" s="28">
        <v>0</v>
      </c>
      <c r="CL149" s="28">
        <v>0.45892439110599226</v>
      </c>
      <c r="CM149" s="28">
        <v>0.6305560214744893</v>
      </c>
      <c r="CN149" s="28">
        <v>0.65231986562648725</v>
      </c>
      <c r="CO149" s="28">
        <v>0.17223157320789562</v>
      </c>
      <c r="CP149" s="28">
        <v>2.833863233199202E-2</v>
      </c>
      <c r="CQ149" s="28">
        <v>0.45635295023471922</v>
      </c>
      <c r="CR149" s="28">
        <v>0</v>
      </c>
      <c r="CS149" s="28">
        <v>0</v>
      </c>
      <c r="CT149" s="28">
        <v>9.0499488397618122E-2</v>
      </c>
      <c r="CU149" s="28">
        <v>0.29223449344614211</v>
      </c>
      <c r="CV149" s="36">
        <v>4.033532634329736E-2</v>
      </c>
    </row>
    <row r="150" spans="2:100" x14ac:dyDescent="0.25">
      <c r="B150" t="s">
        <v>79</v>
      </c>
      <c r="C150" s="29">
        <v>0.36908671558644812</v>
      </c>
      <c r="D150" s="29">
        <v>0.23234042560713172</v>
      </c>
      <c r="E150" s="29">
        <v>3.416726263562566E-3</v>
      </c>
      <c r="F150" s="29">
        <v>0.67046287081590528</v>
      </c>
      <c r="G150" s="29">
        <v>0</v>
      </c>
      <c r="H150" s="29">
        <v>0.31176497817920285</v>
      </c>
      <c r="I150" s="29">
        <v>0</v>
      </c>
      <c r="J150" s="29">
        <v>0.53593072980212364</v>
      </c>
      <c r="K150" s="29">
        <v>0.48470634223414844</v>
      </c>
      <c r="L150" s="29">
        <v>0.57893330942616628</v>
      </c>
      <c r="M150" s="29">
        <v>0.17020029294031944</v>
      </c>
      <c r="N150" s="29">
        <v>2.8338632471619794E-2</v>
      </c>
      <c r="O150" s="29">
        <v>0.45627323295257299</v>
      </c>
      <c r="P150" s="29">
        <v>0</v>
      </c>
      <c r="Q150" s="29">
        <v>0</v>
      </c>
      <c r="R150" s="29">
        <v>9.0512762963407115E-2</v>
      </c>
      <c r="S150" s="29">
        <v>0.29481140558528768</v>
      </c>
      <c r="T150" s="35">
        <v>0</v>
      </c>
      <c r="V150" t="s">
        <v>79</v>
      </c>
      <c r="W150" s="29">
        <v>0.36908671569733781</v>
      </c>
      <c r="X150" s="29">
        <v>0.23234042530978932</v>
      </c>
      <c r="Y150" s="29">
        <v>1.5678428759468325E-3</v>
      </c>
      <c r="Z150" s="29">
        <v>0.67046287092591828</v>
      </c>
      <c r="AA150" s="29">
        <v>0</v>
      </c>
      <c r="AB150" s="29">
        <v>0.31176497790668639</v>
      </c>
      <c r="AC150" s="29">
        <v>0</v>
      </c>
      <c r="AD150" s="29">
        <v>0.53593072986199342</v>
      </c>
      <c r="AE150" s="29">
        <v>0.48470634236262194</v>
      </c>
      <c r="AF150" s="29">
        <v>0.57893330967285239</v>
      </c>
      <c r="AG150" s="29">
        <v>0.17020040168326961</v>
      </c>
      <c r="AH150" s="29">
        <v>2.8338632331991943E-2</v>
      </c>
      <c r="AI150" s="29">
        <v>0.45627323281199855</v>
      </c>
      <c r="AJ150" s="29">
        <v>0</v>
      </c>
      <c r="AK150" s="29">
        <v>0</v>
      </c>
      <c r="AL150" s="29">
        <v>9.0541939756382112E-2</v>
      </c>
      <c r="AM150" s="29">
        <v>0.31828311856698605</v>
      </c>
      <c r="AN150" s="35">
        <v>0</v>
      </c>
      <c r="AP150" t="s">
        <v>79</v>
      </c>
      <c r="AQ150" s="29">
        <v>0.36908671569733775</v>
      </c>
      <c r="AR150" s="29">
        <v>0.23234042530978941</v>
      </c>
      <c r="AS150" s="29">
        <v>2.5244387705029792E-2</v>
      </c>
      <c r="AT150" s="29">
        <v>0</v>
      </c>
      <c r="AU150" s="29">
        <v>0</v>
      </c>
      <c r="AV150" s="29">
        <v>0.31176497790668639</v>
      </c>
      <c r="AW150" s="29">
        <v>0</v>
      </c>
      <c r="AX150" s="29">
        <v>0.53593072986199342</v>
      </c>
      <c r="AY150" s="29">
        <v>0.48470634236262194</v>
      </c>
      <c r="AZ150" s="29">
        <v>0.57893330967285228</v>
      </c>
      <c r="BA150" s="29">
        <v>0.17020040168326966</v>
      </c>
      <c r="BB150" s="29">
        <v>2.8338632331991988E-2</v>
      </c>
      <c r="BC150" s="29">
        <v>0.45627323281199855</v>
      </c>
      <c r="BD150" s="29">
        <v>0</v>
      </c>
      <c r="BE150" s="29">
        <v>0</v>
      </c>
      <c r="BF150" s="29">
        <v>9.0499488397618164E-2</v>
      </c>
      <c r="BG150" s="29">
        <v>0.26986294893293944</v>
      </c>
      <c r="BH150" s="35">
        <v>0</v>
      </c>
      <c r="BJ150" t="s">
        <v>79</v>
      </c>
      <c r="BK150" s="29">
        <v>0</v>
      </c>
      <c r="BL150" s="29">
        <v>0</v>
      </c>
      <c r="BM150" s="29">
        <v>5.4962017193041968E-4</v>
      </c>
      <c r="BN150" s="29">
        <v>0.67046287092591816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0.35917503847345106</v>
      </c>
      <c r="CB150" s="35">
        <v>0</v>
      </c>
      <c r="CD150" t="s">
        <v>79</v>
      </c>
      <c r="CE150" s="29">
        <v>0.36908671569733775</v>
      </c>
      <c r="CF150" s="29">
        <v>0.23234042530978946</v>
      </c>
      <c r="CG150" s="29">
        <v>3.2090733588949561E-3</v>
      </c>
      <c r="CH150" s="29">
        <v>0.67046287092591828</v>
      </c>
      <c r="CI150" s="29">
        <v>0</v>
      </c>
      <c r="CJ150" s="29">
        <v>0.31176497790668639</v>
      </c>
      <c r="CK150" s="29">
        <v>0</v>
      </c>
      <c r="CL150" s="29">
        <v>0.53593072986199342</v>
      </c>
      <c r="CM150" s="29">
        <v>0.48470634236262194</v>
      </c>
      <c r="CN150" s="29">
        <v>0.57893330967285228</v>
      </c>
      <c r="CO150" s="29">
        <v>0.17020040168326961</v>
      </c>
      <c r="CP150" s="29">
        <v>2.833863233199202E-2</v>
      </c>
      <c r="CQ150" s="29">
        <v>0.4562732328119985</v>
      </c>
      <c r="CR150" s="29">
        <v>0</v>
      </c>
      <c r="CS150" s="29">
        <v>0</v>
      </c>
      <c r="CT150" s="29">
        <v>9.0499488397618122E-2</v>
      </c>
      <c r="CU150" s="29">
        <v>0.2963568889798695</v>
      </c>
      <c r="CV150" s="35">
        <v>0</v>
      </c>
    </row>
    <row r="151" spans="2:100" x14ac:dyDescent="0.25">
      <c r="B151" s="21" t="s">
        <v>80</v>
      </c>
      <c r="C151" s="28">
        <v>0.37018830239133699</v>
      </c>
      <c r="D151" s="28">
        <v>0.23235890386215288</v>
      </c>
      <c r="E151" s="28">
        <v>3.2995673261182138E-3</v>
      </c>
      <c r="F151" s="28">
        <v>0.60110923698853413</v>
      </c>
      <c r="G151" s="28">
        <v>0</v>
      </c>
      <c r="H151" s="28">
        <v>0.38077011474971001</v>
      </c>
      <c r="I151" s="28">
        <v>0</v>
      </c>
      <c r="J151" s="28">
        <v>0.53573268718973088</v>
      </c>
      <c r="K151" s="28">
        <v>0.63373207726717373</v>
      </c>
      <c r="L151" s="28">
        <v>0.64772727270274266</v>
      </c>
      <c r="M151" s="28">
        <v>0.1695247426049433</v>
      </c>
      <c r="N151" s="28">
        <v>2.8338632471619794E-2</v>
      </c>
      <c r="O151" s="28">
        <v>0.45600352221700979</v>
      </c>
      <c r="P151" s="28">
        <v>0</v>
      </c>
      <c r="Q151" s="28">
        <v>0</v>
      </c>
      <c r="R151" s="28">
        <v>9.0512762963407115E-2</v>
      </c>
      <c r="S151" s="28">
        <v>0.31452329863891332</v>
      </c>
      <c r="T151" s="36">
        <v>4.5773999691660947E-2</v>
      </c>
      <c r="V151" s="21" t="s">
        <v>80</v>
      </c>
      <c r="W151" s="28">
        <v>0.37018830266284403</v>
      </c>
      <c r="X151" s="28">
        <v>0.23235890402429263</v>
      </c>
      <c r="Y151" s="28">
        <v>1.4886347334913822E-3</v>
      </c>
      <c r="Z151" s="28">
        <v>0.60110923687318452</v>
      </c>
      <c r="AA151" s="28">
        <v>0</v>
      </c>
      <c r="AB151" s="28">
        <v>0.38077011452904225</v>
      </c>
      <c r="AC151" s="28">
        <v>0</v>
      </c>
      <c r="AD151" s="28">
        <v>0.53573268707357558</v>
      </c>
      <c r="AE151" s="28">
        <v>0.63373207743201987</v>
      </c>
      <c r="AF151" s="28">
        <v>0.64772727271918118</v>
      </c>
      <c r="AG151" s="28">
        <v>0.16952485348193133</v>
      </c>
      <c r="AH151" s="28">
        <v>2.8338632331991943E-2</v>
      </c>
      <c r="AI151" s="28">
        <v>0.45600352223068336</v>
      </c>
      <c r="AJ151" s="28">
        <v>0</v>
      </c>
      <c r="AK151" s="28">
        <v>0</v>
      </c>
      <c r="AL151" s="28">
        <v>9.0541939756382112E-2</v>
      </c>
      <c r="AM151" s="28">
        <v>0.32609889680627829</v>
      </c>
      <c r="AN151" s="36">
        <v>4.5773999691660947E-2</v>
      </c>
      <c r="AP151" s="21" t="s">
        <v>80</v>
      </c>
      <c r="AQ151" s="28">
        <v>0.37018830266284392</v>
      </c>
      <c r="AR151" s="28">
        <v>0.23235890402429268</v>
      </c>
      <c r="AS151" s="28">
        <v>2.5244387705029792E-2</v>
      </c>
      <c r="AT151" s="28">
        <v>0</v>
      </c>
      <c r="AU151" s="28">
        <v>0</v>
      </c>
      <c r="AV151" s="28">
        <v>0.38077011452904225</v>
      </c>
      <c r="AW151" s="28">
        <v>0</v>
      </c>
      <c r="AX151" s="28">
        <v>0.53573268707357569</v>
      </c>
      <c r="AY151" s="28">
        <v>0.63373207743201998</v>
      </c>
      <c r="AZ151" s="28">
        <v>0.64772727271918107</v>
      </c>
      <c r="BA151" s="28">
        <v>0.1695248534819313</v>
      </c>
      <c r="BB151" s="28">
        <v>2.8338632331991988E-2</v>
      </c>
      <c r="BC151" s="28">
        <v>0.45600352223068336</v>
      </c>
      <c r="BD151" s="28">
        <v>0</v>
      </c>
      <c r="BE151" s="28">
        <v>0</v>
      </c>
      <c r="BF151" s="28">
        <v>9.0499488397618164E-2</v>
      </c>
      <c r="BG151" s="28">
        <v>0.30227606869895329</v>
      </c>
      <c r="BH151" s="36">
        <v>4.5773999691660947E-2</v>
      </c>
      <c r="BJ151" s="21" t="s">
        <v>80</v>
      </c>
      <c r="BK151" s="28">
        <v>0</v>
      </c>
      <c r="BL151" s="28">
        <v>0</v>
      </c>
      <c r="BM151" s="28">
        <v>4.9442011501748639E-4</v>
      </c>
      <c r="BN151" s="28">
        <v>0.60110923687318452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0.34638315281907417</v>
      </c>
      <c r="CB151" s="36">
        <v>4.5773999691660947E-2</v>
      </c>
      <c r="CD151" s="21" t="s">
        <v>80</v>
      </c>
      <c r="CE151" s="28">
        <v>0.37018830266284397</v>
      </c>
      <c r="CF151" s="28">
        <v>0.23235890402429263</v>
      </c>
      <c r="CG151" s="28">
        <v>3.0958134342144203E-3</v>
      </c>
      <c r="CH151" s="28">
        <v>0.60110923687318452</v>
      </c>
      <c r="CI151" s="28">
        <v>0</v>
      </c>
      <c r="CJ151" s="28">
        <v>0.38077011452904225</v>
      </c>
      <c r="CK151" s="28">
        <v>0</v>
      </c>
      <c r="CL151" s="28">
        <v>0.53573268707357569</v>
      </c>
      <c r="CM151" s="28">
        <v>0.63373207743201998</v>
      </c>
      <c r="CN151" s="28">
        <v>0.64772727271918107</v>
      </c>
      <c r="CO151" s="28">
        <v>0.16952485348193139</v>
      </c>
      <c r="CP151" s="28">
        <v>2.833863233199202E-2</v>
      </c>
      <c r="CQ151" s="28">
        <v>0.45600352223068336</v>
      </c>
      <c r="CR151" s="28">
        <v>0</v>
      </c>
      <c r="CS151" s="28">
        <v>0</v>
      </c>
      <c r="CT151" s="28">
        <v>9.0499488397618122E-2</v>
      </c>
      <c r="CU151" s="28">
        <v>0.31528176368881966</v>
      </c>
      <c r="CV151" s="36">
        <v>4.5773999691660947E-2</v>
      </c>
    </row>
    <row r="152" spans="2:100" x14ac:dyDescent="0.25">
      <c r="B152" t="s">
        <v>81</v>
      </c>
      <c r="C152" s="29">
        <v>0.37067024676858307</v>
      </c>
      <c r="D152" s="29">
        <v>0.23236188791006523</v>
      </c>
      <c r="E152" s="29">
        <v>3.279722092316775E-3</v>
      </c>
      <c r="F152" s="29">
        <v>0.60815030910247481</v>
      </c>
      <c r="G152" s="29">
        <v>0</v>
      </c>
      <c r="H152" s="29">
        <v>0.34919318356977808</v>
      </c>
      <c r="I152" s="29">
        <v>0</v>
      </c>
      <c r="J152" s="29">
        <v>0.44927656619152795</v>
      </c>
      <c r="K152" s="29">
        <v>0.61691269503074797</v>
      </c>
      <c r="L152" s="29">
        <v>0.62517365924748014</v>
      </c>
      <c r="M152" s="29">
        <v>0.17083701308351337</v>
      </c>
      <c r="N152" s="29">
        <v>2.8338632471619794E-2</v>
      </c>
      <c r="O152" s="29">
        <v>0.45627323295257299</v>
      </c>
      <c r="P152" s="29">
        <v>0</v>
      </c>
      <c r="Q152" s="29">
        <v>0</v>
      </c>
      <c r="R152" s="29">
        <v>9.0512762963407115E-2</v>
      </c>
      <c r="S152" s="29">
        <v>0.28786812313521387</v>
      </c>
      <c r="T152" s="35">
        <v>1.1652163028927392E-2</v>
      </c>
      <c r="V152" t="s">
        <v>81</v>
      </c>
      <c r="W152" s="29">
        <v>0.37067024692145284</v>
      </c>
      <c r="X152" s="29">
        <v>0.23236188789097595</v>
      </c>
      <c r="Y152" s="29">
        <v>1.4916046138794561E-3</v>
      </c>
      <c r="Z152" s="29">
        <v>0.60815030907830547</v>
      </c>
      <c r="AA152" s="29">
        <v>0</v>
      </c>
      <c r="AB152" s="29">
        <v>0.34919318350579909</v>
      </c>
      <c r="AC152" s="29">
        <v>0</v>
      </c>
      <c r="AD152" s="29">
        <v>0.44927656632490875</v>
      </c>
      <c r="AE152" s="29">
        <v>0.61691269511857638</v>
      </c>
      <c r="AF152" s="29">
        <v>0.62517365932198921</v>
      </c>
      <c r="AG152" s="29">
        <v>0.17083712048976774</v>
      </c>
      <c r="AH152" s="29">
        <v>2.8338632331991943E-2</v>
      </c>
      <c r="AI152" s="29">
        <v>0.45627323281199855</v>
      </c>
      <c r="AJ152" s="29">
        <v>0</v>
      </c>
      <c r="AK152" s="29">
        <v>0</v>
      </c>
      <c r="AL152" s="29">
        <v>9.0541939756382112E-2</v>
      </c>
      <c r="AM152" s="29">
        <v>0.30185890658589432</v>
      </c>
      <c r="AN152" s="35">
        <v>1.1652163028927392E-2</v>
      </c>
      <c r="AP152" t="s">
        <v>81</v>
      </c>
      <c r="AQ152" s="29">
        <v>0.37067024692145278</v>
      </c>
      <c r="AR152" s="29">
        <v>0.23236188789097598</v>
      </c>
      <c r="AS152" s="29">
        <v>2.5034920254157236E-2</v>
      </c>
      <c r="AT152" s="29">
        <v>0</v>
      </c>
      <c r="AU152" s="29">
        <v>0</v>
      </c>
      <c r="AV152" s="29">
        <v>0.34919318350579903</v>
      </c>
      <c r="AW152" s="29">
        <v>0</v>
      </c>
      <c r="AX152" s="29">
        <v>0.44927656632490875</v>
      </c>
      <c r="AY152" s="29">
        <v>0.61691269511857627</v>
      </c>
      <c r="AZ152" s="29">
        <v>0.62517365932198921</v>
      </c>
      <c r="BA152" s="29">
        <v>0.17083712048976779</v>
      </c>
      <c r="BB152" s="29">
        <v>2.8338632331991988E-2</v>
      </c>
      <c r="BC152" s="29">
        <v>0.45627323281199855</v>
      </c>
      <c r="BD152" s="29">
        <v>0</v>
      </c>
      <c r="BE152" s="29">
        <v>0</v>
      </c>
      <c r="BF152" s="29">
        <v>9.0499488397618164E-2</v>
      </c>
      <c r="BG152" s="29">
        <v>0.27325156476230378</v>
      </c>
      <c r="BH152" s="35">
        <v>1.1652163028927392E-2</v>
      </c>
      <c r="BJ152" t="s">
        <v>81</v>
      </c>
      <c r="BK152" s="29">
        <v>0</v>
      </c>
      <c r="BL152" s="29">
        <v>0</v>
      </c>
      <c r="BM152" s="29">
        <v>5.1037774415305342E-4</v>
      </c>
      <c r="BN152" s="29">
        <v>0.60815030907830547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0.32680067895037901</v>
      </c>
      <c r="CB152" s="35">
        <v>1.1652163028927392E-2</v>
      </c>
      <c r="CD152" t="s">
        <v>81</v>
      </c>
      <c r="CE152" s="29">
        <v>0.37067024692145284</v>
      </c>
      <c r="CF152" s="29">
        <v>0.23236188789097603</v>
      </c>
      <c r="CG152" s="29">
        <v>3.0784810603797074E-3</v>
      </c>
      <c r="CH152" s="29">
        <v>0.60815030907830558</v>
      </c>
      <c r="CI152" s="29">
        <v>0</v>
      </c>
      <c r="CJ152" s="29">
        <v>0.34919318350579909</v>
      </c>
      <c r="CK152" s="29">
        <v>0</v>
      </c>
      <c r="CL152" s="29">
        <v>0.44927656632490881</v>
      </c>
      <c r="CM152" s="29">
        <v>0.61691269511857627</v>
      </c>
      <c r="CN152" s="29">
        <v>0.62517365932198921</v>
      </c>
      <c r="CO152" s="29">
        <v>0.17083712048976774</v>
      </c>
      <c r="CP152" s="29">
        <v>2.833863233199202E-2</v>
      </c>
      <c r="CQ152" s="29">
        <v>0.4562732328119985</v>
      </c>
      <c r="CR152" s="29">
        <v>0</v>
      </c>
      <c r="CS152" s="29">
        <v>0</v>
      </c>
      <c r="CT152" s="29">
        <v>9.0499488397618122E-2</v>
      </c>
      <c r="CU152" s="29">
        <v>0.28878054768394806</v>
      </c>
      <c r="CV152" s="35">
        <v>1.1652163028927392E-2</v>
      </c>
    </row>
    <row r="153" spans="2:100" x14ac:dyDescent="0.25">
      <c r="B153" s="21" t="s">
        <v>82</v>
      </c>
      <c r="C153" s="28">
        <v>0.37182691308183652</v>
      </c>
      <c r="D153" s="28">
        <v>0.23235496217650309</v>
      </c>
      <c r="E153" s="28">
        <v>3.2124902177955721E-3</v>
      </c>
      <c r="F153" s="28">
        <v>0.62297614903823884</v>
      </c>
      <c r="G153" s="28">
        <v>0</v>
      </c>
      <c r="H153" s="28">
        <v>0.36378102468832668</v>
      </c>
      <c r="I153" s="28">
        <v>0</v>
      </c>
      <c r="J153" s="28">
        <v>0.52800122323211895</v>
      </c>
      <c r="K153" s="28">
        <v>0.6228850257930485</v>
      </c>
      <c r="L153" s="28">
        <v>0.63043226322935908</v>
      </c>
      <c r="M153" s="28">
        <v>0.16804245276503718</v>
      </c>
      <c r="N153" s="28">
        <v>2.8338632471619794E-2</v>
      </c>
      <c r="O153" s="28">
        <v>0.45627323295257299</v>
      </c>
      <c r="P153" s="28">
        <v>0</v>
      </c>
      <c r="Q153" s="28">
        <v>0</v>
      </c>
      <c r="R153" s="28">
        <v>9.0512762963407115E-2</v>
      </c>
      <c r="S153" s="28">
        <v>0.3261007876528903</v>
      </c>
      <c r="T153" s="36">
        <v>7.7359518746861269E-3</v>
      </c>
      <c r="V153" s="21" t="s">
        <v>82</v>
      </c>
      <c r="W153" s="28">
        <v>0.371826913301749</v>
      </c>
      <c r="X153" s="28">
        <v>0.23235496226184618</v>
      </c>
      <c r="Y153" s="28">
        <v>1.4666983257157215E-3</v>
      </c>
      <c r="Z153" s="28">
        <v>0.62297614899449583</v>
      </c>
      <c r="AA153" s="28">
        <v>0</v>
      </c>
      <c r="AB153" s="28">
        <v>0.3637810245926138</v>
      </c>
      <c r="AC153" s="28">
        <v>0</v>
      </c>
      <c r="AD153" s="28">
        <v>0.52800122314511155</v>
      </c>
      <c r="AE153" s="28">
        <v>0.62288502580033289</v>
      </c>
      <c r="AF153" s="28">
        <v>0.63043226334322855</v>
      </c>
      <c r="AG153" s="28">
        <v>0.16804256779157151</v>
      </c>
      <c r="AH153" s="28">
        <v>2.8338632331991943E-2</v>
      </c>
      <c r="AI153" s="28">
        <v>0.45627323281199855</v>
      </c>
      <c r="AJ153" s="28">
        <v>0</v>
      </c>
      <c r="AK153" s="28">
        <v>0</v>
      </c>
      <c r="AL153" s="28">
        <v>9.0541939756382112E-2</v>
      </c>
      <c r="AM153" s="28">
        <v>0.35136232473060641</v>
      </c>
      <c r="AN153" s="36">
        <v>7.7359518746861269E-3</v>
      </c>
      <c r="AP153" s="21" t="s">
        <v>82</v>
      </c>
      <c r="AQ153" s="28">
        <v>0.371826913301749</v>
      </c>
      <c r="AR153" s="28">
        <v>0.23235496226184613</v>
      </c>
      <c r="AS153" s="28">
        <v>2.5244387705029792E-2</v>
      </c>
      <c r="AT153" s="28">
        <v>0</v>
      </c>
      <c r="AU153" s="28">
        <v>0</v>
      </c>
      <c r="AV153" s="28">
        <v>0.3637810245926138</v>
      </c>
      <c r="AW153" s="28">
        <v>0</v>
      </c>
      <c r="AX153" s="28">
        <v>0.52800122314511155</v>
      </c>
      <c r="AY153" s="28">
        <v>0.62288502580033278</v>
      </c>
      <c r="AZ153" s="28">
        <v>0.63043226334322866</v>
      </c>
      <c r="BA153" s="28">
        <v>0.16804256779157151</v>
      </c>
      <c r="BB153" s="28">
        <v>2.8338632331991988E-2</v>
      </c>
      <c r="BC153" s="28">
        <v>0.45627323281199855</v>
      </c>
      <c r="BD153" s="28">
        <v>0</v>
      </c>
      <c r="BE153" s="28">
        <v>0</v>
      </c>
      <c r="BF153" s="28">
        <v>9.0499488397618164E-2</v>
      </c>
      <c r="BG153" s="28">
        <v>0.29652424950300815</v>
      </c>
      <c r="BH153" s="36">
        <v>7.7359518746861269E-3</v>
      </c>
      <c r="BJ153" s="21" t="s">
        <v>82</v>
      </c>
      <c r="BK153" s="28">
        <v>0</v>
      </c>
      <c r="BL153" s="28">
        <v>0</v>
      </c>
      <c r="BM153" s="28">
        <v>5.1274114376537497E-4</v>
      </c>
      <c r="BN153" s="28">
        <v>0.62297614899449583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0.39037131799237496</v>
      </c>
      <c r="CB153" s="36">
        <v>7.7359518746861269E-3</v>
      </c>
      <c r="CD153" s="21" t="s">
        <v>82</v>
      </c>
      <c r="CE153" s="28">
        <v>0.37182691330174894</v>
      </c>
      <c r="CF153" s="28">
        <v>0.2323549622618461</v>
      </c>
      <c r="CG153" s="28">
        <v>3.0155355260119937E-3</v>
      </c>
      <c r="CH153" s="28">
        <v>0.62297614899449583</v>
      </c>
      <c r="CI153" s="28">
        <v>0</v>
      </c>
      <c r="CJ153" s="28">
        <v>0.36378102459261374</v>
      </c>
      <c r="CK153" s="28">
        <v>0</v>
      </c>
      <c r="CL153" s="28">
        <v>0.52800122314511155</v>
      </c>
      <c r="CM153" s="28">
        <v>0.62288502580033278</v>
      </c>
      <c r="CN153" s="28">
        <v>0.63043226334322855</v>
      </c>
      <c r="CO153" s="28">
        <v>0.16804256779157148</v>
      </c>
      <c r="CP153" s="28">
        <v>2.833863233199202E-2</v>
      </c>
      <c r="CQ153" s="28">
        <v>0.4562732328119985</v>
      </c>
      <c r="CR153" s="28">
        <v>0</v>
      </c>
      <c r="CS153" s="28">
        <v>0</v>
      </c>
      <c r="CT153" s="28">
        <v>9.0499488397618122E-2</v>
      </c>
      <c r="CU153" s="28">
        <v>0.32783728605283902</v>
      </c>
      <c r="CV153" s="36">
        <v>7.7359518746861269E-3</v>
      </c>
    </row>
    <row r="154" spans="2:100" x14ac:dyDescent="0.25">
      <c r="B154" t="s">
        <v>83</v>
      </c>
      <c r="C154" s="29">
        <v>0.37111088163464151</v>
      </c>
      <c r="D154" s="29">
        <v>0.23234984191739791</v>
      </c>
      <c r="E154" s="29">
        <v>3.1243391613999935E-3</v>
      </c>
      <c r="F154" s="29">
        <v>0.56027006115811606</v>
      </c>
      <c r="G154" s="29">
        <v>0</v>
      </c>
      <c r="H154" s="29">
        <v>0.3234489569436087</v>
      </c>
      <c r="I154" s="29">
        <v>0</v>
      </c>
      <c r="J154" s="29">
        <v>0.54491357147671016</v>
      </c>
      <c r="K154" s="29">
        <v>0.59480034786608138</v>
      </c>
      <c r="L154" s="29">
        <v>0.58037906933971861</v>
      </c>
      <c r="M154" s="29">
        <v>0.16579285770109958</v>
      </c>
      <c r="N154" s="29">
        <v>2.8338632471619794E-2</v>
      </c>
      <c r="O154" s="29">
        <v>0.45644791644501159</v>
      </c>
      <c r="P154" s="29">
        <v>0</v>
      </c>
      <c r="Q154" s="29">
        <v>0</v>
      </c>
      <c r="R154" s="29">
        <v>9.0512762963407115E-2</v>
      </c>
      <c r="S154" s="29">
        <v>0.34308664779243719</v>
      </c>
      <c r="T154" s="35">
        <v>7.2291768110721187E-4</v>
      </c>
      <c r="V154" t="s">
        <v>83</v>
      </c>
      <c r="W154" s="29">
        <v>0.37111088170765533</v>
      </c>
      <c r="X154" s="29">
        <v>0.2323498417480285</v>
      </c>
      <c r="Y154" s="29">
        <v>1.4454821832004736E-3</v>
      </c>
      <c r="Z154" s="29">
        <v>0.56027006124540968</v>
      </c>
      <c r="AA154" s="29">
        <v>0</v>
      </c>
      <c r="AB154" s="29">
        <v>0.32344895677636071</v>
      </c>
      <c r="AC154" s="29">
        <v>0</v>
      </c>
      <c r="AD154" s="29">
        <v>0.54491357163967213</v>
      </c>
      <c r="AE154" s="29">
        <v>0.59480034778908375</v>
      </c>
      <c r="AF154" s="29">
        <v>0.58037906948401041</v>
      </c>
      <c r="AG154" s="29">
        <v>0.16579297959547179</v>
      </c>
      <c r="AH154" s="29">
        <v>2.8338632331991943E-2</v>
      </c>
      <c r="AI154" s="29">
        <v>0.45644791629439829</v>
      </c>
      <c r="AJ154" s="29">
        <v>0</v>
      </c>
      <c r="AK154" s="29">
        <v>0</v>
      </c>
      <c r="AL154" s="29">
        <v>9.0541939756382112E-2</v>
      </c>
      <c r="AM154" s="29">
        <v>0.37462936982625616</v>
      </c>
      <c r="AN154" s="35">
        <v>7.2291768110721187E-4</v>
      </c>
      <c r="AP154" t="s">
        <v>83</v>
      </c>
      <c r="AQ154" s="29">
        <v>0.37111088170765533</v>
      </c>
      <c r="AR154" s="29">
        <v>0.23234984174802856</v>
      </c>
      <c r="AS154" s="29">
        <v>2.5346364498448602E-2</v>
      </c>
      <c r="AT154" s="29">
        <v>0</v>
      </c>
      <c r="AU154" s="29">
        <v>0</v>
      </c>
      <c r="AV154" s="29">
        <v>0.32344895677636065</v>
      </c>
      <c r="AW154" s="29">
        <v>0</v>
      </c>
      <c r="AX154" s="29">
        <v>0.54491357163967213</v>
      </c>
      <c r="AY154" s="29">
        <v>0.59480034778908375</v>
      </c>
      <c r="AZ154" s="29">
        <v>0.58037906948401041</v>
      </c>
      <c r="BA154" s="29">
        <v>0.16579297959547182</v>
      </c>
      <c r="BB154" s="29">
        <v>2.8338632331991988E-2</v>
      </c>
      <c r="BC154" s="29">
        <v>0.45644791629439829</v>
      </c>
      <c r="BD154" s="29">
        <v>0</v>
      </c>
      <c r="BE154" s="29">
        <v>0</v>
      </c>
      <c r="BF154" s="29">
        <v>9.0499488397618164E-2</v>
      </c>
      <c r="BG154" s="29">
        <v>0.29554061952154237</v>
      </c>
      <c r="BH154" s="35">
        <v>7.2291768110721187E-4</v>
      </c>
      <c r="BJ154" t="s">
        <v>83</v>
      </c>
      <c r="BK154" s="29">
        <v>0</v>
      </c>
      <c r="BL154" s="29">
        <v>0</v>
      </c>
      <c r="BM154" s="29">
        <v>5.3294163195270619E-4</v>
      </c>
      <c r="BN154" s="29">
        <v>0.56027006124540968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0.41234086289171068</v>
      </c>
      <c r="CB154" s="35">
        <v>7.2291768110721187E-4</v>
      </c>
      <c r="CD154" t="s">
        <v>83</v>
      </c>
      <c r="CE154" s="29">
        <v>0.37111088170765533</v>
      </c>
      <c r="CF154" s="29">
        <v>0.23234984174802853</v>
      </c>
      <c r="CG154" s="29">
        <v>2.9343590573362717E-3</v>
      </c>
      <c r="CH154" s="29">
        <v>0.56027006124540968</v>
      </c>
      <c r="CI154" s="29">
        <v>0</v>
      </c>
      <c r="CJ154" s="29">
        <v>0.32344895677636065</v>
      </c>
      <c r="CK154" s="29">
        <v>0</v>
      </c>
      <c r="CL154" s="29">
        <v>0.54491357163967213</v>
      </c>
      <c r="CM154" s="29">
        <v>0.59480034778908375</v>
      </c>
      <c r="CN154" s="29">
        <v>0.58037906948401052</v>
      </c>
      <c r="CO154" s="29">
        <v>0.1657929795954719</v>
      </c>
      <c r="CP154" s="29">
        <v>2.833863233199202E-2</v>
      </c>
      <c r="CQ154" s="29">
        <v>0.45644791629439829</v>
      </c>
      <c r="CR154" s="29">
        <v>0</v>
      </c>
      <c r="CS154" s="29">
        <v>0</v>
      </c>
      <c r="CT154" s="29">
        <v>9.0499488397618122E-2</v>
      </c>
      <c r="CU154" s="29">
        <v>0.34548656859262011</v>
      </c>
      <c r="CV154" s="35">
        <v>7.2291768110721187E-4</v>
      </c>
    </row>
    <row r="155" spans="2:100" x14ac:dyDescent="0.25">
      <c r="B155" s="16" t="s">
        <v>42</v>
      </c>
      <c r="C155" s="46">
        <v>0.36956797161795557</v>
      </c>
      <c r="D155" s="46">
        <v>0.23237298672356044</v>
      </c>
      <c r="E155" s="46">
        <v>3.3398357886604106E-3</v>
      </c>
      <c r="F155" s="46">
        <v>0.59984740792076807</v>
      </c>
      <c r="G155" s="46">
        <v>0</v>
      </c>
      <c r="H155" s="46">
        <v>0.36496483538576502</v>
      </c>
      <c r="I155" s="46">
        <v>0</v>
      </c>
      <c r="J155" s="46">
        <v>0.43981116391008879</v>
      </c>
      <c r="K155" s="46">
        <v>0.5983135409119763</v>
      </c>
      <c r="L155" s="46">
        <v>0.70059650838801724</v>
      </c>
      <c r="M155" s="46">
        <v>0.17535373941065735</v>
      </c>
      <c r="N155" s="46">
        <v>2.8338632471619794E-2</v>
      </c>
      <c r="O155" s="46">
        <v>0.45604120949341392</v>
      </c>
      <c r="P155" s="46">
        <v>0</v>
      </c>
      <c r="Q155" s="46">
        <v>0</v>
      </c>
      <c r="R155" s="46">
        <v>9.0512762963407142E-2</v>
      </c>
      <c r="S155" s="46">
        <v>0.28511024551980196</v>
      </c>
      <c r="T155" s="39">
        <v>1</v>
      </c>
      <c r="V155" s="16" t="s">
        <v>42</v>
      </c>
      <c r="W155" s="46">
        <v>0.36956797177152806</v>
      </c>
      <c r="X155" s="46">
        <v>0.23237298667476813</v>
      </c>
      <c r="Y155" s="46">
        <v>1.4160652396647691E-3</v>
      </c>
      <c r="Z155" s="46">
        <v>0.59984740793226432</v>
      </c>
      <c r="AA155" s="46">
        <v>0</v>
      </c>
      <c r="AB155" s="46">
        <v>0.3649648352593215</v>
      </c>
      <c r="AC155" s="46">
        <v>0</v>
      </c>
      <c r="AD155" s="46">
        <v>0.439811163861282</v>
      </c>
      <c r="AE155" s="46">
        <v>0.59831354101666823</v>
      </c>
      <c r="AF155" s="46">
        <v>0.70059650839973209</v>
      </c>
      <c r="AG155" s="46">
        <v>0.17535383395781792</v>
      </c>
      <c r="AH155" s="46">
        <v>2.8338632331991943E-2</v>
      </c>
      <c r="AI155" s="46">
        <v>0.45604120944245968</v>
      </c>
      <c r="AJ155" s="46">
        <v>0</v>
      </c>
      <c r="AK155" s="46">
        <v>0</v>
      </c>
      <c r="AL155" s="46">
        <v>9.0541939756382125E-2</v>
      </c>
      <c r="AM155" s="46">
        <v>0.27916184561402818</v>
      </c>
      <c r="AN155" s="39">
        <v>1</v>
      </c>
      <c r="AP155" s="16" t="s">
        <v>42</v>
      </c>
      <c r="AQ155" s="46">
        <v>0.36956797177152811</v>
      </c>
      <c r="AR155" s="46">
        <v>0.23237298667476816</v>
      </c>
      <c r="AS155" s="46">
        <v>2.4939222336509061E-2</v>
      </c>
      <c r="AT155" s="46">
        <v>0</v>
      </c>
      <c r="AU155" s="46">
        <v>0</v>
      </c>
      <c r="AV155" s="46">
        <v>0.36496483525932139</v>
      </c>
      <c r="AW155" s="46">
        <v>0</v>
      </c>
      <c r="AX155" s="46">
        <v>0.43981116386128194</v>
      </c>
      <c r="AY155" s="46">
        <v>0.59831354101666867</v>
      </c>
      <c r="AZ155" s="46">
        <v>0.70059650839973209</v>
      </c>
      <c r="BA155" s="46">
        <v>0.1753538339578179</v>
      </c>
      <c r="BB155" s="46">
        <v>2.8338632331991995E-2</v>
      </c>
      <c r="BC155" s="46">
        <v>0.45604120944245941</v>
      </c>
      <c r="BD155" s="46">
        <v>0</v>
      </c>
      <c r="BE155" s="46">
        <v>0</v>
      </c>
      <c r="BF155" s="46">
        <v>9.049948839761815E-2</v>
      </c>
      <c r="BG155" s="46">
        <v>0.29020924790929864</v>
      </c>
      <c r="BH155" s="39">
        <v>1</v>
      </c>
      <c r="BJ155" s="16" t="s">
        <v>42</v>
      </c>
      <c r="BK155" s="46">
        <v>0</v>
      </c>
      <c r="BL155" s="46">
        <v>0</v>
      </c>
      <c r="BM155" s="46">
        <v>3.499788314620035E-4</v>
      </c>
      <c r="BN155" s="46">
        <v>0.59984740793226399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0.26462681462060933</v>
      </c>
      <c r="CB155" s="39">
        <v>1</v>
      </c>
      <c r="CD155" s="16" t="s">
        <v>42</v>
      </c>
      <c r="CE155" s="46">
        <v>0.36956797177152823</v>
      </c>
      <c r="CF155" s="46">
        <v>0.23237298667476802</v>
      </c>
      <c r="CG155" s="46">
        <v>3.1245409195478652E-3</v>
      </c>
      <c r="CH155" s="46">
        <v>0.59984740793226399</v>
      </c>
      <c r="CI155" s="46">
        <v>0</v>
      </c>
      <c r="CJ155" s="46">
        <v>0.36496483525932155</v>
      </c>
      <c r="CK155" s="46">
        <v>0</v>
      </c>
      <c r="CL155" s="46">
        <v>0.43981116386128205</v>
      </c>
      <c r="CM155" s="46">
        <v>0.59831354101666856</v>
      </c>
      <c r="CN155" s="46">
        <v>0.70059650839973209</v>
      </c>
      <c r="CO155" s="46">
        <v>0.17535383395781787</v>
      </c>
      <c r="CP155" s="46">
        <v>2.833863233199202E-2</v>
      </c>
      <c r="CQ155" s="46">
        <v>0.45604120944245963</v>
      </c>
      <c r="CR155" s="46">
        <v>0</v>
      </c>
      <c r="CS155" s="46">
        <v>0</v>
      </c>
      <c r="CT155" s="46">
        <v>9.0499488397618136E-2</v>
      </c>
      <c r="CU155" s="46">
        <v>0.28475192101689356</v>
      </c>
      <c r="CV155" s="39">
        <v>1</v>
      </c>
    </row>
  </sheetData>
  <conditionalFormatting sqref="C138:S155">
    <cfRule type="cellIs" dxfId="545" priority="42" operator="equal">
      <formula>0</formula>
    </cfRule>
  </conditionalFormatting>
  <conditionalFormatting sqref="B27:AN46 B48:AN68 B47:U47 B70:AN90 B69:U69 B92:AN133 B91:U91">
    <cfRule type="cellIs" dxfId="544" priority="39" operator="equal">
      <formula>0</formula>
    </cfRule>
  </conditionalFormatting>
  <conditionalFormatting sqref="W138:AL155">
    <cfRule type="cellIs" dxfId="543" priority="41" operator="equal">
      <formula>0</formula>
    </cfRule>
  </conditionalFormatting>
  <conditionalFormatting sqref="AM138:AM155">
    <cfRule type="cellIs" dxfId="542" priority="40" operator="equal">
      <formula>0</formula>
    </cfRule>
  </conditionalFormatting>
  <conditionalFormatting sqref="AP28:BF44 AP50:BF66 AP72:BF88 AP94:BF110">
    <cfRule type="cellIs" dxfId="541" priority="38" operator="equal">
      <formula>0</formula>
    </cfRule>
  </conditionalFormatting>
  <conditionalFormatting sqref="BJ27:BZ27">
    <cfRule type="cellIs" dxfId="540" priority="26" operator="equal">
      <formula>0</formula>
    </cfRule>
  </conditionalFormatting>
  <conditionalFormatting sqref="AP27:BF27">
    <cfRule type="cellIs" dxfId="539" priority="37" operator="equal">
      <formula>0</formula>
    </cfRule>
  </conditionalFormatting>
  <conditionalFormatting sqref="BG27:BH44 BG50:BH66 BG72:BH88 BG94:BH110">
    <cfRule type="cellIs" dxfId="538" priority="36" operator="equal">
      <formula>0</formula>
    </cfRule>
  </conditionalFormatting>
  <conditionalFormatting sqref="AP45:BH46 AP48:BH48 AQ49:BH49">
    <cfRule type="cellIs" dxfId="537" priority="35" operator="equal">
      <formula>0</formula>
    </cfRule>
  </conditionalFormatting>
  <conditionalFormatting sqref="AP67:BH68 AP70:BH70 AQ71:BH71">
    <cfRule type="cellIs" dxfId="536" priority="34" operator="equal">
      <formula>0</formula>
    </cfRule>
  </conditionalFormatting>
  <conditionalFormatting sqref="AP89:BH90 AP92:BH92 AQ93:BH93">
    <cfRule type="cellIs" dxfId="535" priority="33" operator="equal">
      <formula>0</formula>
    </cfRule>
  </conditionalFormatting>
  <conditionalFormatting sqref="AP111:BH112">
    <cfRule type="cellIs" dxfId="534" priority="32" operator="equal">
      <formula>0</formula>
    </cfRule>
  </conditionalFormatting>
  <conditionalFormatting sqref="AP93 AP71 AP49">
    <cfRule type="cellIs" dxfId="533" priority="31" operator="equal">
      <formula>0</formula>
    </cfRule>
  </conditionalFormatting>
  <conditionalFormatting sqref="AP113:BH133">
    <cfRule type="cellIs" dxfId="532" priority="28" operator="equal">
      <formula>0</formula>
    </cfRule>
  </conditionalFormatting>
  <conditionalFormatting sqref="AQ138:BF155">
    <cfRule type="cellIs" dxfId="531" priority="30" operator="equal">
      <formula>0</formula>
    </cfRule>
  </conditionalFormatting>
  <conditionalFormatting sqref="BG138:BG155">
    <cfRule type="cellIs" dxfId="530" priority="29" operator="equal">
      <formula>0</formula>
    </cfRule>
  </conditionalFormatting>
  <conditionalFormatting sqref="BJ28:BZ44 BJ50:BZ66 BJ72:BZ88 BJ94:BZ110">
    <cfRule type="cellIs" dxfId="529" priority="27" operator="equal">
      <formula>0</formula>
    </cfRule>
  </conditionalFormatting>
  <conditionalFormatting sqref="BJ49">
    <cfRule type="cellIs" dxfId="528" priority="23" operator="equal">
      <formula>0</formula>
    </cfRule>
  </conditionalFormatting>
  <conditionalFormatting sqref="CA27:CB44 CA50:CB66 CA72:CB88 CA94:CB110">
    <cfRule type="cellIs" dxfId="527" priority="25" operator="equal">
      <formula>0</formula>
    </cfRule>
  </conditionalFormatting>
  <conditionalFormatting sqref="BJ45:CB46 BK49:CB49">
    <cfRule type="cellIs" dxfId="526" priority="24" operator="equal">
      <formula>0</formula>
    </cfRule>
  </conditionalFormatting>
  <conditionalFormatting sqref="BJ71">
    <cfRule type="cellIs" dxfId="525" priority="21" operator="equal">
      <formula>0</formula>
    </cfRule>
  </conditionalFormatting>
  <conditionalFormatting sqref="BJ67:CB68 BK71:CB71">
    <cfRule type="cellIs" dxfId="524" priority="22" operator="equal">
      <formula>0</formula>
    </cfRule>
  </conditionalFormatting>
  <conditionalFormatting sqref="BJ93">
    <cfRule type="cellIs" dxfId="523" priority="19" operator="equal">
      <formula>0</formula>
    </cfRule>
  </conditionalFormatting>
  <conditionalFormatting sqref="BJ89:CB90 BK93:CB93">
    <cfRule type="cellIs" dxfId="522" priority="20" operator="equal">
      <formula>0</formula>
    </cfRule>
  </conditionalFormatting>
  <conditionalFormatting sqref="BJ115">
    <cfRule type="cellIs" dxfId="521" priority="17" operator="equal">
      <formula>0</formula>
    </cfRule>
  </conditionalFormatting>
  <conditionalFormatting sqref="BJ111:CB112 BK115:CB115">
    <cfRule type="cellIs" dxfId="520" priority="18" operator="equal">
      <formula>0</formula>
    </cfRule>
  </conditionalFormatting>
  <conditionalFormatting sqref="BJ133:CB134">
    <cfRule type="cellIs" dxfId="519" priority="16" operator="equal">
      <formula>0</formula>
    </cfRule>
  </conditionalFormatting>
  <conditionalFormatting sqref="BJ116:CB132">
    <cfRule type="cellIs" dxfId="518" priority="15" operator="equal">
      <formula>0</formula>
    </cfRule>
  </conditionalFormatting>
  <conditionalFormatting sqref="BJ113">
    <cfRule type="cellIs" dxfId="517" priority="14" operator="equal">
      <formula>0</formula>
    </cfRule>
  </conditionalFormatting>
  <conditionalFormatting sqref="BK138:BZ155">
    <cfRule type="cellIs" dxfId="516" priority="13" operator="equal">
      <formula>0</formula>
    </cfRule>
  </conditionalFormatting>
  <conditionalFormatting sqref="CA138:CA155">
    <cfRule type="cellIs" dxfId="515" priority="12" operator="equal">
      <formula>0</formula>
    </cfRule>
  </conditionalFormatting>
  <conditionalFormatting sqref="B5:S6 U5:U6">
    <cfRule type="cellIs" dxfId="514" priority="11" operator="equal">
      <formula>0</formula>
    </cfRule>
  </conditionalFormatting>
  <conditionalFormatting sqref="V5:AM6">
    <cfRule type="cellIs" dxfId="513" priority="10" operator="equal">
      <formula>0</formula>
    </cfRule>
  </conditionalFormatting>
  <conditionalFormatting sqref="B7:AM20">
    <cfRule type="cellIs" dxfId="512" priority="9" operator="equal">
      <formula>0</formula>
    </cfRule>
  </conditionalFormatting>
  <conditionalFormatting sqref="BJ5:CA6 AP5:BG6">
    <cfRule type="cellIs" dxfId="511" priority="8" operator="equal">
      <formula>0</formula>
    </cfRule>
  </conditionalFormatting>
  <conditionalFormatting sqref="BJ7:CA20 AP7:BG20">
    <cfRule type="cellIs" dxfId="510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509" priority="4" operator="equal">
      <formula>0</formula>
    </cfRule>
  </conditionalFormatting>
  <conditionalFormatting sqref="CE138:CT155">
    <cfRule type="cellIs" dxfId="508" priority="6" operator="equal">
      <formula>0</formula>
    </cfRule>
  </conditionalFormatting>
  <conditionalFormatting sqref="CU138:CU155">
    <cfRule type="cellIs" dxfId="507" priority="5" operator="equal">
      <formula>0</formula>
    </cfRule>
  </conditionalFormatting>
  <conditionalFormatting sqref="CD5:CU6">
    <cfRule type="cellIs" dxfId="506" priority="3" operator="equal">
      <formula>0</formula>
    </cfRule>
  </conditionalFormatting>
  <conditionalFormatting sqref="CD7:CU20">
    <cfRule type="cellIs" dxfId="505" priority="2" operator="equal">
      <formula>0</formula>
    </cfRule>
  </conditionalFormatting>
  <conditionalFormatting sqref="BJ135">
    <cfRule type="cellIs" dxfId="504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100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43202</v>
      </c>
      <c r="V3" s="4" t="s">
        <v>1</v>
      </c>
      <c r="W3" s="5" t="s">
        <v>100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43202</v>
      </c>
      <c r="AP3" s="4" t="s">
        <v>1</v>
      </c>
      <c r="AQ3" s="5" t="s">
        <v>100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43202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100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100</v>
      </c>
      <c r="BP4" s="13"/>
      <c r="BV4" s="13"/>
      <c r="BZ4" s="14" t="s">
        <v>3</v>
      </c>
      <c r="CA4" s="7">
        <v>43202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0.2135176029013777</v>
      </c>
      <c r="D7" s="15">
        <v>4.3655515029775133E-2</v>
      </c>
      <c r="E7" s="15">
        <v>0.126571608085075</v>
      </c>
      <c r="F7" s="15">
        <v>0.11578007541786485</v>
      </c>
      <c r="G7" s="15">
        <v>0</v>
      </c>
      <c r="H7" s="15">
        <v>0.19010979372518416</v>
      </c>
      <c r="I7" s="15">
        <v>0</v>
      </c>
      <c r="J7" s="15">
        <v>0.18496980043666528</v>
      </c>
      <c r="K7" s="15">
        <v>0</v>
      </c>
      <c r="L7" s="15">
        <v>1.7252287840840706E-4</v>
      </c>
      <c r="M7" s="15">
        <v>0</v>
      </c>
      <c r="N7" s="15">
        <v>0.16582766229958504</v>
      </c>
      <c r="O7" s="15">
        <v>0</v>
      </c>
      <c r="P7" s="15">
        <v>0</v>
      </c>
      <c r="Q7" s="15">
        <v>0</v>
      </c>
      <c r="R7" s="15">
        <v>0.29576080490100765</v>
      </c>
      <c r="S7" s="15">
        <v>1.3363653856749433</v>
      </c>
      <c r="V7" t="s">
        <v>58</v>
      </c>
      <c r="W7" s="15">
        <v>7.0613271284125547</v>
      </c>
      <c r="X7" s="15">
        <v>1.4437492197799784</v>
      </c>
      <c r="Y7" s="15">
        <v>12.785010915990862</v>
      </c>
      <c r="Z7" s="15">
        <v>4.8085875020637996</v>
      </c>
      <c r="AA7" s="15">
        <v>0</v>
      </c>
      <c r="AB7" s="15">
        <v>6.2871979891719469</v>
      </c>
      <c r="AC7" s="15">
        <v>0</v>
      </c>
      <c r="AD7" s="15">
        <v>6.1172111905639417</v>
      </c>
      <c r="AE7" s="15">
        <v>0</v>
      </c>
      <c r="AF7" s="15">
        <v>5.7055740012036489E-3</v>
      </c>
      <c r="AG7" s="15">
        <v>0</v>
      </c>
      <c r="AH7" s="15">
        <v>5.4842035991132132</v>
      </c>
      <c r="AI7" s="15">
        <v>0</v>
      </c>
      <c r="AJ7" s="15">
        <v>0</v>
      </c>
      <c r="AK7" s="15">
        <v>0</v>
      </c>
      <c r="AL7" s="15">
        <v>16.000745745824524</v>
      </c>
      <c r="AM7" s="15">
        <v>59.99373886492203</v>
      </c>
      <c r="AP7" t="s">
        <v>58</v>
      </c>
      <c r="AQ7" s="15">
        <v>2.068950228072826</v>
      </c>
      <c r="AR7" s="15">
        <v>0.42301471426310533</v>
      </c>
      <c r="AS7" s="15">
        <v>0</v>
      </c>
      <c r="AT7" s="15">
        <v>0.98217636746267778</v>
      </c>
      <c r="AU7" s="15">
        <v>0</v>
      </c>
      <c r="AV7" s="15">
        <v>1.8421324316354954</v>
      </c>
      <c r="AW7" s="15">
        <v>0</v>
      </c>
      <c r="AX7" s="15">
        <v>1.7923267478945037</v>
      </c>
      <c r="AY7" s="15">
        <v>0</v>
      </c>
      <c r="AZ7" s="15">
        <v>1.6717181368894368E-3</v>
      </c>
      <c r="BA7" s="15">
        <v>0</v>
      </c>
      <c r="BB7" s="15">
        <v>1.6068571928254363</v>
      </c>
      <c r="BC7" s="15">
        <v>0</v>
      </c>
      <c r="BD7" s="15">
        <v>0</v>
      </c>
      <c r="BE7" s="15">
        <v>0</v>
      </c>
      <c r="BF7" s="15">
        <v>1.9787853131176258</v>
      </c>
      <c r="BG7" s="15">
        <v>10.695914713408561</v>
      </c>
      <c r="BJ7" t="s">
        <v>58</v>
      </c>
      <c r="BK7" s="15">
        <v>0</v>
      </c>
      <c r="BL7" s="15">
        <v>0</v>
      </c>
      <c r="BM7" s="15">
        <v>0.12785010915990863</v>
      </c>
      <c r="BN7" s="15">
        <v>1.4564195599554294E-2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0</v>
      </c>
      <c r="BY7" s="15">
        <v>0</v>
      </c>
      <c r="BZ7" s="15">
        <v>9.2471514721540693E-2</v>
      </c>
      <c r="CA7" s="15">
        <v>0.23488581948100362</v>
      </c>
      <c r="CD7" t="s">
        <v>58</v>
      </c>
      <c r="CE7" s="15">
        <v>21.659839937694418</v>
      </c>
      <c r="CF7" s="15">
        <v>4.4285410436204495</v>
      </c>
      <c r="CG7" s="15">
        <v>13.97401693117801</v>
      </c>
      <c r="CH7" s="15">
        <v>11.874270969998056</v>
      </c>
      <c r="CI7" s="15">
        <v>0</v>
      </c>
      <c r="CJ7" s="15">
        <v>19.285284426792003</v>
      </c>
      <c r="CK7" s="15">
        <v>0</v>
      </c>
      <c r="CL7" s="15">
        <v>18.763868723707557</v>
      </c>
      <c r="CM7" s="15">
        <v>0</v>
      </c>
      <c r="CN7" s="15">
        <v>1.7501217175095514E-2</v>
      </c>
      <c r="CO7" s="15">
        <v>0</v>
      </c>
      <c r="CP7" s="15">
        <v>16.822187951689493</v>
      </c>
      <c r="CQ7" s="15">
        <v>0</v>
      </c>
      <c r="CR7" s="15">
        <v>0</v>
      </c>
      <c r="CS7" s="15">
        <v>0</v>
      </c>
      <c r="CT7" s="15">
        <v>30.823040002092817</v>
      </c>
      <c r="CU7" s="15">
        <v>137.6485512039479</v>
      </c>
    </row>
    <row r="8" spans="2:99" x14ac:dyDescent="0.25">
      <c r="B8" s="21" t="s">
        <v>59</v>
      </c>
      <c r="C8" s="22">
        <v>0.27299615451043374</v>
      </c>
      <c r="D8" s="22">
        <v>4.3655515029775133E-2</v>
      </c>
      <c r="E8" s="22">
        <v>0.12657199658060669</v>
      </c>
      <c r="F8" s="22">
        <v>0.11273451970031619</v>
      </c>
      <c r="G8" s="22">
        <v>0</v>
      </c>
      <c r="H8" s="22">
        <v>0.22040254515138633</v>
      </c>
      <c r="I8" s="22">
        <v>0</v>
      </c>
      <c r="J8" s="22">
        <v>0.18676008981779951</v>
      </c>
      <c r="K8" s="22">
        <v>0</v>
      </c>
      <c r="L8" s="22">
        <v>1.7252287840840706E-4</v>
      </c>
      <c r="M8" s="22">
        <v>0</v>
      </c>
      <c r="N8" s="22">
        <v>0.16627224048269387</v>
      </c>
      <c r="O8" s="22">
        <v>0</v>
      </c>
      <c r="P8" s="22">
        <v>0</v>
      </c>
      <c r="Q8" s="22">
        <v>0</v>
      </c>
      <c r="R8" s="22">
        <v>0.31743896825764228</v>
      </c>
      <c r="S8" s="22">
        <v>1.4470045524090622</v>
      </c>
      <c r="V8" s="21" t="s">
        <v>59</v>
      </c>
      <c r="W8" s="22">
        <v>9.0283664009405999</v>
      </c>
      <c r="X8" s="22">
        <v>1.4437492197799784</v>
      </c>
      <c r="Y8" s="22">
        <v>12.785050157947436</v>
      </c>
      <c r="Z8" s="22">
        <v>4.6799632638838968</v>
      </c>
      <c r="AA8" s="22">
        <v>0</v>
      </c>
      <c r="AB8" s="22">
        <v>7.2890218420213282</v>
      </c>
      <c r="AC8" s="22">
        <v>0</v>
      </c>
      <c r="AD8" s="22">
        <v>6.1764185758465473</v>
      </c>
      <c r="AE8" s="22">
        <v>0</v>
      </c>
      <c r="AF8" s="22">
        <v>5.7055740012036489E-3</v>
      </c>
      <c r="AG8" s="22">
        <v>0</v>
      </c>
      <c r="AH8" s="22">
        <v>5.4989065578239726</v>
      </c>
      <c r="AI8" s="22">
        <v>0</v>
      </c>
      <c r="AJ8" s="22">
        <v>0</v>
      </c>
      <c r="AK8" s="22">
        <v>0</v>
      </c>
      <c r="AL8" s="22">
        <v>16.717672929236812</v>
      </c>
      <c r="AM8" s="22">
        <v>63.624854521481772</v>
      </c>
      <c r="AP8" s="21" t="s">
        <v>59</v>
      </c>
      <c r="AQ8" s="22">
        <v>2.6452875478876647</v>
      </c>
      <c r="AR8" s="22">
        <v>0.42301471426310533</v>
      </c>
      <c r="AS8" s="22">
        <v>0</v>
      </c>
      <c r="AT8" s="22">
        <v>0.95664519562459627</v>
      </c>
      <c r="AU8" s="22">
        <v>0</v>
      </c>
      <c r="AV8" s="22">
        <v>2.1356641787346407</v>
      </c>
      <c r="AW8" s="22">
        <v>0</v>
      </c>
      <c r="AX8" s="22">
        <v>1.8096743556538375</v>
      </c>
      <c r="AY8" s="22">
        <v>0</v>
      </c>
      <c r="AZ8" s="22">
        <v>1.6717181368894368E-3</v>
      </c>
      <c r="BA8" s="22">
        <v>0</v>
      </c>
      <c r="BB8" s="22">
        <v>1.6111651209563362</v>
      </c>
      <c r="BC8" s="22">
        <v>0</v>
      </c>
      <c r="BD8" s="22">
        <v>0</v>
      </c>
      <c r="BE8" s="22">
        <v>0</v>
      </c>
      <c r="BF8" s="22">
        <v>2.1888430873374576</v>
      </c>
      <c r="BG8" s="22">
        <v>11.771965918594528</v>
      </c>
      <c r="BJ8" s="21" t="s">
        <v>59</v>
      </c>
      <c r="BK8" s="22">
        <v>0</v>
      </c>
      <c r="BL8" s="22">
        <v>0</v>
      </c>
      <c r="BM8" s="22">
        <v>0.12785050157947436</v>
      </c>
      <c r="BN8" s="22">
        <v>1.4149332113046082E-2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</v>
      </c>
      <c r="BY8" s="22">
        <v>0</v>
      </c>
      <c r="BZ8" s="22">
        <v>9.2471514721540693E-2</v>
      </c>
      <c r="CA8" s="22">
        <v>0.23447134841406114</v>
      </c>
      <c r="CD8" s="21" t="s">
        <v>59</v>
      </c>
      <c r="CE8" s="22">
        <v>27.693515338835955</v>
      </c>
      <c r="CF8" s="22">
        <v>4.4285410436204495</v>
      </c>
      <c r="CG8" s="22">
        <v>13.974059822636546</v>
      </c>
      <c r="CH8" s="22">
        <v>11.561640552949836</v>
      </c>
      <c r="CI8" s="22">
        <v>0</v>
      </c>
      <c r="CJ8" s="22">
        <v>22.358268287172955</v>
      </c>
      <c r="CK8" s="22">
        <v>0</v>
      </c>
      <c r="CL8" s="22">
        <v>18.945480829340021</v>
      </c>
      <c r="CM8" s="22">
        <v>0</v>
      </c>
      <c r="CN8" s="22">
        <v>1.7501217175095514E-2</v>
      </c>
      <c r="CO8" s="22">
        <v>0</v>
      </c>
      <c r="CP8" s="22">
        <v>16.867287651291882</v>
      </c>
      <c r="CQ8" s="22">
        <v>0</v>
      </c>
      <c r="CR8" s="22">
        <v>0</v>
      </c>
      <c r="CS8" s="22">
        <v>0</v>
      </c>
      <c r="CT8" s="22">
        <v>33.022134840400234</v>
      </c>
      <c r="CU8" s="22">
        <v>148.86842958342299</v>
      </c>
    </row>
    <row r="9" spans="2:99" x14ac:dyDescent="0.25">
      <c r="B9" t="s">
        <v>60</v>
      </c>
      <c r="C9" s="15">
        <v>0.33042776052034628</v>
      </c>
      <c r="D9" s="15">
        <v>6.3198728673431792E-2</v>
      </c>
      <c r="E9" s="15">
        <v>0.1266076237110223</v>
      </c>
      <c r="F9" s="15">
        <v>0.1195010444718816</v>
      </c>
      <c r="G9" s="15">
        <v>0</v>
      </c>
      <c r="H9" s="15">
        <v>0.25525049528125821</v>
      </c>
      <c r="I9" s="15">
        <v>0</v>
      </c>
      <c r="J9" s="15">
        <v>0.19706857964933178</v>
      </c>
      <c r="K9" s="15">
        <v>0</v>
      </c>
      <c r="L9" s="15">
        <v>1.7252287840840706E-4</v>
      </c>
      <c r="M9" s="15">
        <v>0</v>
      </c>
      <c r="N9" s="15">
        <v>0.17195885992932439</v>
      </c>
      <c r="O9" s="15">
        <v>0</v>
      </c>
      <c r="P9" s="15">
        <v>0</v>
      </c>
      <c r="Q9" s="15">
        <v>0</v>
      </c>
      <c r="R9" s="15">
        <v>0.31901158055954182</v>
      </c>
      <c r="S9" s="15">
        <v>1.5831971956745465</v>
      </c>
      <c r="V9" t="s">
        <v>60</v>
      </c>
      <c r="W9" s="15">
        <v>10.927710310000002</v>
      </c>
      <c r="X9" s="15">
        <v>2.0900707540272725</v>
      </c>
      <c r="Y9" s="15">
        <v>12.788648859533568</v>
      </c>
      <c r="Z9" s="15">
        <v>4.8124064350889926</v>
      </c>
      <c r="AA9" s="15">
        <v>0</v>
      </c>
      <c r="AB9" s="15">
        <v>8.441492516312179</v>
      </c>
      <c r="AC9" s="15">
        <v>0</v>
      </c>
      <c r="AD9" s="15">
        <v>6.517334817853877</v>
      </c>
      <c r="AE9" s="15">
        <v>0</v>
      </c>
      <c r="AF9" s="15">
        <v>5.7055740012036489E-3</v>
      </c>
      <c r="AG9" s="15">
        <v>0</v>
      </c>
      <c r="AH9" s="15">
        <v>5.6869727610347311</v>
      </c>
      <c r="AI9" s="15">
        <v>0</v>
      </c>
      <c r="AJ9" s="15">
        <v>0</v>
      </c>
      <c r="AK9" s="15">
        <v>0</v>
      </c>
      <c r="AL9" s="15">
        <v>16.769679724961293</v>
      </c>
      <c r="AM9" s="15">
        <v>68.040021752813118</v>
      </c>
      <c r="AP9" t="s">
        <v>60</v>
      </c>
      <c r="AQ9" s="15">
        <v>3.201790304717258</v>
      </c>
      <c r="AR9" s="15">
        <v>0.6123852194630155</v>
      </c>
      <c r="AS9" s="15">
        <v>0</v>
      </c>
      <c r="AT9" s="15">
        <v>1.0352385040069363</v>
      </c>
      <c r="AU9" s="15">
        <v>0</v>
      </c>
      <c r="AV9" s="15">
        <v>2.4733350472640443</v>
      </c>
      <c r="AW9" s="15">
        <v>0</v>
      </c>
      <c r="AX9" s="15">
        <v>1.9095619155739458</v>
      </c>
      <c r="AY9" s="15">
        <v>0</v>
      </c>
      <c r="AZ9" s="15">
        <v>1.6717181368894368E-3</v>
      </c>
      <c r="BA9" s="15">
        <v>0</v>
      </c>
      <c r="BB9" s="15">
        <v>1.6662680225709738</v>
      </c>
      <c r="BC9" s="15">
        <v>0</v>
      </c>
      <c r="BD9" s="15">
        <v>0</v>
      </c>
      <c r="BE9" s="15">
        <v>0</v>
      </c>
      <c r="BF9" s="15">
        <v>2.2040809413440443</v>
      </c>
      <c r="BG9" s="15">
        <v>13.104331673077105</v>
      </c>
      <c r="BJ9" t="s">
        <v>60</v>
      </c>
      <c r="BK9" s="15">
        <v>0</v>
      </c>
      <c r="BL9" s="15">
        <v>0</v>
      </c>
      <c r="BM9" s="15">
        <v>0.12788648859533572</v>
      </c>
      <c r="BN9" s="15">
        <v>1.2791374206298582E-2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0</v>
      </c>
      <c r="BY9" s="15">
        <v>0</v>
      </c>
      <c r="BZ9" s="15">
        <v>9.2471514721540693E-2</v>
      </c>
      <c r="CA9" s="15">
        <v>0.23314937752317499</v>
      </c>
      <c r="CD9" t="s">
        <v>60</v>
      </c>
      <c r="CE9" s="15">
        <v>33.519542700084969</v>
      </c>
      <c r="CF9" s="15">
        <v>6.4110608625583119</v>
      </c>
      <c r="CG9" s="15">
        <v>13.977993203470193</v>
      </c>
      <c r="CH9" s="15">
        <v>12.236009099197048</v>
      </c>
      <c r="CI9" s="15">
        <v>0</v>
      </c>
      <c r="CJ9" s="15">
        <v>25.893344609807276</v>
      </c>
      <c r="CK9" s="15">
        <v>0</v>
      </c>
      <c r="CL9" s="15">
        <v>19.991203694143636</v>
      </c>
      <c r="CM9" s="15">
        <v>0</v>
      </c>
      <c r="CN9" s="15">
        <v>1.7501217175095514E-2</v>
      </c>
      <c r="CO9" s="15">
        <v>0</v>
      </c>
      <c r="CP9" s="15">
        <v>17.44415992829552</v>
      </c>
      <c r="CQ9" s="15">
        <v>0</v>
      </c>
      <c r="CR9" s="15">
        <v>0</v>
      </c>
      <c r="CS9" s="15">
        <v>0</v>
      </c>
      <c r="CT9" s="15">
        <v>33.181659933995199</v>
      </c>
      <c r="CU9" s="15">
        <v>162.67247524872727</v>
      </c>
    </row>
    <row r="10" spans="2:99" x14ac:dyDescent="0.25">
      <c r="B10" s="21" t="s">
        <v>61</v>
      </c>
      <c r="C10" s="22">
        <v>0.33042776052034628</v>
      </c>
      <c r="D10" s="22">
        <v>6.3198728673431792E-2</v>
      </c>
      <c r="E10" s="22">
        <v>0.12666505315351026</v>
      </c>
      <c r="F10" s="22">
        <v>0.2125705156171834</v>
      </c>
      <c r="G10" s="22">
        <v>0</v>
      </c>
      <c r="H10" s="22">
        <v>0.27473471551388384</v>
      </c>
      <c r="I10" s="22">
        <v>0</v>
      </c>
      <c r="J10" s="22">
        <v>0.19828794195254182</v>
      </c>
      <c r="K10" s="22">
        <v>0</v>
      </c>
      <c r="L10" s="22">
        <v>1.7252287840840706E-4</v>
      </c>
      <c r="M10" s="22">
        <v>0</v>
      </c>
      <c r="N10" s="22">
        <v>0.17195885992932439</v>
      </c>
      <c r="O10" s="22">
        <v>0</v>
      </c>
      <c r="P10" s="22">
        <v>0</v>
      </c>
      <c r="Q10" s="22">
        <v>0</v>
      </c>
      <c r="R10" s="22">
        <v>0.31901158055954182</v>
      </c>
      <c r="S10" s="22">
        <v>1.6970276787981722</v>
      </c>
      <c r="V10" s="21" t="s">
        <v>61</v>
      </c>
      <c r="W10" s="22">
        <v>10.927710310000002</v>
      </c>
      <c r="X10" s="22">
        <v>2.0900707540272725</v>
      </c>
      <c r="Y10" s="22">
        <v>12.794449812418129</v>
      </c>
      <c r="Z10" s="22">
        <v>9.4237244972688217</v>
      </c>
      <c r="AA10" s="22">
        <v>0</v>
      </c>
      <c r="AB10" s="22">
        <v>9.0858630543900212</v>
      </c>
      <c r="AC10" s="22">
        <v>0</v>
      </c>
      <c r="AD10" s="22">
        <v>6.5576608426385183</v>
      </c>
      <c r="AE10" s="22">
        <v>0</v>
      </c>
      <c r="AF10" s="22">
        <v>5.7055740012036489E-3</v>
      </c>
      <c r="AG10" s="22">
        <v>0</v>
      </c>
      <c r="AH10" s="22">
        <v>5.6869727610347311</v>
      </c>
      <c r="AI10" s="22">
        <v>0</v>
      </c>
      <c r="AJ10" s="22">
        <v>0</v>
      </c>
      <c r="AK10" s="22">
        <v>0</v>
      </c>
      <c r="AL10" s="22">
        <v>16.769679724961293</v>
      </c>
      <c r="AM10" s="22">
        <v>73.341837330739992</v>
      </c>
      <c r="AP10" s="21" t="s">
        <v>61</v>
      </c>
      <c r="AQ10" s="22">
        <v>3.201790304717258</v>
      </c>
      <c r="AR10" s="22">
        <v>0.6123852194630155</v>
      </c>
      <c r="AS10" s="22">
        <v>0</v>
      </c>
      <c r="AT10" s="22">
        <v>1.718366207941435</v>
      </c>
      <c r="AU10" s="22">
        <v>0</v>
      </c>
      <c r="AV10" s="22">
        <v>2.6621339157310353</v>
      </c>
      <c r="AW10" s="22">
        <v>0</v>
      </c>
      <c r="AX10" s="22">
        <v>1.921377334497075</v>
      </c>
      <c r="AY10" s="22">
        <v>0</v>
      </c>
      <c r="AZ10" s="22">
        <v>1.6717181368894368E-3</v>
      </c>
      <c r="BA10" s="22">
        <v>0</v>
      </c>
      <c r="BB10" s="22">
        <v>1.6662680225709738</v>
      </c>
      <c r="BC10" s="22">
        <v>0</v>
      </c>
      <c r="BD10" s="22">
        <v>0</v>
      </c>
      <c r="BE10" s="22">
        <v>0</v>
      </c>
      <c r="BF10" s="22">
        <v>2.2040809413440443</v>
      </c>
      <c r="BG10" s="22">
        <v>13.988073664401725</v>
      </c>
      <c r="BJ10" s="21" t="s">
        <v>61</v>
      </c>
      <c r="BK10" s="22">
        <v>0</v>
      </c>
      <c r="BL10" s="22">
        <v>0</v>
      </c>
      <c r="BM10" s="22">
        <v>0.12794449812418129</v>
      </c>
      <c r="BN10" s="22">
        <v>3.558940627970849E-2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9.2471514721540693E-2</v>
      </c>
      <c r="CA10" s="22">
        <v>0.25600541912543051</v>
      </c>
      <c r="CD10" s="21" t="s">
        <v>61</v>
      </c>
      <c r="CE10" s="22">
        <v>33.519542700084969</v>
      </c>
      <c r="CF10" s="22">
        <v>6.4110608625583119</v>
      </c>
      <c r="CG10" s="22">
        <v>13.984333644973015</v>
      </c>
      <c r="CH10" s="22">
        <v>21.879497937311019</v>
      </c>
      <c r="CI10" s="22">
        <v>0</v>
      </c>
      <c r="CJ10" s="22">
        <v>27.869879963788204</v>
      </c>
      <c r="CK10" s="22">
        <v>0</v>
      </c>
      <c r="CL10" s="22">
        <v>20.114899314849882</v>
      </c>
      <c r="CM10" s="22">
        <v>0</v>
      </c>
      <c r="CN10" s="22">
        <v>1.7501217175095514E-2</v>
      </c>
      <c r="CO10" s="22">
        <v>0</v>
      </c>
      <c r="CP10" s="22">
        <v>17.44415992829552</v>
      </c>
      <c r="CQ10" s="22">
        <v>0</v>
      </c>
      <c r="CR10" s="22">
        <v>0</v>
      </c>
      <c r="CS10" s="22">
        <v>0</v>
      </c>
      <c r="CT10" s="22">
        <v>33.181659933995199</v>
      </c>
      <c r="CU10" s="22">
        <v>174.42253550303121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5.7429442487960669E-5</v>
      </c>
      <c r="F12" s="22">
        <v>9.3069471145301799E-2</v>
      </c>
      <c r="G12" s="22">
        <v>0</v>
      </c>
      <c r="H12" s="22">
        <v>1.9484220232625638E-2</v>
      </c>
      <c r="I12" s="22">
        <v>0</v>
      </c>
      <c r="J12" s="22">
        <v>1.219362303210042E-3</v>
      </c>
      <c r="K12" s="22">
        <v>0</v>
      </c>
      <c r="L12" s="22">
        <v>0</v>
      </c>
      <c r="M12" s="22">
        <v>0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0.11383048312362565</v>
      </c>
      <c r="V12" s="24" t="s">
        <v>35</v>
      </c>
      <c r="W12" s="22">
        <v>0</v>
      </c>
      <c r="X12" s="22">
        <v>0</v>
      </c>
      <c r="Y12" s="22">
        <v>5.8009528845612834E-3</v>
      </c>
      <c r="Z12" s="22">
        <v>4.6113180621798291</v>
      </c>
      <c r="AA12" s="22">
        <v>0</v>
      </c>
      <c r="AB12" s="22">
        <v>0.64437053807784217</v>
      </c>
      <c r="AC12" s="22">
        <v>0</v>
      </c>
      <c r="AD12" s="22">
        <v>4.0326024784641312E-2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5.3018155779268739</v>
      </c>
      <c r="AP12" s="24" t="s">
        <v>35</v>
      </c>
      <c r="AQ12" s="22">
        <v>0</v>
      </c>
      <c r="AR12" s="22">
        <v>0</v>
      </c>
      <c r="AS12" s="22">
        <v>0</v>
      </c>
      <c r="AT12" s="22">
        <v>0.68312770393449873</v>
      </c>
      <c r="AU12" s="22">
        <v>0</v>
      </c>
      <c r="AV12" s="22">
        <v>0.18879886846699101</v>
      </c>
      <c r="AW12" s="22">
        <v>0</v>
      </c>
      <c r="AX12" s="22">
        <v>1.1815418923129206E-2</v>
      </c>
      <c r="AY12" s="22">
        <v>0</v>
      </c>
      <c r="AZ12" s="22">
        <v>0</v>
      </c>
      <c r="BA12" s="22">
        <v>0</v>
      </c>
      <c r="BB12" s="22">
        <v>0</v>
      </c>
      <c r="BC12" s="22">
        <v>0</v>
      </c>
      <c r="BD12" s="22">
        <v>0</v>
      </c>
      <c r="BE12" s="22">
        <v>0</v>
      </c>
      <c r="BF12" s="22">
        <v>0</v>
      </c>
      <c r="BG12" s="22">
        <v>0.88374199132461939</v>
      </c>
      <c r="BJ12" s="24" t="s">
        <v>35</v>
      </c>
      <c r="BK12" s="22">
        <v>0</v>
      </c>
      <c r="BL12" s="22">
        <v>0</v>
      </c>
      <c r="BM12" s="22">
        <v>5.8009528845576197E-5</v>
      </c>
      <c r="BN12" s="22">
        <v>2.2798032073409906E-2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2.2856041602255517E-2</v>
      </c>
      <c r="CD12" s="24" t="s">
        <v>35</v>
      </c>
      <c r="CE12" s="22">
        <v>0</v>
      </c>
      <c r="CF12" s="22">
        <v>0</v>
      </c>
      <c r="CG12" s="22">
        <v>6.3404415028216476E-3</v>
      </c>
      <c r="CH12" s="22">
        <v>9.6434888381139707</v>
      </c>
      <c r="CI12" s="22">
        <v>0</v>
      </c>
      <c r="CJ12" s="22">
        <v>1.9765353539809283</v>
      </c>
      <c r="CK12" s="22">
        <v>0</v>
      </c>
      <c r="CL12" s="22">
        <v>0.12369562070624696</v>
      </c>
      <c r="CM12" s="22">
        <v>0</v>
      </c>
      <c r="CN12" s="22">
        <v>0</v>
      </c>
      <c r="CO12" s="22">
        <v>0</v>
      </c>
      <c r="CP12" s="22">
        <v>0</v>
      </c>
      <c r="CQ12" s="22">
        <v>0</v>
      </c>
      <c r="CR12" s="22">
        <v>0</v>
      </c>
      <c r="CS12" s="22">
        <v>0</v>
      </c>
      <c r="CT12" s="22">
        <v>0</v>
      </c>
      <c r="CU12" s="22">
        <v>11.750060254303946</v>
      </c>
    </row>
    <row r="13" spans="2:99" x14ac:dyDescent="0.25">
      <c r="B13" s="25" t="s">
        <v>36</v>
      </c>
      <c r="C13" s="15">
        <v>5.7431606009912539E-2</v>
      </c>
      <c r="D13" s="15">
        <v>1.9543213643656659E-2</v>
      </c>
      <c r="E13" s="15">
        <v>3.5627130415605279E-5</v>
      </c>
      <c r="F13" s="15">
        <v>6.7665247715654186E-3</v>
      </c>
      <c r="G13" s="15">
        <v>0</v>
      </c>
      <c r="H13" s="15">
        <v>3.484795012987188E-2</v>
      </c>
      <c r="I13" s="15">
        <v>0</v>
      </c>
      <c r="J13" s="15">
        <v>1.0308489831532264E-2</v>
      </c>
      <c r="K13" s="15">
        <v>0</v>
      </c>
      <c r="L13" s="15">
        <v>0</v>
      </c>
      <c r="M13" s="15">
        <v>0</v>
      </c>
      <c r="N13" s="15">
        <v>5.6866194466305142E-3</v>
      </c>
      <c r="O13" s="15">
        <v>0</v>
      </c>
      <c r="P13" s="15">
        <v>0</v>
      </c>
      <c r="Q13" s="15">
        <v>0</v>
      </c>
      <c r="R13" s="15">
        <v>1.5726123018995342E-3</v>
      </c>
      <c r="S13" s="15">
        <v>0.1361926432654843</v>
      </c>
      <c r="V13" s="25" t="s">
        <v>36</v>
      </c>
      <c r="W13" s="15">
        <v>1.899343909059402</v>
      </c>
      <c r="X13" s="15">
        <v>0.6463215342472941</v>
      </c>
      <c r="Y13" s="15">
        <v>3.5987015861316252E-3</v>
      </c>
      <c r="Z13" s="15">
        <v>0.13244317120509574</v>
      </c>
      <c r="AA13" s="15">
        <v>0</v>
      </c>
      <c r="AB13" s="15">
        <v>1.1524706742908508</v>
      </c>
      <c r="AC13" s="15">
        <v>0</v>
      </c>
      <c r="AD13" s="15">
        <v>0.34091624200732973</v>
      </c>
      <c r="AE13" s="15">
        <v>0</v>
      </c>
      <c r="AF13" s="15">
        <v>0</v>
      </c>
      <c r="AG13" s="15">
        <v>0</v>
      </c>
      <c r="AH13" s="15">
        <v>0.18806620321075851</v>
      </c>
      <c r="AI13" s="15">
        <v>0</v>
      </c>
      <c r="AJ13" s="15">
        <v>0</v>
      </c>
      <c r="AK13" s="15">
        <v>0</v>
      </c>
      <c r="AL13" s="15">
        <v>5.2006795724480526E-2</v>
      </c>
      <c r="AM13" s="15">
        <v>4.4151672313313455</v>
      </c>
      <c r="AP13" s="25" t="s">
        <v>36</v>
      </c>
      <c r="AQ13" s="15">
        <v>0.55650275682959327</v>
      </c>
      <c r="AR13" s="15">
        <v>0.18937050519991017</v>
      </c>
      <c r="AS13" s="15">
        <v>0</v>
      </c>
      <c r="AT13" s="15">
        <v>7.8593308382340021E-2</v>
      </c>
      <c r="AU13" s="15">
        <v>0</v>
      </c>
      <c r="AV13" s="15">
        <v>0.33767086852940364</v>
      </c>
      <c r="AW13" s="15">
        <v>0</v>
      </c>
      <c r="AX13" s="15">
        <v>9.9887559920108338E-2</v>
      </c>
      <c r="AY13" s="15">
        <v>0</v>
      </c>
      <c r="AZ13" s="15">
        <v>0</v>
      </c>
      <c r="BA13" s="15">
        <v>0</v>
      </c>
      <c r="BB13" s="15">
        <v>5.5102901614637601E-2</v>
      </c>
      <c r="BC13" s="15">
        <v>0</v>
      </c>
      <c r="BD13" s="15">
        <v>0</v>
      </c>
      <c r="BE13" s="15">
        <v>0</v>
      </c>
      <c r="BF13" s="15">
        <v>1.5237854006586726E-2</v>
      </c>
      <c r="BG13" s="15">
        <v>1.3323657544825771</v>
      </c>
      <c r="BJ13" s="25" t="s">
        <v>36</v>
      </c>
      <c r="BK13" s="15">
        <v>0</v>
      </c>
      <c r="BL13" s="15">
        <v>0</v>
      </c>
      <c r="BM13" s="15">
        <v>3.5987015861355109E-5</v>
      </c>
      <c r="BN13" s="15">
        <v>-1.3579579067474999E-3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-1.3219708908861483E-3</v>
      </c>
      <c r="CD13" s="25" t="s">
        <v>36</v>
      </c>
      <c r="CE13" s="15">
        <v>5.8260273612490145</v>
      </c>
      <c r="CF13" s="15">
        <v>1.9825198189378623</v>
      </c>
      <c r="CG13" s="15">
        <v>3.9333808336472487E-3</v>
      </c>
      <c r="CH13" s="15">
        <v>0.67436854624721221</v>
      </c>
      <c r="CI13" s="15">
        <v>0</v>
      </c>
      <c r="CJ13" s="15">
        <v>3.5350763226343211</v>
      </c>
      <c r="CK13" s="15">
        <v>0</v>
      </c>
      <c r="CL13" s="15">
        <v>1.045722864803615</v>
      </c>
      <c r="CM13" s="15">
        <v>0</v>
      </c>
      <c r="CN13" s="15">
        <v>0</v>
      </c>
      <c r="CO13" s="15">
        <v>0</v>
      </c>
      <c r="CP13" s="15">
        <v>0.57687227700363763</v>
      </c>
      <c r="CQ13" s="15">
        <v>0</v>
      </c>
      <c r="CR13" s="15">
        <v>0</v>
      </c>
      <c r="CS13" s="15">
        <v>0</v>
      </c>
      <c r="CT13" s="15">
        <v>0.15952509359496503</v>
      </c>
      <c r="CU13" s="15">
        <v>13.804045665304272</v>
      </c>
    </row>
    <row r="14" spans="2:99" x14ac:dyDescent="0.25">
      <c r="B14" s="24" t="s">
        <v>37</v>
      </c>
      <c r="C14" s="22">
        <v>5.9478551609056046E-2</v>
      </c>
      <c r="D14" s="22">
        <v>0</v>
      </c>
      <c r="E14" s="22">
        <v>3.8849553168907036E-7</v>
      </c>
      <c r="F14" s="22">
        <v>-3.0455557175486647E-3</v>
      </c>
      <c r="G14" s="22">
        <v>0</v>
      </c>
      <c r="H14" s="22">
        <v>3.0292751426202164E-2</v>
      </c>
      <c r="I14" s="22">
        <v>0</v>
      </c>
      <c r="J14" s="22">
        <v>1.7902893811342357E-3</v>
      </c>
      <c r="K14" s="22">
        <v>0</v>
      </c>
      <c r="L14" s="22">
        <v>0</v>
      </c>
      <c r="M14" s="22">
        <v>0</v>
      </c>
      <c r="N14" s="22">
        <v>4.4457818310883468E-4</v>
      </c>
      <c r="O14" s="22">
        <v>0</v>
      </c>
      <c r="P14" s="22">
        <v>0</v>
      </c>
      <c r="Q14" s="22">
        <v>0</v>
      </c>
      <c r="R14" s="22">
        <v>2.1678163356634639E-2</v>
      </c>
      <c r="S14" s="22">
        <v>0.11063916673411889</v>
      </c>
      <c r="V14" s="24" t="s">
        <v>37</v>
      </c>
      <c r="W14" s="22">
        <v>1.9670392725280452</v>
      </c>
      <c r="X14" s="22">
        <v>0</v>
      </c>
      <c r="Y14" s="22">
        <v>3.924195657489804E-5</v>
      </c>
      <c r="Z14" s="22">
        <v>-0.12862423817990276</v>
      </c>
      <c r="AA14" s="22">
        <v>0</v>
      </c>
      <c r="AB14" s="22">
        <v>1.0018238528493812</v>
      </c>
      <c r="AC14" s="22">
        <v>0</v>
      </c>
      <c r="AD14" s="22">
        <v>5.9207385282605607E-2</v>
      </c>
      <c r="AE14" s="22">
        <v>0</v>
      </c>
      <c r="AF14" s="22">
        <v>0</v>
      </c>
      <c r="AG14" s="22">
        <v>0</v>
      </c>
      <c r="AH14" s="22">
        <v>1.4702958710759439E-2</v>
      </c>
      <c r="AI14" s="22">
        <v>0</v>
      </c>
      <c r="AJ14" s="22">
        <v>0</v>
      </c>
      <c r="AK14" s="22">
        <v>0</v>
      </c>
      <c r="AL14" s="22">
        <v>0.71692718341228812</v>
      </c>
      <c r="AM14" s="22">
        <v>3.6311156565597429</v>
      </c>
      <c r="AP14" s="24" t="s">
        <v>37</v>
      </c>
      <c r="AQ14" s="22">
        <v>0.57633731981483871</v>
      </c>
      <c r="AR14" s="22">
        <v>0</v>
      </c>
      <c r="AS14" s="22">
        <v>0</v>
      </c>
      <c r="AT14" s="22">
        <v>-2.5531171838081512E-2</v>
      </c>
      <c r="AU14" s="22">
        <v>0</v>
      </c>
      <c r="AV14" s="22">
        <v>0.2935317470991452</v>
      </c>
      <c r="AW14" s="22">
        <v>0</v>
      </c>
      <c r="AX14" s="22">
        <v>1.734760775933375E-2</v>
      </c>
      <c r="AY14" s="22">
        <v>0</v>
      </c>
      <c r="AZ14" s="22">
        <v>0</v>
      </c>
      <c r="BA14" s="22">
        <v>0</v>
      </c>
      <c r="BB14" s="22">
        <v>4.307928130899974E-3</v>
      </c>
      <c r="BC14" s="22">
        <v>0</v>
      </c>
      <c r="BD14" s="22">
        <v>0</v>
      </c>
      <c r="BE14" s="22">
        <v>0</v>
      </c>
      <c r="BF14" s="22">
        <v>0.21005777421983174</v>
      </c>
      <c r="BG14" s="22">
        <v>1.0760512051859674</v>
      </c>
      <c r="BJ14" s="24" t="s">
        <v>37</v>
      </c>
      <c r="BK14" s="22">
        <v>0</v>
      </c>
      <c r="BL14" s="22">
        <v>0</v>
      </c>
      <c r="BM14" s="22">
        <v>3.9241956573121684E-7</v>
      </c>
      <c r="BN14" s="22">
        <v>-4.1486348650821188E-4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-4.1447106694247893E-4</v>
      </c>
      <c r="CD14" s="24" t="s">
        <v>37</v>
      </c>
      <c r="CE14" s="22">
        <v>6.0336754011415366</v>
      </c>
      <c r="CF14" s="22">
        <v>0</v>
      </c>
      <c r="CG14" s="22">
        <v>4.2891458535976312E-5</v>
      </c>
      <c r="CH14" s="22">
        <v>-0.31263041704822037</v>
      </c>
      <c r="CI14" s="22">
        <v>0</v>
      </c>
      <c r="CJ14" s="22">
        <v>3.0729838603809512</v>
      </c>
      <c r="CK14" s="22">
        <v>0</v>
      </c>
      <c r="CL14" s="22">
        <v>0.18161210563246399</v>
      </c>
      <c r="CM14" s="22">
        <v>0</v>
      </c>
      <c r="CN14" s="22">
        <v>0</v>
      </c>
      <c r="CO14" s="22">
        <v>0</v>
      </c>
      <c r="CP14" s="22">
        <v>4.509969960238891E-2</v>
      </c>
      <c r="CQ14" s="22">
        <v>0</v>
      </c>
      <c r="CR14" s="22">
        <v>0</v>
      </c>
      <c r="CS14" s="22">
        <v>0</v>
      </c>
      <c r="CT14" s="22">
        <v>2.1990948383074169</v>
      </c>
      <c r="CU14" s="22">
        <v>11.219878379475091</v>
      </c>
    </row>
    <row r="15" spans="2:99" x14ac:dyDescent="0.25">
      <c r="B15" s="26" t="s">
        <v>38</v>
      </c>
      <c r="C15" s="27">
        <v>0.11691015761896859</v>
      </c>
      <c r="D15" s="27">
        <v>1.9543213643656659E-2</v>
      </c>
      <c r="E15" s="27">
        <v>9.3445068435255019E-5</v>
      </c>
      <c r="F15" s="27">
        <v>9.6790440199318553E-2</v>
      </c>
      <c r="G15" s="27">
        <v>0</v>
      </c>
      <c r="H15" s="27">
        <v>8.4624921788699681E-2</v>
      </c>
      <c r="I15" s="27">
        <v>0</v>
      </c>
      <c r="J15" s="27">
        <v>1.3318141515876541E-2</v>
      </c>
      <c r="K15" s="27">
        <v>0</v>
      </c>
      <c r="L15" s="27">
        <v>0</v>
      </c>
      <c r="M15" s="27">
        <v>0</v>
      </c>
      <c r="N15" s="27">
        <v>6.1311976297393489E-3</v>
      </c>
      <c r="O15" s="27">
        <v>0</v>
      </c>
      <c r="P15" s="27">
        <v>0</v>
      </c>
      <c r="Q15" s="27">
        <v>0</v>
      </c>
      <c r="R15" s="27">
        <v>2.3250775658534173E-2</v>
      </c>
      <c r="S15" s="27">
        <v>0.36066229312322884</v>
      </c>
      <c r="V15" s="26" t="s">
        <v>38</v>
      </c>
      <c r="W15" s="27">
        <v>3.8663831815874472</v>
      </c>
      <c r="X15" s="27">
        <v>0.6463215342472941</v>
      </c>
      <c r="Y15" s="27">
        <v>9.4388964272678066E-3</v>
      </c>
      <c r="Z15" s="27">
        <v>4.6151369952050221</v>
      </c>
      <c r="AA15" s="27">
        <v>0</v>
      </c>
      <c r="AB15" s="27">
        <v>2.7986650652180742</v>
      </c>
      <c r="AC15" s="27">
        <v>0</v>
      </c>
      <c r="AD15" s="27">
        <v>0.44044965207457665</v>
      </c>
      <c r="AE15" s="27">
        <v>0</v>
      </c>
      <c r="AF15" s="27">
        <v>0</v>
      </c>
      <c r="AG15" s="27">
        <v>0</v>
      </c>
      <c r="AH15" s="27">
        <v>0.20276916192151795</v>
      </c>
      <c r="AI15" s="27">
        <v>0</v>
      </c>
      <c r="AJ15" s="27">
        <v>0</v>
      </c>
      <c r="AK15" s="27">
        <v>0</v>
      </c>
      <c r="AL15" s="27">
        <v>0.76893397913676864</v>
      </c>
      <c r="AM15" s="27">
        <v>13.348098465817962</v>
      </c>
      <c r="AP15" s="26" t="s">
        <v>38</v>
      </c>
      <c r="AQ15" s="27">
        <v>1.132840076644432</v>
      </c>
      <c r="AR15" s="27">
        <v>0.18937050519991017</v>
      </c>
      <c r="AS15" s="27">
        <v>0</v>
      </c>
      <c r="AT15" s="27">
        <v>0.73618984047875724</v>
      </c>
      <c r="AU15" s="27">
        <v>0</v>
      </c>
      <c r="AV15" s="27">
        <v>0.82000148409553986</v>
      </c>
      <c r="AW15" s="27">
        <v>0</v>
      </c>
      <c r="AX15" s="27">
        <v>0.12905058660257129</v>
      </c>
      <c r="AY15" s="27">
        <v>0</v>
      </c>
      <c r="AZ15" s="27">
        <v>0</v>
      </c>
      <c r="BA15" s="27">
        <v>0</v>
      </c>
      <c r="BB15" s="27">
        <v>5.9410829745537574E-2</v>
      </c>
      <c r="BC15" s="27">
        <v>0</v>
      </c>
      <c r="BD15" s="27">
        <v>0</v>
      </c>
      <c r="BE15" s="27">
        <v>0</v>
      </c>
      <c r="BF15" s="27">
        <v>0.22529562822641847</v>
      </c>
      <c r="BG15" s="27">
        <v>3.2921589509931639</v>
      </c>
      <c r="BJ15" s="26" t="s">
        <v>38</v>
      </c>
      <c r="BK15" s="27">
        <v>0</v>
      </c>
      <c r="BL15" s="27">
        <v>0</v>
      </c>
      <c r="BM15" s="27">
        <v>9.4388964272662523E-5</v>
      </c>
      <c r="BN15" s="27">
        <v>2.1025210680154196E-2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2.111959964442689E-2</v>
      </c>
      <c r="CD15" s="26" t="s">
        <v>38</v>
      </c>
      <c r="CE15" s="27">
        <v>11.859702762390551</v>
      </c>
      <c r="CF15" s="27">
        <v>1.9825198189378623</v>
      </c>
      <c r="CG15" s="27">
        <v>1.0316713795004873E-2</v>
      </c>
      <c r="CH15" s="27">
        <v>10.005226967312963</v>
      </c>
      <c r="CI15" s="27">
        <v>0</v>
      </c>
      <c r="CJ15" s="27">
        <v>8.5845955369962006</v>
      </c>
      <c r="CK15" s="27">
        <v>0</v>
      </c>
      <c r="CL15" s="27">
        <v>1.3510305911423259</v>
      </c>
      <c r="CM15" s="27">
        <v>0</v>
      </c>
      <c r="CN15" s="27">
        <v>0</v>
      </c>
      <c r="CO15" s="27">
        <v>0</v>
      </c>
      <c r="CP15" s="27">
        <v>0.62197197660602654</v>
      </c>
      <c r="CQ15" s="27">
        <v>0</v>
      </c>
      <c r="CR15" s="27">
        <v>0</v>
      </c>
      <c r="CS15" s="27">
        <v>0</v>
      </c>
      <c r="CT15" s="27">
        <v>2.3586199319023819</v>
      </c>
      <c r="CU15" s="27">
        <v>36.77398429908331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4.5339611090961066E-4</v>
      </c>
      <c r="F17" s="28">
        <v>0.43782869357531168</v>
      </c>
      <c r="G17" s="28" t="s">
        <v>62</v>
      </c>
      <c r="H17" s="28">
        <v>7.0920124514227953E-2</v>
      </c>
      <c r="I17" s="28" t="s">
        <v>62</v>
      </c>
      <c r="J17" s="28">
        <v>6.1494526152371075E-3</v>
      </c>
      <c r="K17" s="28" t="s">
        <v>62</v>
      </c>
      <c r="L17" s="28">
        <v>0</v>
      </c>
      <c r="M17" s="28" t="s">
        <v>62</v>
      </c>
      <c r="N17" s="28">
        <v>0</v>
      </c>
      <c r="O17" s="28" t="s">
        <v>62</v>
      </c>
      <c r="P17" s="28" t="s">
        <v>62</v>
      </c>
      <c r="Q17" s="28" t="s">
        <v>62</v>
      </c>
      <c r="R17" s="28">
        <v>0</v>
      </c>
      <c r="S17" s="28">
        <v>6.7076385698222621E-2</v>
      </c>
      <c r="V17" s="21" t="s">
        <v>35</v>
      </c>
      <c r="W17" s="28">
        <v>0</v>
      </c>
      <c r="X17" s="28">
        <v>0</v>
      </c>
      <c r="Y17" s="28">
        <v>4.5339604044020344E-4</v>
      </c>
      <c r="Z17" s="28">
        <v>0.48933073791750581</v>
      </c>
      <c r="AA17" s="28" t="s">
        <v>62</v>
      </c>
      <c r="AB17" s="28">
        <v>7.0920124397703899E-2</v>
      </c>
      <c r="AC17" s="28" t="s">
        <v>62</v>
      </c>
      <c r="AD17" s="28">
        <v>6.1494526405570966E-3</v>
      </c>
      <c r="AE17" s="28" t="s">
        <v>62</v>
      </c>
      <c r="AF17" s="28">
        <v>0</v>
      </c>
      <c r="AG17" s="28" t="s">
        <v>62</v>
      </c>
      <c r="AH17" s="28">
        <v>0</v>
      </c>
      <c r="AI17" s="28" t="s">
        <v>62</v>
      </c>
      <c r="AJ17" s="28" t="s">
        <v>62</v>
      </c>
      <c r="AK17" s="28" t="s">
        <v>62</v>
      </c>
      <c r="AL17" s="28">
        <v>0</v>
      </c>
      <c r="AM17" s="28">
        <v>7.2289102248938447E-2</v>
      </c>
      <c r="AP17" s="21" t="s">
        <v>35</v>
      </c>
      <c r="AQ17" s="28">
        <v>0</v>
      </c>
      <c r="AR17" s="28">
        <v>0</v>
      </c>
      <c r="AS17" s="28" t="s">
        <v>62</v>
      </c>
      <c r="AT17" s="28">
        <v>0.39754488931254689</v>
      </c>
      <c r="AU17" s="28" t="s">
        <v>62</v>
      </c>
      <c r="AV17" s="28">
        <v>7.0920124397703677E-2</v>
      </c>
      <c r="AW17" s="28" t="s">
        <v>62</v>
      </c>
      <c r="AX17" s="28">
        <v>6.1494526405568945E-3</v>
      </c>
      <c r="AY17" s="28" t="s">
        <v>62</v>
      </c>
      <c r="AZ17" s="28">
        <v>0</v>
      </c>
      <c r="BA17" s="28" t="s">
        <v>62</v>
      </c>
      <c r="BB17" s="28">
        <v>0</v>
      </c>
      <c r="BC17" s="28" t="s">
        <v>62</v>
      </c>
      <c r="BD17" s="28" t="s">
        <v>62</v>
      </c>
      <c r="BE17" s="28" t="s">
        <v>62</v>
      </c>
      <c r="BF17" s="28">
        <v>0</v>
      </c>
      <c r="BG17" s="28">
        <v>6.3178248308318252E-2</v>
      </c>
      <c r="BJ17" s="21" t="s">
        <v>35</v>
      </c>
      <c r="BK17" s="28" t="s">
        <v>62</v>
      </c>
      <c r="BL17" s="28" t="s">
        <v>62</v>
      </c>
      <c r="BM17" s="28">
        <v>4.533960404399171E-4</v>
      </c>
      <c r="BN17" s="28">
        <v>0.64058478228697902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 t="s">
        <v>62</v>
      </c>
      <c r="BY17" s="28" t="s">
        <v>62</v>
      </c>
      <c r="BZ17" s="28">
        <v>0</v>
      </c>
      <c r="CA17" s="28">
        <v>8.9279522598922564E-2</v>
      </c>
      <c r="CD17" s="21" t="s">
        <v>35</v>
      </c>
      <c r="CE17" s="28">
        <v>0</v>
      </c>
      <c r="CF17" s="28">
        <v>0</v>
      </c>
      <c r="CG17" s="28">
        <v>4.5339604043992919E-4</v>
      </c>
      <c r="CH17" s="28">
        <v>0.44075457607594226</v>
      </c>
      <c r="CI17" s="28" t="s">
        <v>62</v>
      </c>
      <c r="CJ17" s="28">
        <v>7.0920124397703663E-2</v>
      </c>
      <c r="CK17" s="28" t="s">
        <v>62</v>
      </c>
      <c r="CL17" s="28">
        <v>6.1494526405572562E-3</v>
      </c>
      <c r="CM17" s="28" t="s">
        <v>62</v>
      </c>
      <c r="CN17" s="28">
        <v>0</v>
      </c>
      <c r="CO17" s="28" t="s">
        <v>62</v>
      </c>
      <c r="CP17" s="28">
        <v>0</v>
      </c>
      <c r="CQ17" s="28" t="s">
        <v>62</v>
      </c>
      <c r="CR17" s="28" t="s">
        <v>62</v>
      </c>
      <c r="CS17" s="28" t="s">
        <v>62</v>
      </c>
      <c r="CT17" s="28">
        <v>0</v>
      </c>
      <c r="CU17" s="28">
        <v>6.7365493916350896E-2</v>
      </c>
    </row>
    <row r="18" spans="2:100" x14ac:dyDescent="0.25">
      <c r="B18" t="s">
        <v>36</v>
      </c>
      <c r="C18" s="29">
        <v>0.17380986972605214</v>
      </c>
      <c r="D18" s="29">
        <v>0.3092342845161134</v>
      </c>
      <c r="E18" s="29">
        <v>2.8139798671937024E-4</v>
      </c>
      <c r="F18" s="29">
        <v>5.6623143349659767E-2</v>
      </c>
      <c r="G18" s="29" t="s">
        <v>62</v>
      </c>
      <c r="H18" s="29">
        <v>0.13652451522757375</v>
      </c>
      <c r="I18" s="29" t="s">
        <v>62</v>
      </c>
      <c r="J18" s="29">
        <v>5.2309149687258215E-2</v>
      </c>
      <c r="K18" s="29" t="s">
        <v>62</v>
      </c>
      <c r="L18" s="29">
        <v>0</v>
      </c>
      <c r="M18" s="29" t="s">
        <v>62</v>
      </c>
      <c r="N18" s="29">
        <v>3.3069650781400457E-2</v>
      </c>
      <c r="O18" s="29" t="s">
        <v>62</v>
      </c>
      <c r="P18" s="29" t="s">
        <v>62</v>
      </c>
      <c r="Q18" s="29" t="s">
        <v>62</v>
      </c>
      <c r="R18" s="29">
        <v>4.9296401689907128E-3</v>
      </c>
      <c r="S18" s="29">
        <v>8.6023802743951452E-2</v>
      </c>
      <c r="V18" t="s">
        <v>36</v>
      </c>
      <c r="W18" s="29">
        <v>0.17380987006228588</v>
      </c>
      <c r="X18" s="29">
        <v>0.30923428453411128</v>
      </c>
      <c r="Y18" s="29">
        <v>2.8139810746691176E-4</v>
      </c>
      <c r="Z18" s="29">
        <v>2.7521194020397939E-2</v>
      </c>
      <c r="AA18" s="29" t="s">
        <v>62</v>
      </c>
      <c r="AB18" s="29">
        <v>0.13652451531098778</v>
      </c>
      <c r="AC18" s="29" t="s">
        <v>62</v>
      </c>
      <c r="AD18" s="29">
        <v>5.2309149604130911E-2</v>
      </c>
      <c r="AE18" s="29" t="s">
        <v>62</v>
      </c>
      <c r="AF18" s="29">
        <v>0</v>
      </c>
      <c r="AG18" s="29" t="s">
        <v>62</v>
      </c>
      <c r="AH18" s="29">
        <v>3.3069650781401019E-2</v>
      </c>
      <c r="AI18" s="29" t="s">
        <v>62</v>
      </c>
      <c r="AJ18" s="29" t="s">
        <v>62</v>
      </c>
      <c r="AK18" s="29" t="s">
        <v>62</v>
      </c>
      <c r="AL18" s="29">
        <v>3.1012396526016875E-3</v>
      </c>
      <c r="AM18" s="29">
        <v>6.4890738091934838E-2</v>
      </c>
      <c r="AP18" t="s">
        <v>36</v>
      </c>
      <c r="AQ18" s="29">
        <v>0.17380987006228585</v>
      </c>
      <c r="AR18" s="29">
        <v>0.30923428453411106</v>
      </c>
      <c r="AS18" s="29" t="s">
        <v>62</v>
      </c>
      <c r="AT18" s="29">
        <v>7.5918069196751425E-2</v>
      </c>
      <c r="AU18" s="29" t="s">
        <v>62</v>
      </c>
      <c r="AV18" s="29">
        <v>0.13652451531098816</v>
      </c>
      <c r="AW18" s="29" t="s">
        <v>62</v>
      </c>
      <c r="AX18" s="29">
        <v>5.2309149604130911E-2</v>
      </c>
      <c r="AY18" s="29" t="s">
        <v>62</v>
      </c>
      <c r="AZ18" s="29">
        <v>0</v>
      </c>
      <c r="BA18" s="29" t="s">
        <v>62</v>
      </c>
      <c r="BB18" s="29">
        <v>3.3069650781400936E-2</v>
      </c>
      <c r="BC18" s="29" t="s">
        <v>62</v>
      </c>
      <c r="BD18" s="29" t="s">
        <v>62</v>
      </c>
      <c r="BE18" s="29" t="s">
        <v>62</v>
      </c>
      <c r="BF18" s="29">
        <v>6.9134729676917908E-3</v>
      </c>
      <c r="BG18" s="29">
        <v>0.10167368987003947</v>
      </c>
      <c r="BJ18" t="s">
        <v>36</v>
      </c>
      <c r="BK18" s="29" t="s">
        <v>62</v>
      </c>
      <c r="BL18" s="29" t="s">
        <v>62</v>
      </c>
      <c r="BM18" s="29">
        <v>2.813981074672155E-4</v>
      </c>
      <c r="BN18" s="29">
        <v>-0.10616200299095541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 t="s">
        <v>62</v>
      </c>
      <c r="BY18" s="29" t="s">
        <v>62</v>
      </c>
      <c r="BZ18" s="29">
        <v>0</v>
      </c>
      <c r="CA18" s="29">
        <v>-5.6700597056268988E-3</v>
      </c>
      <c r="CD18" t="s">
        <v>36</v>
      </c>
      <c r="CE18" s="29">
        <v>0.17380987006228596</v>
      </c>
      <c r="CF18" s="29">
        <v>0.30923428453411134</v>
      </c>
      <c r="CG18" s="29">
        <v>2.813981074672967E-4</v>
      </c>
      <c r="CH18" s="29">
        <v>5.5113439421311451E-2</v>
      </c>
      <c r="CI18" s="29" t="s">
        <v>62</v>
      </c>
      <c r="CJ18" s="29">
        <v>0.13652451531098797</v>
      </c>
      <c r="CK18" s="29" t="s">
        <v>62</v>
      </c>
      <c r="CL18" s="29">
        <v>5.230914960413096E-2</v>
      </c>
      <c r="CM18" s="29" t="s">
        <v>62</v>
      </c>
      <c r="CN18" s="29">
        <v>0</v>
      </c>
      <c r="CO18" s="29" t="s">
        <v>62</v>
      </c>
      <c r="CP18" s="29">
        <v>3.3069650781400756E-2</v>
      </c>
      <c r="CQ18" s="29" t="s">
        <v>62</v>
      </c>
      <c r="CR18" s="29" t="s">
        <v>62</v>
      </c>
      <c r="CS18" s="29" t="s">
        <v>62</v>
      </c>
      <c r="CT18" s="29">
        <v>4.8076284885171985E-3</v>
      </c>
      <c r="CU18" s="29">
        <v>8.4857906318802842E-2</v>
      </c>
    </row>
    <row r="19" spans="2:100" x14ac:dyDescent="0.25">
      <c r="B19" s="21" t="s">
        <v>37</v>
      </c>
      <c r="C19" s="28">
        <v>0.21787322138555185</v>
      </c>
      <c r="D19" s="28">
        <v>0</v>
      </c>
      <c r="E19" s="28">
        <v>3.0693640156150897E-6</v>
      </c>
      <c r="F19" s="28">
        <v>-2.7015289776766777E-2</v>
      </c>
      <c r="G19" s="28" t="s">
        <v>62</v>
      </c>
      <c r="H19" s="28">
        <v>0.13744283853616662</v>
      </c>
      <c r="I19" s="28" t="s">
        <v>62</v>
      </c>
      <c r="J19" s="28">
        <v>9.586038338709392E-3</v>
      </c>
      <c r="K19" s="28" t="s">
        <v>62</v>
      </c>
      <c r="L19" s="28">
        <v>0</v>
      </c>
      <c r="M19" s="28" t="s">
        <v>62</v>
      </c>
      <c r="N19" s="28">
        <v>2.6737967914440158E-3</v>
      </c>
      <c r="O19" s="28" t="s">
        <v>62</v>
      </c>
      <c r="P19" s="28" t="s">
        <v>62</v>
      </c>
      <c r="Q19" s="28" t="s">
        <v>62</v>
      </c>
      <c r="R19" s="28">
        <v>6.8290807129388217E-2</v>
      </c>
      <c r="S19" s="28">
        <v>7.6460828371216941E-2</v>
      </c>
      <c r="V19" s="21" t="s">
        <v>37</v>
      </c>
      <c r="W19" s="28">
        <v>0.21787322148590621</v>
      </c>
      <c r="X19" s="28">
        <v>0</v>
      </c>
      <c r="Y19" s="28">
        <v>3.0693627393009854E-6</v>
      </c>
      <c r="Z19" s="28">
        <v>-2.7484027315453248E-2</v>
      </c>
      <c r="AA19" s="28" t="s">
        <v>62</v>
      </c>
      <c r="AB19" s="28">
        <v>0.13744283863629694</v>
      </c>
      <c r="AC19" s="28" t="s">
        <v>62</v>
      </c>
      <c r="AD19" s="28">
        <v>9.5860383417246901E-3</v>
      </c>
      <c r="AE19" s="28" t="s">
        <v>62</v>
      </c>
      <c r="AF19" s="28">
        <v>0</v>
      </c>
      <c r="AG19" s="28" t="s">
        <v>62</v>
      </c>
      <c r="AH19" s="28">
        <v>2.6737967914438783E-3</v>
      </c>
      <c r="AI19" s="28" t="s">
        <v>62</v>
      </c>
      <c r="AJ19" s="28" t="s">
        <v>62</v>
      </c>
      <c r="AK19" s="28" t="s">
        <v>62</v>
      </c>
      <c r="AL19" s="28">
        <v>4.2884388661443743E-2</v>
      </c>
      <c r="AM19" s="28">
        <v>5.7070710555947327E-2</v>
      </c>
      <c r="AP19" s="21" t="s">
        <v>37</v>
      </c>
      <c r="AQ19" s="28">
        <v>0.21787322148590613</v>
      </c>
      <c r="AR19" s="28">
        <v>0</v>
      </c>
      <c r="AS19" s="28" t="s">
        <v>62</v>
      </c>
      <c r="AT19" s="28">
        <v>-2.6688235047699311E-2</v>
      </c>
      <c r="AU19" s="28" t="s">
        <v>62</v>
      </c>
      <c r="AV19" s="28">
        <v>0.13744283863629711</v>
      </c>
      <c r="AW19" s="28" t="s">
        <v>62</v>
      </c>
      <c r="AX19" s="28">
        <v>9.5860383417247681E-3</v>
      </c>
      <c r="AY19" s="28" t="s">
        <v>62</v>
      </c>
      <c r="AZ19" s="28">
        <v>0</v>
      </c>
      <c r="BA19" s="28" t="s">
        <v>62</v>
      </c>
      <c r="BB19" s="28">
        <v>2.6737967914442716E-3</v>
      </c>
      <c r="BC19" s="28" t="s">
        <v>62</v>
      </c>
      <c r="BD19" s="28" t="s">
        <v>62</v>
      </c>
      <c r="BE19" s="28" t="s">
        <v>62</v>
      </c>
      <c r="BF19" s="28">
        <v>9.5967488686157607E-2</v>
      </c>
      <c r="BG19" s="28">
        <v>9.1407944316783979E-2</v>
      </c>
      <c r="BJ19" s="21" t="s">
        <v>37</v>
      </c>
      <c r="BK19" s="28" t="s">
        <v>62</v>
      </c>
      <c r="BL19" s="28" t="s">
        <v>62</v>
      </c>
      <c r="BM19" s="28">
        <v>3.0693627391620453E-6</v>
      </c>
      <c r="BN19" s="28">
        <v>-2.9320358246852946E-2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 t="s">
        <v>62</v>
      </c>
      <c r="BY19" s="28" t="s">
        <v>62</v>
      </c>
      <c r="BZ19" s="28">
        <v>0</v>
      </c>
      <c r="CA19" s="28">
        <v>-1.7676832147975282E-3</v>
      </c>
      <c r="CD19" s="21" t="s">
        <v>37</v>
      </c>
      <c r="CE19" s="28">
        <v>0.21787322148590585</v>
      </c>
      <c r="CF19" s="28">
        <v>0</v>
      </c>
      <c r="CG19" s="28">
        <v>3.0693627392732743E-6</v>
      </c>
      <c r="CH19" s="28">
        <v>-2.7040316261039258E-2</v>
      </c>
      <c r="CI19" s="28" t="s">
        <v>62</v>
      </c>
      <c r="CJ19" s="28">
        <v>0.13744283863629711</v>
      </c>
      <c r="CK19" s="28" t="s">
        <v>62</v>
      </c>
      <c r="CL19" s="28">
        <v>9.5860383417247161E-3</v>
      </c>
      <c r="CM19" s="28" t="s">
        <v>62</v>
      </c>
      <c r="CN19" s="28">
        <v>0</v>
      </c>
      <c r="CO19" s="28" t="s">
        <v>62</v>
      </c>
      <c r="CP19" s="28">
        <v>2.673796791444099E-3</v>
      </c>
      <c r="CQ19" s="28" t="s">
        <v>62</v>
      </c>
      <c r="CR19" s="28" t="s">
        <v>62</v>
      </c>
      <c r="CS19" s="28" t="s">
        <v>62</v>
      </c>
      <c r="CT19" s="28">
        <v>6.6594569034857817E-2</v>
      </c>
      <c r="CU19" s="28">
        <v>7.5367748627909639E-2</v>
      </c>
    </row>
    <row r="20" spans="2:100" x14ac:dyDescent="0.25">
      <c r="B20" s="30" t="s">
        <v>38</v>
      </c>
      <c r="C20" s="31">
        <v>0.35381457488578588</v>
      </c>
      <c r="D20" s="31">
        <v>0.3092342845161134</v>
      </c>
      <c r="E20" s="31">
        <v>7.3773362193284156E-4</v>
      </c>
      <c r="F20" s="31">
        <v>0.45533332747627009</v>
      </c>
      <c r="G20" s="31" t="s">
        <v>62</v>
      </c>
      <c r="H20" s="31">
        <v>0.30802413022471897</v>
      </c>
      <c r="I20" s="31" t="s">
        <v>62</v>
      </c>
      <c r="J20" s="31">
        <v>6.7165665167194591E-2</v>
      </c>
      <c r="K20" s="31" t="s">
        <v>62</v>
      </c>
      <c r="L20" s="31">
        <v>0</v>
      </c>
      <c r="M20" s="31" t="s">
        <v>62</v>
      </c>
      <c r="N20" s="31">
        <v>3.5655026046690991E-2</v>
      </c>
      <c r="O20" s="31" t="s">
        <v>62</v>
      </c>
      <c r="P20" s="31" t="s">
        <v>62</v>
      </c>
      <c r="Q20" s="31" t="s">
        <v>62</v>
      </c>
      <c r="R20" s="31">
        <v>7.2883798192381111E-2</v>
      </c>
      <c r="S20" s="31">
        <v>0.21252587546400442</v>
      </c>
      <c r="V20" s="30" t="s">
        <v>38</v>
      </c>
      <c r="W20" s="31">
        <v>0.35381457523167509</v>
      </c>
      <c r="X20" s="31">
        <v>0.30923428453411128</v>
      </c>
      <c r="Y20" s="31">
        <v>7.3773367090052867E-4</v>
      </c>
      <c r="Z20" s="31">
        <v>0.48973598459320178</v>
      </c>
      <c r="AA20" s="31" t="s">
        <v>62</v>
      </c>
      <c r="AB20" s="31">
        <v>0.30802413028510722</v>
      </c>
      <c r="AC20" s="31" t="s">
        <v>62</v>
      </c>
      <c r="AD20" s="31">
        <v>6.7165665111975942E-2</v>
      </c>
      <c r="AE20" s="31" t="s">
        <v>62</v>
      </c>
      <c r="AF20" s="31">
        <v>0</v>
      </c>
      <c r="AG20" s="31" t="s">
        <v>62</v>
      </c>
      <c r="AH20" s="31">
        <v>3.5655026046691421E-2</v>
      </c>
      <c r="AI20" s="31" t="s">
        <v>62</v>
      </c>
      <c r="AJ20" s="31" t="s">
        <v>62</v>
      </c>
      <c r="AK20" s="31" t="s">
        <v>62</v>
      </c>
      <c r="AL20" s="31">
        <v>4.5852633547450977E-2</v>
      </c>
      <c r="AM20" s="31">
        <v>0.18199841934179814</v>
      </c>
      <c r="AP20" s="30" t="s">
        <v>38</v>
      </c>
      <c r="AQ20" s="31">
        <v>0.35381457523167503</v>
      </c>
      <c r="AR20" s="31">
        <v>0.30923428453411106</v>
      </c>
      <c r="AS20" s="31" t="s">
        <v>62</v>
      </c>
      <c r="AT20" s="31">
        <v>0.42842430040607965</v>
      </c>
      <c r="AU20" s="31" t="s">
        <v>62</v>
      </c>
      <c r="AV20" s="31">
        <v>0.3080241302851075</v>
      </c>
      <c r="AW20" s="31" t="s">
        <v>62</v>
      </c>
      <c r="AX20" s="31">
        <v>6.7165665111975817E-2</v>
      </c>
      <c r="AY20" s="31" t="s">
        <v>62</v>
      </c>
      <c r="AZ20" s="31">
        <v>0</v>
      </c>
      <c r="BA20" s="31" t="s">
        <v>62</v>
      </c>
      <c r="BB20" s="31">
        <v>3.5655026046691719E-2</v>
      </c>
      <c r="BC20" s="31" t="s">
        <v>62</v>
      </c>
      <c r="BD20" s="31" t="s">
        <v>62</v>
      </c>
      <c r="BE20" s="31" t="s">
        <v>62</v>
      </c>
      <c r="BF20" s="31">
        <v>0.10221749301504038</v>
      </c>
      <c r="BG20" s="31">
        <v>0.23535470501355632</v>
      </c>
      <c r="BJ20" s="30" t="s">
        <v>38</v>
      </c>
      <c r="BK20" s="31" t="s">
        <v>62</v>
      </c>
      <c r="BL20" s="31" t="s">
        <v>62</v>
      </c>
      <c r="BM20" s="31">
        <v>7.3773367090040713E-4</v>
      </c>
      <c r="BN20" s="31">
        <v>0.59077160531733408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 t="s">
        <v>62</v>
      </c>
      <c r="BY20" s="31" t="s">
        <v>62</v>
      </c>
      <c r="BZ20" s="31">
        <v>0</v>
      </c>
      <c r="CA20" s="31">
        <v>8.2496689783270905E-2</v>
      </c>
      <c r="CD20" s="30" t="s">
        <v>38</v>
      </c>
      <c r="CE20" s="31">
        <v>0.35381457523167487</v>
      </c>
      <c r="CF20" s="31">
        <v>0.30923428453411134</v>
      </c>
      <c r="CG20" s="31">
        <v>7.3773367090061162E-4</v>
      </c>
      <c r="CH20" s="31">
        <v>0.45728777671132431</v>
      </c>
      <c r="CI20" s="31" t="s">
        <v>62</v>
      </c>
      <c r="CJ20" s="31">
        <v>0.30802413028510733</v>
      </c>
      <c r="CK20" s="31" t="s">
        <v>62</v>
      </c>
      <c r="CL20" s="31">
        <v>6.7165665111976164E-2</v>
      </c>
      <c r="CM20" s="31" t="s">
        <v>62</v>
      </c>
      <c r="CN20" s="31">
        <v>0</v>
      </c>
      <c r="CO20" s="31" t="s">
        <v>62</v>
      </c>
      <c r="CP20" s="31">
        <v>3.5655026046691365E-2</v>
      </c>
      <c r="CQ20" s="31" t="s">
        <v>62</v>
      </c>
      <c r="CR20" s="31" t="s">
        <v>62</v>
      </c>
      <c r="CS20" s="31" t="s">
        <v>62</v>
      </c>
      <c r="CT20" s="31">
        <v>7.1082035576102515E-2</v>
      </c>
      <c r="CU20" s="31">
        <v>0.21083275846798036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100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43202</v>
      </c>
      <c r="V25" s="4" t="s">
        <v>1</v>
      </c>
      <c r="W25" s="5" t="s">
        <v>100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43202</v>
      </c>
      <c r="AP25" s="4" t="s">
        <v>1</v>
      </c>
      <c r="AQ25" s="5" t="s">
        <v>100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43202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100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100</v>
      </c>
      <c r="BP26" s="13"/>
      <c r="BV26" s="13"/>
      <c r="CA26" s="14" t="s">
        <v>3</v>
      </c>
      <c r="CB26" s="7">
        <v>43202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0.214386218392667</v>
      </c>
      <c r="D28" s="15">
        <v>4.3741185176612192E-2</v>
      </c>
      <c r="E28" s="15">
        <v>9.5371656960325901E-2</v>
      </c>
      <c r="F28" s="15">
        <v>8.7421162261006437E-4</v>
      </c>
      <c r="G28" s="15">
        <v>0</v>
      </c>
      <c r="H28" s="15">
        <v>0.40454624346095086</v>
      </c>
      <c r="I28" s="15">
        <v>0</v>
      </c>
      <c r="J28" s="15">
        <v>0.18438050854127125</v>
      </c>
      <c r="K28" s="15">
        <v>0</v>
      </c>
      <c r="L28" s="15">
        <v>1.7252287840840703E-4</v>
      </c>
      <c r="M28" s="15">
        <v>0</v>
      </c>
      <c r="N28" s="15">
        <v>0.16582766229958504</v>
      </c>
      <c r="O28" s="15">
        <v>0</v>
      </c>
      <c r="P28" s="15">
        <v>0</v>
      </c>
      <c r="Q28" s="15">
        <v>0</v>
      </c>
      <c r="R28" s="15">
        <v>0.29576080490100753</v>
      </c>
      <c r="S28" s="15">
        <v>1.4050610142334383</v>
      </c>
      <c r="T28" s="35">
        <v>5.9259962015998256E-3</v>
      </c>
      <c r="U28" s="15"/>
      <c r="V28" t="s">
        <v>67</v>
      </c>
      <c r="W28" s="15">
        <v>7.0900534640000004</v>
      </c>
      <c r="X28" s="15">
        <v>1.4465824519999999</v>
      </c>
      <c r="Y28" s="15">
        <v>9.6335007029999993</v>
      </c>
      <c r="Z28" s="15">
        <v>3.510899E-2</v>
      </c>
      <c r="AA28" s="15">
        <v>0</v>
      </c>
      <c r="AB28" s="15">
        <v>13.37891267070969</v>
      </c>
      <c r="AC28" s="15">
        <v>0</v>
      </c>
      <c r="AD28" s="15">
        <v>6.0977224804407202</v>
      </c>
      <c r="AE28" s="15">
        <v>0</v>
      </c>
      <c r="AF28" s="15">
        <v>5.7055740012036471E-3</v>
      </c>
      <c r="AG28" s="15">
        <v>0</v>
      </c>
      <c r="AH28" s="15">
        <v>5.4842035991132141</v>
      </c>
      <c r="AI28" s="15">
        <v>0</v>
      </c>
      <c r="AJ28" s="15">
        <v>0</v>
      </c>
      <c r="AK28" s="15">
        <v>0</v>
      </c>
      <c r="AL28" s="15">
        <v>16.000745745824521</v>
      </c>
      <c r="AM28" s="15">
        <v>59.17253567908935</v>
      </c>
      <c r="AN28" s="35">
        <v>5.9259962015998256E-3</v>
      </c>
      <c r="AO28" s="15"/>
      <c r="AP28" t="s">
        <v>67</v>
      </c>
      <c r="AQ28" s="15">
        <v>2.0773669686492826</v>
      </c>
      <c r="AR28" s="15">
        <v>0.4238448438324055</v>
      </c>
      <c r="AS28" s="15">
        <v>0</v>
      </c>
      <c r="AT28" s="15">
        <v>7.5870284207442138E-3</v>
      </c>
      <c r="AU28" s="15">
        <v>0</v>
      </c>
      <c r="AV28" s="15">
        <v>3.9199861326427459</v>
      </c>
      <c r="AW28" s="15">
        <v>0</v>
      </c>
      <c r="AX28" s="15">
        <v>1.7866166072196661</v>
      </c>
      <c r="AY28" s="15">
        <v>0</v>
      </c>
      <c r="AZ28" s="15">
        <v>1.6717181368894366E-3</v>
      </c>
      <c r="BA28" s="15">
        <v>0</v>
      </c>
      <c r="BB28" s="15">
        <v>1.6068571928254365</v>
      </c>
      <c r="BC28" s="15">
        <v>0</v>
      </c>
      <c r="BD28" s="15">
        <v>0</v>
      </c>
      <c r="BE28" s="15">
        <v>0</v>
      </c>
      <c r="BF28" s="15">
        <v>1.9787853131176256</v>
      </c>
      <c r="BG28" s="15">
        <v>11.802715804844796</v>
      </c>
      <c r="BH28" s="35">
        <v>5.9259962015998256E-3</v>
      </c>
      <c r="BI28" s="15"/>
      <c r="BJ28" t="s">
        <v>67</v>
      </c>
      <c r="BK28" s="15">
        <v>0</v>
      </c>
      <c r="BL28" s="15">
        <v>0</v>
      </c>
      <c r="BM28" s="3">
        <v>9.6335007029999989E-2</v>
      </c>
      <c r="BN28" s="3">
        <v>9.2144619999999993E-5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9.2471514721540679E-2</v>
      </c>
      <c r="CA28" s="3">
        <v>0.18889866637154068</v>
      </c>
      <c r="CB28" s="35">
        <v>5.9259962015998256E-3</v>
      </c>
      <c r="CD28" t="s">
        <v>67</v>
      </c>
      <c r="CE28" s="15">
        <v>21.74795479478934</v>
      </c>
      <c r="CF28" s="15">
        <v>4.4372316700814531</v>
      </c>
      <c r="CG28" s="15">
        <v>10.529416268378998</v>
      </c>
      <c r="CH28" s="15">
        <v>8.9500007502771164E-2</v>
      </c>
      <c r="CI28" s="15">
        <v>0</v>
      </c>
      <c r="CJ28" s="15">
        <v>41.038334822636905</v>
      </c>
      <c r="CK28" s="15">
        <v>0</v>
      </c>
      <c r="CL28" s="15">
        <v>18.704089260982684</v>
      </c>
      <c r="CM28" s="15">
        <v>0</v>
      </c>
      <c r="CN28" s="15">
        <v>1.750121717509551E-2</v>
      </c>
      <c r="CO28" s="15">
        <v>0</v>
      </c>
      <c r="CP28" s="15">
        <v>16.822187951689493</v>
      </c>
      <c r="CQ28" s="15">
        <v>0</v>
      </c>
      <c r="CR28" s="15">
        <v>0</v>
      </c>
      <c r="CS28" s="15">
        <v>0</v>
      </c>
      <c r="CT28" s="15">
        <v>30.823040002092817</v>
      </c>
      <c r="CU28" s="15">
        <v>144.20925599532956</v>
      </c>
      <c r="CV28" s="35">
        <v>5.9259962015998256E-3</v>
      </c>
    </row>
    <row r="29" spans="2:100" x14ac:dyDescent="0.25">
      <c r="B29" s="21" t="s">
        <v>68</v>
      </c>
      <c r="C29" s="22">
        <v>0.21560051405027544</v>
      </c>
      <c r="D29" s="22">
        <v>4.3708007684829402E-2</v>
      </c>
      <c r="E29" s="22">
        <v>8.9913470348594968E-2</v>
      </c>
      <c r="F29" s="22">
        <v>4.2082991458728758E-3</v>
      </c>
      <c r="G29" s="22">
        <v>0</v>
      </c>
      <c r="H29" s="22">
        <v>0.36393037660293509</v>
      </c>
      <c r="I29" s="22">
        <v>0</v>
      </c>
      <c r="J29" s="22">
        <v>0.19320571732790148</v>
      </c>
      <c r="K29" s="22">
        <v>0</v>
      </c>
      <c r="L29" s="22">
        <v>1.7252287840840703E-4</v>
      </c>
      <c r="M29" s="22">
        <v>0</v>
      </c>
      <c r="N29" s="22">
        <v>0.16582766229958504</v>
      </c>
      <c r="O29" s="22">
        <v>0</v>
      </c>
      <c r="P29" s="22">
        <v>0</v>
      </c>
      <c r="Q29" s="22">
        <v>0</v>
      </c>
      <c r="R29" s="22">
        <v>0.29576080490100753</v>
      </c>
      <c r="S29" s="22">
        <v>1.3723273752394101</v>
      </c>
      <c r="T29" s="36">
        <v>0</v>
      </c>
      <c r="U29" s="15"/>
      <c r="V29" s="21" t="s">
        <v>68</v>
      </c>
      <c r="W29" s="22">
        <v>7.1302119270000004</v>
      </c>
      <c r="X29" s="22">
        <v>1.445485226</v>
      </c>
      <c r="Y29" s="22">
        <v>9.0821687230000006</v>
      </c>
      <c r="Z29" s="22">
        <v>0.166768368</v>
      </c>
      <c r="AA29" s="22">
        <v>0</v>
      </c>
      <c r="AB29" s="22">
        <v>12.035688887088559</v>
      </c>
      <c r="AC29" s="22">
        <v>0</v>
      </c>
      <c r="AD29" s="22">
        <v>6.3895845331234664</v>
      </c>
      <c r="AE29" s="22">
        <v>0</v>
      </c>
      <c r="AF29" s="22">
        <v>5.7055740012036471E-3</v>
      </c>
      <c r="AG29" s="22">
        <v>0</v>
      </c>
      <c r="AH29" s="22">
        <v>5.4842035991132141</v>
      </c>
      <c r="AI29" s="22">
        <v>0</v>
      </c>
      <c r="AJ29" s="22">
        <v>0</v>
      </c>
      <c r="AK29" s="22">
        <v>0</v>
      </c>
      <c r="AL29" s="22">
        <v>16.000745745824521</v>
      </c>
      <c r="AM29" s="22">
        <v>57.740562583150975</v>
      </c>
      <c r="AN29" s="36">
        <v>0</v>
      </c>
      <c r="AO29" s="15"/>
      <c r="AP29" s="21" t="s">
        <v>68</v>
      </c>
      <c r="AQ29" s="22">
        <v>2.0891332924113684</v>
      </c>
      <c r="AR29" s="22">
        <v>0.42352335950776443</v>
      </c>
      <c r="AS29" s="22">
        <v>0</v>
      </c>
      <c r="AT29" s="22">
        <v>3.6842095810137712E-2</v>
      </c>
      <c r="AU29" s="22">
        <v>0</v>
      </c>
      <c r="AV29" s="22">
        <v>3.5264251060909935</v>
      </c>
      <c r="AW29" s="22">
        <v>0</v>
      </c>
      <c r="AX29" s="22">
        <v>1.8721314190224045</v>
      </c>
      <c r="AY29" s="22">
        <v>0</v>
      </c>
      <c r="AZ29" s="22">
        <v>1.6717181368894366E-3</v>
      </c>
      <c r="BA29" s="22">
        <v>0</v>
      </c>
      <c r="BB29" s="22">
        <v>1.6068571928254365</v>
      </c>
      <c r="BC29" s="22">
        <v>0</v>
      </c>
      <c r="BD29" s="22">
        <v>0</v>
      </c>
      <c r="BE29" s="22">
        <v>0</v>
      </c>
      <c r="BF29" s="22">
        <v>1.9787853131176256</v>
      </c>
      <c r="BG29" s="22">
        <v>11.535369496922621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9.0821687230000003E-2</v>
      </c>
      <c r="BN29" s="37">
        <v>4.1026295E-4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9.2471514721540679E-2</v>
      </c>
      <c r="CA29" s="37">
        <v>0.18370346490154069</v>
      </c>
      <c r="CB29" s="36">
        <v>0</v>
      </c>
      <c r="CD29" s="21" t="s">
        <v>68</v>
      </c>
      <c r="CE29" s="22">
        <v>21.871136438254613</v>
      </c>
      <c r="CF29" s="22">
        <v>4.4338660506867855</v>
      </c>
      <c r="CG29" s="22">
        <v>9.9268104142390001</v>
      </c>
      <c r="CH29" s="22">
        <v>0.43054164147133167</v>
      </c>
      <c r="CI29" s="22">
        <v>0</v>
      </c>
      <c r="CJ29" s="22">
        <v>36.918144435666612</v>
      </c>
      <c r="CK29" s="22">
        <v>0</v>
      </c>
      <c r="CL29" s="22">
        <v>19.599343825745553</v>
      </c>
      <c r="CM29" s="22">
        <v>0</v>
      </c>
      <c r="CN29" s="22">
        <v>1.750121717509551E-2</v>
      </c>
      <c r="CO29" s="22">
        <v>0</v>
      </c>
      <c r="CP29" s="22">
        <v>16.822187951689493</v>
      </c>
      <c r="CQ29" s="22">
        <v>0</v>
      </c>
      <c r="CR29" s="22">
        <v>0</v>
      </c>
      <c r="CS29" s="22">
        <v>0</v>
      </c>
      <c r="CT29" s="22">
        <v>30.823040002092817</v>
      </c>
      <c r="CU29" s="22">
        <v>140.84257197702129</v>
      </c>
      <c r="CV29" s="36">
        <v>0</v>
      </c>
    </row>
    <row r="30" spans="2:100" x14ac:dyDescent="0.25">
      <c r="B30" t="s">
        <v>69</v>
      </c>
      <c r="C30" s="15">
        <v>0.21544126216378873</v>
      </c>
      <c r="D30" s="15">
        <v>4.3668194713207723E-2</v>
      </c>
      <c r="E30" s="15">
        <v>0.10795611108282024</v>
      </c>
      <c r="F30" s="15">
        <v>2.326578223230406E-2</v>
      </c>
      <c r="G30" s="15">
        <v>0</v>
      </c>
      <c r="H30" s="15">
        <v>0.2992276616823295</v>
      </c>
      <c r="I30" s="15">
        <v>0</v>
      </c>
      <c r="J30" s="15">
        <v>0.18453312494791907</v>
      </c>
      <c r="K30" s="15">
        <v>0</v>
      </c>
      <c r="L30" s="15">
        <v>1.7252287840840703E-4</v>
      </c>
      <c r="M30" s="15">
        <v>0</v>
      </c>
      <c r="N30" s="15">
        <v>0.16582766229958504</v>
      </c>
      <c r="O30" s="15">
        <v>0</v>
      </c>
      <c r="P30" s="15">
        <v>0</v>
      </c>
      <c r="Q30" s="15">
        <v>0</v>
      </c>
      <c r="R30" s="15">
        <v>0.29576080490100753</v>
      </c>
      <c r="S30" s="15">
        <v>1.3358531269013705</v>
      </c>
      <c r="T30" s="35">
        <v>0.16719373422091513</v>
      </c>
      <c r="U30" s="15"/>
      <c r="V30" t="s">
        <v>69</v>
      </c>
      <c r="W30" s="15">
        <v>7.124945243</v>
      </c>
      <c r="X30" s="15">
        <v>1.4441685550000001</v>
      </c>
      <c r="Y30" s="15">
        <v>10.904657690000001</v>
      </c>
      <c r="Z30" s="15">
        <v>0.98413410800000001</v>
      </c>
      <c r="AA30" s="15">
        <v>0</v>
      </c>
      <c r="AB30" s="15">
        <v>9.8958791954076197</v>
      </c>
      <c r="AC30" s="15">
        <v>0</v>
      </c>
      <c r="AD30" s="15">
        <v>6.1027697189944909</v>
      </c>
      <c r="AE30" s="15">
        <v>0</v>
      </c>
      <c r="AF30" s="15">
        <v>5.7055740012036471E-3</v>
      </c>
      <c r="AG30" s="15">
        <v>0</v>
      </c>
      <c r="AH30" s="15">
        <v>5.4842035991132141</v>
      </c>
      <c r="AI30" s="15">
        <v>0</v>
      </c>
      <c r="AJ30" s="15">
        <v>0</v>
      </c>
      <c r="AK30" s="15">
        <v>0</v>
      </c>
      <c r="AL30" s="15">
        <v>16.000745745824521</v>
      </c>
      <c r="AM30" s="15">
        <v>57.947209429341058</v>
      </c>
      <c r="AN30" s="35">
        <v>0.16719373422091513</v>
      </c>
      <c r="AO30" s="15"/>
      <c r="AP30" t="s">
        <v>69</v>
      </c>
      <c r="AQ30" s="15">
        <v>2.0875901678874893</v>
      </c>
      <c r="AR30" s="15">
        <v>0.42313757837679467</v>
      </c>
      <c r="AS30" s="15">
        <v>0</v>
      </c>
      <c r="AT30" s="15">
        <v>0.19481945941986525</v>
      </c>
      <c r="AU30" s="15">
        <v>0</v>
      </c>
      <c r="AV30" s="15">
        <v>2.8994665090558511</v>
      </c>
      <c r="AW30" s="15">
        <v>0</v>
      </c>
      <c r="AX30" s="15">
        <v>1.7880954348064726</v>
      </c>
      <c r="AY30" s="15">
        <v>0</v>
      </c>
      <c r="AZ30" s="15">
        <v>1.6717181368894366E-3</v>
      </c>
      <c r="BA30" s="15">
        <v>0</v>
      </c>
      <c r="BB30" s="15">
        <v>1.6068571928254365</v>
      </c>
      <c r="BC30" s="15">
        <v>0</v>
      </c>
      <c r="BD30" s="15">
        <v>0</v>
      </c>
      <c r="BE30" s="15">
        <v>0</v>
      </c>
      <c r="BF30" s="15">
        <v>1.9787853131176256</v>
      </c>
      <c r="BG30" s="15">
        <v>10.980423373626426</v>
      </c>
      <c r="BH30" s="35">
        <v>0.16719373422091513</v>
      </c>
      <c r="BI30" s="15"/>
      <c r="BJ30" t="s">
        <v>69</v>
      </c>
      <c r="BK30" s="15">
        <v>0</v>
      </c>
      <c r="BL30" s="15">
        <v>0</v>
      </c>
      <c r="BM30" s="3">
        <v>0.10904657690000001</v>
      </c>
      <c r="BN30" s="3">
        <v>3.1921529300000004E-3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9.2471514721540679E-2</v>
      </c>
      <c r="CA30" s="3">
        <v>0.20471024455154069</v>
      </c>
      <c r="CB30" s="35">
        <v>0.16719373422091513</v>
      </c>
      <c r="CD30" t="s">
        <v>69</v>
      </c>
      <c r="CE30" s="15">
        <v>21.854981467614124</v>
      </c>
      <c r="CF30" s="15">
        <v>4.4298273080266632</v>
      </c>
      <c r="CG30" s="15">
        <v>11.91879085517</v>
      </c>
      <c r="CH30" s="15">
        <v>2.3884672359155692</v>
      </c>
      <c r="CI30" s="15">
        <v>0</v>
      </c>
      <c r="CJ30" s="15">
        <v>30.354514883305704</v>
      </c>
      <c r="CK30" s="15">
        <v>0</v>
      </c>
      <c r="CL30" s="15">
        <v>18.719571106988962</v>
      </c>
      <c r="CM30" s="15">
        <v>0</v>
      </c>
      <c r="CN30" s="15">
        <v>1.750121717509551E-2</v>
      </c>
      <c r="CO30" s="15">
        <v>0</v>
      </c>
      <c r="CP30" s="15">
        <v>16.822187951689493</v>
      </c>
      <c r="CQ30" s="15">
        <v>0</v>
      </c>
      <c r="CR30" s="15">
        <v>0</v>
      </c>
      <c r="CS30" s="15">
        <v>0</v>
      </c>
      <c r="CT30" s="15">
        <v>30.823040002092817</v>
      </c>
      <c r="CU30" s="15">
        <v>137.32888202797844</v>
      </c>
      <c r="CV30" s="35">
        <v>0.16719373422091513</v>
      </c>
    </row>
    <row r="31" spans="2:100" x14ac:dyDescent="0.25">
      <c r="B31" s="21" t="s">
        <v>70</v>
      </c>
      <c r="C31" s="22">
        <v>0.21620434412758671</v>
      </c>
      <c r="D31" s="22">
        <v>4.3641652747557984E-2</v>
      </c>
      <c r="E31" s="22">
        <v>0.10060612960048144</v>
      </c>
      <c r="F31" s="22">
        <v>8.9069476251099483E-3</v>
      </c>
      <c r="G31" s="22">
        <v>0</v>
      </c>
      <c r="H31" s="22">
        <v>0.32306899634276193</v>
      </c>
      <c r="I31" s="22">
        <v>0</v>
      </c>
      <c r="J31" s="22">
        <v>0.1898415212027221</v>
      </c>
      <c r="K31" s="22">
        <v>0</v>
      </c>
      <c r="L31" s="22">
        <v>1.7252287840840703E-4</v>
      </c>
      <c r="M31" s="22">
        <v>0</v>
      </c>
      <c r="N31" s="22">
        <v>0.16582766229958504</v>
      </c>
      <c r="O31" s="22">
        <v>0</v>
      </c>
      <c r="P31" s="22">
        <v>0</v>
      </c>
      <c r="Q31" s="22">
        <v>0</v>
      </c>
      <c r="R31" s="22">
        <v>0.29576080490100753</v>
      </c>
      <c r="S31" s="22">
        <v>1.3440305817252209</v>
      </c>
      <c r="T31" s="36">
        <v>1.7324710508145831E-2</v>
      </c>
      <c r="U31" s="15"/>
      <c r="V31" s="21" t="s">
        <v>70</v>
      </c>
      <c r="W31" s="22">
        <v>7.1501814359999996</v>
      </c>
      <c r="X31" s="22">
        <v>1.4432907740000001</v>
      </c>
      <c r="Y31" s="22">
        <v>10.16223531</v>
      </c>
      <c r="Z31" s="22">
        <v>0.36864115200000003</v>
      </c>
      <c r="AA31" s="22">
        <v>0</v>
      </c>
      <c r="AB31" s="22">
        <v>10.684345632146661</v>
      </c>
      <c r="AC31" s="22">
        <v>0</v>
      </c>
      <c r="AD31" s="22">
        <v>6.2783258413962315</v>
      </c>
      <c r="AE31" s="22">
        <v>0</v>
      </c>
      <c r="AF31" s="22">
        <v>5.7055740012036471E-3</v>
      </c>
      <c r="AG31" s="22">
        <v>0</v>
      </c>
      <c r="AH31" s="22">
        <v>5.4842035991132141</v>
      </c>
      <c r="AI31" s="22">
        <v>0</v>
      </c>
      <c r="AJ31" s="22">
        <v>0</v>
      </c>
      <c r="AK31" s="22">
        <v>0</v>
      </c>
      <c r="AL31" s="22">
        <v>16.000745745824521</v>
      </c>
      <c r="AM31" s="22">
        <v>57.577675064481838</v>
      </c>
      <c r="AN31" s="36">
        <v>1.7324710508145831E-2</v>
      </c>
      <c r="AO31" s="15"/>
      <c r="AP31" s="21" t="s">
        <v>70</v>
      </c>
      <c r="AQ31" s="22">
        <v>2.094984305889247</v>
      </c>
      <c r="AR31" s="22">
        <v>0.42288039085848234</v>
      </c>
      <c r="AS31" s="22">
        <v>0</v>
      </c>
      <c r="AT31" s="22">
        <v>7.5741690887782015E-2</v>
      </c>
      <c r="AU31" s="22">
        <v>0</v>
      </c>
      <c r="AV31" s="22">
        <v>3.1304850958531092</v>
      </c>
      <c r="AW31" s="22">
        <v>0</v>
      </c>
      <c r="AX31" s="22">
        <v>1.8395329157328544</v>
      </c>
      <c r="AY31" s="22">
        <v>0</v>
      </c>
      <c r="AZ31" s="22">
        <v>1.6717181368894366E-3</v>
      </c>
      <c r="BA31" s="22">
        <v>0</v>
      </c>
      <c r="BB31" s="22">
        <v>1.6068571928254365</v>
      </c>
      <c r="BC31" s="22">
        <v>0</v>
      </c>
      <c r="BD31" s="22">
        <v>0</v>
      </c>
      <c r="BE31" s="22">
        <v>0</v>
      </c>
      <c r="BF31" s="22">
        <v>1.9787853131176256</v>
      </c>
      <c r="BG31" s="22">
        <v>11.150938623301426</v>
      </c>
      <c r="BH31" s="36">
        <v>1.7324710508145831E-2</v>
      </c>
      <c r="BI31" s="15"/>
      <c r="BJ31" s="21" t="s">
        <v>70</v>
      </c>
      <c r="BK31" s="22">
        <v>0</v>
      </c>
      <c r="BL31" s="22">
        <v>0</v>
      </c>
      <c r="BM31" s="37">
        <v>0.10162235310000001</v>
      </c>
      <c r="BN31" s="37">
        <v>1.1013476100000001E-3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9.2471514721540679E-2</v>
      </c>
      <c r="CA31" s="37">
        <v>0.19519521543154067</v>
      </c>
      <c r="CB31" s="36">
        <v>1.7324710508145831E-2</v>
      </c>
      <c r="CD31" s="21" t="s">
        <v>70</v>
      </c>
      <c r="CE31" s="22">
        <v>21.932390698354524</v>
      </c>
      <c r="CF31" s="22">
        <v>4.4271348118974512</v>
      </c>
      <c r="CG31" s="22">
        <v>11.10732319383</v>
      </c>
      <c r="CH31" s="22">
        <v>0.9133170556771899</v>
      </c>
      <c r="CI31" s="22">
        <v>0</v>
      </c>
      <c r="CJ31" s="22">
        <v>32.773048468486195</v>
      </c>
      <c r="CK31" s="22">
        <v>0</v>
      </c>
      <c r="CL31" s="22">
        <v>19.258070094807252</v>
      </c>
      <c r="CM31" s="22">
        <v>0</v>
      </c>
      <c r="CN31" s="22">
        <v>1.750121717509551E-2</v>
      </c>
      <c r="CO31" s="22">
        <v>0</v>
      </c>
      <c r="CP31" s="22">
        <v>16.822187951689493</v>
      </c>
      <c r="CQ31" s="22">
        <v>0</v>
      </c>
      <c r="CR31" s="22">
        <v>0</v>
      </c>
      <c r="CS31" s="22">
        <v>0</v>
      </c>
      <c r="CT31" s="22">
        <v>30.823040002092817</v>
      </c>
      <c r="CU31" s="22">
        <v>138.07401349401002</v>
      </c>
      <c r="CV31" s="36">
        <v>1.7324710508145831E-2</v>
      </c>
    </row>
    <row r="32" spans="2:100" x14ac:dyDescent="0.25">
      <c r="B32" t="s">
        <v>71</v>
      </c>
      <c r="C32" s="15">
        <v>0.2159256533262349</v>
      </c>
      <c r="D32" s="15">
        <v>4.3694736702004536E-2</v>
      </c>
      <c r="E32" s="15">
        <v>0.11782341780473125</v>
      </c>
      <c r="F32" s="15">
        <v>7.2385966737651034E-2</v>
      </c>
      <c r="G32" s="15">
        <v>0</v>
      </c>
      <c r="H32" s="15">
        <v>0.22866580433776212</v>
      </c>
      <c r="I32" s="15">
        <v>0</v>
      </c>
      <c r="J32" s="15">
        <v>0.18468574133141985</v>
      </c>
      <c r="K32" s="15">
        <v>0</v>
      </c>
      <c r="L32" s="15">
        <v>1.7252287840840703E-4</v>
      </c>
      <c r="M32" s="15">
        <v>0</v>
      </c>
      <c r="N32" s="15">
        <v>0.16582766229958504</v>
      </c>
      <c r="O32" s="15">
        <v>0</v>
      </c>
      <c r="P32" s="15">
        <v>0</v>
      </c>
      <c r="Q32" s="15">
        <v>0</v>
      </c>
      <c r="R32" s="15">
        <v>0.29576080490100753</v>
      </c>
      <c r="S32" s="15">
        <v>1.3249423103188049</v>
      </c>
      <c r="T32" s="35">
        <v>0.1555964911356022</v>
      </c>
      <c r="U32" s="15"/>
      <c r="V32" t="s">
        <v>71</v>
      </c>
      <c r="W32" s="15">
        <v>7.1409647390000002</v>
      </c>
      <c r="X32" s="15">
        <v>1.4450463360000001</v>
      </c>
      <c r="Y32" s="15">
        <v>11.901355329999999</v>
      </c>
      <c r="Z32" s="15">
        <v>3.0105651849999999</v>
      </c>
      <c r="AA32" s="15">
        <v>0</v>
      </c>
      <c r="AB32" s="15">
        <v>7.5622994328966255</v>
      </c>
      <c r="AC32" s="15">
        <v>0</v>
      </c>
      <c r="AD32" s="15">
        <v>6.1078169575482617</v>
      </c>
      <c r="AE32" s="15">
        <v>0</v>
      </c>
      <c r="AF32" s="15">
        <v>5.7055740012036471E-3</v>
      </c>
      <c r="AG32" s="15">
        <v>0</v>
      </c>
      <c r="AH32" s="15">
        <v>5.4842035991132141</v>
      </c>
      <c r="AI32" s="15">
        <v>0</v>
      </c>
      <c r="AJ32" s="15">
        <v>0</v>
      </c>
      <c r="AK32" s="15">
        <v>0</v>
      </c>
      <c r="AL32" s="15">
        <v>16.000745745824521</v>
      </c>
      <c r="AM32" s="15">
        <v>58.658702899383826</v>
      </c>
      <c r="AN32" s="35">
        <v>0.1555964911356022</v>
      </c>
      <c r="AO32" s="15"/>
      <c r="AP32" t="s">
        <v>71</v>
      </c>
      <c r="AQ32" s="15">
        <v>2.0922838379724582</v>
      </c>
      <c r="AR32" s="15">
        <v>0.42339476589510699</v>
      </c>
      <c r="AS32" s="15">
        <v>0</v>
      </c>
      <c r="AT32" s="15">
        <v>0.61345625813067695</v>
      </c>
      <c r="AU32" s="15">
        <v>0</v>
      </c>
      <c r="AV32" s="15">
        <v>2.2157337922345812</v>
      </c>
      <c r="AW32" s="15">
        <v>0</v>
      </c>
      <c r="AX32" s="15">
        <v>1.7895742623932793</v>
      </c>
      <c r="AY32" s="15">
        <v>0</v>
      </c>
      <c r="AZ32" s="15">
        <v>1.6717181368894366E-3</v>
      </c>
      <c r="BA32" s="15">
        <v>0</v>
      </c>
      <c r="BB32" s="15">
        <v>1.6068571928254365</v>
      </c>
      <c r="BC32" s="15">
        <v>0</v>
      </c>
      <c r="BD32" s="15">
        <v>0</v>
      </c>
      <c r="BE32" s="15">
        <v>0</v>
      </c>
      <c r="BF32" s="15">
        <v>1.9787853131176256</v>
      </c>
      <c r="BG32" s="15">
        <v>10.721757140706055</v>
      </c>
      <c r="BH32" s="35">
        <v>0.1555964911356022</v>
      </c>
      <c r="BI32" s="15"/>
      <c r="BJ32" t="s">
        <v>71</v>
      </c>
      <c r="BK32" s="15">
        <v>0</v>
      </c>
      <c r="BL32" s="15">
        <v>0</v>
      </c>
      <c r="BM32" s="3">
        <v>0.11901355329999999</v>
      </c>
      <c r="BN32" s="3">
        <v>9.1683897599999994E-3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9.2471514721540679E-2</v>
      </c>
      <c r="CA32" s="3">
        <v>0.22065345778154066</v>
      </c>
      <c r="CB32" s="35">
        <v>0.1555964911356022</v>
      </c>
      <c r="CD32" t="s">
        <v>71</v>
      </c>
      <c r="CE32" s="15">
        <v>21.904119499733664</v>
      </c>
      <c r="CF32" s="15">
        <v>4.4325198041558753</v>
      </c>
      <c r="CG32" s="15">
        <v>13.008181375689999</v>
      </c>
      <c r="CH32" s="15">
        <v>7.4243785671380564</v>
      </c>
      <c r="CI32" s="15">
        <v>0</v>
      </c>
      <c r="CJ32" s="15">
        <v>23.19651707090383</v>
      </c>
      <c r="CK32" s="15">
        <v>0</v>
      </c>
      <c r="CL32" s="15">
        <v>18.73505295299524</v>
      </c>
      <c r="CM32" s="15">
        <v>0</v>
      </c>
      <c r="CN32" s="15">
        <v>1.750121717509551E-2</v>
      </c>
      <c r="CO32" s="15">
        <v>0</v>
      </c>
      <c r="CP32" s="15">
        <v>16.822187951689493</v>
      </c>
      <c r="CQ32" s="15">
        <v>0</v>
      </c>
      <c r="CR32" s="15">
        <v>0</v>
      </c>
      <c r="CS32" s="15">
        <v>0</v>
      </c>
      <c r="CT32" s="15">
        <v>30.823040002092817</v>
      </c>
      <c r="CU32" s="15">
        <v>136.36349844157408</v>
      </c>
      <c r="CV32" s="35">
        <v>0.1555964911356022</v>
      </c>
    </row>
    <row r="33" spans="2:100" x14ac:dyDescent="0.25">
      <c r="B33" s="21" t="s">
        <v>72</v>
      </c>
      <c r="C33" s="22">
        <v>0.21605836322392483</v>
      </c>
      <c r="D33" s="22">
        <v>4.3701372204990506E-2</v>
      </c>
      <c r="E33" s="22">
        <v>0.11455675936299245</v>
      </c>
      <c r="F33" s="22">
        <v>2.6235853941947131E-2</v>
      </c>
      <c r="G33" s="22">
        <v>0</v>
      </c>
      <c r="H33" s="22">
        <v>0.21340416508494978</v>
      </c>
      <c r="I33" s="22">
        <v>0</v>
      </c>
      <c r="J33" s="22">
        <v>0.19114871378639878</v>
      </c>
      <c r="K33" s="22">
        <v>0</v>
      </c>
      <c r="L33" s="22">
        <v>1.7252287840840703E-4</v>
      </c>
      <c r="M33" s="22">
        <v>0</v>
      </c>
      <c r="N33" s="22">
        <v>0.16582766229958504</v>
      </c>
      <c r="O33" s="22">
        <v>0</v>
      </c>
      <c r="P33" s="22">
        <v>0</v>
      </c>
      <c r="Q33" s="22">
        <v>0</v>
      </c>
      <c r="R33" s="22">
        <v>0.29576080490100753</v>
      </c>
      <c r="S33" s="22">
        <v>1.2668662176842043</v>
      </c>
      <c r="T33" s="36">
        <v>6.6088122181286652E-2</v>
      </c>
      <c r="U33" s="15"/>
      <c r="V33" s="21" t="s">
        <v>72</v>
      </c>
      <c r="W33" s="22">
        <v>7.1453536419999999</v>
      </c>
      <c r="X33" s="22">
        <v>1.445265781</v>
      </c>
      <c r="Y33" s="22">
        <v>11.571389829999999</v>
      </c>
      <c r="Z33" s="22">
        <v>1.092097613</v>
      </c>
      <c r="AA33" s="22">
        <v>0</v>
      </c>
      <c r="AB33" s="22">
        <v>7.0575755798342676</v>
      </c>
      <c r="AC33" s="22">
        <v>0</v>
      </c>
      <c r="AD33" s="22">
        <v>6.32155653673441</v>
      </c>
      <c r="AE33" s="22">
        <v>0</v>
      </c>
      <c r="AF33" s="22">
        <v>5.7055740012036471E-3</v>
      </c>
      <c r="AG33" s="22">
        <v>0</v>
      </c>
      <c r="AH33" s="22">
        <v>5.4842035991132141</v>
      </c>
      <c r="AI33" s="22">
        <v>0</v>
      </c>
      <c r="AJ33" s="22">
        <v>0</v>
      </c>
      <c r="AK33" s="22">
        <v>0</v>
      </c>
      <c r="AL33" s="22">
        <v>16.000745745824521</v>
      </c>
      <c r="AM33" s="22">
        <v>56.123893901507614</v>
      </c>
      <c r="AN33" s="36">
        <v>6.6088122181286652E-2</v>
      </c>
      <c r="AO33" s="15"/>
      <c r="AP33" s="21" t="s">
        <v>72</v>
      </c>
      <c r="AQ33" s="22">
        <v>2.0935697749780253</v>
      </c>
      <c r="AR33" s="22">
        <v>0.42345906270143574</v>
      </c>
      <c r="AS33" s="22">
        <v>0</v>
      </c>
      <c r="AT33" s="22">
        <v>0.22220991796073836</v>
      </c>
      <c r="AU33" s="22">
        <v>0</v>
      </c>
      <c r="AV33" s="22">
        <v>2.0678510342321323</v>
      </c>
      <c r="AW33" s="22">
        <v>0</v>
      </c>
      <c r="AX33" s="22">
        <v>1.8521993954686231</v>
      </c>
      <c r="AY33" s="22">
        <v>0</v>
      </c>
      <c r="AZ33" s="22">
        <v>1.6717181368894366E-3</v>
      </c>
      <c r="BA33" s="22">
        <v>0</v>
      </c>
      <c r="BB33" s="22">
        <v>1.6068571928254365</v>
      </c>
      <c r="BC33" s="22">
        <v>0</v>
      </c>
      <c r="BD33" s="22">
        <v>0</v>
      </c>
      <c r="BE33" s="22">
        <v>0</v>
      </c>
      <c r="BF33" s="22">
        <v>1.9787853131176256</v>
      </c>
      <c r="BG33" s="22">
        <v>10.246603409420908</v>
      </c>
      <c r="BH33" s="36">
        <v>6.6088122181286652E-2</v>
      </c>
      <c r="BI33" s="15"/>
      <c r="BJ33" s="21" t="s">
        <v>72</v>
      </c>
      <c r="BK33" s="22">
        <v>0</v>
      </c>
      <c r="BL33" s="22">
        <v>0</v>
      </c>
      <c r="BM33" s="37">
        <v>0.11571389829999999</v>
      </c>
      <c r="BN33" s="37">
        <v>3.33695162E-3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9.2471514721540679E-2</v>
      </c>
      <c r="CA33" s="37">
        <v>0.21152236464154067</v>
      </c>
      <c r="CB33" s="36">
        <v>6.6088122181286652E-2</v>
      </c>
      <c r="CD33" s="21" t="s">
        <v>72</v>
      </c>
      <c r="CE33" s="22">
        <v>21.917581974244946</v>
      </c>
      <c r="CF33" s="22">
        <v>4.4331929274213309</v>
      </c>
      <c r="CG33" s="22">
        <v>12.647529084189999</v>
      </c>
      <c r="CH33" s="22">
        <v>2.69104444319697</v>
      </c>
      <c r="CI33" s="22">
        <v>0</v>
      </c>
      <c r="CJ33" s="22">
        <v>21.648332477376194</v>
      </c>
      <c r="CK33" s="22">
        <v>0</v>
      </c>
      <c r="CL33" s="22">
        <v>19.390675471161014</v>
      </c>
      <c r="CM33" s="22">
        <v>0</v>
      </c>
      <c r="CN33" s="22">
        <v>1.750121717509551E-2</v>
      </c>
      <c r="CO33" s="22">
        <v>0</v>
      </c>
      <c r="CP33" s="22">
        <v>16.822187951689493</v>
      </c>
      <c r="CQ33" s="22">
        <v>0</v>
      </c>
      <c r="CR33" s="22">
        <v>0</v>
      </c>
      <c r="CS33" s="22">
        <v>0</v>
      </c>
      <c r="CT33" s="22">
        <v>30.823040002092817</v>
      </c>
      <c r="CU33" s="22">
        <v>130.39108554854786</v>
      </c>
      <c r="CV33" s="36">
        <v>6.6088122181286652E-2</v>
      </c>
    </row>
    <row r="34" spans="2:100" x14ac:dyDescent="0.25">
      <c r="B34" t="s">
        <v>73</v>
      </c>
      <c r="C34" s="15">
        <v>0.21595219529188464</v>
      </c>
      <c r="D34" s="15">
        <v>4.3635017244572007E-2</v>
      </c>
      <c r="E34" s="15">
        <v>0.12852259298180641</v>
      </c>
      <c r="F34" s="15">
        <v>1.6436781556409426E-2</v>
      </c>
      <c r="G34" s="15">
        <v>0</v>
      </c>
      <c r="H34" s="15">
        <v>0.11603490671728162</v>
      </c>
      <c r="I34" s="15">
        <v>0</v>
      </c>
      <c r="J34" s="15">
        <v>0.18201163672978105</v>
      </c>
      <c r="K34" s="15">
        <v>0</v>
      </c>
      <c r="L34" s="15">
        <v>1.7252287840840703E-4</v>
      </c>
      <c r="M34" s="15">
        <v>0</v>
      </c>
      <c r="N34" s="15">
        <v>0.16582766229958504</v>
      </c>
      <c r="O34" s="15">
        <v>0</v>
      </c>
      <c r="P34" s="15">
        <v>0</v>
      </c>
      <c r="Q34" s="15">
        <v>0</v>
      </c>
      <c r="R34" s="15">
        <v>0.29576080490100753</v>
      </c>
      <c r="S34" s="15">
        <v>1.1643541206007362</v>
      </c>
      <c r="T34" s="35">
        <v>1.2642593734572294E-2</v>
      </c>
      <c r="U34" s="15"/>
      <c r="V34" t="s">
        <v>73</v>
      </c>
      <c r="W34" s="15">
        <v>7.14184252</v>
      </c>
      <c r="X34" s="15">
        <v>1.4430713289999999</v>
      </c>
      <c r="Y34" s="15">
        <v>12.982080099999999</v>
      </c>
      <c r="Z34" s="15">
        <v>0.76227362200000004</v>
      </c>
      <c r="AA34" s="15">
        <v>0</v>
      </c>
      <c r="AB34" s="15">
        <v>3.8374373987315402</v>
      </c>
      <c r="AC34" s="15">
        <v>0</v>
      </c>
      <c r="AD34" s="15">
        <v>6.0193805587704263</v>
      </c>
      <c r="AE34" s="15">
        <v>0</v>
      </c>
      <c r="AF34" s="15">
        <v>5.7055740012036471E-3</v>
      </c>
      <c r="AG34" s="15">
        <v>0</v>
      </c>
      <c r="AH34" s="15">
        <v>5.4842035991132141</v>
      </c>
      <c r="AI34" s="15">
        <v>0</v>
      </c>
      <c r="AJ34" s="15">
        <v>0</v>
      </c>
      <c r="AK34" s="15">
        <v>0</v>
      </c>
      <c r="AL34" s="15">
        <v>16.000745745824521</v>
      </c>
      <c r="AM34" s="15">
        <v>53.676740447440906</v>
      </c>
      <c r="AN34" s="35">
        <v>1.2642593734572294E-2</v>
      </c>
      <c r="AO34" s="15"/>
      <c r="AP34" t="s">
        <v>73</v>
      </c>
      <c r="AQ34" s="15">
        <v>2.0925410254907706</v>
      </c>
      <c r="AR34" s="15">
        <v>0.42281609405215353</v>
      </c>
      <c r="AS34" s="15">
        <v>0</v>
      </c>
      <c r="AT34" s="15">
        <v>0.12807932786404924</v>
      </c>
      <c r="AU34" s="15">
        <v>0</v>
      </c>
      <c r="AV34" s="15">
        <v>1.1243590385969939</v>
      </c>
      <c r="AW34" s="15">
        <v>0</v>
      </c>
      <c r="AX34" s="15">
        <v>1.7636626307560581</v>
      </c>
      <c r="AY34" s="15">
        <v>0</v>
      </c>
      <c r="AZ34" s="15">
        <v>1.6717181368894366E-3</v>
      </c>
      <c r="BA34" s="15">
        <v>0</v>
      </c>
      <c r="BB34" s="15">
        <v>1.6068571928254365</v>
      </c>
      <c r="BC34" s="15">
        <v>0</v>
      </c>
      <c r="BD34" s="15">
        <v>0</v>
      </c>
      <c r="BE34" s="15">
        <v>0</v>
      </c>
      <c r="BF34" s="15">
        <v>1.9787853131176256</v>
      </c>
      <c r="BG34" s="15">
        <v>9.1187723408399766</v>
      </c>
      <c r="BH34" s="35">
        <v>1.2642593734572294E-2</v>
      </c>
      <c r="BI34" s="15"/>
      <c r="BJ34" t="s">
        <v>73</v>
      </c>
      <c r="BK34" s="15">
        <v>0</v>
      </c>
      <c r="BL34" s="15">
        <v>0</v>
      </c>
      <c r="BM34" s="3">
        <v>0.12982080099999999</v>
      </c>
      <c r="BN34" s="3">
        <v>3.2513887600000005E-3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9.2471514721540679E-2</v>
      </c>
      <c r="CA34" s="3">
        <v>0.22554370448154065</v>
      </c>
      <c r="CB34" s="35">
        <v>1.2642593734572294E-2</v>
      </c>
      <c r="CD34" t="s">
        <v>73</v>
      </c>
      <c r="CE34" s="15">
        <v>21.906811995862878</v>
      </c>
      <c r="CF34" s="15">
        <v>4.4264616886319947</v>
      </c>
      <c r="CG34" s="15">
        <v>14.189413549299998</v>
      </c>
      <c r="CH34" s="15">
        <v>1.6962392748767314</v>
      </c>
      <c r="CI34" s="15">
        <v>0</v>
      </c>
      <c r="CJ34" s="15">
        <v>11.77091477507193</v>
      </c>
      <c r="CK34" s="15">
        <v>0</v>
      </c>
      <c r="CL34" s="15">
        <v>18.463784081385171</v>
      </c>
      <c r="CM34" s="15">
        <v>0</v>
      </c>
      <c r="CN34" s="15">
        <v>1.750121717509551E-2</v>
      </c>
      <c r="CO34" s="15">
        <v>0</v>
      </c>
      <c r="CP34" s="15">
        <v>16.822187951689493</v>
      </c>
      <c r="CQ34" s="15">
        <v>0</v>
      </c>
      <c r="CR34" s="15">
        <v>0</v>
      </c>
      <c r="CS34" s="15">
        <v>0</v>
      </c>
      <c r="CT34" s="15">
        <v>30.823040002092817</v>
      </c>
      <c r="CU34" s="15">
        <v>120.11635453608611</v>
      </c>
      <c r="CV34" s="35">
        <v>1.2642593734572294E-2</v>
      </c>
    </row>
    <row r="35" spans="2:100" x14ac:dyDescent="0.25">
      <c r="B35" s="21" t="s">
        <v>74</v>
      </c>
      <c r="C35" s="22">
        <v>0.21167893629924542</v>
      </c>
      <c r="D35" s="22">
        <v>4.3674830216193693E-2</v>
      </c>
      <c r="E35" s="22">
        <v>0.12990614446090459</v>
      </c>
      <c r="F35" s="22">
        <v>0.11944438553770659</v>
      </c>
      <c r="G35" s="22">
        <v>0</v>
      </c>
      <c r="H35" s="22">
        <v>0.17028008099162076</v>
      </c>
      <c r="I35" s="22">
        <v>0</v>
      </c>
      <c r="J35" s="22">
        <v>0.18357761360585156</v>
      </c>
      <c r="K35" s="22">
        <v>0</v>
      </c>
      <c r="L35" s="22">
        <v>1.7252287840840703E-4</v>
      </c>
      <c r="M35" s="22">
        <v>0</v>
      </c>
      <c r="N35" s="22">
        <v>0.16582766229958504</v>
      </c>
      <c r="O35" s="22">
        <v>0</v>
      </c>
      <c r="P35" s="22">
        <v>0</v>
      </c>
      <c r="Q35" s="22">
        <v>0</v>
      </c>
      <c r="R35" s="22">
        <v>0.29576080490100753</v>
      </c>
      <c r="S35" s="22">
        <v>1.3203229811905235</v>
      </c>
      <c r="T35" s="36">
        <v>0.18280635362367731</v>
      </c>
      <c r="U35" s="15"/>
      <c r="V35" s="21" t="s">
        <v>74</v>
      </c>
      <c r="W35" s="22">
        <v>7.000519841</v>
      </c>
      <c r="X35" s="22">
        <v>1.444388</v>
      </c>
      <c r="Y35" s="22">
        <v>13.121832769999999</v>
      </c>
      <c r="Z35" s="22">
        <v>4.9946340380000001</v>
      </c>
      <c r="AA35" s="22">
        <v>0</v>
      </c>
      <c r="AB35" s="22">
        <v>5.6314015277070508</v>
      </c>
      <c r="AC35" s="22">
        <v>0</v>
      </c>
      <c r="AD35" s="22">
        <v>6.0711696148326473</v>
      </c>
      <c r="AE35" s="22">
        <v>0</v>
      </c>
      <c r="AF35" s="22">
        <v>5.7055740012036471E-3</v>
      </c>
      <c r="AG35" s="22">
        <v>0</v>
      </c>
      <c r="AH35" s="22">
        <v>5.4842035991132141</v>
      </c>
      <c r="AI35" s="22">
        <v>0</v>
      </c>
      <c r="AJ35" s="22">
        <v>0</v>
      </c>
      <c r="AK35" s="22">
        <v>0</v>
      </c>
      <c r="AL35" s="22">
        <v>16.000745745824521</v>
      </c>
      <c r="AM35" s="22">
        <v>59.754600710478641</v>
      </c>
      <c r="AN35" s="36">
        <v>0.18280635362367731</v>
      </c>
      <c r="AO35" s="15"/>
      <c r="AP35" s="21" t="s">
        <v>74</v>
      </c>
      <c r="AQ35" s="22">
        <v>2.0511338532083214</v>
      </c>
      <c r="AR35" s="22">
        <v>0.42320187518312335</v>
      </c>
      <c r="AS35" s="22">
        <v>0</v>
      </c>
      <c r="AT35" s="22">
        <v>1.0084318157046588</v>
      </c>
      <c r="AU35" s="22">
        <v>0</v>
      </c>
      <c r="AV35" s="22">
        <v>1.6499857977459862</v>
      </c>
      <c r="AW35" s="22">
        <v>0</v>
      </c>
      <c r="AX35" s="22">
        <v>1.7788366876157773</v>
      </c>
      <c r="AY35" s="22">
        <v>0</v>
      </c>
      <c r="AZ35" s="22">
        <v>1.6717181368894366E-3</v>
      </c>
      <c r="BA35" s="22">
        <v>0</v>
      </c>
      <c r="BB35" s="22">
        <v>1.6068571928254365</v>
      </c>
      <c r="BC35" s="22">
        <v>0</v>
      </c>
      <c r="BD35" s="22">
        <v>0</v>
      </c>
      <c r="BE35" s="22">
        <v>0</v>
      </c>
      <c r="BF35" s="22">
        <v>1.9787853131176256</v>
      </c>
      <c r="BG35" s="22">
        <v>10.49890425353782</v>
      </c>
      <c r="BH35" s="36">
        <v>0.18280635362367731</v>
      </c>
      <c r="BI35" s="15"/>
      <c r="BJ35" s="21" t="s">
        <v>74</v>
      </c>
      <c r="BK35" s="22">
        <v>0</v>
      </c>
      <c r="BL35" s="22">
        <v>0</v>
      </c>
      <c r="BM35" s="37">
        <v>0.1312183277</v>
      </c>
      <c r="BN35" s="37">
        <v>1.552856251E-2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9.2471514721540679E-2</v>
      </c>
      <c r="CA35" s="37">
        <v>0.23921840493154067</v>
      </c>
      <c r="CB35" s="36">
        <v>0.18280635362367731</v>
      </c>
      <c r="CD35" s="21" t="s">
        <v>74</v>
      </c>
      <c r="CE35" s="22">
        <v>21.473320309237916</v>
      </c>
      <c r="CF35" s="22">
        <v>4.4305004312921179</v>
      </c>
      <c r="CG35" s="22">
        <v>14.342163217609999</v>
      </c>
      <c r="CH35" s="22">
        <v>12.254544560955072</v>
      </c>
      <c r="CI35" s="22">
        <v>0</v>
      </c>
      <c r="CJ35" s="22">
        <v>17.273701316602729</v>
      </c>
      <c r="CK35" s="22">
        <v>0</v>
      </c>
      <c r="CL35" s="22">
        <v>18.622641282649571</v>
      </c>
      <c r="CM35" s="22">
        <v>0</v>
      </c>
      <c r="CN35" s="22">
        <v>1.750121717509551E-2</v>
      </c>
      <c r="CO35" s="22">
        <v>0</v>
      </c>
      <c r="CP35" s="22">
        <v>16.822187951689493</v>
      </c>
      <c r="CQ35" s="22">
        <v>0</v>
      </c>
      <c r="CR35" s="22">
        <v>0</v>
      </c>
      <c r="CS35" s="22">
        <v>0</v>
      </c>
      <c r="CT35" s="22">
        <v>30.823040002092817</v>
      </c>
      <c r="CU35" s="22">
        <v>136.0596002893048</v>
      </c>
      <c r="CV35" s="36">
        <v>0.18280635362367731</v>
      </c>
    </row>
    <row r="36" spans="2:100" x14ac:dyDescent="0.25">
      <c r="B36" t="s">
        <v>75</v>
      </c>
      <c r="C36" s="15">
        <v>0.21215005647886673</v>
      </c>
      <c r="D36" s="15">
        <v>4.3661559233368827E-2</v>
      </c>
      <c r="E36" s="15">
        <v>0.1280404133373455</v>
      </c>
      <c r="F36" s="15">
        <v>5.735622978102866E-2</v>
      </c>
      <c r="G36" s="15">
        <v>0</v>
      </c>
      <c r="H36" s="15">
        <v>0.16422850925883062</v>
      </c>
      <c r="I36" s="15">
        <v>0</v>
      </c>
      <c r="J36" s="15">
        <v>0.19216394456275174</v>
      </c>
      <c r="K36" s="15">
        <v>0</v>
      </c>
      <c r="L36" s="15">
        <v>1.7252287840840703E-4</v>
      </c>
      <c r="M36" s="15">
        <v>0</v>
      </c>
      <c r="N36" s="15">
        <v>0.16582766229958504</v>
      </c>
      <c r="O36" s="15">
        <v>0</v>
      </c>
      <c r="P36" s="15">
        <v>0</v>
      </c>
      <c r="Q36" s="15">
        <v>0</v>
      </c>
      <c r="R36" s="15">
        <v>0.29576080490100753</v>
      </c>
      <c r="S36" s="15">
        <v>1.259361702731193</v>
      </c>
      <c r="T36" s="35">
        <v>1.1808070107012283E-2</v>
      </c>
      <c r="U36" s="15"/>
      <c r="V36" t="s">
        <v>75</v>
      </c>
      <c r="W36" s="15">
        <v>7.0161004470000004</v>
      </c>
      <c r="X36" s="15">
        <v>1.4439491099999999</v>
      </c>
      <c r="Y36" s="15">
        <v>12.933375079999999</v>
      </c>
      <c r="Z36" s="15">
        <v>2.3755406529999998</v>
      </c>
      <c r="AA36" s="15">
        <v>0</v>
      </c>
      <c r="AB36" s="15">
        <v>5.431267547798714</v>
      </c>
      <c r="AC36" s="15">
        <v>0</v>
      </c>
      <c r="AD36" s="15">
        <v>6.3551316443683161</v>
      </c>
      <c r="AE36" s="15">
        <v>0</v>
      </c>
      <c r="AF36" s="15">
        <v>5.7055740012036471E-3</v>
      </c>
      <c r="AG36" s="15">
        <v>0</v>
      </c>
      <c r="AH36" s="15">
        <v>5.4842035991132141</v>
      </c>
      <c r="AI36" s="15">
        <v>0</v>
      </c>
      <c r="AJ36" s="15">
        <v>0</v>
      </c>
      <c r="AK36" s="15">
        <v>0</v>
      </c>
      <c r="AL36" s="15">
        <v>16.000745745824521</v>
      </c>
      <c r="AM36" s="15">
        <v>57.046019401105966</v>
      </c>
      <c r="AN36" s="35">
        <v>1.1808070107012283E-2</v>
      </c>
      <c r="AO36" s="15"/>
      <c r="AP36" t="s">
        <v>75</v>
      </c>
      <c r="AQ36" s="15">
        <v>2.0556989296806329</v>
      </c>
      <c r="AR36" s="15">
        <v>0.42307328157046586</v>
      </c>
      <c r="AS36" s="15">
        <v>0</v>
      </c>
      <c r="AT36" s="15">
        <v>0.48749872663346033</v>
      </c>
      <c r="AU36" s="15">
        <v>0</v>
      </c>
      <c r="AV36" s="15">
        <v>1.5913470693813989</v>
      </c>
      <c r="AW36" s="15">
        <v>0</v>
      </c>
      <c r="AX36" s="15">
        <v>1.8620368134685956</v>
      </c>
      <c r="AY36" s="15">
        <v>0</v>
      </c>
      <c r="AZ36" s="15">
        <v>1.6717181368894366E-3</v>
      </c>
      <c r="BA36" s="15">
        <v>0</v>
      </c>
      <c r="BB36" s="15">
        <v>1.6068571928254365</v>
      </c>
      <c r="BC36" s="15">
        <v>0</v>
      </c>
      <c r="BD36" s="15">
        <v>0</v>
      </c>
      <c r="BE36" s="15">
        <v>0</v>
      </c>
      <c r="BF36" s="15">
        <v>1.9787853131176256</v>
      </c>
      <c r="BG36" s="15">
        <v>10.006969044814506</v>
      </c>
      <c r="BH36" s="35">
        <v>1.1808070107012283E-2</v>
      </c>
      <c r="BI36" s="15"/>
      <c r="BJ36" t="s">
        <v>75</v>
      </c>
      <c r="BK36" s="15">
        <v>0</v>
      </c>
      <c r="BL36" s="15">
        <v>0</v>
      </c>
      <c r="BM36" s="3">
        <v>0.12933375080000001</v>
      </c>
      <c r="BN36" s="3">
        <v>7.1170749899999997E-3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9.2471514721540679E-2</v>
      </c>
      <c r="CA36" s="3">
        <v>0.2289223405115407</v>
      </c>
      <c r="CB36" s="35">
        <v>1.1808070107012283E-2</v>
      </c>
      <c r="CD36" t="s">
        <v>75</v>
      </c>
      <c r="CE36" s="15">
        <v>21.521112094826545</v>
      </c>
      <c r="CF36" s="15">
        <v>4.4291541847612068</v>
      </c>
      <c r="CG36" s="15">
        <v>14.136178962440001</v>
      </c>
      <c r="CH36" s="15">
        <v>5.8815204655326951</v>
      </c>
      <c r="CI36" s="15">
        <v>0</v>
      </c>
      <c r="CJ36" s="15">
        <v>16.659812469353863</v>
      </c>
      <c r="CK36" s="15">
        <v>0</v>
      </c>
      <c r="CL36" s="15">
        <v>19.493663400202728</v>
      </c>
      <c r="CM36" s="15">
        <v>0</v>
      </c>
      <c r="CN36" s="15">
        <v>1.750121717509551E-2</v>
      </c>
      <c r="CO36" s="15">
        <v>0</v>
      </c>
      <c r="CP36" s="15">
        <v>16.822187951689493</v>
      </c>
      <c r="CQ36" s="15">
        <v>0</v>
      </c>
      <c r="CR36" s="15">
        <v>0</v>
      </c>
      <c r="CS36" s="15">
        <v>0</v>
      </c>
      <c r="CT36" s="15">
        <v>30.823040002092817</v>
      </c>
      <c r="CU36" s="15">
        <v>129.78417074807444</v>
      </c>
      <c r="CV36" s="35">
        <v>1.1808070107012283E-2</v>
      </c>
    </row>
    <row r="37" spans="2:100" x14ac:dyDescent="0.25">
      <c r="B37" s="21" t="s">
        <v>76</v>
      </c>
      <c r="C37" s="22">
        <v>0.2126278121383269</v>
      </c>
      <c r="D37" s="22">
        <v>4.3648288227396879E-2</v>
      </c>
      <c r="E37" s="22">
        <v>0.1350081262904495</v>
      </c>
      <c r="F37" s="22">
        <v>7.9043302810055088E-2</v>
      </c>
      <c r="G37" s="22">
        <v>0</v>
      </c>
      <c r="H37" s="22">
        <v>0.11606808418591733</v>
      </c>
      <c r="I37" s="22">
        <v>0</v>
      </c>
      <c r="J37" s="22">
        <v>0.1840487337854729</v>
      </c>
      <c r="K37" s="22">
        <v>0</v>
      </c>
      <c r="L37" s="22">
        <v>1.7252287840840703E-4</v>
      </c>
      <c r="M37" s="22">
        <v>0</v>
      </c>
      <c r="N37" s="22">
        <v>0.16582766229958504</v>
      </c>
      <c r="O37" s="22">
        <v>0</v>
      </c>
      <c r="P37" s="22">
        <v>0</v>
      </c>
      <c r="Q37" s="22">
        <v>0</v>
      </c>
      <c r="R37" s="22">
        <v>0.29576080490100753</v>
      </c>
      <c r="S37" s="22">
        <v>1.2322053375166195</v>
      </c>
      <c r="T37" s="36">
        <v>2.281324063971946E-2</v>
      </c>
      <c r="U37" s="15"/>
      <c r="V37" s="21" t="s">
        <v>76</v>
      </c>
      <c r="W37" s="22">
        <v>7.0319004979999997</v>
      </c>
      <c r="X37" s="22">
        <v>1.4435102200000001</v>
      </c>
      <c r="Y37" s="22">
        <v>13.637184469999999</v>
      </c>
      <c r="Z37" s="22">
        <v>3.3791795250000001</v>
      </c>
      <c r="AA37" s="22">
        <v>0</v>
      </c>
      <c r="AB37" s="22">
        <v>3.8385346233970652</v>
      </c>
      <c r="AC37" s="22">
        <v>0</v>
      </c>
      <c r="AD37" s="22">
        <v>6.0867502222119345</v>
      </c>
      <c r="AE37" s="22">
        <v>0</v>
      </c>
      <c r="AF37" s="22">
        <v>5.7055740012036471E-3</v>
      </c>
      <c r="AG37" s="22">
        <v>0</v>
      </c>
      <c r="AH37" s="22">
        <v>5.4842035991132141</v>
      </c>
      <c r="AI37" s="22">
        <v>0</v>
      </c>
      <c r="AJ37" s="22">
        <v>0</v>
      </c>
      <c r="AK37" s="22">
        <v>0</v>
      </c>
      <c r="AL37" s="22">
        <v>16.000745745824521</v>
      </c>
      <c r="AM37" s="22">
        <v>56.907714477547941</v>
      </c>
      <c r="AN37" s="36">
        <v>2.281324063971946E-2</v>
      </c>
      <c r="AO37" s="15"/>
      <c r="AP37" s="21" t="s">
        <v>76</v>
      </c>
      <c r="AQ37" s="22">
        <v>2.0603283029592734</v>
      </c>
      <c r="AR37" s="22">
        <v>0.42294468795780843</v>
      </c>
      <c r="AS37" s="22">
        <v>0</v>
      </c>
      <c r="AT37" s="22">
        <v>0.65679233606797549</v>
      </c>
      <c r="AU37" s="22">
        <v>0</v>
      </c>
      <c r="AV37" s="22">
        <v>1.1246805225306373</v>
      </c>
      <c r="AW37" s="22">
        <v>0</v>
      </c>
      <c r="AX37" s="22">
        <v>1.7834017644922164</v>
      </c>
      <c r="AY37" s="22">
        <v>0</v>
      </c>
      <c r="AZ37" s="22">
        <v>1.6717181368894366E-3</v>
      </c>
      <c r="BA37" s="22">
        <v>0</v>
      </c>
      <c r="BB37" s="22">
        <v>1.6068571928254365</v>
      </c>
      <c r="BC37" s="22">
        <v>0</v>
      </c>
      <c r="BD37" s="22">
        <v>0</v>
      </c>
      <c r="BE37" s="22">
        <v>0</v>
      </c>
      <c r="BF37" s="22">
        <v>1.9787853131176256</v>
      </c>
      <c r="BG37" s="22">
        <v>9.6354618380878634</v>
      </c>
      <c r="BH37" s="36">
        <v>2.281324063971946E-2</v>
      </c>
      <c r="BI37" s="15"/>
      <c r="BJ37" s="21" t="s">
        <v>76</v>
      </c>
      <c r="BK37" s="22">
        <v>0</v>
      </c>
      <c r="BL37" s="22">
        <v>0</v>
      </c>
      <c r="BM37" s="37">
        <v>0.13637184469999999</v>
      </c>
      <c r="BN37" s="37">
        <v>1.1375472820000001E-2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</v>
      </c>
      <c r="BY37" s="37">
        <v>0</v>
      </c>
      <c r="BZ37" s="37">
        <v>9.2471514721540679E-2</v>
      </c>
      <c r="CA37" s="37">
        <v>0.24021883224154067</v>
      </c>
      <c r="CB37" s="36">
        <v>2.281324063971946E-2</v>
      </c>
      <c r="CD37" s="21" t="s">
        <v>76</v>
      </c>
      <c r="CE37" s="22">
        <v>21.569577003680632</v>
      </c>
      <c r="CF37" s="22">
        <v>4.4278079382302966</v>
      </c>
      <c r="CG37" s="22">
        <v>14.905442625709998</v>
      </c>
      <c r="CH37" s="22">
        <v>8.1192981455216362</v>
      </c>
      <c r="CI37" s="22">
        <v>0</v>
      </c>
      <c r="CJ37" s="22">
        <v>11.774280390373242</v>
      </c>
      <c r="CK37" s="22">
        <v>0</v>
      </c>
      <c r="CL37" s="22">
        <v>18.670433072469013</v>
      </c>
      <c r="CM37" s="22">
        <v>0</v>
      </c>
      <c r="CN37" s="22">
        <v>1.750121717509551E-2</v>
      </c>
      <c r="CO37" s="22">
        <v>0</v>
      </c>
      <c r="CP37" s="22">
        <v>16.822187951689493</v>
      </c>
      <c r="CQ37" s="22">
        <v>0</v>
      </c>
      <c r="CR37" s="22">
        <v>0</v>
      </c>
      <c r="CS37" s="22">
        <v>0</v>
      </c>
      <c r="CT37" s="22">
        <v>30.823040002092817</v>
      </c>
      <c r="CU37" s="22">
        <v>127.12956834694225</v>
      </c>
      <c r="CV37" s="36">
        <v>2.281324063971946E-2</v>
      </c>
    </row>
    <row r="38" spans="2:100" x14ac:dyDescent="0.25">
      <c r="B38" t="s">
        <v>77</v>
      </c>
      <c r="C38" s="15">
        <v>0.21165239433359567</v>
      </c>
      <c r="D38" s="15">
        <v>4.3621746261747141E-2</v>
      </c>
      <c r="E38" s="15">
        <v>0.1383529760196287</v>
      </c>
      <c r="F38" s="15">
        <v>0.21079969966668208</v>
      </c>
      <c r="G38" s="15">
        <v>0</v>
      </c>
      <c r="H38" s="15">
        <v>0.13858231982315633</v>
      </c>
      <c r="I38" s="15">
        <v>0</v>
      </c>
      <c r="J38" s="15">
        <v>0.1840089208138512</v>
      </c>
      <c r="K38" s="15">
        <v>0</v>
      </c>
      <c r="L38" s="15">
        <v>1.7252287840840703E-4</v>
      </c>
      <c r="M38" s="15">
        <v>0</v>
      </c>
      <c r="N38" s="15">
        <v>0.16582766229958504</v>
      </c>
      <c r="O38" s="15">
        <v>0</v>
      </c>
      <c r="P38" s="15">
        <v>0</v>
      </c>
      <c r="Q38" s="15">
        <v>0</v>
      </c>
      <c r="R38" s="15">
        <v>0.29576080490100753</v>
      </c>
      <c r="S38" s="15">
        <v>1.3887790469976622</v>
      </c>
      <c r="T38" s="35">
        <v>0.21185128964646066</v>
      </c>
      <c r="U38" s="15"/>
      <c r="V38" t="s">
        <v>77</v>
      </c>
      <c r="W38" s="15">
        <v>6.9996420600000002</v>
      </c>
      <c r="X38" s="15">
        <v>1.442632439</v>
      </c>
      <c r="Y38" s="15">
        <v>13.975048080000001</v>
      </c>
      <c r="Z38" s="15">
        <v>8.6955509600000003</v>
      </c>
      <c r="AA38" s="15">
        <v>0</v>
      </c>
      <c r="AB38" s="15">
        <v>4.5831120295356698</v>
      </c>
      <c r="AC38" s="15">
        <v>0</v>
      </c>
      <c r="AD38" s="15">
        <v>6.0854335516874212</v>
      </c>
      <c r="AE38" s="15">
        <v>0</v>
      </c>
      <c r="AF38" s="15">
        <v>5.7055740012036471E-3</v>
      </c>
      <c r="AG38" s="15">
        <v>0</v>
      </c>
      <c r="AH38" s="15">
        <v>5.4842035991132141</v>
      </c>
      <c r="AI38" s="15">
        <v>0</v>
      </c>
      <c r="AJ38" s="15">
        <v>0</v>
      </c>
      <c r="AK38" s="15">
        <v>0</v>
      </c>
      <c r="AL38" s="15">
        <v>16.000745745824521</v>
      </c>
      <c r="AM38" s="15">
        <v>63.272074039162035</v>
      </c>
      <c r="AN38" s="35">
        <v>0.21185128964646066</v>
      </c>
      <c r="AO38" s="15"/>
      <c r="AP38" t="s">
        <v>77</v>
      </c>
      <c r="AQ38" s="15">
        <v>2.050876665690009</v>
      </c>
      <c r="AR38" s="15">
        <v>0.4226875004394961</v>
      </c>
      <c r="AS38" s="15">
        <v>0</v>
      </c>
      <c r="AT38" s="15">
        <v>1.7967112127160856</v>
      </c>
      <c r="AU38" s="15">
        <v>0</v>
      </c>
      <c r="AV38" s="15">
        <v>1.3428397390962994</v>
      </c>
      <c r="AW38" s="15">
        <v>0</v>
      </c>
      <c r="AX38" s="15">
        <v>1.783015983500563</v>
      </c>
      <c r="AY38" s="15">
        <v>0</v>
      </c>
      <c r="AZ38" s="15">
        <v>1.6717181368894366E-3</v>
      </c>
      <c r="BA38" s="15">
        <v>0</v>
      </c>
      <c r="BB38" s="15">
        <v>1.6068571928254365</v>
      </c>
      <c r="BC38" s="15">
        <v>0</v>
      </c>
      <c r="BD38" s="15">
        <v>0</v>
      </c>
      <c r="BE38" s="15">
        <v>0</v>
      </c>
      <c r="BF38" s="15">
        <v>1.9787853131176256</v>
      </c>
      <c r="BG38" s="15">
        <v>10.983445325522405</v>
      </c>
      <c r="BH38" s="35">
        <v>0.21185128964646066</v>
      </c>
      <c r="BI38" s="15"/>
      <c r="BJ38" t="s">
        <v>77</v>
      </c>
      <c r="BK38" s="15">
        <v>0</v>
      </c>
      <c r="BL38" s="15">
        <v>0</v>
      </c>
      <c r="BM38" s="3">
        <v>0.13975048080000002</v>
      </c>
      <c r="BN38" s="3">
        <v>2.563375591E-2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9.2471514721540679E-2</v>
      </c>
      <c r="CA38" s="3">
        <v>0.25785575143154071</v>
      </c>
      <c r="CB38" s="35">
        <v>0.21185128964646066</v>
      </c>
      <c r="CD38" t="s">
        <v>77</v>
      </c>
      <c r="CE38" s="15">
        <v>21.470627813108702</v>
      </c>
      <c r="CF38" s="15">
        <v>4.4251154421010845</v>
      </c>
      <c r="CG38" s="15">
        <v>15.274727551440002</v>
      </c>
      <c r="CH38" s="15">
        <v>21.611539206887699</v>
      </c>
      <c r="CI38" s="15">
        <v>0</v>
      </c>
      <c r="CJ38" s="15">
        <v>14.058189228599158</v>
      </c>
      <c r="CK38" s="15">
        <v>0</v>
      </c>
      <c r="CL38" s="15">
        <v>18.666394331267394</v>
      </c>
      <c r="CM38" s="15">
        <v>0</v>
      </c>
      <c r="CN38" s="15">
        <v>1.750121717509551E-2</v>
      </c>
      <c r="CO38" s="15">
        <v>0</v>
      </c>
      <c r="CP38" s="15">
        <v>16.822187951689493</v>
      </c>
      <c r="CQ38" s="15">
        <v>0</v>
      </c>
      <c r="CR38" s="15">
        <v>0</v>
      </c>
      <c r="CS38" s="15">
        <v>0</v>
      </c>
      <c r="CT38" s="15">
        <v>30.823040002092817</v>
      </c>
      <c r="CU38" s="15">
        <v>143.16932274436147</v>
      </c>
      <c r="CV38" s="35">
        <v>0.21185128964646066</v>
      </c>
    </row>
    <row r="39" spans="2:100" x14ac:dyDescent="0.25">
      <c r="B39" s="21" t="s">
        <v>78</v>
      </c>
      <c r="C39" s="22">
        <v>0.21287332547104298</v>
      </c>
      <c r="D39" s="22">
        <v>4.3601839775936298E-2</v>
      </c>
      <c r="E39" s="22">
        <v>0.13681304194250266</v>
      </c>
      <c r="F39" s="22">
        <v>0.10868165119670385</v>
      </c>
      <c r="G39" s="22">
        <v>0</v>
      </c>
      <c r="H39" s="22">
        <v>0.1238515202073978</v>
      </c>
      <c r="I39" s="22">
        <v>0</v>
      </c>
      <c r="J39" s="22">
        <v>0.18775134016943662</v>
      </c>
      <c r="K39" s="22">
        <v>0</v>
      </c>
      <c r="L39" s="22">
        <v>1.7252287840840703E-4</v>
      </c>
      <c r="M39" s="22">
        <v>0</v>
      </c>
      <c r="N39" s="22">
        <v>0.16582766229958504</v>
      </c>
      <c r="O39" s="22">
        <v>0</v>
      </c>
      <c r="P39" s="22">
        <v>0</v>
      </c>
      <c r="Q39" s="22">
        <v>0</v>
      </c>
      <c r="R39" s="22">
        <v>0.29576080490100753</v>
      </c>
      <c r="S39" s="22">
        <v>1.2753337088420211</v>
      </c>
      <c r="T39" s="36">
        <v>5.1939872133411343E-2</v>
      </c>
      <c r="U39" s="15"/>
      <c r="V39" s="21" t="s">
        <v>78</v>
      </c>
      <c r="W39" s="22">
        <v>7.0400199690000003</v>
      </c>
      <c r="X39" s="22">
        <v>1.441974103</v>
      </c>
      <c r="Y39" s="22">
        <v>13.81949919</v>
      </c>
      <c r="Z39" s="22">
        <v>4.556651091</v>
      </c>
      <c r="AA39" s="22">
        <v>0</v>
      </c>
      <c r="AB39" s="22">
        <v>4.0959437896393691</v>
      </c>
      <c r="AC39" s="22">
        <v>0</v>
      </c>
      <c r="AD39" s="22">
        <v>6.2092006180269426</v>
      </c>
      <c r="AE39" s="22">
        <v>0</v>
      </c>
      <c r="AF39" s="22">
        <v>5.7055740012036471E-3</v>
      </c>
      <c r="AG39" s="22">
        <v>0</v>
      </c>
      <c r="AH39" s="22">
        <v>5.4842035991132141</v>
      </c>
      <c r="AI39" s="22">
        <v>0</v>
      </c>
      <c r="AJ39" s="22">
        <v>0</v>
      </c>
      <c r="AK39" s="22">
        <v>0</v>
      </c>
      <c r="AL39" s="22">
        <v>16.000745745824521</v>
      </c>
      <c r="AM39" s="22">
        <v>58.653943679605248</v>
      </c>
      <c r="AN39" s="36">
        <v>5.1939872133411343E-2</v>
      </c>
      <c r="AO39" s="15"/>
      <c r="AP39" s="21" t="s">
        <v>78</v>
      </c>
      <c r="AQ39" s="22">
        <v>2.0627072865514213</v>
      </c>
      <c r="AR39" s="22">
        <v>0.42249460972751246</v>
      </c>
      <c r="AS39" s="22">
        <v>0</v>
      </c>
      <c r="AT39" s="22">
        <v>0.91584434983885155</v>
      </c>
      <c r="AU39" s="22">
        <v>0</v>
      </c>
      <c r="AV39" s="22">
        <v>1.2001007294577701</v>
      </c>
      <c r="AW39" s="22">
        <v>0</v>
      </c>
      <c r="AX39" s="22">
        <v>1.8192794075672263</v>
      </c>
      <c r="AY39" s="22">
        <v>0</v>
      </c>
      <c r="AZ39" s="22">
        <v>1.6717181368894366E-3</v>
      </c>
      <c r="BA39" s="22">
        <v>0</v>
      </c>
      <c r="BB39" s="22">
        <v>1.6068571928254365</v>
      </c>
      <c r="BC39" s="22">
        <v>0</v>
      </c>
      <c r="BD39" s="22">
        <v>0</v>
      </c>
      <c r="BE39" s="22">
        <v>0</v>
      </c>
      <c r="BF39" s="22">
        <v>1.9787853131176256</v>
      </c>
      <c r="BG39" s="22">
        <v>10.007740607222734</v>
      </c>
      <c r="BH39" s="36">
        <v>5.1939872133411343E-2</v>
      </c>
      <c r="BI39" s="15"/>
      <c r="BJ39" s="21" t="s">
        <v>78</v>
      </c>
      <c r="BK39" s="22">
        <v>0</v>
      </c>
      <c r="BL39" s="22">
        <v>0</v>
      </c>
      <c r="BM39" s="37">
        <v>0.13819499190000001</v>
      </c>
      <c r="BN39" s="37">
        <v>1.430874324E-2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9.2471514721540679E-2</v>
      </c>
      <c r="CA39" s="37">
        <v>0.24497524986154068</v>
      </c>
      <c r="CB39" s="36">
        <v>5.1939872133411343E-2</v>
      </c>
      <c r="CD39" s="21" t="s">
        <v>78</v>
      </c>
      <c r="CE39" s="22">
        <v>21.594482582906828</v>
      </c>
      <c r="CF39" s="22">
        <v>4.423096069237328</v>
      </c>
      <c r="CG39" s="22">
        <v>15.104712614670001</v>
      </c>
      <c r="CH39" s="22">
        <v>11.151920134594935</v>
      </c>
      <c r="CI39" s="22">
        <v>0</v>
      </c>
      <c r="CJ39" s="22">
        <v>12.563854536693395</v>
      </c>
      <c r="CK39" s="22">
        <v>0</v>
      </c>
      <c r="CL39" s="22">
        <v>19.046036117821291</v>
      </c>
      <c r="CM39" s="22">
        <v>0</v>
      </c>
      <c r="CN39" s="22">
        <v>1.750121717509551E-2</v>
      </c>
      <c r="CO39" s="22">
        <v>0</v>
      </c>
      <c r="CP39" s="22">
        <v>16.822187951689493</v>
      </c>
      <c r="CQ39" s="22">
        <v>0</v>
      </c>
      <c r="CR39" s="22">
        <v>0</v>
      </c>
      <c r="CS39" s="22">
        <v>0</v>
      </c>
      <c r="CT39" s="22">
        <v>30.823040002092817</v>
      </c>
      <c r="CU39" s="22">
        <v>131.54683122688118</v>
      </c>
      <c r="CV39" s="36">
        <v>5.1939872133411343E-2</v>
      </c>
    </row>
    <row r="40" spans="2:100" x14ac:dyDescent="0.25">
      <c r="B40" t="s">
        <v>79</v>
      </c>
      <c r="C40" s="15">
        <v>0.21429995696958473</v>
      </c>
      <c r="D40" s="15">
        <v>4.3575297787139484E-2</v>
      </c>
      <c r="E40" s="15">
        <v>0.13845940306004351</v>
      </c>
      <c r="F40" s="15">
        <v>0.10578484952085551</v>
      </c>
      <c r="G40" s="15">
        <v>0</v>
      </c>
      <c r="H40" s="15">
        <v>8.7011250173603075E-2</v>
      </c>
      <c r="I40" s="15">
        <v>0</v>
      </c>
      <c r="J40" s="15">
        <v>0.18139453564649785</v>
      </c>
      <c r="K40" s="15">
        <v>0</v>
      </c>
      <c r="L40" s="15">
        <v>1.7252287840840703E-4</v>
      </c>
      <c r="M40" s="15">
        <v>0</v>
      </c>
      <c r="N40" s="15">
        <v>0.16582766229958504</v>
      </c>
      <c r="O40" s="15">
        <v>0</v>
      </c>
      <c r="P40" s="15">
        <v>0</v>
      </c>
      <c r="Q40" s="15">
        <v>0</v>
      </c>
      <c r="R40" s="15">
        <v>0.29576080490100753</v>
      </c>
      <c r="S40" s="15">
        <v>1.2322862832367252</v>
      </c>
      <c r="T40" s="35">
        <v>0</v>
      </c>
      <c r="U40" s="15"/>
      <c r="V40" t="s">
        <v>79</v>
      </c>
      <c r="W40" s="15">
        <v>7.0872006770000002</v>
      </c>
      <c r="X40" s="15">
        <v>1.441096323</v>
      </c>
      <c r="Y40" s="15">
        <v>13.98579829</v>
      </c>
      <c r="Z40" s="15">
        <v>4.5155951099999996</v>
      </c>
      <c r="AA40" s="15">
        <v>0</v>
      </c>
      <c r="AB40" s="15">
        <v>2.8775842970232861</v>
      </c>
      <c r="AC40" s="15">
        <v>0</v>
      </c>
      <c r="AD40" s="15">
        <v>5.9989721610110642</v>
      </c>
      <c r="AE40" s="15">
        <v>0</v>
      </c>
      <c r="AF40" s="15">
        <v>5.7055740012036471E-3</v>
      </c>
      <c r="AG40" s="15">
        <v>0</v>
      </c>
      <c r="AH40" s="15">
        <v>5.4842035991132141</v>
      </c>
      <c r="AI40" s="15">
        <v>0</v>
      </c>
      <c r="AJ40" s="15">
        <v>0</v>
      </c>
      <c r="AK40" s="15">
        <v>0</v>
      </c>
      <c r="AL40" s="15">
        <v>16.000745745824521</v>
      </c>
      <c r="AM40" s="15">
        <v>57.396901776973294</v>
      </c>
      <c r="AN40" s="35">
        <v>0</v>
      </c>
      <c r="AO40" s="15"/>
      <c r="AP40" t="s">
        <v>79</v>
      </c>
      <c r="AQ40" s="15">
        <v>2.0765311095810142</v>
      </c>
      <c r="AR40" s="15">
        <v>0.42223742250219753</v>
      </c>
      <c r="AS40" s="15">
        <v>0</v>
      </c>
      <c r="AT40" s="15">
        <v>0.87996670670963961</v>
      </c>
      <c r="AU40" s="15">
        <v>0</v>
      </c>
      <c r="AV40" s="15">
        <v>0.84312461090632473</v>
      </c>
      <c r="AW40" s="15">
        <v>0</v>
      </c>
      <c r="AX40" s="15">
        <v>1.7576830240290258</v>
      </c>
      <c r="AY40" s="15">
        <v>0</v>
      </c>
      <c r="AZ40" s="15">
        <v>1.6717181368894366E-3</v>
      </c>
      <c r="BA40" s="15">
        <v>0</v>
      </c>
      <c r="BB40" s="15">
        <v>1.6068571928254365</v>
      </c>
      <c r="BC40" s="15">
        <v>0</v>
      </c>
      <c r="BD40" s="15">
        <v>0</v>
      </c>
      <c r="BE40" s="15">
        <v>0</v>
      </c>
      <c r="BF40" s="15">
        <v>1.9787853131176256</v>
      </c>
      <c r="BG40" s="15">
        <v>9.5668570978081533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0.13985798290000001</v>
      </c>
      <c r="BN40" s="3">
        <v>1.512268739E-2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9.2471514721540679E-2</v>
      </c>
      <c r="CA40" s="3">
        <v>0.2474521850115407</v>
      </c>
      <c r="CB40" s="35">
        <v>0</v>
      </c>
      <c r="CD40" t="s">
        <v>79</v>
      </c>
      <c r="CE40" s="15">
        <v>21.739204186203636</v>
      </c>
      <c r="CF40" s="15">
        <v>4.4204035761755058</v>
      </c>
      <c r="CG40" s="15">
        <v>15.28647753097</v>
      </c>
      <c r="CH40" s="15">
        <v>10.865281184270216</v>
      </c>
      <c r="CI40" s="15">
        <v>0</v>
      </c>
      <c r="CJ40" s="15">
        <v>8.826671551578313</v>
      </c>
      <c r="CK40" s="15">
        <v>0</v>
      </c>
      <c r="CL40" s="15">
        <v>18.40118357855987</v>
      </c>
      <c r="CM40" s="15">
        <v>0</v>
      </c>
      <c r="CN40" s="15">
        <v>1.750121717509551E-2</v>
      </c>
      <c r="CO40" s="15">
        <v>0</v>
      </c>
      <c r="CP40" s="15">
        <v>16.822187951689493</v>
      </c>
      <c r="CQ40" s="15">
        <v>0</v>
      </c>
      <c r="CR40" s="15">
        <v>0</v>
      </c>
      <c r="CS40" s="15">
        <v>0</v>
      </c>
      <c r="CT40" s="15">
        <v>30.823040002092817</v>
      </c>
      <c r="CU40" s="15">
        <v>127.20195077871495</v>
      </c>
      <c r="CV40" s="35">
        <v>0</v>
      </c>
    </row>
    <row r="41" spans="2:100" x14ac:dyDescent="0.25">
      <c r="B41" s="21" t="s">
        <v>80</v>
      </c>
      <c r="C41" s="22">
        <v>0.2121898694504884</v>
      </c>
      <c r="D41" s="22">
        <v>4.3621746261747141E-2</v>
      </c>
      <c r="E41" s="22">
        <v>0.14583544831257811</v>
      </c>
      <c r="F41" s="22">
        <v>0.24878177630665249</v>
      </c>
      <c r="G41" s="22">
        <v>0</v>
      </c>
      <c r="H41" s="22">
        <v>0.10563708555159483</v>
      </c>
      <c r="I41" s="22">
        <v>0</v>
      </c>
      <c r="J41" s="22">
        <v>0.1827415412017962</v>
      </c>
      <c r="K41" s="22">
        <v>0</v>
      </c>
      <c r="L41" s="22">
        <v>1.7252287840840703E-4</v>
      </c>
      <c r="M41" s="22">
        <v>0</v>
      </c>
      <c r="N41" s="22">
        <v>0.16582766229958504</v>
      </c>
      <c r="O41" s="22">
        <v>0</v>
      </c>
      <c r="P41" s="22">
        <v>0</v>
      </c>
      <c r="Q41" s="22">
        <v>0</v>
      </c>
      <c r="R41" s="22">
        <v>0.29576080490100753</v>
      </c>
      <c r="S41" s="22">
        <v>1.4005684571638581</v>
      </c>
      <c r="T41" s="36">
        <v>6.1948884988588998E-2</v>
      </c>
      <c r="U41" s="15"/>
      <c r="V41" s="21" t="s">
        <v>80</v>
      </c>
      <c r="W41" s="22">
        <v>7.017417118</v>
      </c>
      <c r="X41" s="22">
        <v>1.442632439</v>
      </c>
      <c r="Y41" s="22">
        <v>14.730853359999999</v>
      </c>
      <c r="Z41" s="22">
        <v>10.301982629999999</v>
      </c>
      <c r="AA41" s="22">
        <v>0</v>
      </c>
      <c r="AB41" s="22">
        <v>3.4935668441275869</v>
      </c>
      <c r="AC41" s="22">
        <v>0</v>
      </c>
      <c r="AD41" s="22">
        <v>6.0435195268737569</v>
      </c>
      <c r="AE41" s="22">
        <v>0</v>
      </c>
      <c r="AF41" s="22">
        <v>5.7055740012036471E-3</v>
      </c>
      <c r="AG41" s="22">
        <v>0</v>
      </c>
      <c r="AH41" s="22">
        <v>5.4842035991132141</v>
      </c>
      <c r="AI41" s="22">
        <v>0</v>
      </c>
      <c r="AJ41" s="22">
        <v>0</v>
      </c>
      <c r="AK41" s="22">
        <v>0</v>
      </c>
      <c r="AL41" s="22">
        <v>16.000745745824521</v>
      </c>
      <c r="AM41" s="22">
        <v>64.520626836940281</v>
      </c>
      <c r="AN41" s="36">
        <v>6.1948884988588998E-2</v>
      </c>
      <c r="AO41" s="15"/>
      <c r="AP41" s="21" t="s">
        <v>80</v>
      </c>
      <c r="AQ41" s="22">
        <v>2.0560847108116027</v>
      </c>
      <c r="AR41" s="22">
        <v>0.4226875004394961</v>
      </c>
      <c r="AS41" s="22">
        <v>0</v>
      </c>
      <c r="AT41" s="22">
        <v>2.1147877360093763</v>
      </c>
      <c r="AU41" s="22">
        <v>0</v>
      </c>
      <c r="AV41" s="22">
        <v>1.0236058728765272</v>
      </c>
      <c r="AW41" s="22">
        <v>0</v>
      </c>
      <c r="AX41" s="22">
        <v>1.7707352847564481</v>
      </c>
      <c r="AY41" s="22">
        <v>0</v>
      </c>
      <c r="AZ41" s="22">
        <v>1.6717181368894366E-3</v>
      </c>
      <c r="BA41" s="22">
        <v>0</v>
      </c>
      <c r="BB41" s="22">
        <v>1.6068571928254365</v>
      </c>
      <c r="BC41" s="22">
        <v>0</v>
      </c>
      <c r="BD41" s="22">
        <v>0</v>
      </c>
      <c r="BE41" s="22">
        <v>0</v>
      </c>
      <c r="BF41" s="22">
        <v>1.9787853131176256</v>
      </c>
      <c r="BG41" s="22">
        <v>10.975215328973404</v>
      </c>
      <c r="BH41" s="36">
        <v>6.1948884988588998E-2</v>
      </c>
      <c r="BI41" s="15"/>
      <c r="BJ41" s="21" t="s">
        <v>80</v>
      </c>
      <c r="BK41" s="22">
        <v>0</v>
      </c>
      <c r="BL41" s="22">
        <v>0</v>
      </c>
      <c r="BM41" s="37">
        <v>0.14730853359999999</v>
      </c>
      <c r="BN41" s="37">
        <v>3.0842120899999999E-2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9.2471514721540679E-2</v>
      </c>
      <c r="CA41" s="37">
        <v>0.27062216922154064</v>
      </c>
      <c r="CB41" s="36">
        <v>6.1948884988588998E-2</v>
      </c>
      <c r="CD41" s="21" t="s">
        <v>80</v>
      </c>
      <c r="CE41" s="22">
        <v>21.525150837486667</v>
      </c>
      <c r="CF41" s="22">
        <v>4.4251154421010845</v>
      </c>
      <c r="CG41" s="22">
        <v>16.100822722479997</v>
      </c>
      <c r="CH41" s="22">
        <v>25.51075662265216</v>
      </c>
      <c r="CI41" s="22">
        <v>0</v>
      </c>
      <c r="CJ41" s="22">
        <v>10.716129883144362</v>
      </c>
      <c r="CK41" s="22">
        <v>0</v>
      </c>
      <c r="CL41" s="22">
        <v>18.537827696115254</v>
      </c>
      <c r="CM41" s="22">
        <v>0</v>
      </c>
      <c r="CN41" s="22">
        <v>1.750121717509551E-2</v>
      </c>
      <c r="CO41" s="22">
        <v>0</v>
      </c>
      <c r="CP41" s="22">
        <v>16.822187951689493</v>
      </c>
      <c r="CQ41" s="22">
        <v>0</v>
      </c>
      <c r="CR41" s="22">
        <v>0</v>
      </c>
      <c r="CS41" s="22">
        <v>0</v>
      </c>
      <c r="CT41" s="22">
        <v>30.823040002092817</v>
      </c>
      <c r="CU41" s="22">
        <v>144.47853237493695</v>
      </c>
      <c r="CV41" s="36">
        <v>6.1948884988588998E-2</v>
      </c>
    </row>
    <row r="42" spans="2:100" x14ac:dyDescent="0.25">
      <c r="B42" t="s">
        <v>81</v>
      </c>
      <c r="C42" s="15">
        <v>0.21259463466969122</v>
      </c>
      <c r="D42" s="15">
        <v>4.3588568769964357E-2</v>
      </c>
      <c r="E42" s="15">
        <v>0.14689754668765334</v>
      </c>
      <c r="F42" s="15">
        <v>0.18053890981898987</v>
      </c>
      <c r="G42" s="15">
        <v>0</v>
      </c>
      <c r="H42" s="15">
        <v>9.6267766145085878E-2</v>
      </c>
      <c r="I42" s="15">
        <v>0</v>
      </c>
      <c r="J42" s="15">
        <v>0.18926423311420768</v>
      </c>
      <c r="K42" s="15">
        <v>0</v>
      </c>
      <c r="L42" s="15">
        <v>1.7252287840840703E-4</v>
      </c>
      <c r="M42" s="15">
        <v>0</v>
      </c>
      <c r="N42" s="15">
        <v>0.16582766229958504</v>
      </c>
      <c r="O42" s="15">
        <v>0</v>
      </c>
      <c r="P42" s="15">
        <v>0</v>
      </c>
      <c r="Q42" s="15">
        <v>0</v>
      </c>
      <c r="R42" s="15">
        <v>0.29576080490100753</v>
      </c>
      <c r="S42" s="15">
        <v>1.3309126492845933</v>
      </c>
      <c r="T42" s="35">
        <v>1.7899214142276618E-2</v>
      </c>
      <c r="U42" s="15"/>
      <c r="V42" t="s">
        <v>81</v>
      </c>
      <c r="W42" s="15">
        <v>7.030803272</v>
      </c>
      <c r="X42" s="15">
        <v>1.4415352130000001</v>
      </c>
      <c r="Y42" s="15">
        <v>14.838136029999999</v>
      </c>
      <c r="Z42" s="15">
        <v>7.484508967</v>
      </c>
      <c r="AA42" s="15">
        <v>0</v>
      </c>
      <c r="AB42" s="15">
        <v>3.1837102865608071</v>
      </c>
      <c r="AC42" s="15">
        <v>0</v>
      </c>
      <c r="AD42" s="15">
        <v>6.2592341118466743</v>
      </c>
      <c r="AE42" s="15">
        <v>0</v>
      </c>
      <c r="AF42" s="15">
        <v>5.7055740012036471E-3</v>
      </c>
      <c r="AG42" s="15">
        <v>0</v>
      </c>
      <c r="AH42" s="15">
        <v>5.4842035991132141</v>
      </c>
      <c r="AI42" s="15">
        <v>0</v>
      </c>
      <c r="AJ42" s="15">
        <v>0</v>
      </c>
      <c r="AK42" s="15">
        <v>0</v>
      </c>
      <c r="AL42" s="15">
        <v>16.000745745824521</v>
      </c>
      <c r="AM42" s="15">
        <v>61.728582799346427</v>
      </c>
      <c r="AN42" s="35">
        <v>1.7899214142276618E-2</v>
      </c>
      <c r="AO42" s="15"/>
      <c r="AP42" t="s">
        <v>81</v>
      </c>
      <c r="AQ42" s="15">
        <v>2.0600068186346325</v>
      </c>
      <c r="AR42" s="15">
        <v>0.42236601611485503</v>
      </c>
      <c r="AS42" s="15">
        <v>0</v>
      </c>
      <c r="AT42" s="15">
        <v>1.5334799033108704</v>
      </c>
      <c r="AU42" s="15">
        <v>0</v>
      </c>
      <c r="AV42" s="15">
        <v>0.93281871859384924</v>
      </c>
      <c r="AW42" s="15">
        <v>0</v>
      </c>
      <c r="AX42" s="15">
        <v>1.8339390893192717</v>
      </c>
      <c r="AY42" s="15">
        <v>0</v>
      </c>
      <c r="AZ42" s="15">
        <v>1.6717181368894366E-3</v>
      </c>
      <c r="BA42" s="15">
        <v>0</v>
      </c>
      <c r="BB42" s="15">
        <v>1.6068571928254365</v>
      </c>
      <c r="BC42" s="15">
        <v>0</v>
      </c>
      <c r="BD42" s="15">
        <v>0</v>
      </c>
      <c r="BE42" s="15">
        <v>0</v>
      </c>
      <c r="BF42" s="15">
        <v>1.9787853131176256</v>
      </c>
      <c r="BG42" s="15">
        <v>10.369924770053432</v>
      </c>
      <c r="BH42" s="35">
        <v>1.7899214142276618E-2</v>
      </c>
      <c r="BI42" s="15"/>
      <c r="BJ42" t="s">
        <v>81</v>
      </c>
      <c r="BK42" s="15">
        <v>0</v>
      </c>
      <c r="BL42" s="15">
        <v>0</v>
      </c>
      <c r="BM42" s="3">
        <v>0.14838136029999999</v>
      </c>
      <c r="BN42" s="3">
        <v>2.2507420570000002E-2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9.2471514721540679E-2</v>
      </c>
      <c r="CA42" s="3">
        <v>0.26336029559154067</v>
      </c>
      <c r="CB42" s="35">
        <v>1.7899214142276618E-2</v>
      </c>
      <c r="CD42" t="s">
        <v>81</v>
      </c>
      <c r="CE42" s="15">
        <v>21.566211384285968</v>
      </c>
      <c r="CF42" s="15">
        <v>4.4217498227064169</v>
      </c>
      <c r="CG42" s="15">
        <v>16.218082680789998</v>
      </c>
      <c r="CH42" s="15">
        <v>18.514062176062502</v>
      </c>
      <c r="CI42" s="15">
        <v>0</v>
      </c>
      <c r="CJ42" s="15">
        <v>9.7656791649590069</v>
      </c>
      <c r="CK42" s="15">
        <v>0</v>
      </c>
      <c r="CL42" s="15">
        <v>19.199508326083453</v>
      </c>
      <c r="CM42" s="15">
        <v>0</v>
      </c>
      <c r="CN42" s="15">
        <v>1.750121717509551E-2</v>
      </c>
      <c r="CO42" s="15">
        <v>0</v>
      </c>
      <c r="CP42" s="15">
        <v>16.822187951689493</v>
      </c>
      <c r="CQ42" s="15">
        <v>0</v>
      </c>
      <c r="CR42" s="15">
        <v>0</v>
      </c>
      <c r="CS42" s="15">
        <v>0</v>
      </c>
      <c r="CT42" s="15">
        <v>30.823040002092817</v>
      </c>
      <c r="CU42" s="15">
        <v>137.34802272584477</v>
      </c>
      <c r="CV42" s="35">
        <v>1.7899214142276618E-2</v>
      </c>
    </row>
    <row r="43" spans="2:100" x14ac:dyDescent="0.25">
      <c r="B43" s="21" t="s">
        <v>82</v>
      </c>
      <c r="C43" s="22">
        <v>0.20962856826072868</v>
      </c>
      <c r="D43" s="22">
        <v>4.3595204272950328E-2</v>
      </c>
      <c r="E43" s="22">
        <v>0.15767274119253738</v>
      </c>
      <c r="F43" s="22">
        <v>0.33858854983565578</v>
      </c>
      <c r="G43" s="22">
        <v>0</v>
      </c>
      <c r="H43" s="22">
        <v>8.5763777047358908E-2</v>
      </c>
      <c r="I43" s="22">
        <v>0</v>
      </c>
      <c r="J43" s="22">
        <v>0.18341172623952595</v>
      </c>
      <c r="K43" s="22">
        <v>0</v>
      </c>
      <c r="L43" s="22">
        <v>1.7252287840840703E-4</v>
      </c>
      <c r="M43" s="22">
        <v>0</v>
      </c>
      <c r="N43" s="22">
        <v>0.16582766229958504</v>
      </c>
      <c r="O43" s="22">
        <v>0</v>
      </c>
      <c r="P43" s="22">
        <v>0</v>
      </c>
      <c r="Q43" s="22">
        <v>0</v>
      </c>
      <c r="R43" s="22">
        <v>0.29576080490100753</v>
      </c>
      <c r="S43" s="22">
        <v>1.4804215569277579</v>
      </c>
      <c r="T43" s="36">
        <v>1.1908212942319484E-2</v>
      </c>
      <c r="U43" s="15"/>
      <c r="V43" s="21" t="s">
        <v>82</v>
      </c>
      <c r="W43" s="22">
        <v>6.9327112880000001</v>
      </c>
      <c r="X43" s="22">
        <v>1.441754658</v>
      </c>
      <c r="Y43" s="22">
        <v>15.92653951</v>
      </c>
      <c r="Z43" s="22">
        <v>14.02635327</v>
      </c>
      <c r="AA43" s="22">
        <v>0</v>
      </c>
      <c r="AB43" s="22">
        <v>2.8363286074718763</v>
      </c>
      <c r="AC43" s="22">
        <v>0</v>
      </c>
      <c r="AD43" s="22">
        <v>6.0656834868756082</v>
      </c>
      <c r="AE43" s="22">
        <v>0</v>
      </c>
      <c r="AF43" s="22">
        <v>5.7055740012036471E-3</v>
      </c>
      <c r="AG43" s="22">
        <v>0</v>
      </c>
      <c r="AH43" s="22">
        <v>5.4842035991132141</v>
      </c>
      <c r="AI43" s="22">
        <v>0</v>
      </c>
      <c r="AJ43" s="22">
        <v>0</v>
      </c>
      <c r="AK43" s="22">
        <v>0</v>
      </c>
      <c r="AL43" s="22">
        <v>16.000745745824521</v>
      </c>
      <c r="AM43" s="22">
        <v>68.720025739286427</v>
      </c>
      <c r="AN43" s="36">
        <v>1.1908212942319484E-2</v>
      </c>
      <c r="AO43" s="15"/>
      <c r="AP43" s="21" t="s">
        <v>82</v>
      </c>
      <c r="AQ43" s="22">
        <v>2.0312661259888665</v>
      </c>
      <c r="AR43" s="22">
        <v>0.42243031292118371</v>
      </c>
      <c r="AS43" s="22">
        <v>0</v>
      </c>
      <c r="AT43" s="22">
        <v>2.8774126891297982</v>
      </c>
      <c r="AU43" s="22">
        <v>0</v>
      </c>
      <c r="AV43" s="22">
        <v>0.83103680265803592</v>
      </c>
      <c r="AW43" s="22">
        <v>0</v>
      </c>
      <c r="AX43" s="22">
        <v>1.777229266591154</v>
      </c>
      <c r="AY43" s="22">
        <v>0</v>
      </c>
      <c r="AZ43" s="22">
        <v>1.6717181368894366E-3</v>
      </c>
      <c r="BA43" s="22">
        <v>0</v>
      </c>
      <c r="BB43" s="22">
        <v>1.6068571928254365</v>
      </c>
      <c r="BC43" s="22">
        <v>0</v>
      </c>
      <c r="BD43" s="22">
        <v>0</v>
      </c>
      <c r="BE43" s="22">
        <v>0</v>
      </c>
      <c r="BF43" s="22">
        <v>1.9787853131176256</v>
      </c>
      <c r="BG43" s="22">
        <v>11.526689421368991</v>
      </c>
      <c r="BH43" s="36">
        <v>1.1908212942319484E-2</v>
      </c>
      <c r="BI43" s="15"/>
      <c r="BJ43" s="21" t="s">
        <v>82</v>
      </c>
      <c r="BK43" s="22">
        <v>0</v>
      </c>
      <c r="BL43" s="22">
        <v>0</v>
      </c>
      <c r="BM43" s="37">
        <v>0.15926539510000001</v>
      </c>
      <c r="BN43" s="37">
        <v>4.2057437599999997E-2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9.2471514721540679E-2</v>
      </c>
      <c r="CA43" s="37">
        <v>0.2937943474215407</v>
      </c>
      <c r="CB43" s="36">
        <v>1.1908212942319484E-2</v>
      </c>
      <c r="CD43" s="21" t="s">
        <v>82</v>
      </c>
      <c r="CE43" s="22">
        <v>21.265325072977443</v>
      </c>
      <c r="CF43" s="22">
        <v>4.4224229459718725</v>
      </c>
      <c r="CG43" s="22">
        <v>17.407707684430001</v>
      </c>
      <c r="CH43" s="22">
        <v>34.720511372179857</v>
      </c>
      <c r="CI43" s="22">
        <v>0</v>
      </c>
      <c r="CJ43" s="22">
        <v>8.700124287026977</v>
      </c>
      <c r="CK43" s="22">
        <v>0</v>
      </c>
      <c r="CL43" s="22">
        <v>18.60581319194279</v>
      </c>
      <c r="CM43" s="22">
        <v>0</v>
      </c>
      <c r="CN43" s="22">
        <v>1.750121717509551E-2</v>
      </c>
      <c r="CO43" s="22">
        <v>0</v>
      </c>
      <c r="CP43" s="22">
        <v>16.822187951689493</v>
      </c>
      <c r="CQ43" s="22">
        <v>0</v>
      </c>
      <c r="CR43" s="22">
        <v>0</v>
      </c>
      <c r="CS43" s="22">
        <v>0</v>
      </c>
      <c r="CT43" s="22">
        <v>30.823040002092817</v>
      </c>
      <c r="CU43" s="22">
        <v>152.78463372548634</v>
      </c>
      <c r="CV43" s="36">
        <v>1.1908212942319484E-2</v>
      </c>
    </row>
    <row r="44" spans="2:100" x14ac:dyDescent="0.25">
      <c r="B44" t="s">
        <v>83</v>
      </c>
      <c r="C44" s="15">
        <v>0.2133245391417064</v>
      </c>
      <c r="D44" s="15">
        <v>4.3323148974584509E-2</v>
      </c>
      <c r="E44" s="15">
        <v>0.17224890127771861</v>
      </c>
      <c r="F44" s="15">
        <v>0.54676226725614552</v>
      </c>
      <c r="G44" s="15">
        <v>0</v>
      </c>
      <c r="H44" s="15">
        <v>6.2466552983658163E-2</v>
      </c>
      <c r="I44" s="15">
        <v>0</v>
      </c>
      <c r="J44" s="15">
        <v>0.18262873778991714</v>
      </c>
      <c r="K44" s="15">
        <v>0</v>
      </c>
      <c r="L44" s="15">
        <v>1.7252287840840703E-4</v>
      </c>
      <c r="M44" s="15">
        <v>0</v>
      </c>
      <c r="N44" s="15">
        <v>0.16582766229958504</v>
      </c>
      <c r="O44" s="15">
        <v>0</v>
      </c>
      <c r="P44" s="15">
        <v>0</v>
      </c>
      <c r="Q44" s="15">
        <v>0</v>
      </c>
      <c r="R44" s="15">
        <v>0.29576080490100753</v>
      </c>
      <c r="S44" s="15">
        <v>1.6825151375027314</v>
      </c>
      <c r="T44" s="35">
        <v>2.2532137944120297E-3</v>
      </c>
      <c r="U44" s="15"/>
      <c r="V44" t="s">
        <v>83</v>
      </c>
      <c r="W44" s="15">
        <v>7.0549422389999998</v>
      </c>
      <c r="X44" s="15">
        <v>1.432757407</v>
      </c>
      <c r="Y44" s="15">
        <v>17.398878920000001</v>
      </c>
      <c r="Z44" s="15">
        <v>22.62886172</v>
      </c>
      <c r="AA44" s="15">
        <v>0</v>
      </c>
      <c r="AB44" s="15">
        <v>2.0658566746909868</v>
      </c>
      <c r="AC44" s="15">
        <v>0</v>
      </c>
      <c r="AD44" s="15">
        <v>6.0397889588444977</v>
      </c>
      <c r="AE44" s="15">
        <v>0</v>
      </c>
      <c r="AF44" s="15">
        <v>5.7055740012036471E-3</v>
      </c>
      <c r="AG44" s="15">
        <v>0</v>
      </c>
      <c r="AH44" s="15">
        <v>5.4842035991132141</v>
      </c>
      <c r="AI44" s="15">
        <v>0</v>
      </c>
      <c r="AJ44" s="15">
        <v>0</v>
      </c>
      <c r="AK44" s="15">
        <v>0</v>
      </c>
      <c r="AL44" s="15">
        <v>16.000745745824521</v>
      </c>
      <c r="AM44" s="15">
        <v>78.111740838474418</v>
      </c>
      <c r="AN44" s="35">
        <v>2.2532137944120297E-3</v>
      </c>
      <c r="AO44" s="15"/>
      <c r="AP44" t="s">
        <v>83</v>
      </c>
      <c r="AQ44" s="15">
        <v>2.0670794723117494</v>
      </c>
      <c r="AR44" s="15">
        <v>0.41979414210372107</v>
      </c>
      <c r="AS44" s="15">
        <v>0</v>
      </c>
      <c r="AT44" s="15">
        <v>4.6495625051274541</v>
      </c>
      <c r="AU44" s="15">
        <v>0</v>
      </c>
      <c r="AV44" s="15">
        <v>0.60529055806943655</v>
      </c>
      <c r="AW44" s="15">
        <v>0</v>
      </c>
      <c r="AX44" s="15">
        <v>1.7696422381612944</v>
      </c>
      <c r="AY44" s="15">
        <v>0</v>
      </c>
      <c r="AZ44" s="15">
        <v>1.6717181368894366E-3</v>
      </c>
      <c r="BA44" s="15">
        <v>0</v>
      </c>
      <c r="BB44" s="15">
        <v>1.6068571928254365</v>
      </c>
      <c r="BC44" s="15">
        <v>0</v>
      </c>
      <c r="BD44" s="15">
        <v>0</v>
      </c>
      <c r="BE44" s="15">
        <v>0</v>
      </c>
      <c r="BF44" s="15">
        <v>1.9787853131176256</v>
      </c>
      <c r="BG44" s="15">
        <v>13.098683139853607</v>
      </c>
      <c r="BH44" s="35">
        <v>2.2532137944120297E-3</v>
      </c>
      <c r="BI44" s="15"/>
      <c r="BJ44" t="s">
        <v>83</v>
      </c>
      <c r="BK44" s="15">
        <v>0</v>
      </c>
      <c r="BL44" s="15">
        <v>0</v>
      </c>
      <c r="BM44" s="3">
        <v>0.17398878920000002</v>
      </c>
      <c r="BN44" s="3">
        <v>6.7599048889999999E-2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9.2471514721540679E-2</v>
      </c>
      <c r="CA44" s="3">
        <v>0.3340593528115407</v>
      </c>
      <c r="CB44" s="35">
        <v>2.2532137944120297E-3</v>
      </c>
      <c r="CD44" t="s">
        <v>83</v>
      </c>
      <c r="CE44" s="15">
        <v>21.640254995631704</v>
      </c>
      <c r="CF44" s="15">
        <v>4.3948248736838558</v>
      </c>
      <c r="CG44" s="15">
        <v>19.016974659560002</v>
      </c>
      <c r="CH44" s="15">
        <v>56.064845909856309</v>
      </c>
      <c r="CI44" s="15">
        <v>0</v>
      </c>
      <c r="CJ44" s="15">
        <v>6.336786852428931</v>
      </c>
      <c r="CK44" s="15">
        <v>0</v>
      </c>
      <c r="CL44" s="15">
        <v>18.526384591310592</v>
      </c>
      <c r="CM44" s="15">
        <v>0</v>
      </c>
      <c r="CN44" s="15">
        <v>1.750121717509551E-2</v>
      </c>
      <c r="CO44" s="15">
        <v>0</v>
      </c>
      <c r="CP44" s="15">
        <v>16.822187951689493</v>
      </c>
      <c r="CQ44" s="15">
        <v>0</v>
      </c>
      <c r="CR44" s="15">
        <v>0</v>
      </c>
      <c r="CS44" s="15">
        <v>0</v>
      </c>
      <c r="CT44" s="15">
        <v>30.823040002092817</v>
      </c>
      <c r="CU44" s="15">
        <v>173.6428010534288</v>
      </c>
      <c r="CV44" s="35">
        <v>2.2532137944120297E-3</v>
      </c>
    </row>
    <row r="45" spans="2:100" x14ac:dyDescent="0.25">
      <c r="B45" s="16" t="s">
        <v>42</v>
      </c>
      <c r="C45" s="38">
        <v>0.2135176029013777</v>
      </c>
      <c r="D45" s="38">
        <v>4.3655515029775133E-2</v>
      </c>
      <c r="E45" s="38">
        <v>0.126571608085075</v>
      </c>
      <c r="F45" s="38">
        <v>0.11578007541786485</v>
      </c>
      <c r="G45" s="38">
        <v>0</v>
      </c>
      <c r="H45" s="38">
        <v>0.19010979372518416</v>
      </c>
      <c r="I45" s="38">
        <v>0</v>
      </c>
      <c r="J45" s="38">
        <v>0.18496980043666528</v>
      </c>
      <c r="K45" s="38">
        <v>0</v>
      </c>
      <c r="L45" s="38">
        <v>1.7252287840840706E-4</v>
      </c>
      <c r="M45" s="38">
        <v>0</v>
      </c>
      <c r="N45" s="38">
        <v>0.16582766229958504</v>
      </c>
      <c r="O45" s="38">
        <v>0</v>
      </c>
      <c r="P45" s="38">
        <v>0</v>
      </c>
      <c r="Q45" s="38">
        <v>0</v>
      </c>
      <c r="R45" s="38">
        <v>0.29576080490100765</v>
      </c>
      <c r="S45" s="38">
        <v>1.3363653856749433</v>
      </c>
      <c r="T45" s="39">
        <v>0.99999999999999989</v>
      </c>
      <c r="U45" s="15"/>
      <c r="V45" s="16" t="s">
        <v>42</v>
      </c>
      <c r="W45" s="38">
        <v>7.0613271284125547</v>
      </c>
      <c r="X45" s="38">
        <v>1.4437492197799784</v>
      </c>
      <c r="Y45" s="38">
        <v>12.785010915990862</v>
      </c>
      <c r="Z45" s="38">
        <v>4.8085875020637996</v>
      </c>
      <c r="AA45" s="38">
        <v>0</v>
      </c>
      <c r="AB45" s="38">
        <v>6.2871979891719469</v>
      </c>
      <c r="AC45" s="38">
        <v>0</v>
      </c>
      <c r="AD45" s="38">
        <v>6.1172111905639417</v>
      </c>
      <c r="AE45" s="38">
        <v>0</v>
      </c>
      <c r="AF45" s="38">
        <v>5.7055740012036489E-3</v>
      </c>
      <c r="AG45" s="38">
        <v>0</v>
      </c>
      <c r="AH45" s="38">
        <v>5.4842035991132132</v>
      </c>
      <c r="AI45" s="38">
        <v>0</v>
      </c>
      <c r="AJ45" s="38">
        <v>0</v>
      </c>
      <c r="AK45" s="38">
        <v>0</v>
      </c>
      <c r="AL45" s="38">
        <v>16.000745745824524</v>
      </c>
      <c r="AM45" s="38">
        <v>59.99373886492203</v>
      </c>
      <c r="AN45" s="39">
        <v>0.99999999999999989</v>
      </c>
      <c r="AO45" s="15"/>
      <c r="AP45" s="16" t="s">
        <v>42</v>
      </c>
      <c r="AQ45" s="38">
        <v>2.068950228072826</v>
      </c>
      <c r="AR45" s="38">
        <v>0.42301471426310533</v>
      </c>
      <c r="AS45" s="38">
        <v>0</v>
      </c>
      <c r="AT45" s="38">
        <v>0.98217636746267778</v>
      </c>
      <c r="AU45" s="38">
        <v>0</v>
      </c>
      <c r="AV45" s="38">
        <v>1.8421324316354954</v>
      </c>
      <c r="AW45" s="38">
        <v>0</v>
      </c>
      <c r="AX45" s="38">
        <v>1.7923267478945037</v>
      </c>
      <c r="AY45" s="38">
        <v>0</v>
      </c>
      <c r="AZ45" s="38">
        <v>1.6717181368894368E-3</v>
      </c>
      <c r="BA45" s="38">
        <v>0</v>
      </c>
      <c r="BB45" s="38">
        <v>1.6068571928254363</v>
      </c>
      <c r="BC45" s="38">
        <v>0</v>
      </c>
      <c r="BD45" s="38">
        <v>0</v>
      </c>
      <c r="BE45" s="38">
        <v>0</v>
      </c>
      <c r="BF45" s="38">
        <v>1.9787853131176258</v>
      </c>
      <c r="BG45" s="38">
        <v>10.695914713408561</v>
      </c>
      <c r="BH45" s="39">
        <v>0.99999999999999989</v>
      </c>
      <c r="BI45" s="15"/>
      <c r="BJ45" s="16" t="s">
        <v>42</v>
      </c>
      <c r="BK45" s="38">
        <v>0</v>
      </c>
      <c r="BL45" s="38">
        <v>0</v>
      </c>
      <c r="BM45" s="40">
        <v>0.12785010915990863</v>
      </c>
      <c r="BN45" s="40">
        <v>1.4564195599554294E-2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0</v>
      </c>
      <c r="BY45" s="40">
        <v>0</v>
      </c>
      <c r="BZ45" s="40">
        <v>9.2471514721540693E-2</v>
      </c>
      <c r="CA45" s="40">
        <v>0.23488581948100362</v>
      </c>
      <c r="CB45" s="39">
        <v>0.99999999999999989</v>
      </c>
      <c r="CD45" s="16" t="s">
        <v>42</v>
      </c>
      <c r="CE45" s="38">
        <v>21.659839937694418</v>
      </c>
      <c r="CF45" s="38">
        <v>4.4285410436204495</v>
      </c>
      <c r="CG45" s="38">
        <v>13.97401693117801</v>
      </c>
      <c r="CH45" s="38">
        <v>11.874270969998056</v>
      </c>
      <c r="CI45" s="38">
        <v>0</v>
      </c>
      <c r="CJ45" s="38">
        <v>19.285284426792003</v>
      </c>
      <c r="CK45" s="38">
        <v>0</v>
      </c>
      <c r="CL45" s="38">
        <v>18.763868723707557</v>
      </c>
      <c r="CM45" s="38">
        <v>0</v>
      </c>
      <c r="CN45" s="38">
        <v>1.7501217175095514E-2</v>
      </c>
      <c r="CO45" s="38">
        <v>0</v>
      </c>
      <c r="CP45" s="38">
        <v>16.822187951689493</v>
      </c>
      <c r="CQ45" s="38">
        <v>0</v>
      </c>
      <c r="CR45" s="38">
        <v>0</v>
      </c>
      <c r="CS45" s="38">
        <v>0</v>
      </c>
      <c r="CT45" s="38">
        <v>30.823040002092817</v>
      </c>
      <c r="CU45" s="38">
        <v>137.6485512039479</v>
      </c>
      <c r="CV45" s="39">
        <v>0.99999999999999989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100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43202</v>
      </c>
      <c r="U47" s="15"/>
      <c r="V47" s="4" t="s">
        <v>1</v>
      </c>
      <c r="W47" s="5" t="s">
        <v>100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43202</v>
      </c>
      <c r="AO47" s="15"/>
      <c r="AP47" s="4" t="s">
        <v>1</v>
      </c>
      <c r="AQ47" s="5" t="s">
        <v>100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43202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100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100</v>
      </c>
      <c r="BP48" s="13"/>
      <c r="BV48" s="13"/>
      <c r="CA48" s="14" t="s">
        <v>3</v>
      </c>
      <c r="CB48" s="7">
        <v>43202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0.27457016087218183</v>
      </c>
      <c r="D50" s="15">
        <v>4.3741185176612192E-2</v>
      </c>
      <c r="E50" s="15">
        <v>9.5386860816628866E-2</v>
      </c>
      <c r="F50" s="15">
        <v>9.160770207397805E-4</v>
      </c>
      <c r="G50" s="15">
        <v>0</v>
      </c>
      <c r="H50" s="15">
        <v>0.4617773906300634</v>
      </c>
      <c r="I50" s="15">
        <v>0</v>
      </c>
      <c r="J50" s="15">
        <v>0.18639769913429932</v>
      </c>
      <c r="K50" s="15">
        <v>0</v>
      </c>
      <c r="L50" s="15">
        <v>1.7252287840840703E-4</v>
      </c>
      <c r="M50" s="15">
        <v>0</v>
      </c>
      <c r="N50" s="15">
        <v>0.16627224048269384</v>
      </c>
      <c r="O50" s="15">
        <v>0</v>
      </c>
      <c r="P50" s="15">
        <v>0</v>
      </c>
      <c r="Q50" s="15">
        <v>0</v>
      </c>
      <c r="R50" s="15">
        <v>0.31743896825764223</v>
      </c>
      <c r="S50" s="15">
        <v>1.5466731052692699</v>
      </c>
      <c r="T50" s="35">
        <v>5.9259962015998256E-3</v>
      </c>
      <c r="U50" s="15"/>
      <c r="V50" t="s">
        <v>67</v>
      </c>
      <c r="W50" s="15">
        <v>9.0804210059999999</v>
      </c>
      <c r="X50" s="15">
        <v>1.4465824519999999</v>
      </c>
      <c r="Y50" s="15">
        <v>9.6350364469999992</v>
      </c>
      <c r="Z50" s="15">
        <v>3.7083784000000002E-2</v>
      </c>
      <c r="AA50" s="15">
        <v>0</v>
      </c>
      <c r="AB50" s="15">
        <v>15.271627121429564</v>
      </c>
      <c r="AC50" s="15">
        <v>0</v>
      </c>
      <c r="AD50" s="15">
        <v>6.1644338063052624</v>
      </c>
      <c r="AE50" s="15">
        <v>0</v>
      </c>
      <c r="AF50" s="15">
        <v>5.7055740012036471E-3</v>
      </c>
      <c r="AG50" s="15">
        <v>0</v>
      </c>
      <c r="AH50" s="15">
        <v>5.4989065578239735</v>
      </c>
      <c r="AI50" s="15">
        <v>0</v>
      </c>
      <c r="AJ50" s="15">
        <v>0</v>
      </c>
      <c r="AK50" s="15">
        <v>0</v>
      </c>
      <c r="AL50" s="15">
        <v>16.717672929236812</v>
      </c>
      <c r="AM50" s="15">
        <v>63.857469677796814</v>
      </c>
      <c r="AN50" s="35">
        <v>5.9259962015998256E-3</v>
      </c>
      <c r="AO50" s="15"/>
      <c r="AP50" t="s">
        <v>67</v>
      </c>
      <c r="AQ50" s="15">
        <v>2.6605394099033108</v>
      </c>
      <c r="AR50" s="15">
        <v>0.4238448438324055</v>
      </c>
      <c r="AS50" s="15">
        <v>0</v>
      </c>
      <c r="AT50" s="15">
        <v>7.9085127453852912E-3</v>
      </c>
      <c r="AU50" s="15">
        <v>0</v>
      </c>
      <c r="AV50" s="15">
        <v>4.4745464756605813</v>
      </c>
      <c r="AW50" s="15">
        <v>0</v>
      </c>
      <c r="AX50" s="15">
        <v>1.8061628497817939</v>
      </c>
      <c r="AY50" s="15">
        <v>0</v>
      </c>
      <c r="AZ50" s="15">
        <v>1.6717181368894366E-3</v>
      </c>
      <c r="BA50" s="15">
        <v>0</v>
      </c>
      <c r="BB50" s="15">
        <v>1.6111651209563358</v>
      </c>
      <c r="BC50" s="15">
        <v>0</v>
      </c>
      <c r="BD50" s="15">
        <v>0</v>
      </c>
      <c r="BE50" s="15">
        <v>0</v>
      </c>
      <c r="BF50" s="15">
        <v>2.1888430873374576</v>
      </c>
      <c r="BG50" s="15">
        <v>13.174682018354158</v>
      </c>
      <c r="BH50" s="35">
        <v>5.9259962015998256E-3</v>
      </c>
      <c r="BI50" s="15"/>
      <c r="BJ50" t="s">
        <v>67</v>
      </c>
      <c r="BK50" s="15">
        <v>0</v>
      </c>
      <c r="BL50" s="15">
        <v>0</v>
      </c>
      <c r="BM50" s="3">
        <v>9.6350364469999991E-2</v>
      </c>
      <c r="BN50" s="3">
        <v>1.009203E-4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9.2471514721540679E-2</v>
      </c>
      <c r="CA50" s="3">
        <v>0.18892279949154067</v>
      </c>
      <c r="CB50" s="35">
        <v>5.9259962015998256E-3</v>
      </c>
      <c r="CD50" t="s">
        <v>67</v>
      </c>
      <c r="CE50" s="15">
        <v>27.85318708227776</v>
      </c>
      <c r="CF50" s="15">
        <v>4.4372316700814531</v>
      </c>
      <c r="CG50" s="15">
        <v>10.531094836570999</v>
      </c>
      <c r="CH50" s="15">
        <v>9.3824808721438613E-2</v>
      </c>
      <c r="CI50" s="15">
        <v>0</v>
      </c>
      <c r="CJ50" s="15">
        <v>46.844027053690624</v>
      </c>
      <c r="CK50" s="15">
        <v>0</v>
      </c>
      <c r="CL50" s="15">
        <v>18.908718874365597</v>
      </c>
      <c r="CM50" s="15">
        <v>0</v>
      </c>
      <c r="CN50" s="15">
        <v>1.750121717509551E-2</v>
      </c>
      <c r="CO50" s="15">
        <v>0</v>
      </c>
      <c r="CP50" s="15">
        <v>16.867287651291878</v>
      </c>
      <c r="CQ50" s="15">
        <v>0</v>
      </c>
      <c r="CR50" s="15">
        <v>0</v>
      </c>
      <c r="CS50" s="15">
        <v>0</v>
      </c>
      <c r="CT50" s="15">
        <v>33.022134840400234</v>
      </c>
      <c r="CU50" s="15">
        <v>158.57500803457506</v>
      </c>
      <c r="CV50" s="35">
        <v>5.9259962015998256E-3</v>
      </c>
    </row>
    <row r="51" spans="2:100" x14ac:dyDescent="0.25">
      <c r="B51" s="21" t="s">
        <v>68</v>
      </c>
      <c r="C51" s="22">
        <v>0.27457016087218183</v>
      </c>
      <c r="D51" s="22">
        <v>4.3708007684829402E-2</v>
      </c>
      <c r="E51" s="22">
        <v>8.9911298365816406E-2</v>
      </c>
      <c r="F51" s="22">
        <v>4.5266833665108096E-3</v>
      </c>
      <c r="G51" s="22">
        <v>0</v>
      </c>
      <c r="H51" s="22">
        <v>0.40810950442109156</v>
      </c>
      <c r="I51" s="22">
        <v>0</v>
      </c>
      <c r="J51" s="22">
        <v>0.19654337148743115</v>
      </c>
      <c r="K51" s="22">
        <v>0</v>
      </c>
      <c r="L51" s="22">
        <v>1.7252287840840703E-4</v>
      </c>
      <c r="M51" s="22">
        <v>0</v>
      </c>
      <c r="N51" s="22">
        <v>0.16627224048269384</v>
      </c>
      <c r="O51" s="22">
        <v>0</v>
      </c>
      <c r="P51" s="22">
        <v>0</v>
      </c>
      <c r="Q51" s="22">
        <v>0</v>
      </c>
      <c r="R51" s="22">
        <v>0.31743896825764223</v>
      </c>
      <c r="S51" s="22">
        <v>1.5012527578166055</v>
      </c>
      <c r="T51" s="36">
        <v>0</v>
      </c>
      <c r="U51" s="15"/>
      <c r="V51" s="21" t="s">
        <v>68</v>
      </c>
      <c r="W51" s="22">
        <v>9.0804210059999999</v>
      </c>
      <c r="X51" s="22">
        <v>1.445485226</v>
      </c>
      <c r="Y51" s="22">
        <v>9.0819493310000006</v>
      </c>
      <c r="Z51" s="22">
        <v>0.17774046600000001</v>
      </c>
      <c r="AA51" s="22">
        <v>0</v>
      </c>
      <c r="AB51" s="22">
        <v>13.496754719688905</v>
      </c>
      <c r="AC51" s="22">
        <v>0</v>
      </c>
      <c r="AD51" s="22">
        <v>6.4999654460441647</v>
      </c>
      <c r="AE51" s="22">
        <v>0</v>
      </c>
      <c r="AF51" s="22">
        <v>5.7055740012036471E-3</v>
      </c>
      <c r="AG51" s="22">
        <v>0</v>
      </c>
      <c r="AH51" s="22">
        <v>5.4989065578239735</v>
      </c>
      <c r="AI51" s="22">
        <v>0</v>
      </c>
      <c r="AJ51" s="22">
        <v>0</v>
      </c>
      <c r="AK51" s="22">
        <v>0</v>
      </c>
      <c r="AL51" s="22">
        <v>16.717672929236812</v>
      </c>
      <c r="AM51" s="22">
        <v>62.004601255795059</v>
      </c>
      <c r="AN51" s="36">
        <v>0</v>
      </c>
      <c r="AO51" s="15"/>
      <c r="AP51" s="21" t="s">
        <v>68</v>
      </c>
      <c r="AQ51" s="22">
        <v>2.6605394099033108</v>
      </c>
      <c r="AR51" s="22">
        <v>0.42352335950776443</v>
      </c>
      <c r="AS51" s="22">
        <v>0</v>
      </c>
      <c r="AT51" s="22">
        <v>3.9864047758570179E-2</v>
      </c>
      <c r="AU51" s="22">
        <v>0</v>
      </c>
      <c r="AV51" s="22">
        <v>3.954513542246969</v>
      </c>
      <c r="AW51" s="22">
        <v>0</v>
      </c>
      <c r="AX51" s="22">
        <v>1.9044727354363213</v>
      </c>
      <c r="AY51" s="22">
        <v>0</v>
      </c>
      <c r="AZ51" s="22">
        <v>1.6717181368894366E-3</v>
      </c>
      <c r="BA51" s="22">
        <v>0</v>
      </c>
      <c r="BB51" s="22">
        <v>1.6111651209563358</v>
      </c>
      <c r="BC51" s="22">
        <v>0</v>
      </c>
      <c r="BD51" s="22">
        <v>0</v>
      </c>
      <c r="BE51" s="22">
        <v>0</v>
      </c>
      <c r="BF51" s="22">
        <v>2.1888430873374576</v>
      </c>
      <c r="BG51" s="22">
        <v>12.784593021283619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9.0819493310000013E-2</v>
      </c>
      <c r="BN51" s="37">
        <v>4.1684471000000002E-4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</v>
      </c>
      <c r="BY51" s="37">
        <v>0</v>
      </c>
      <c r="BZ51" s="37">
        <v>9.2471514721540679E-2</v>
      </c>
      <c r="CA51" s="37">
        <v>0.18370785274154069</v>
      </c>
      <c r="CB51" s="36">
        <v>0</v>
      </c>
      <c r="CD51" s="21" t="s">
        <v>68</v>
      </c>
      <c r="CE51" s="22">
        <v>27.85318708227776</v>
      </c>
      <c r="CF51" s="22">
        <v>4.4338660506867855</v>
      </c>
      <c r="CG51" s="22">
        <v>9.9265706187830016</v>
      </c>
      <c r="CH51" s="22">
        <v>0.4628978427874712</v>
      </c>
      <c r="CI51" s="22">
        <v>0</v>
      </c>
      <c r="CJ51" s="22">
        <v>41.399802273783514</v>
      </c>
      <c r="CK51" s="22">
        <v>0</v>
      </c>
      <c r="CL51" s="22">
        <v>19.937925067282848</v>
      </c>
      <c r="CM51" s="22">
        <v>0</v>
      </c>
      <c r="CN51" s="22">
        <v>1.750121717509551E-2</v>
      </c>
      <c r="CO51" s="22">
        <v>0</v>
      </c>
      <c r="CP51" s="22">
        <v>16.867287651291878</v>
      </c>
      <c r="CQ51" s="22">
        <v>0</v>
      </c>
      <c r="CR51" s="22">
        <v>0</v>
      </c>
      <c r="CS51" s="22">
        <v>0</v>
      </c>
      <c r="CT51" s="22">
        <v>33.022134840400234</v>
      </c>
      <c r="CU51" s="22">
        <v>153.92117264446858</v>
      </c>
      <c r="CV51" s="36">
        <v>0</v>
      </c>
    </row>
    <row r="52" spans="2:100" x14ac:dyDescent="0.25">
      <c r="B52" t="s">
        <v>69</v>
      </c>
      <c r="C52" s="15">
        <v>0.27457016087218183</v>
      </c>
      <c r="D52" s="15">
        <v>4.3668194713207723E-2</v>
      </c>
      <c r="E52" s="15">
        <v>0.10798434683579464</v>
      </c>
      <c r="F52" s="15">
        <v>2.3254962339706496E-2</v>
      </c>
      <c r="G52" s="15">
        <v>0</v>
      </c>
      <c r="H52" s="15">
        <v>0.34169483172075366</v>
      </c>
      <c r="I52" s="15">
        <v>0</v>
      </c>
      <c r="J52" s="15">
        <v>0.18716741657793623</v>
      </c>
      <c r="K52" s="15">
        <v>0</v>
      </c>
      <c r="L52" s="15">
        <v>1.7252287840840703E-4</v>
      </c>
      <c r="M52" s="15">
        <v>0</v>
      </c>
      <c r="N52" s="15">
        <v>0.16627224048269384</v>
      </c>
      <c r="O52" s="15">
        <v>0</v>
      </c>
      <c r="P52" s="15">
        <v>0</v>
      </c>
      <c r="Q52" s="15">
        <v>0</v>
      </c>
      <c r="R52" s="15">
        <v>0.31743896825764223</v>
      </c>
      <c r="S52" s="15">
        <v>1.462223644678325</v>
      </c>
      <c r="T52" s="35">
        <v>0.16719373422091513</v>
      </c>
      <c r="U52" s="15"/>
      <c r="V52" t="s">
        <v>69</v>
      </c>
      <c r="W52" s="15">
        <v>9.0804210059999999</v>
      </c>
      <c r="X52" s="15">
        <v>1.4441685550000001</v>
      </c>
      <c r="Y52" s="15">
        <v>10.90750978</v>
      </c>
      <c r="Z52" s="15">
        <v>0.99927023800000003</v>
      </c>
      <c r="AA52" s="15">
        <v>0</v>
      </c>
      <c r="AB52" s="15">
        <v>11.300328176936253</v>
      </c>
      <c r="AC52" s="15">
        <v>0</v>
      </c>
      <c r="AD52" s="15">
        <v>6.1898894449331046</v>
      </c>
      <c r="AE52" s="15">
        <v>0</v>
      </c>
      <c r="AF52" s="15">
        <v>5.7055740012036471E-3</v>
      </c>
      <c r="AG52" s="15">
        <v>0</v>
      </c>
      <c r="AH52" s="15">
        <v>5.4989065578239735</v>
      </c>
      <c r="AI52" s="15">
        <v>0</v>
      </c>
      <c r="AJ52" s="15">
        <v>0</v>
      </c>
      <c r="AK52" s="15">
        <v>0</v>
      </c>
      <c r="AL52" s="15">
        <v>16.717672929236812</v>
      </c>
      <c r="AM52" s="15">
        <v>62.143872261931342</v>
      </c>
      <c r="AN52" s="35">
        <v>0.16719373422091513</v>
      </c>
      <c r="AO52" s="15"/>
      <c r="AP52" t="s">
        <v>69</v>
      </c>
      <c r="AQ52" s="15">
        <v>2.6605394099033108</v>
      </c>
      <c r="AR52" s="15">
        <v>0.42313757837679467</v>
      </c>
      <c r="AS52" s="15">
        <v>0</v>
      </c>
      <c r="AT52" s="15">
        <v>0.19250477263404631</v>
      </c>
      <c r="AU52" s="15">
        <v>0</v>
      </c>
      <c r="AV52" s="15">
        <v>3.3109663571451078</v>
      </c>
      <c r="AW52" s="15">
        <v>0</v>
      </c>
      <c r="AX52" s="15">
        <v>1.8136212847738369</v>
      </c>
      <c r="AY52" s="15">
        <v>0</v>
      </c>
      <c r="AZ52" s="15">
        <v>1.6717181368894366E-3</v>
      </c>
      <c r="BA52" s="15">
        <v>0</v>
      </c>
      <c r="BB52" s="15">
        <v>1.6111651209563358</v>
      </c>
      <c r="BC52" s="15">
        <v>0</v>
      </c>
      <c r="BD52" s="15">
        <v>0</v>
      </c>
      <c r="BE52" s="15">
        <v>0</v>
      </c>
      <c r="BF52" s="15">
        <v>2.1888430873374576</v>
      </c>
      <c r="BG52" s="15">
        <v>12.202449329263779</v>
      </c>
      <c r="BH52" s="35">
        <v>0.16719373422091513</v>
      </c>
      <c r="BI52" s="15"/>
      <c r="BJ52" t="s">
        <v>69</v>
      </c>
      <c r="BK52" s="15">
        <v>0</v>
      </c>
      <c r="BL52" s="15">
        <v>0</v>
      </c>
      <c r="BM52" s="3">
        <v>0.10907509780000001</v>
      </c>
      <c r="BN52" s="3">
        <v>3.42251448E-3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9.2471514721540679E-2</v>
      </c>
      <c r="CA52" s="3">
        <v>0.20496912700154069</v>
      </c>
      <c r="CB52" s="35">
        <v>0.16719373422091513</v>
      </c>
      <c r="CD52" t="s">
        <v>69</v>
      </c>
      <c r="CE52" s="15">
        <v>27.85318708227776</v>
      </c>
      <c r="CF52" s="15">
        <v>4.4298273080266632</v>
      </c>
      <c r="CG52" s="15">
        <v>11.92190818954</v>
      </c>
      <c r="CH52" s="15">
        <v>2.3894132973698308</v>
      </c>
      <c r="CI52" s="15">
        <v>0</v>
      </c>
      <c r="CJ52" s="15">
        <v>34.662506792952129</v>
      </c>
      <c r="CK52" s="15">
        <v>0</v>
      </c>
      <c r="CL52" s="15">
        <v>18.986801230297296</v>
      </c>
      <c r="CM52" s="15">
        <v>0</v>
      </c>
      <c r="CN52" s="15">
        <v>1.750121717509551E-2</v>
      </c>
      <c r="CO52" s="15">
        <v>0</v>
      </c>
      <c r="CP52" s="15">
        <v>16.867287651291878</v>
      </c>
      <c r="CQ52" s="15">
        <v>0</v>
      </c>
      <c r="CR52" s="15">
        <v>0</v>
      </c>
      <c r="CS52" s="15">
        <v>0</v>
      </c>
      <c r="CT52" s="15">
        <v>33.022134840400234</v>
      </c>
      <c r="CU52" s="15">
        <v>150.15056760933086</v>
      </c>
      <c r="CV52" s="35">
        <v>0.16719373422091513</v>
      </c>
    </row>
    <row r="53" spans="2:100" x14ac:dyDescent="0.25">
      <c r="B53" s="21" t="s">
        <v>70</v>
      </c>
      <c r="C53" s="22">
        <v>0.27457016087218183</v>
      </c>
      <c r="D53" s="22">
        <v>4.3641652747557984E-2</v>
      </c>
      <c r="E53" s="22">
        <v>0.10061698949122724</v>
      </c>
      <c r="F53" s="22">
        <v>8.7822083144298881E-3</v>
      </c>
      <c r="G53" s="22">
        <v>0</v>
      </c>
      <c r="H53" s="22">
        <v>0.36509822369334749</v>
      </c>
      <c r="I53" s="22">
        <v>0</v>
      </c>
      <c r="J53" s="22">
        <v>0.19402188324614603</v>
      </c>
      <c r="K53" s="22">
        <v>0</v>
      </c>
      <c r="L53" s="22">
        <v>1.7252287840840703E-4</v>
      </c>
      <c r="M53" s="22">
        <v>0</v>
      </c>
      <c r="N53" s="22">
        <v>0.16627224048269384</v>
      </c>
      <c r="O53" s="22">
        <v>0</v>
      </c>
      <c r="P53" s="22">
        <v>0</v>
      </c>
      <c r="Q53" s="22">
        <v>0</v>
      </c>
      <c r="R53" s="22">
        <v>0.31743896825764223</v>
      </c>
      <c r="S53" s="22">
        <v>1.4706148499836349</v>
      </c>
      <c r="T53" s="36">
        <v>1.7324710508145831E-2</v>
      </c>
      <c r="U53" s="15"/>
      <c r="V53" s="21" t="s">
        <v>70</v>
      </c>
      <c r="W53" s="22">
        <v>9.0804210059999999</v>
      </c>
      <c r="X53" s="22">
        <v>1.4432907740000001</v>
      </c>
      <c r="Y53" s="22">
        <v>10.16333227</v>
      </c>
      <c r="Z53" s="22">
        <v>0.36776220100000001</v>
      </c>
      <c r="AA53" s="22">
        <v>0</v>
      </c>
      <c r="AB53" s="22">
        <v>12.074311233276237</v>
      </c>
      <c r="AC53" s="22">
        <v>0</v>
      </c>
      <c r="AD53" s="22">
        <v>6.4165762881348094</v>
      </c>
      <c r="AE53" s="22">
        <v>0</v>
      </c>
      <c r="AF53" s="22">
        <v>5.7055740012036471E-3</v>
      </c>
      <c r="AG53" s="22">
        <v>0</v>
      </c>
      <c r="AH53" s="22">
        <v>5.4989065578239735</v>
      </c>
      <c r="AI53" s="22">
        <v>0</v>
      </c>
      <c r="AJ53" s="22">
        <v>0</v>
      </c>
      <c r="AK53" s="22">
        <v>0</v>
      </c>
      <c r="AL53" s="22">
        <v>16.717672929236812</v>
      </c>
      <c r="AM53" s="22">
        <v>61.76797883347303</v>
      </c>
      <c r="AN53" s="36">
        <v>1.7324710508145831E-2</v>
      </c>
      <c r="AO53" s="15"/>
      <c r="AP53" s="21" t="s">
        <v>70</v>
      </c>
      <c r="AQ53" s="22">
        <v>2.6605394099033108</v>
      </c>
      <c r="AR53" s="22">
        <v>0.42288039085848234</v>
      </c>
      <c r="AS53" s="22">
        <v>0</v>
      </c>
      <c r="AT53" s="22">
        <v>7.4069972751245244E-2</v>
      </c>
      <c r="AU53" s="22">
        <v>0</v>
      </c>
      <c r="AV53" s="22">
        <v>3.5377413516777727</v>
      </c>
      <c r="AW53" s="22">
        <v>0</v>
      </c>
      <c r="AX53" s="22">
        <v>1.8800399320641108</v>
      </c>
      <c r="AY53" s="22">
        <v>0</v>
      </c>
      <c r="AZ53" s="22">
        <v>1.6717181368894366E-3</v>
      </c>
      <c r="BA53" s="22">
        <v>0</v>
      </c>
      <c r="BB53" s="22">
        <v>1.6111651209563358</v>
      </c>
      <c r="BC53" s="22">
        <v>0</v>
      </c>
      <c r="BD53" s="22">
        <v>0</v>
      </c>
      <c r="BE53" s="22">
        <v>0</v>
      </c>
      <c r="BF53" s="22">
        <v>2.1888430873374576</v>
      </c>
      <c r="BG53" s="22">
        <v>12.376950983685603</v>
      </c>
      <c r="BH53" s="36">
        <v>1.7324710508145831E-2</v>
      </c>
      <c r="BI53" s="15"/>
      <c r="BJ53" s="21" t="s">
        <v>70</v>
      </c>
      <c r="BK53" s="22">
        <v>0</v>
      </c>
      <c r="BL53" s="22">
        <v>0</v>
      </c>
      <c r="BM53" s="37">
        <v>0.1016333227</v>
      </c>
      <c r="BN53" s="37">
        <v>1.14961384E-3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</v>
      </c>
      <c r="BY53" s="37">
        <v>0</v>
      </c>
      <c r="BZ53" s="37">
        <v>9.2471514721540679E-2</v>
      </c>
      <c r="CA53" s="37">
        <v>0.19525445126154067</v>
      </c>
      <c r="CB53" s="36">
        <v>1.7324710508145831E-2</v>
      </c>
      <c r="CD53" s="21" t="s">
        <v>70</v>
      </c>
      <c r="CE53" s="22">
        <v>27.85318708227776</v>
      </c>
      <c r="CF53" s="22">
        <v>4.4271348118974512</v>
      </c>
      <c r="CG53" s="22">
        <v>11.10852217111</v>
      </c>
      <c r="CH53" s="22">
        <v>0.90109133744478642</v>
      </c>
      <c r="CI53" s="22">
        <v>0</v>
      </c>
      <c r="CJ53" s="22">
        <v>37.036614210714603</v>
      </c>
      <c r="CK53" s="22">
        <v>0</v>
      </c>
      <c r="CL53" s="22">
        <v>19.682138048779176</v>
      </c>
      <c r="CM53" s="22">
        <v>0</v>
      </c>
      <c r="CN53" s="22">
        <v>1.750121717509551E-2</v>
      </c>
      <c r="CO53" s="22">
        <v>0</v>
      </c>
      <c r="CP53" s="22">
        <v>16.867287651291878</v>
      </c>
      <c r="CQ53" s="22">
        <v>0</v>
      </c>
      <c r="CR53" s="22">
        <v>0</v>
      </c>
      <c r="CS53" s="22">
        <v>0</v>
      </c>
      <c r="CT53" s="22">
        <v>33.022134840400234</v>
      </c>
      <c r="CU53" s="22">
        <v>150.91561137109099</v>
      </c>
      <c r="CV53" s="36">
        <v>1.7324710508145831E-2</v>
      </c>
    </row>
    <row r="54" spans="2:100" x14ac:dyDescent="0.25">
      <c r="B54" t="s">
        <v>71</v>
      </c>
      <c r="C54" s="15">
        <v>0.27305063260960144</v>
      </c>
      <c r="D54" s="15">
        <v>4.3694736702004536E-2</v>
      </c>
      <c r="E54" s="15">
        <v>0.11781255789083839</v>
      </c>
      <c r="F54" s="15">
        <v>6.4091856233507716E-2</v>
      </c>
      <c r="G54" s="15">
        <v>0</v>
      </c>
      <c r="H54" s="15">
        <v>0.26417233970649506</v>
      </c>
      <c r="I54" s="15">
        <v>0</v>
      </c>
      <c r="J54" s="15">
        <v>0.18585358851442063</v>
      </c>
      <c r="K54" s="15">
        <v>0</v>
      </c>
      <c r="L54" s="15">
        <v>1.7252287840840703E-4</v>
      </c>
      <c r="M54" s="15">
        <v>0</v>
      </c>
      <c r="N54" s="15">
        <v>0.16627224048269384</v>
      </c>
      <c r="O54" s="15">
        <v>0</v>
      </c>
      <c r="P54" s="15">
        <v>0</v>
      </c>
      <c r="Q54" s="15">
        <v>0</v>
      </c>
      <c r="R54" s="15">
        <v>0.31743896825764223</v>
      </c>
      <c r="S54" s="15">
        <v>1.4325594432756121</v>
      </c>
      <c r="T54" s="35">
        <v>0.1555964911356022</v>
      </c>
      <c r="U54" s="15"/>
      <c r="V54" t="s">
        <v>71</v>
      </c>
      <c r="W54" s="15">
        <v>9.0301680649999998</v>
      </c>
      <c r="X54" s="15">
        <v>1.4450463360000001</v>
      </c>
      <c r="Y54" s="15">
        <v>11.90025837</v>
      </c>
      <c r="Z54" s="15">
        <v>2.6943598280000001</v>
      </c>
      <c r="AA54" s="15">
        <v>0</v>
      </c>
      <c r="AB54" s="15">
        <v>8.7365504490532828</v>
      </c>
      <c r="AC54" s="15">
        <v>0</v>
      </c>
      <c r="AD54" s="15">
        <v>6.1464393037359386</v>
      </c>
      <c r="AE54" s="15">
        <v>0</v>
      </c>
      <c r="AF54" s="15">
        <v>5.7055740012036471E-3</v>
      </c>
      <c r="AG54" s="15">
        <v>0</v>
      </c>
      <c r="AH54" s="15">
        <v>5.4989065578239735</v>
      </c>
      <c r="AI54" s="15">
        <v>0</v>
      </c>
      <c r="AJ54" s="15">
        <v>0</v>
      </c>
      <c r="AK54" s="15">
        <v>0</v>
      </c>
      <c r="AL54" s="15">
        <v>16.717672929236812</v>
      </c>
      <c r="AM54" s="15">
        <v>62.175107412851204</v>
      </c>
      <c r="AN54" s="35">
        <v>0.1555964911356022</v>
      </c>
      <c r="AO54" s="15"/>
      <c r="AP54" t="s">
        <v>71</v>
      </c>
      <c r="AQ54" s="15">
        <v>2.6458154307061239</v>
      </c>
      <c r="AR54" s="15">
        <v>0.42339476589510699</v>
      </c>
      <c r="AS54" s="15">
        <v>0</v>
      </c>
      <c r="AT54" s="15">
        <v>0.53906480134778789</v>
      </c>
      <c r="AU54" s="15">
        <v>0</v>
      </c>
      <c r="AV54" s="15">
        <v>2.5597862434964207</v>
      </c>
      <c r="AW54" s="15">
        <v>0</v>
      </c>
      <c r="AX54" s="15">
        <v>1.8008905079800583</v>
      </c>
      <c r="AY54" s="15">
        <v>0</v>
      </c>
      <c r="AZ54" s="15">
        <v>1.6717181368894366E-3</v>
      </c>
      <c r="BA54" s="15">
        <v>0</v>
      </c>
      <c r="BB54" s="15">
        <v>1.6111651209563358</v>
      </c>
      <c r="BC54" s="15">
        <v>0</v>
      </c>
      <c r="BD54" s="15">
        <v>0</v>
      </c>
      <c r="BE54" s="15">
        <v>0</v>
      </c>
      <c r="BF54" s="15">
        <v>2.1888430873374576</v>
      </c>
      <c r="BG54" s="15">
        <v>11.77063167585618</v>
      </c>
      <c r="BH54" s="35">
        <v>0.1555964911356022</v>
      </c>
      <c r="BI54" s="15"/>
      <c r="BJ54" t="s">
        <v>71</v>
      </c>
      <c r="BK54" s="15">
        <v>0</v>
      </c>
      <c r="BL54" s="15">
        <v>0</v>
      </c>
      <c r="BM54" s="3">
        <v>0.1190025837</v>
      </c>
      <c r="BN54" s="3">
        <v>8.5453166100000009E-3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9.2471514721540679E-2</v>
      </c>
      <c r="CA54" s="3">
        <v>0.22001941503154065</v>
      </c>
      <c r="CB54" s="35">
        <v>0.1555964911356022</v>
      </c>
      <c r="CD54" t="s">
        <v>71</v>
      </c>
      <c r="CE54" s="15">
        <v>27.699041744062409</v>
      </c>
      <c r="CF54" s="15">
        <v>4.4325198041558753</v>
      </c>
      <c r="CG54" s="15">
        <v>13.006982398409999</v>
      </c>
      <c r="CH54" s="15">
        <v>6.5774725107829912</v>
      </c>
      <c r="CI54" s="15">
        <v>0</v>
      </c>
      <c r="CJ54" s="15">
        <v>26.798402183164026</v>
      </c>
      <c r="CK54" s="15">
        <v>0</v>
      </c>
      <c r="CL54" s="15">
        <v>18.853522728043231</v>
      </c>
      <c r="CM54" s="15">
        <v>0</v>
      </c>
      <c r="CN54" s="15">
        <v>1.750121717509551E-2</v>
      </c>
      <c r="CO54" s="15">
        <v>0</v>
      </c>
      <c r="CP54" s="15">
        <v>16.867287651291878</v>
      </c>
      <c r="CQ54" s="15">
        <v>0</v>
      </c>
      <c r="CR54" s="15">
        <v>0</v>
      </c>
      <c r="CS54" s="15">
        <v>0</v>
      </c>
      <c r="CT54" s="15">
        <v>33.022134840400234</v>
      </c>
      <c r="CU54" s="15">
        <v>147.27486507748574</v>
      </c>
      <c r="CV54" s="35">
        <v>0.1555964911356022</v>
      </c>
    </row>
    <row r="55" spans="2:100" x14ac:dyDescent="0.25">
      <c r="B55" s="21" t="s">
        <v>72</v>
      </c>
      <c r="C55" s="22">
        <v>0.27318334243785009</v>
      </c>
      <c r="D55" s="22">
        <v>4.3701372204990506E-2</v>
      </c>
      <c r="E55" s="22">
        <v>0.11454155548354243</v>
      </c>
      <c r="F55" s="22">
        <v>2.2386728429239389E-2</v>
      </c>
      <c r="G55" s="22">
        <v>0</v>
      </c>
      <c r="H55" s="22">
        <v>0.24681388407944074</v>
      </c>
      <c r="I55" s="22">
        <v>0</v>
      </c>
      <c r="J55" s="22">
        <v>0.19292702652654969</v>
      </c>
      <c r="K55" s="22">
        <v>0</v>
      </c>
      <c r="L55" s="22">
        <v>1.7252287840840703E-4</v>
      </c>
      <c r="M55" s="22">
        <v>0</v>
      </c>
      <c r="N55" s="22">
        <v>0.16627224048269384</v>
      </c>
      <c r="O55" s="22">
        <v>0</v>
      </c>
      <c r="P55" s="22">
        <v>0</v>
      </c>
      <c r="Q55" s="22">
        <v>0</v>
      </c>
      <c r="R55" s="22">
        <v>0.31743896825764223</v>
      </c>
      <c r="S55" s="22">
        <v>1.3774376407803572</v>
      </c>
      <c r="T55" s="36">
        <v>6.6088122181286652E-2</v>
      </c>
      <c r="U55" s="15"/>
      <c r="V55" s="21" t="s">
        <v>72</v>
      </c>
      <c r="W55" s="22">
        <v>9.0345569680000004</v>
      </c>
      <c r="X55" s="22">
        <v>1.445265781</v>
      </c>
      <c r="Y55" s="22">
        <v>11.56985409</v>
      </c>
      <c r="Z55" s="22">
        <v>0.94222471200000002</v>
      </c>
      <c r="AA55" s="22">
        <v>0</v>
      </c>
      <c r="AB55" s="22">
        <v>8.1624819290773569</v>
      </c>
      <c r="AC55" s="22">
        <v>0</v>
      </c>
      <c r="AD55" s="22">
        <v>6.3803678371371699</v>
      </c>
      <c r="AE55" s="22">
        <v>0</v>
      </c>
      <c r="AF55" s="22">
        <v>5.7055740012036471E-3</v>
      </c>
      <c r="AG55" s="22">
        <v>0</v>
      </c>
      <c r="AH55" s="22">
        <v>5.4989065578239735</v>
      </c>
      <c r="AI55" s="22">
        <v>0</v>
      </c>
      <c r="AJ55" s="22">
        <v>0</v>
      </c>
      <c r="AK55" s="22">
        <v>0</v>
      </c>
      <c r="AL55" s="22">
        <v>16.717672929236812</v>
      </c>
      <c r="AM55" s="22">
        <v>59.757036378276517</v>
      </c>
      <c r="AN55" s="36">
        <v>6.6088122181286652E-2</v>
      </c>
      <c r="AO55" s="15"/>
      <c r="AP55" s="21" t="s">
        <v>72</v>
      </c>
      <c r="AQ55" s="22">
        <v>2.647101367711691</v>
      </c>
      <c r="AR55" s="22">
        <v>0.42345906270143574</v>
      </c>
      <c r="AS55" s="22">
        <v>0</v>
      </c>
      <c r="AT55" s="22">
        <v>0.18813258687371814</v>
      </c>
      <c r="AU55" s="22">
        <v>0</v>
      </c>
      <c r="AV55" s="22">
        <v>2.3915856809485372</v>
      </c>
      <c r="AW55" s="22">
        <v>0</v>
      </c>
      <c r="AX55" s="22">
        <v>1.8694309514026284</v>
      </c>
      <c r="AY55" s="22">
        <v>0</v>
      </c>
      <c r="AZ55" s="22">
        <v>1.6717181368894366E-3</v>
      </c>
      <c r="BA55" s="22">
        <v>0</v>
      </c>
      <c r="BB55" s="22">
        <v>1.6111651209563358</v>
      </c>
      <c r="BC55" s="22">
        <v>0</v>
      </c>
      <c r="BD55" s="22">
        <v>0</v>
      </c>
      <c r="BE55" s="22">
        <v>0</v>
      </c>
      <c r="BF55" s="22">
        <v>2.1888430873374576</v>
      </c>
      <c r="BG55" s="22">
        <v>11.321389576068693</v>
      </c>
      <c r="BH55" s="36">
        <v>6.6088122181286652E-2</v>
      </c>
      <c r="BI55" s="15"/>
      <c r="BJ55" s="21" t="s">
        <v>72</v>
      </c>
      <c r="BK55" s="22">
        <v>0</v>
      </c>
      <c r="BL55" s="22">
        <v>0</v>
      </c>
      <c r="BM55" s="37">
        <v>0.11569854089999999</v>
      </c>
      <c r="BN55" s="37">
        <v>3.0012819299999999E-3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</v>
      </c>
      <c r="BY55" s="37">
        <v>0</v>
      </c>
      <c r="BZ55" s="37">
        <v>9.2471514721540679E-2</v>
      </c>
      <c r="CA55" s="37">
        <v>0.21117133755154066</v>
      </c>
      <c r="CB55" s="36">
        <v>6.6088122181286652E-2</v>
      </c>
      <c r="CD55" s="21" t="s">
        <v>72</v>
      </c>
      <c r="CE55" s="22">
        <v>27.712504218573692</v>
      </c>
      <c r="CF55" s="22">
        <v>4.4331929274213309</v>
      </c>
      <c r="CG55" s="22">
        <v>12.645850520369999</v>
      </c>
      <c r="CH55" s="22">
        <v>2.2976001669299553</v>
      </c>
      <c r="CI55" s="22">
        <v>0</v>
      </c>
      <c r="CJ55" s="22">
        <v>25.037510493850235</v>
      </c>
      <c r="CK55" s="22">
        <v>0</v>
      </c>
      <c r="CL55" s="22">
        <v>19.571072630234116</v>
      </c>
      <c r="CM55" s="22">
        <v>0</v>
      </c>
      <c r="CN55" s="22">
        <v>1.750121717509551E-2</v>
      </c>
      <c r="CO55" s="22">
        <v>0</v>
      </c>
      <c r="CP55" s="22">
        <v>16.867287651291878</v>
      </c>
      <c r="CQ55" s="22">
        <v>0</v>
      </c>
      <c r="CR55" s="22">
        <v>0</v>
      </c>
      <c r="CS55" s="22">
        <v>0</v>
      </c>
      <c r="CT55" s="22">
        <v>33.022134840400234</v>
      </c>
      <c r="CU55" s="22">
        <v>141.60465466624652</v>
      </c>
      <c r="CV55" s="36">
        <v>6.6088122181286652E-2</v>
      </c>
    </row>
    <row r="56" spans="2:100" x14ac:dyDescent="0.25">
      <c r="B56" t="s">
        <v>73</v>
      </c>
      <c r="C56" s="15">
        <v>0.27457016087218183</v>
      </c>
      <c r="D56" s="15">
        <v>4.3635017244572007E-2</v>
      </c>
      <c r="E56" s="15">
        <v>0.12850521714272489</v>
      </c>
      <c r="F56" s="15">
        <v>1.2549995046525623E-2</v>
      </c>
      <c r="G56" s="15">
        <v>0</v>
      </c>
      <c r="H56" s="15">
        <v>0.14464716256191842</v>
      </c>
      <c r="I56" s="15">
        <v>0</v>
      </c>
      <c r="J56" s="15">
        <v>0.1831263999351882</v>
      </c>
      <c r="K56" s="15">
        <v>0</v>
      </c>
      <c r="L56" s="15">
        <v>1.7252287840840703E-4</v>
      </c>
      <c r="M56" s="15">
        <v>0</v>
      </c>
      <c r="N56" s="15">
        <v>0.16627224048269384</v>
      </c>
      <c r="O56" s="15">
        <v>0</v>
      </c>
      <c r="P56" s="15">
        <v>0</v>
      </c>
      <c r="Q56" s="15">
        <v>0</v>
      </c>
      <c r="R56" s="15">
        <v>0.31743896825764223</v>
      </c>
      <c r="S56" s="15">
        <v>1.2709176844218555</v>
      </c>
      <c r="T56" s="35">
        <v>1.2642593734572294E-2</v>
      </c>
      <c r="U56" s="15"/>
      <c r="V56" t="s">
        <v>73</v>
      </c>
      <c r="W56" s="15">
        <v>9.0804210059999999</v>
      </c>
      <c r="X56" s="15">
        <v>1.4430713289999999</v>
      </c>
      <c r="Y56" s="15">
        <v>12.980324960000001</v>
      </c>
      <c r="Z56" s="15">
        <v>0.60318689800000003</v>
      </c>
      <c r="AA56" s="15">
        <v>0</v>
      </c>
      <c r="AB56" s="15">
        <v>4.7836849011619833</v>
      </c>
      <c r="AC56" s="15">
        <v>0</v>
      </c>
      <c r="AD56" s="15">
        <v>6.0562473450303234</v>
      </c>
      <c r="AE56" s="15">
        <v>0</v>
      </c>
      <c r="AF56" s="15">
        <v>5.7055740012036471E-3</v>
      </c>
      <c r="AG56" s="15">
        <v>0</v>
      </c>
      <c r="AH56" s="15">
        <v>5.4989065578239735</v>
      </c>
      <c r="AI56" s="15">
        <v>0</v>
      </c>
      <c r="AJ56" s="15">
        <v>0</v>
      </c>
      <c r="AK56" s="15">
        <v>0</v>
      </c>
      <c r="AL56" s="15">
        <v>16.717672929236812</v>
      </c>
      <c r="AM56" s="15">
        <v>57.169221500254295</v>
      </c>
      <c r="AN56" s="35">
        <v>1.2642593734572294E-2</v>
      </c>
      <c r="AO56" s="15"/>
      <c r="AP56" t="s">
        <v>73</v>
      </c>
      <c r="AQ56" s="15">
        <v>2.6605394099033108</v>
      </c>
      <c r="AR56" s="15">
        <v>0.42281609405215353</v>
      </c>
      <c r="AS56" s="15">
        <v>0</v>
      </c>
      <c r="AT56" s="15">
        <v>9.4773558745971292E-2</v>
      </c>
      <c r="AU56" s="15">
        <v>0</v>
      </c>
      <c r="AV56" s="15">
        <v>1.401607061576907</v>
      </c>
      <c r="AW56" s="15">
        <v>0</v>
      </c>
      <c r="AX56" s="15">
        <v>1.7744645019133676</v>
      </c>
      <c r="AY56" s="15">
        <v>0</v>
      </c>
      <c r="AZ56" s="15">
        <v>1.6717181368894366E-3</v>
      </c>
      <c r="BA56" s="15">
        <v>0</v>
      </c>
      <c r="BB56" s="15">
        <v>1.6111651209563358</v>
      </c>
      <c r="BC56" s="15">
        <v>0</v>
      </c>
      <c r="BD56" s="15">
        <v>0</v>
      </c>
      <c r="BE56" s="15">
        <v>0</v>
      </c>
      <c r="BF56" s="15">
        <v>2.1888430873374576</v>
      </c>
      <c r="BG56" s="15">
        <v>10.155880552622392</v>
      </c>
      <c r="BH56" s="35">
        <v>1.2642593734572294E-2</v>
      </c>
      <c r="BI56" s="15"/>
      <c r="BJ56" t="s">
        <v>73</v>
      </c>
      <c r="BK56" s="15">
        <v>0</v>
      </c>
      <c r="BL56" s="15">
        <v>0</v>
      </c>
      <c r="BM56" s="3">
        <v>0.1298032496</v>
      </c>
      <c r="BN56" s="3">
        <v>2.7972474100000002E-3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9.2471514721540679E-2</v>
      </c>
      <c r="CA56" s="3">
        <v>0.22507201173154068</v>
      </c>
      <c r="CB56" s="35">
        <v>1.2642593734572294E-2</v>
      </c>
      <c r="CD56" t="s">
        <v>73</v>
      </c>
      <c r="CE56" s="15">
        <v>27.85318708227776</v>
      </c>
      <c r="CF56" s="15">
        <v>4.4264616886319947</v>
      </c>
      <c r="CG56" s="15">
        <v>14.187495181279999</v>
      </c>
      <c r="CH56" s="15">
        <v>1.2979235284245734</v>
      </c>
      <c r="CI56" s="15">
        <v>0</v>
      </c>
      <c r="CJ56" s="15">
        <v>14.673424327648638</v>
      </c>
      <c r="CK56" s="15">
        <v>0</v>
      </c>
      <c r="CL56" s="15">
        <v>18.576868870531044</v>
      </c>
      <c r="CM56" s="15">
        <v>0</v>
      </c>
      <c r="CN56" s="15">
        <v>1.750121717509551E-2</v>
      </c>
      <c r="CO56" s="15">
        <v>0</v>
      </c>
      <c r="CP56" s="15">
        <v>16.867287651291878</v>
      </c>
      <c r="CQ56" s="15">
        <v>0</v>
      </c>
      <c r="CR56" s="15">
        <v>0</v>
      </c>
      <c r="CS56" s="15">
        <v>0</v>
      </c>
      <c r="CT56" s="15">
        <v>33.022134840400234</v>
      </c>
      <c r="CU56" s="15">
        <v>130.92228438766122</v>
      </c>
      <c r="CV56" s="35">
        <v>1.2642593734572294E-2</v>
      </c>
    </row>
    <row r="57" spans="2:100" x14ac:dyDescent="0.25">
      <c r="B57" s="21" t="s">
        <v>74</v>
      </c>
      <c r="C57" s="22">
        <v>0.27236054094717838</v>
      </c>
      <c r="D57" s="22">
        <v>4.3674830216193693E-2</v>
      </c>
      <c r="E57" s="22">
        <v>0.12989311256423314</v>
      </c>
      <c r="F57" s="22">
        <v>0.11263672552196657</v>
      </c>
      <c r="G57" s="22">
        <v>0</v>
      </c>
      <c r="H57" s="22">
        <v>0.19899186924216469</v>
      </c>
      <c r="I57" s="22">
        <v>0</v>
      </c>
      <c r="J57" s="22">
        <v>0.18508387104763668</v>
      </c>
      <c r="K57" s="22">
        <v>0</v>
      </c>
      <c r="L57" s="22">
        <v>1.7252287840840703E-4</v>
      </c>
      <c r="M57" s="22">
        <v>0</v>
      </c>
      <c r="N57" s="22">
        <v>0.16627224048269384</v>
      </c>
      <c r="O57" s="22">
        <v>0</v>
      </c>
      <c r="P57" s="22">
        <v>0</v>
      </c>
      <c r="Q57" s="22">
        <v>0</v>
      </c>
      <c r="R57" s="22">
        <v>0.31743896825764223</v>
      </c>
      <c r="S57" s="22">
        <v>1.4265246811581176</v>
      </c>
      <c r="T57" s="36">
        <v>0.18280635362367731</v>
      </c>
      <c r="U57" s="15"/>
      <c r="V57" s="21" t="s">
        <v>74</v>
      </c>
      <c r="W57" s="22">
        <v>9.0073457690000005</v>
      </c>
      <c r="X57" s="22">
        <v>1.444388</v>
      </c>
      <c r="Y57" s="22">
        <v>13.12051642</v>
      </c>
      <c r="Z57" s="22">
        <v>4.719029119</v>
      </c>
      <c r="AA57" s="22">
        <v>0</v>
      </c>
      <c r="AB57" s="22">
        <v>6.5809407064487742</v>
      </c>
      <c r="AC57" s="22">
        <v>0</v>
      </c>
      <c r="AD57" s="22">
        <v>6.1209836651080964</v>
      </c>
      <c r="AE57" s="22">
        <v>0</v>
      </c>
      <c r="AF57" s="22">
        <v>5.7055740012036471E-3</v>
      </c>
      <c r="AG57" s="22">
        <v>0</v>
      </c>
      <c r="AH57" s="22">
        <v>5.4989065578239735</v>
      </c>
      <c r="AI57" s="22">
        <v>0</v>
      </c>
      <c r="AJ57" s="22">
        <v>0</v>
      </c>
      <c r="AK57" s="22">
        <v>0</v>
      </c>
      <c r="AL57" s="22">
        <v>16.717672929236812</v>
      </c>
      <c r="AM57" s="22">
        <v>63.215488740618859</v>
      </c>
      <c r="AN57" s="36">
        <v>0.18280635362367731</v>
      </c>
      <c r="AO57" s="15"/>
      <c r="AP57" s="21" t="s">
        <v>74</v>
      </c>
      <c r="AQ57" s="22">
        <v>2.6391285581599768</v>
      </c>
      <c r="AR57" s="22">
        <v>0.42320187518312335</v>
      </c>
      <c r="AS57" s="22">
        <v>0</v>
      </c>
      <c r="AT57" s="22">
        <v>0.94966449370055683</v>
      </c>
      <c r="AU57" s="22">
        <v>0</v>
      </c>
      <c r="AV57" s="22">
        <v>1.928198273205032</v>
      </c>
      <c r="AW57" s="22">
        <v>0</v>
      </c>
      <c r="AX57" s="22">
        <v>1.7934320729880155</v>
      </c>
      <c r="AY57" s="22">
        <v>0</v>
      </c>
      <c r="AZ57" s="22">
        <v>1.6717181368894366E-3</v>
      </c>
      <c r="BA57" s="22">
        <v>0</v>
      </c>
      <c r="BB57" s="22">
        <v>1.6111651209563358</v>
      </c>
      <c r="BC57" s="22">
        <v>0</v>
      </c>
      <c r="BD57" s="22">
        <v>0</v>
      </c>
      <c r="BE57" s="22">
        <v>0</v>
      </c>
      <c r="BF57" s="22">
        <v>2.1888430873374576</v>
      </c>
      <c r="BG57" s="22">
        <v>11.535305199667388</v>
      </c>
      <c r="BH57" s="36">
        <v>0.18280635362367731</v>
      </c>
      <c r="BI57" s="15"/>
      <c r="BJ57" s="21" t="s">
        <v>74</v>
      </c>
      <c r="BK57" s="22">
        <v>0</v>
      </c>
      <c r="BL57" s="22">
        <v>0</v>
      </c>
      <c r="BM57" s="37">
        <v>0.1312051642</v>
      </c>
      <c r="BN57" s="37">
        <v>1.4778242029999999E-2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0</v>
      </c>
      <c r="BY57" s="37">
        <v>0</v>
      </c>
      <c r="BZ57" s="37">
        <v>9.2471514721540679E-2</v>
      </c>
      <c r="CA57" s="37">
        <v>0.23845492095154069</v>
      </c>
      <c r="CB57" s="36">
        <v>0.18280635362367731</v>
      </c>
      <c r="CD57" s="21" t="s">
        <v>74</v>
      </c>
      <c r="CE57" s="22">
        <v>27.629036875376794</v>
      </c>
      <c r="CF57" s="22">
        <v>4.4305004312921179</v>
      </c>
      <c r="CG57" s="22">
        <v>14.340724447059999</v>
      </c>
      <c r="CH57" s="22">
        <v>11.557299438430128</v>
      </c>
      <c r="CI57" s="22">
        <v>0</v>
      </c>
      <c r="CJ57" s="22">
        <v>20.186307722183479</v>
      </c>
      <c r="CK57" s="22">
        <v>0</v>
      </c>
      <c r="CL57" s="22">
        <v>18.775440372111532</v>
      </c>
      <c r="CM57" s="22">
        <v>0</v>
      </c>
      <c r="CN57" s="22">
        <v>1.750121717509551E-2</v>
      </c>
      <c r="CO57" s="22">
        <v>0</v>
      </c>
      <c r="CP57" s="22">
        <v>16.867287651291878</v>
      </c>
      <c r="CQ57" s="22">
        <v>0</v>
      </c>
      <c r="CR57" s="22">
        <v>0</v>
      </c>
      <c r="CS57" s="22">
        <v>0</v>
      </c>
      <c r="CT57" s="22">
        <v>33.022134840400234</v>
      </c>
      <c r="CU57" s="22">
        <v>146.82623299532125</v>
      </c>
      <c r="CV57" s="36">
        <v>0.18280635362367731</v>
      </c>
    </row>
    <row r="58" spans="2:100" x14ac:dyDescent="0.25">
      <c r="B58" t="s">
        <v>75</v>
      </c>
      <c r="C58" s="15">
        <v>0.27255297046433036</v>
      </c>
      <c r="D58" s="15">
        <v>4.3661559233368827E-2</v>
      </c>
      <c r="E58" s="15">
        <v>0.1280317254062312</v>
      </c>
      <c r="F58" s="15">
        <v>5.4311055182630436E-2</v>
      </c>
      <c r="G58" s="15">
        <v>0</v>
      </c>
      <c r="H58" s="15">
        <v>0.19220375753437341</v>
      </c>
      <c r="I58" s="15">
        <v>0</v>
      </c>
      <c r="J58" s="15">
        <v>0.19391571533725291</v>
      </c>
      <c r="K58" s="15">
        <v>0</v>
      </c>
      <c r="L58" s="15">
        <v>1.7252287840840703E-4</v>
      </c>
      <c r="M58" s="15">
        <v>0</v>
      </c>
      <c r="N58" s="15">
        <v>0.16627224048269384</v>
      </c>
      <c r="O58" s="15">
        <v>0</v>
      </c>
      <c r="P58" s="15">
        <v>0</v>
      </c>
      <c r="Q58" s="15">
        <v>0</v>
      </c>
      <c r="R58" s="15">
        <v>0.31743896825764223</v>
      </c>
      <c r="S58" s="15">
        <v>1.3685605147769315</v>
      </c>
      <c r="T58" s="35">
        <v>1.1808070107012283E-2</v>
      </c>
      <c r="U58" s="15"/>
      <c r="V58" t="s">
        <v>75</v>
      </c>
      <c r="W58" s="15">
        <v>9.0137096789999998</v>
      </c>
      <c r="X58" s="15">
        <v>1.4439491099999999</v>
      </c>
      <c r="Y58" s="15">
        <v>12.93249752</v>
      </c>
      <c r="Z58" s="15">
        <v>2.2401554950000002</v>
      </c>
      <c r="AA58" s="15">
        <v>0</v>
      </c>
      <c r="AB58" s="15">
        <v>6.3564483148928286</v>
      </c>
      <c r="AC58" s="15">
        <v>0</v>
      </c>
      <c r="AD58" s="15">
        <v>6.4130651659645386</v>
      </c>
      <c r="AE58" s="15">
        <v>0</v>
      </c>
      <c r="AF58" s="15">
        <v>5.7055740012036471E-3</v>
      </c>
      <c r="AG58" s="15">
        <v>0</v>
      </c>
      <c r="AH58" s="15">
        <v>5.4989065578239735</v>
      </c>
      <c r="AI58" s="15">
        <v>0</v>
      </c>
      <c r="AJ58" s="15">
        <v>0</v>
      </c>
      <c r="AK58" s="15">
        <v>0</v>
      </c>
      <c r="AL58" s="15">
        <v>16.717672929236812</v>
      </c>
      <c r="AM58" s="15">
        <v>60.622110345919353</v>
      </c>
      <c r="AN58" s="35">
        <v>1.1808070107012283E-2</v>
      </c>
      <c r="AO58" s="15"/>
      <c r="AP58" t="s">
        <v>75</v>
      </c>
      <c r="AQ58" s="15">
        <v>2.6409931670084972</v>
      </c>
      <c r="AR58" s="15">
        <v>0.42307328157046586</v>
      </c>
      <c r="AS58" s="15">
        <v>0</v>
      </c>
      <c r="AT58" s="15">
        <v>0.46293732932903603</v>
      </c>
      <c r="AU58" s="15">
        <v>0</v>
      </c>
      <c r="AV58" s="15">
        <v>1.8624225944602488</v>
      </c>
      <c r="AW58" s="15">
        <v>0</v>
      </c>
      <c r="AX58" s="15">
        <v>1.8790111825269671</v>
      </c>
      <c r="AY58" s="15">
        <v>0</v>
      </c>
      <c r="AZ58" s="15">
        <v>1.6717181368894366E-3</v>
      </c>
      <c r="BA58" s="15">
        <v>0</v>
      </c>
      <c r="BB58" s="15">
        <v>1.6111651209563358</v>
      </c>
      <c r="BC58" s="15">
        <v>0</v>
      </c>
      <c r="BD58" s="15">
        <v>0</v>
      </c>
      <c r="BE58" s="15">
        <v>0</v>
      </c>
      <c r="BF58" s="15">
        <v>2.1888430873374576</v>
      </c>
      <c r="BG58" s="15">
        <v>11.070117481325898</v>
      </c>
      <c r="BH58" s="35">
        <v>1.1808070107012283E-2</v>
      </c>
      <c r="BI58" s="15"/>
      <c r="BJ58" t="s">
        <v>75</v>
      </c>
      <c r="BK58" s="15">
        <v>0</v>
      </c>
      <c r="BL58" s="15">
        <v>0</v>
      </c>
      <c r="BM58" s="3">
        <v>0.1293249752</v>
      </c>
      <c r="BN58" s="3">
        <v>6.6015038999999998E-3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9.2471514721540679E-2</v>
      </c>
      <c r="CA58" s="3">
        <v>0.22839799382154069</v>
      </c>
      <c r="CB58" s="35">
        <v>1.1808070107012283E-2</v>
      </c>
      <c r="CD58" t="s">
        <v>75</v>
      </c>
      <c r="CE58" s="15">
        <v>27.648557465411955</v>
      </c>
      <c r="CF58" s="15">
        <v>4.4291541847612068</v>
      </c>
      <c r="CG58" s="15">
        <v>14.135219789359999</v>
      </c>
      <c r="CH58" s="15">
        <v>5.568035277015678</v>
      </c>
      <c r="CI58" s="15">
        <v>0</v>
      </c>
      <c r="CJ58" s="15">
        <v>19.497702141404343</v>
      </c>
      <c r="CK58" s="15">
        <v>0</v>
      </c>
      <c r="CL58" s="15">
        <v>19.671368069874816</v>
      </c>
      <c r="CM58" s="15">
        <v>0</v>
      </c>
      <c r="CN58" s="15">
        <v>1.750121717509551E-2</v>
      </c>
      <c r="CO58" s="15">
        <v>0</v>
      </c>
      <c r="CP58" s="15">
        <v>16.867287651291878</v>
      </c>
      <c r="CQ58" s="15">
        <v>0</v>
      </c>
      <c r="CR58" s="15">
        <v>0</v>
      </c>
      <c r="CS58" s="15">
        <v>0</v>
      </c>
      <c r="CT58" s="15">
        <v>33.022134840400234</v>
      </c>
      <c r="CU58" s="15">
        <v>140.85696063669522</v>
      </c>
      <c r="CV58" s="35">
        <v>1.1808070107012283E-2</v>
      </c>
    </row>
    <row r="59" spans="2:100" x14ac:dyDescent="0.25">
      <c r="B59" s="21" t="s">
        <v>76</v>
      </c>
      <c r="C59" s="22">
        <v>0.27253306397851951</v>
      </c>
      <c r="D59" s="22">
        <v>4.3648288227396879E-2</v>
      </c>
      <c r="E59" s="22">
        <v>0.13499726637655662</v>
      </c>
      <c r="F59" s="22">
        <v>7.3211698416739968E-2</v>
      </c>
      <c r="G59" s="22">
        <v>0</v>
      </c>
      <c r="H59" s="22">
        <v>0.13756045354381741</v>
      </c>
      <c r="I59" s="22">
        <v>0</v>
      </c>
      <c r="J59" s="22">
        <v>0.18537583285496043</v>
      </c>
      <c r="K59" s="22">
        <v>0</v>
      </c>
      <c r="L59" s="22">
        <v>1.7252287840840703E-4</v>
      </c>
      <c r="M59" s="22">
        <v>0</v>
      </c>
      <c r="N59" s="22">
        <v>0.16627224048269384</v>
      </c>
      <c r="O59" s="22">
        <v>0</v>
      </c>
      <c r="P59" s="22">
        <v>0</v>
      </c>
      <c r="Q59" s="22">
        <v>0</v>
      </c>
      <c r="R59" s="22">
        <v>0.31743896825764223</v>
      </c>
      <c r="S59" s="22">
        <v>1.3312103350167352</v>
      </c>
      <c r="T59" s="36">
        <v>2.281324063971946E-2</v>
      </c>
      <c r="U59" s="15"/>
      <c r="V59" s="21" t="s">
        <v>76</v>
      </c>
      <c r="W59" s="22">
        <v>9.0130513430000008</v>
      </c>
      <c r="X59" s="22">
        <v>1.4435102200000001</v>
      </c>
      <c r="Y59" s="22">
        <v>13.636087509999999</v>
      </c>
      <c r="Z59" s="22">
        <v>3.1498724789999999</v>
      </c>
      <c r="AA59" s="22">
        <v>0</v>
      </c>
      <c r="AB59" s="22">
        <v>4.5493174760427753</v>
      </c>
      <c r="AC59" s="22">
        <v>0</v>
      </c>
      <c r="AD59" s="22">
        <v>6.1306392528123705</v>
      </c>
      <c r="AE59" s="22">
        <v>0</v>
      </c>
      <c r="AF59" s="22">
        <v>5.7055740012036471E-3</v>
      </c>
      <c r="AG59" s="22">
        <v>0</v>
      </c>
      <c r="AH59" s="22">
        <v>5.4989065578239735</v>
      </c>
      <c r="AI59" s="22">
        <v>0</v>
      </c>
      <c r="AJ59" s="22">
        <v>0</v>
      </c>
      <c r="AK59" s="22">
        <v>0</v>
      </c>
      <c r="AL59" s="22">
        <v>16.717672929236812</v>
      </c>
      <c r="AM59" s="22">
        <v>60.144763341917134</v>
      </c>
      <c r="AN59" s="36">
        <v>2.281324063971946E-2</v>
      </c>
      <c r="AO59" s="15"/>
      <c r="AP59" s="21" t="s">
        <v>76</v>
      </c>
      <c r="AQ59" s="22">
        <v>2.6408002762965137</v>
      </c>
      <c r="AR59" s="22">
        <v>0.42294468795780843</v>
      </c>
      <c r="AS59" s="22">
        <v>0</v>
      </c>
      <c r="AT59" s="22">
        <v>0.60548344857896275</v>
      </c>
      <c r="AU59" s="22">
        <v>0</v>
      </c>
      <c r="AV59" s="22">
        <v>1.3329380240383168</v>
      </c>
      <c r="AW59" s="22">
        <v>0</v>
      </c>
      <c r="AX59" s="22">
        <v>1.7962611347238122</v>
      </c>
      <c r="AY59" s="22">
        <v>0</v>
      </c>
      <c r="AZ59" s="22">
        <v>1.6717181368894366E-3</v>
      </c>
      <c r="BA59" s="22">
        <v>0</v>
      </c>
      <c r="BB59" s="22">
        <v>1.6111651209563358</v>
      </c>
      <c r="BC59" s="22">
        <v>0</v>
      </c>
      <c r="BD59" s="22">
        <v>0</v>
      </c>
      <c r="BE59" s="22">
        <v>0</v>
      </c>
      <c r="BF59" s="22">
        <v>2.1888430873374576</v>
      </c>
      <c r="BG59" s="22">
        <v>10.600107498026098</v>
      </c>
      <c r="BH59" s="36">
        <v>2.281324063971946E-2</v>
      </c>
      <c r="BI59" s="15"/>
      <c r="BJ59" s="21" t="s">
        <v>76</v>
      </c>
      <c r="BK59" s="22">
        <v>0</v>
      </c>
      <c r="BL59" s="22">
        <v>0</v>
      </c>
      <c r="BM59" s="37">
        <v>0.1363608751</v>
      </c>
      <c r="BN59" s="37">
        <v>1.083357469E-2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0</v>
      </c>
      <c r="BY59" s="37">
        <v>0</v>
      </c>
      <c r="BZ59" s="37">
        <v>9.2471514721540679E-2</v>
      </c>
      <c r="CA59" s="37">
        <v>0.23966596451154071</v>
      </c>
      <c r="CB59" s="36">
        <v>2.281324063971946E-2</v>
      </c>
      <c r="CD59" s="21" t="s">
        <v>76</v>
      </c>
      <c r="CE59" s="22">
        <v>27.646538092548202</v>
      </c>
      <c r="CF59" s="22">
        <v>4.4278079382302966</v>
      </c>
      <c r="CG59" s="22">
        <v>14.90424364843</v>
      </c>
      <c r="CH59" s="22">
        <v>7.5229159367901612</v>
      </c>
      <c r="CI59" s="22">
        <v>0</v>
      </c>
      <c r="CJ59" s="22">
        <v>13.954528173657138</v>
      </c>
      <c r="CK59" s="22">
        <v>0</v>
      </c>
      <c r="CL59" s="22">
        <v>18.805057819423588</v>
      </c>
      <c r="CM59" s="22">
        <v>0</v>
      </c>
      <c r="CN59" s="22">
        <v>1.750121717509551E-2</v>
      </c>
      <c r="CO59" s="22">
        <v>0</v>
      </c>
      <c r="CP59" s="22">
        <v>16.867287651291878</v>
      </c>
      <c r="CQ59" s="22">
        <v>0</v>
      </c>
      <c r="CR59" s="22">
        <v>0</v>
      </c>
      <c r="CS59" s="22">
        <v>0</v>
      </c>
      <c r="CT59" s="22">
        <v>33.022134840400234</v>
      </c>
      <c r="CU59" s="22">
        <v>137.16801531794658</v>
      </c>
      <c r="CV59" s="36">
        <v>2.281324063971946E-2</v>
      </c>
    </row>
    <row r="60" spans="2:100" x14ac:dyDescent="0.25">
      <c r="B60" t="s">
        <v>77</v>
      </c>
      <c r="C60" s="15">
        <v>0.27232736354798387</v>
      </c>
      <c r="D60" s="15">
        <v>4.3621746261747141E-2</v>
      </c>
      <c r="E60" s="15">
        <v>0.13835514800240728</v>
      </c>
      <c r="F60" s="15">
        <v>0.20873163666033981</v>
      </c>
      <c r="G60" s="15">
        <v>0</v>
      </c>
      <c r="H60" s="15">
        <v>0.16266916786259894</v>
      </c>
      <c r="I60" s="15">
        <v>0</v>
      </c>
      <c r="J60" s="15">
        <v>0.18570760761075877</v>
      </c>
      <c r="K60" s="15">
        <v>0</v>
      </c>
      <c r="L60" s="15">
        <v>1.7252287840840703E-4</v>
      </c>
      <c r="M60" s="15">
        <v>0</v>
      </c>
      <c r="N60" s="15">
        <v>0.16627224048269384</v>
      </c>
      <c r="O60" s="15">
        <v>0</v>
      </c>
      <c r="P60" s="15">
        <v>0</v>
      </c>
      <c r="Q60" s="15">
        <v>0</v>
      </c>
      <c r="R60" s="15">
        <v>0.31743896825764223</v>
      </c>
      <c r="S60" s="15">
        <v>1.49529640156458</v>
      </c>
      <c r="T60" s="35">
        <v>0.21185128964646066</v>
      </c>
      <c r="U60" s="15"/>
      <c r="V60" t="s">
        <v>77</v>
      </c>
      <c r="W60" s="15">
        <v>9.006248544</v>
      </c>
      <c r="X60" s="15">
        <v>1.442632439</v>
      </c>
      <c r="Y60" s="15">
        <v>13.97526747</v>
      </c>
      <c r="Z60" s="15">
        <v>8.5943985549999997</v>
      </c>
      <c r="AA60" s="15">
        <v>0</v>
      </c>
      <c r="AB60" s="15">
        <v>5.3796979375954814</v>
      </c>
      <c r="AC60" s="15">
        <v>0</v>
      </c>
      <c r="AD60" s="15">
        <v>6.1416115110411553</v>
      </c>
      <c r="AE60" s="15">
        <v>0</v>
      </c>
      <c r="AF60" s="15">
        <v>5.7055740012036471E-3</v>
      </c>
      <c r="AG60" s="15">
        <v>0</v>
      </c>
      <c r="AH60" s="15">
        <v>5.4989065578239735</v>
      </c>
      <c r="AI60" s="15">
        <v>0</v>
      </c>
      <c r="AJ60" s="15">
        <v>0</v>
      </c>
      <c r="AK60" s="15">
        <v>0</v>
      </c>
      <c r="AL60" s="15">
        <v>16.717672929236812</v>
      </c>
      <c r="AM60" s="15">
        <v>66.762141517698623</v>
      </c>
      <c r="AN60" s="35">
        <v>0.21185128964646066</v>
      </c>
      <c r="AO60" s="15"/>
      <c r="AP60" t="s">
        <v>77</v>
      </c>
      <c r="AQ60" s="15">
        <v>2.6388070741283332</v>
      </c>
      <c r="AR60" s="15">
        <v>0.4226875004394961</v>
      </c>
      <c r="AS60" s="15">
        <v>0</v>
      </c>
      <c r="AT60" s="15">
        <v>1.7813442651626137</v>
      </c>
      <c r="AU60" s="15">
        <v>0</v>
      </c>
      <c r="AV60" s="15">
        <v>1.57623730957969</v>
      </c>
      <c r="AW60" s="15">
        <v>0</v>
      </c>
      <c r="AX60" s="15">
        <v>1.7994759774512616</v>
      </c>
      <c r="AY60" s="15">
        <v>0</v>
      </c>
      <c r="AZ60" s="15">
        <v>1.6717181368894366E-3</v>
      </c>
      <c r="BA60" s="15">
        <v>0</v>
      </c>
      <c r="BB60" s="15">
        <v>1.6111651209563358</v>
      </c>
      <c r="BC60" s="15">
        <v>0</v>
      </c>
      <c r="BD60" s="15">
        <v>0</v>
      </c>
      <c r="BE60" s="15">
        <v>0</v>
      </c>
      <c r="BF60" s="15">
        <v>2.1888430873374576</v>
      </c>
      <c r="BG60" s="15">
        <v>12.020232053192078</v>
      </c>
      <c r="BH60" s="35">
        <v>0.21185128964646066</v>
      </c>
      <c r="BI60" s="15"/>
      <c r="BJ60" t="s">
        <v>77</v>
      </c>
      <c r="BK60" s="15">
        <v>0</v>
      </c>
      <c r="BL60" s="15">
        <v>0</v>
      </c>
      <c r="BM60" s="3">
        <v>0.1397526747</v>
      </c>
      <c r="BN60" s="3">
        <v>2.514670578E-2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9.2471514721540679E-2</v>
      </c>
      <c r="CA60" s="3">
        <v>0.25737089520154066</v>
      </c>
      <c r="CB60" s="35">
        <v>0.21185128964646066</v>
      </c>
      <c r="CD60" t="s">
        <v>77</v>
      </c>
      <c r="CE60" s="15">
        <v>27.625671259049518</v>
      </c>
      <c r="CF60" s="15">
        <v>4.4251154421010845</v>
      </c>
      <c r="CG60" s="15">
        <v>15.274967344709999</v>
      </c>
      <c r="CH60" s="15">
        <v>21.3974280537414</v>
      </c>
      <c r="CI60" s="15">
        <v>0</v>
      </c>
      <c r="CJ60" s="15">
        <v>16.501628393989773</v>
      </c>
      <c r="CK60" s="15">
        <v>0</v>
      </c>
      <c r="CL60" s="15">
        <v>18.838714007937256</v>
      </c>
      <c r="CM60" s="15">
        <v>0</v>
      </c>
      <c r="CN60" s="15">
        <v>1.750121717509551E-2</v>
      </c>
      <c r="CO60" s="15">
        <v>0</v>
      </c>
      <c r="CP60" s="15">
        <v>16.867287651291878</v>
      </c>
      <c r="CQ60" s="15">
        <v>0</v>
      </c>
      <c r="CR60" s="15">
        <v>0</v>
      </c>
      <c r="CS60" s="15">
        <v>0</v>
      </c>
      <c r="CT60" s="15">
        <v>33.022134840400234</v>
      </c>
      <c r="CU60" s="15">
        <v>153.97044821039623</v>
      </c>
      <c r="CV60" s="35">
        <v>0.21185128964646066</v>
      </c>
    </row>
    <row r="61" spans="2:100" x14ac:dyDescent="0.25">
      <c r="B61" s="21" t="s">
        <v>78</v>
      </c>
      <c r="C61" s="22">
        <v>0.27269231586500625</v>
      </c>
      <c r="D61" s="22">
        <v>4.3601839775936298E-2</v>
      </c>
      <c r="E61" s="22">
        <v>0.13681086998287117</v>
      </c>
      <c r="F61" s="22">
        <v>0.10761700263876672</v>
      </c>
      <c r="G61" s="22">
        <v>0</v>
      </c>
      <c r="H61" s="22">
        <v>0.14481304992824406</v>
      </c>
      <c r="I61" s="22">
        <v>0</v>
      </c>
      <c r="J61" s="22">
        <v>0.18963582084162769</v>
      </c>
      <c r="K61" s="22">
        <v>0</v>
      </c>
      <c r="L61" s="22">
        <v>1.7252287840840703E-4</v>
      </c>
      <c r="M61" s="22">
        <v>0</v>
      </c>
      <c r="N61" s="22">
        <v>0.16627224048269384</v>
      </c>
      <c r="O61" s="22">
        <v>0</v>
      </c>
      <c r="P61" s="22">
        <v>0</v>
      </c>
      <c r="Q61" s="22">
        <v>0</v>
      </c>
      <c r="R61" s="22">
        <v>0.31743896825764223</v>
      </c>
      <c r="S61" s="22">
        <v>1.3790546306511966</v>
      </c>
      <c r="T61" s="36">
        <v>5.1939872133411343E-2</v>
      </c>
      <c r="U61" s="15"/>
      <c r="V61" s="21" t="s">
        <v>78</v>
      </c>
      <c r="W61" s="22">
        <v>9.0183180269999994</v>
      </c>
      <c r="X61" s="22">
        <v>1.441974103</v>
      </c>
      <c r="Y61" s="22">
        <v>13.8192798</v>
      </c>
      <c r="Z61" s="22">
        <v>4.4914866790000003</v>
      </c>
      <c r="AA61" s="22">
        <v>0</v>
      </c>
      <c r="AB61" s="22">
        <v>4.7891710291190215</v>
      </c>
      <c r="AC61" s="22">
        <v>0</v>
      </c>
      <c r="AD61" s="22">
        <v>6.2715230405999725</v>
      </c>
      <c r="AE61" s="22">
        <v>0</v>
      </c>
      <c r="AF61" s="22">
        <v>5.7055740012036471E-3</v>
      </c>
      <c r="AG61" s="22">
        <v>0</v>
      </c>
      <c r="AH61" s="22">
        <v>5.4989065578239735</v>
      </c>
      <c r="AI61" s="22">
        <v>0</v>
      </c>
      <c r="AJ61" s="22">
        <v>0</v>
      </c>
      <c r="AK61" s="22">
        <v>0</v>
      </c>
      <c r="AL61" s="22">
        <v>16.717672929236812</v>
      </c>
      <c r="AM61" s="22">
        <v>62.054037739780988</v>
      </c>
      <c r="AN61" s="36">
        <v>5.1939872133411343E-2</v>
      </c>
      <c r="AO61" s="15"/>
      <c r="AP61" s="21" t="s">
        <v>78</v>
      </c>
      <c r="AQ61" s="22">
        <v>2.6423434008203928</v>
      </c>
      <c r="AR61" s="22">
        <v>0.42249460972751246</v>
      </c>
      <c r="AS61" s="22">
        <v>0</v>
      </c>
      <c r="AT61" s="22">
        <v>0.90980044594198661</v>
      </c>
      <c r="AU61" s="22">
        <v>0</v>
      </c>
      <c r="AV61" s="22">
        <v>1.40321448260153</v>
      </c>
      <c r="AW61" s="22">
        <v>0</v>
      </c>
      <c r="AX61" s="22">
        <v>1.8375397130383746</v>
      </c>
      <c r="AY61" s="22">
        <v>0</v>
      </c>
      <c r="AZ61" s="22">
        <v>1.6717181368894366E-3</v>
      </c>
      <c r="BA61" s="22">
        <v>0</v>
      </c>
      <c r="BB61" s="22">
        <v>1.6111651209563358</v>
      </c>
      <c r="BC61" s="22">
        <v>0</v>
      </c>
      <c r="BD61" s="22">
        <v>0</v>
      </c>
      <c r="BE61" s="22">
        <v>0</v>
      </c>
      <c r="BF61" s="22">
        <v>2.1888430873374576</v>
      </c>
      <c r="BG61" s="22">
        <v>11.01707257856048</v>
      </c>
      <c r="BH61" s="36">
        <v>5.1939872133411343E-2</v>
      </c>
      <c r="BI61" s="15"/>
      <c r="BJ61" s="21" t="s">
        <v>78</v>
      </c>
      <c r="BK61" s="22">
        <v>0</v>
      </c>
      <c r="BL61" s="22">
        <v>0</v>
      </c>
      <c r="BM61" s="37">
        <v>0.13819279800000001</v>
      </c>
      <c r="BN61" s="37">
        <v>1.3863377580000001E-2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0</v>
      </c>
      <c r="BY61" s="37">
        <v>0</v>
      </c>
      <c r="BZ61" s="37">
        <v>9.2471514721540679E-2</v>
      </c>
      <c r="CA61" s="37">
        <v>0.2445276903015407</v>
      </c>
      <c r="CB61" s="36">
        <v>5.1939872133411343E-2</v>
      </c>
      <c r="CD61" s="21" t="s">
        <v>78</v>
      </c>
      <c r="CE61" s="22">
        <v>27.662693063188691</v>
      </c>
      <c r="CF61" s="22">
        <v>4.423096069237328</v>
      </c>
      <c r="CG61" s="22">
        <v>15.1044728214</v>
      </c>
      <c r="CH61" s="22">
        <v>11.039968038060659</v>
      </c>
      <c r="CI61" s="22">
        <v>0</v>
      </c>
      <c r="CJ61" s="22">
        <v>14.690252418355417</v>
      </c>
      <c r="CK61" s="22">
        <v>0</v>
      </c>
      <c r="CL61" s="22">
        <v>19.237203255798743</v>
      </c>
      <c r="CM61" s="22">
        <v>0</v>
      </c>
      <c r="CN61" s="22">
        <v>1.750121717509551E-2</v>
      </c>
      <c r="CO61" s="22">
        <v>0</v>
      </c>
      <c r="CP61" s="22">
        <v>16.867287651291878</v>
      </c>
      <c r="CQ61" s="22">
        <v>0</v>
      </c>
      <c r="CR61" s="22">
        <v>0</v>
      </c>
      <c r="CS61" s="22">
        <v>0</v>
      </c>
      <c r="CT61" s="22">
        <v>33.022134840400234</v>
      </c>
      <c r="CU61" s="22">
        <v>142.06460937490803</v>
      </c>
      <c r="CV61" s="36">
        <v>5.1939872133411343E-2</v>
      </c>
    </row>
    <row r="62" spans="2:100" x14ac:dyDescent="0.25">
      <c r="B62" t="s">
        <v>79</v>
      </c>
      <c r="C62" s="15">
        <v>0.27283166126568215</v>
      </c>
      <c r="D62" s="15">
        <v>4.3575297787139484E-2</v>
      </c>
      <c r="E62" s="15">
        <v>0.13846157504282208</v>
      </c>
      <c r="F62" s="15">
        <v>0.10243539856951067</v>
      </c>
      <c r="G62" s="15">
        <v>0</v>
      </c>
      <c r="H62" s="15">
        <v>0.10535839475024304</v>
      </c>
      <c r="I62" s="15">
        <v>0</v>
      </c>
      <c r="J62" s="15">
        <v>0.18309322246655249</v>
      </c>
      <c r="K62" s="15">
        <v>0</v>
      </c>
      <c r="L62" s="15">
        <v>1.7252287840840703E-4</v>
      </c>
      <c r="M62" s="15">
        <v>0</v>
      </c>
      <c r="N62" s="15">
        <v>0.16627224048269384</v>
      </c>
      <c r="O62" s="15">
        <v>0</v>
      </c>
      <c r="P62" s="15">
        <v>0</v>
      </c>
      <c r="Q62" s="15">
        <v>0</v>
      </c>
      <c r="R62" s="15">
        <v>0.31743896825764223</v>
      </c>
      <c r="S62" s="15">
        <v>1.3296392815006941</v>
      </c>
      <c r="T62" s="35">
        <v>0</v>
      </c>
      <c r="U62" s="15"/>
      <c r="V62" t="s">
        <v>79</v>
      </c>
      <c r="W62" s="15">
        <v>9.0229263750000008</v>
      </c>
      <c r="X62" s="15">
        <v>1.441096323</v>
      </c>
      <c r="Y62" s="15">
        <v>13.98601768</v>
      </c>
      <c r="Z62" s="15">
        <v>4.3666056290000004</v>
      </c>
      <c r="AA62" s="15">
        <v>0</v>
      </c>
      <c r="AB62" s="15">
        <v>3.484350145826582</v>
      </c>
      <c r="AC62" s="15">
        <v>0</v>
      </c>
      <c r="AD62" s="15">
        <v>6.0551501203647984</v>
      </c>
      <c r="AE62" s="15">
        <v>0</v>
      </c>
      <c r="AF62" s="15">
        <v>5.7055740012036471E-3</v>
      </c>
      <c r="AG62" s="15">
        <v>0</v>
      </c>
      <c r="AH62" s="15">
        <v>5.4989065578239735</v>
      </c>
      <c r="AI62" s="15">
        <v>0</v>
      </c>
      <c r="AJ62" s="15">
        <v>0</v>
      </c>
      <c r="AK62" s="15">
        <v>0</v>
      </c>
      <c r="AL62" s="15">
        <v>16.717672929236812</v>
      </c>
      <c r="AM62" s="15">
        <v>60.578431334253374</v>
      </c>
      <c r="AN62" s="35">
        <v>0</v>
      </c>
      <c r="AO62" s="15"/>
      <c r="AP62" t="s">
        <v>79</v>
      </c>
      <c r="AQ62" s="15">
        <v>2.6436936346322888</v>
      </c>
      <c r="AR62" s="15">
        <v>0.42223742250219753</v>
      </c>
      <c r="AS62" s="15">
        <v>0</v>
      </c>
      <c r="AT62" s="15">
        <v>0.8529620292997363</v>
      </c>
      <c r="AU62" s="15">
        <v>0</v>
      </c>
      <c r="AV62" s="15">
        <v>1.0209054045785473</v>
      </c>
      <c r="AW62" s="15">
        <v>0</v>
      </c>
      <c r="AX62" s="15">
        <v>1.7741430179797242</v>
      </c>
      <c r="AY62" s="15">
        <v>0</v>
      </c>
      <c r="AZ62" s="15">
        <v>1.6717181368894366E-3</v>
      </c>
      <c r="BA62" s="15">
        <v>0</v>
      </c>
      <c r="BB62" s="15">
        <v>1.6111651209563358</v>
      </c>
      <c r="BC62" s="15">
        <v>0</v>
      </c>
      <c r="BD62" s="15">
        <v>0</v>
      </c>
      <c r="BE62" s="15">
        <v>0</v>
      </c>
      <c r="BF62" s="15">
        <v>2.1888430873374576</v>
      </c>
      <c r="BG62" s="15">
        <v>10.515621435423178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0.13986017680000001</v>
      </c>
      <c r="BN62" s="3">
        <v>1.4554462230000001E-2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9.2471514721540679E-2</v>
      </c>
      <c r="CA62" s="3">
        <v>0.24688615375154072</v>
      </c>
      <c r="CB62" s="35">
        <v>0</v>
      </c>
      <c r="CD62" t="s">
        <v>79</v>
      </c>
      <c r="CE62" s="15">
        <v>27.67682866096543</v>
      </c>
      <c r="CF62" s="15">
        <v>4.4204035761755058</v>
      </c>
      <c r="CG62" s="15">
        <v>15.286717324240001</v>
      </c>
      <c r="CH62" s="15">
        <v>10.520462206477939</v>
      </c>
      <c r="CI62" s="15">
        <v>0</v>
      </c>
      <c r="CJ62" s="15">
        <v>10.687858680532811</v>
      </c>
      <c r="CK62" s="15">
        <v>0</v>
      </c>
      <c r="CL62" s="15">
        <v>18.573503255229731</v>
      </c>
      <c r="CM62" s="15">
        <v>0</v>
      </c>
      <c r="CN62" s="15">
        <v>1.750121717509551E-2</v>
      </c>
      <c r="CO62" s="15">
        <v>0</v>
      </c>
      <c r="CP62" s="15">
        <v>16.867287651291878</v>
      </c>
      <c r="CQ62" s="15">
        <v>0</v>
      </c>
      <c r="CR62" s="15">
        <v>0</v>
      </c>
      <c r="CS62" s="15">
        <v>0</v>
      </c>
      <c r="CT62" s="15">
        <v>33.022134840400234</v>
      </c>
      <c r="CU62" s="15">
        <v>137.07269741248862</v>
      </c>
      <c r="CV62" s="35">
        <v>0</v>
      </c>
    </row>
    <row r="63" spans="2:100" x14ac:dyDescent="0.25">
      <c r="B63" s="21" t="s">
        <v>80</v>
      </c>
      <c r="C63" s="22">
        <v>0.27241362506365446</v>
      </c>
      <c r="D63" s="22">
        <v>4.3621746261747141E-2</v>
      </c>
      <c r="E63" s="22">
        <v>0.14583979227813529</v>
      </c>
      <c r="F63" s="22">
        <v>0.25091515740012038</v>
      </c>
      <c r="G63" s="22">
        <v>0</v>
      </c>
      <c r="H63" s="22">
        <v>0.125848804291468</v>
      </c>
      <c r="I63" s="22">
        <v>0</v>
      </c>
      <c r="J63" s="22">
        <v>0.1843606020554604</v>
      </c>
      <c r="K63" s="22">
        <v>0</v>
      </c>
      <c r="L63" s="22">
        <v>1.7252287840840703E-4</v>
      </c>
      <c r="M63" s="22">
        <v>0</v>
      </c>
      <c r="N63" s="22">
        <v>0.16627224048269384</v>
      </c>
      <c r="O63" s="22">
        <v>0</v>
      </c>
      <c r="P63" s="22">
        <v>0</v>
      </c>
      <c r="Q63" s="22">
        <v>0</v>
      </c>
      <c r="R63" s="22">
        <v>0.31743896825764223</v>
      </c>
      <c r="S63" s="22">
        <v>1.5068834589693303</v>
      </c>
      <c r="T63" s="36">
        <v>6.1948884988588998E-2</v>
      </c>
      <c r="U63" s="15"/>
      <c r="V63" s="21" t="s">
        <v>80</v>
      </c>
      <c r="W63" s="22">
        <v>9.0091013310000001</v>
      </c>
      <c r="X63" s="22">
        <v>1.442632439</v>
      </c>
      <c r="Y63" s="22">
        <v>14.73129215</v>
      </c>
      <c r="Z63" s="22">
        <v>10.327235160000001</v>
      </c>
      <c r="AA63" s="22">
        <v>0</v>
      </c>
      <c r="AB63" s="22">
        <v>4.1619967802416555</v>
      </c>
      <c r="AC63" s="22">
        <v>0</v>
      </c>
      <c r="AD63" s="22">
        <v>6.0970641451784644</v>
      </c>
      <c r="AE63" s="22">
        <v>0</v>
      </c>
      <c r="AF63" s="22">
        <v>5.7055740012036471E-3</v>
      </c>
      <c r="AG63" s="22">
        <v>0</v>
      </c>
      <c r="AH63" s="22">
        <v>5.4989065578239735</v>
      </c>
      <c r="AI63" s="22">
        <v>0</v>
      </c>
      <c r="AJ63" s="22">
        <v>0</v>
      </c>
      <c r="AK63" s="22">
        <v>0</v>
      </c>
      <c r="AL63" s="22">
        <v>16.717672929236812</v>
      </c>
      <c r="AM63" s="22">
        <v>67.991607066482118</v>
      </c>
      <c r="AN63" s="36">
        <v>6.1948884988588998E-2</v>
      </c>
      <c r="AO63" s="15"/>
      <c r="AP63" s="21" t="s">
        <v>80</v>
      </c>
      <c r="AQ63" s="22">
        <v>2.6396429331966016</v>
      </c>
      <c r="AR63" s="22">
        <v>0.4226875004394961</v>
      </c>
      <c r="AS63" s="22">
        <v>0</v>
      </c>
      <c r="AT63" s="22">
        <v>2.141921007324934</v>
      </c>
      <c r="AU63" s="22">
        <v>0</v>
      </c>
      <c r="AV63" s="22">
        <v>1.2194540815240715</v>
      </c>
      <c r="AW63" s="22">
        <v>0</v>
      </c>
      <c r="AX63" s="22">
        <v>1.7864237167238397</v>
      </c>
      <c r="AY63" s="22">
        <v>0</v>
      </c>
      <c r="AZ63" s="22">
        <v>1.6717181368894366E-3</v>
      </c>
      <c r="BA63" s="22">
        <v>0</v>
      </c>
      <c r="BB63" s="22">
        <v>1.6111651209563358</v>
      </c>
      <c r="BC63" s="22">
        <v>0</v>
      </c>
      <c r="BD63" s="22">
        <v>0</v>
      </c>
      <c r="BE63" s="22">
        <v>0</v>
      </c>
      <c r="BF63" s="22">
        <v>2.1888430873374576</v>
      </c>
      <c r="BG63" s="22">
        <v>12.011809165639626</v>
      </c>
      <c r="BH63" s="36">
        <v>6.1948884988588998E-2</v>
      </c>
      <c r="BI63" s="15"/>
      <c r="BJ63" s="21" t="s">
        <v>80</v>
      </c>
      <c r="BK63" s="22">
        <v>0</v>
      </c>
      <c r="BL63" s="22">
        <v>0</v>
      </c>
      <c r="BM63" s="37">
        <v>0.1473129215</v>
      </c>
      <c r="BN63" s="37">
        <v>3.0168587609999999E-2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0</v>
      </c>
      <c r="BY63" s="37">
        <v>0</v>
      </c>
      <c r="BZ63" s="37">
        <v>9.2471514721540679E-2</v>
      </c>
      <c r="CA63" s="37">
        <v>0.26995302383154068</v>
      </c>
      <c r="CB63" s="36">
        <v>6.1948884988588998E-2</v>
      </c>
      <c r="CD63" s="21" t="s">
        <v>80</v>
      </c>
      <c r="CE63" s="22">
        <v>27.634421867635222</v>
      </c>
      <c r="CF63" s="22">
        <v>4.4251154421010845</v>
      </c>
      <c r="CG63" s="22">
        <v>16.101302319950001</v>
      </c>
      <c r="CH63" s="22">
        <v>25.721197651457732</v>
      </c>
      <c r="CI63" s="22">
        <v>0</v>
      </c>
      <c r="CJ63" s="22">
        <v>12.766464779475504</v>
      </c>
      <c r="CK63" s="22">
        <v>0</v>
      </c>
      <c r="CL63" s="22">
        <v>18.702069890381878</v>
      </c>
      <c r="CM63" s="22">
        <v>0</v>
      </c>
      <c r="CN63" s="22">
        <v>1.750121717509551E-2</v>
      </c>
      <c r="CO63" s="22">
        <v>0</v>
      </c>
      <c r="CP63" s="22">
        <v>16.867287651291878</v>
      </c>
      <c r="CQ63" s="22">
        <v>0</v>
      </c>
      <c r="CR63" s="22">
        <v>0</v>
      </c>
      <c r="CS63" s="22">
        <v>0</v>
      </c>
      <c r="CT63" s="22">
        <v>33.022134840400234</v>
      </c>
      <c r="CU63" s="22">
        <v>155.25749565986862</v>
      </c>
      <c r="CV63" s="36">
        <v>6.1948884988588998E-2</v>
      </c>
    </row>
    <row r="64" spans="2:100" x14ac:dyDescent="0.25">
      <c r="B64" t="s">
        <v>81</v>
      </c>
      <c r="C64" s="15">
        <v>0.27267904472015186</v>
      </c>
      <c r="D64" s="15">
        <v>4.3588568769964357E-2</v>
      </c>
      <c r="E64" s="15">
        <v>0.14689971867043194</v>
      </c>
      <c r="F64" s="15">
        <v>0.18504973107726494</v>
      </c>
      <c r="G64" s="15">
        <v>0</v>
      </c>
      <c r="H64" s="15">
        <v>0.11392481919818527</v>
      </c>
      <c r="I64" s="15">
        <v>0</v>
      </c>
      <c r="J64" s="15">
        <v>0.19118189125503446</v>
      </c>
      <c r="K64" s="15">
        <v>0</v>
      </c>
      <c r="L64" s="15">
        <v>1.7252287840840703E-4</v>
      </c>
      <c r="M64" s="15">
        <v>0</v>
      </c>
      <c r="N64" s="15">
        <v>0.16627224048269384</v>
      </c>
      <c r="O64" s="15">
        <v>0</v>
      </c>
      <c r="P64" s="15">
        <v>0</v>
      </c>
      <c r="Q64" s="15">
        <v>0</v>
      </c>
      <c r="R64" s="15">
        <v>0.31743896825764223</v>
      </c>
      <c r="S64" s="15">
        <v>1.4372075053097775</v>
      </c>
      <c r="T64" s="35">
        <v>1.7899214142276618E-2</v>
      </c>
      <c r="U64" s="15"/>
      <c r="V64" t="s">
        <v>81</v>
      </c>
      <c r="W64" s="15">
        <v>9.0178791369999995</v>
      </c>
      <c r="X64" s="15">
        <v>1.4415352130000001</v>
      </c>
      <c r="Y64" s="15">
        <v>14.838355419999999</v>
      </c>
      <c r="Z64" s="15">
        <v>7.5894197099999996</v>
      </c>
      <c r="AA64" s="15">
        <v>0</v>
      </c>
      <c r="AB64" s="15">
        <v>3.767653840099995</v>
      </c>
      <c r="AC64" s="15">
        <v>0</v>
      </c>
      <c r="AD64" s="15">
        <v>6.322653761399935</v>
      </c>
      <c r="AE64" s="15">
        <v>0</v>
      </c>
      <c r="AF64" s="15">
        <v>5.7055740012036471E-3</v>
      </c>
      <c r="AG64" s="15">
        <v>0</v>
      </c>
      <c r="AH64" s="15">
        <v>5.4989065578239735</v>
      </c>
      <c r="AI64" s="15">
        <v>0</v>
      </c>
      <c r="AJ64" s="15">
        <v>0</v>
      </c>
      <c r="AK64" s="15">
        <v>0</v>
      </c>
      <c r="AL64" s="15">
        <v>16.717672929236812</v>
      </c>
      <c r="AM64" s="15">
        <v>65.199782142561915</v>
      </c>
      <c r="AN64" s="35">
        <v>1.7899214142276618E-2</v>
      </c>
      <c r="AO64" s="15"/>
      <c r="AP64" t="s">
        <v>81</v>
      </c>
      <c r="AQ64" s="15">
        <v>2.6422148072077349</v>
      </c>
      <c r="AR64" s="15">
        <v>0.42236601611485503</v>
      </c>
      <c r="AS64" s="15">
        <v>0</v>
      </c>
      <c r="AT64" s="15">
        <v>1.5835028537943159</v>
      </c>
      <c r="AU64" s="15">
        <v>0</v>
      </c>
      <c r="AV64" s="15">
        <v>1.1039126399355392</v>
      </c>
      <c r="AW64" s="15">
        <v>0</v>
      </c>
      <c r="AX64" s="15">
        <v>1.8525208794022665</v>
      </c>
      <c r="AY64" s="15">
        <v>0</v>
      </c>
      <c r="AZ64" s="15">
        <v>1.6717181368894366E-3</v>
      </c>
      <c r="BA64" s="15">
        <v>0</v>
      </c>
      <c r="BB64" s="15">
        <v>1.6111651209563358</v>
      </c>
      <c r="BC64" s="15">
        <v>0</v>
      </c>
      <c r="BD64" s="15">
        <v>0</v>
      </c>
      <c r="BE64" s="15">
        <v>0</v>
      </c>
      <c r="BF64" s="15">
        <v>2.1888430873374576</v>
      </c>
      <c r="BG64" s="15">
        <v>11.406197122885395</v>
      </c>
      <c r="BH64" s="35">
        <v>1.7899214142276618E-2</v>
      </c>
      <c r="BI64" s="15"/>
      <c r="BJ64" t="s">
        <v>81</v>
      </c>
      <c r="BK64" s="15">
        <v>0</v>
      </c>
      <c r="BL64" s="15">
        <v>0</v>
      </c>
      <c r="BM64" s="3">
        <v>0.14838355419999999</v>
      </c>
      <c r="BN64" s="3">
        <v>2.184924471E-2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9.2471514721540679E-2</v>
      </c>
      <c r="CA64" s="3">
        <v>0.26270431363154068</v>
      </c>
      <c r="CB64" s="35">
        <v>1.7899214142276618E-2</v>
      </c>
      <c r="CD64" t="s">
        <v>81</v>
      </c>
      <c r="CE64" s="15">
        <v>27.661346816657776</v>
      </c>
      <c r="CF64" s="15">
        <v>4.4217498227064169</v>
      </c>
      <c r="CG64" s="15">
        <v>16.218322474059999</v>
      </c>
      <c r="CH64" s="15">
        <v>18.96581382317569</v>
      </c>
      <c r="CI64" s="15">
        <v>0</v>
      </c>
      <c r="CJ64" s="15">
        <v>11.55686142748516</v>
      </c>
      <c r="CK64" s="15">
        <v>0</v>
      </c>
      <c r="CL64" s="15">
        <v>19.394041086462327</v>
      </c>
      <c r="CM64" s="15">
        <v>0</v>
      </c>
      <c r="CN64" s="15">
        <v>1.750121717509551E-2</v>
      </c>
      <c r="CO64" s="15">
        <v>0</v>
      </c>
      <c r="CP64" s="15">
        <v>16.867287651291878</v>
      </c>
      <c r="CQ64" s="15">
        <v>0</v>
      </c>
      <c r="CR64" s="15">
        <v>0</v>
      </c>
      <c r="CS64" s="15">
        <v>0</v>
      </c>
      <c r="CT64" s="15">
        <v>33.022134840400234</v>
      </c>
      <c r="CU64" s="15">
        <v>148.12505915941458</v>
      </c>
      <c r="CV64" s="35">
        <v>1.7899214142276618E-2</v>
      </c>
    </row>
    <row r="65" spans="2:100" x14ac:dyDescent="0.25">
      <c r="B65" s="21" t="s">
        <v>82</v>
      </c>
      <c r="C65" s="22">
        <v>0.27224110203231333</v>
      </c>
      <c r="D65" s="22">
        <v>4.3595204272950328E-2</v>
      </c>
      <c r="E65" s="22">
        <v>0.15769446099717607</v>
      </c>
      <c r="F65" s="22">
        <v>0.35207536340910145</v>
      </c>
      <c r="G65" s="22">
        <v>0</v>
      </c>
      <c r="H65" s="22">
        <v>0.1006140155779825</v>
      </c>
      <c r="I65" s="22">
        <v>0</v>
      </c>
      <c r="J65" s="22">
        <v>0.18573414959955559</v>
      </c>
      <c r="K65" s="22">
        <v>0</v>
      </c>
      <c r="L65" s="22">
        <v>1.7252287840840703E-4</v>
      </c>
      <c r="M65" s="22">
        <v>0</v>
      </c>
      <c r="N65" s="22">
        <v>0.16627224048269384</v>
      </c>
      <c r="O65" s="22">
        <v>0</v>
      </c>
      <c r="P65" s="22">
        <v>0</v>
      </c>
      <c r="Q65" s="22">
        <v>0</v>
      </c>
      <c r="R65" s="22">
        <v>0.31743896825764223</v>
      </c>
      <c r="S65" s="22">
        <v>1.5958380275078237</v>
      </c>
      <c r="T65" s="36">
        <v>1.1908212942319484E-2</v>
      </c>
      <c r="U65" s="15"/>
      <c r="V65" s="21" t="s">
        <v>82</v>
      </c>
      <c r="W65" s="22">
        <v>9.0033957569999998</v>
      </c>
      <c r="X65" s="22">
        <v>1.441754658</v>
      </c>
      <c r="Y65" s="22">
        <v>15.928733429999999</v>
      </c>
      <c r="Z65" s="22">
        <v>14.467659169999999</v>
      </c>
      <c r="AA65" s="22">
        <v>0</v>
      </c>
      <c r="AB65" s="22">
        <v>3.3274468612564227</v>
      </c>
      <c r="AC65" s="22">
        <v>0</v>
      </c>
      <c r="AD65" s="22">
        <v>6.1424892898476919</v>
      </c>
      <c r="AE65" s="22">
        <v>0</v>
      </c>
      <c r="AF65" s="22">
        <v>5.7055740012036471E-3</v>
      </c>
      <c r="AG65" s="22">
        <v>0</v>
      </c>
      <c r="AH65" s="22">
        <v>5.4989065578239735</v>
      </c>
      <c r="AI65" s="22">
        <v>0</v>
      </c>
      <c r="AJ65" s="22">
        <v>0</v>
      </c>
      <c r="AK65" s="22">
        <v>0</v>
      </c>
      <c r="AL65" s="22">
        <v>16.717672929236812</v>
      </c>
      <c r="AM65" s="22">
        <v>72.533764227166103</v>
      </c>
      <c r="AN65" s="36">
        <v>1.1908212942319484E-2</v>
      </c>
      <c r="AO65" s="15"/>
      <c r="AP65" s="21" t="s">
        <v>82</v>
      </c>
      <c r="AQ65" s="22">
        <v>2.6379712150600647</v>
      </c>
      <c r="AR65" s="22">
        <v>0.42243031292118371</v>
      </c>
      <c r="AS65" s="22">
        <v>0</v>
      </c>
      <c r="AT65" s="22">
        <v>3.0087711573395843</v>
      </c>
      <c r="AU65" s="22">
        <v>0</v>
      </c>
      <c r="AV65" s="22">
        <v>0.9749331559497284</v>
      </c>
      <c r="AW65" s="22">
        <v>0</v>
      </c>
      <c r="AX65" s="22">
        <v>1.799733164326895</v>
      </c>
      <c r="AY65" s="22">
        <v>0</v>
      </c>
      <c r="AZ65" s="22">
        <v>1.6717181368894366E-3</v>
      </c>
      <c r="BA65" s="22">
        <v>0</v>
      </c>
      <c r="BB65" s="22">
        <v>1.6111651209563358</v>
      </c>
      <c r="BC65" s="22">
        <v>0</v>
      </c>
      <c r="BD65" s="22">
        <v>0</v>
      </c>
      <c r="BE65" s="22">
        <v>0</v>
      </c>
      <c r="BF65" s="22">
        <v>2.1888430873374576</v>
      </c>
      <c r="BG65" s="22">
        <v>12.645518932028139</v>
      </c>
      <c r="BH65" s="36">
        <v>1.1908212942319484E-2</v>
      </c>
      <c r="BI65" s="15"/>
      <c r="BJ65" s="21" t="s">
        <v>82</v>
      </c>
      <c r="BK65" s="22">
        <v>0</v>
      </c>
      <c r="BL65" s="22">
        <v>0</v>
      </c>
      <c r="BM65" s="37">
        <v>0.1592873343</v>
      </c>
      <c r="BN65" s="37">
        <v>4.1987232170000006E-2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0</v>
      </c>
      <c r="BY65" s="37">
        <v>0</v>
      </c>
      <c r="BZ65" s="37">
        <v>9.2471514721540679E-2</v>
      </c>
      <c r="CA65" s="37">
        <v>0.29374608119154066</v>
      </c>
      <c r="CB65" s="36">
        <v>1.1908212942319484E-2</v>
      </c>
      <c r="CD65" s="21" t="s">
        <v>82</v>
      </c>
      <c r="CE65" s="22">
        <v>27.616920650463815</v>
      </c>
      <c r="CF65" s="22">
        <v>4.4224229459718725</v>
      </c>
      <c r="CG65" s="22">
        <v>17.41010563899</v>
      </c>
      <c r="CH65" s="22">
        <v>36.088029722369107</v>
      </c>
      <c r="CI65" s="22">
        <v>0</v>
      </c>
      <c r="CJ65" s="22">
        <v>10.206575209637705</v>
      </c>
      <c r="CK65" s="22">
        <v>0</v>
      </c>
      <c r="CL65" s="22">
        <v>18.841406497338262</v>
      </c>
      <c r="CM65" s="22">
        <v>0</v>
      </c>
      <c r="CN65" s="22">
        <v>1.750121717509551E-2</v>
      </c>
      <c r="CO65" s="22">
        <v>0</v>
      </c>
      <c r="CP65" s="22">
        <v>16.867287651291878</v>
      </c>
      <c r="CQ65" s="22">
        <v>0</v>
      </c>
      <c r="CR65" s="22">
        <v>0</v>
      </c>
      <c r="CS65" s="22">
        <v>0</v>
      </c>
      <c r="CT65" s="22">
        <v>33.022134840400234</v>
      </c>
      <c r="CU65" s="22">
        <v>164.492384373638</v>
      </c>
      <c r="CV65" s="36">
        <v>1.1908212942319484E-2</v>
      </c>
    </row>
    <row r="66" spans="2:100" x14ac:dyDescent="0.25">
      <c r="B66" t="s">
        <v>83</v>
      </c>
      <c r="C66" s="15">
        <v>0.2728648386648766</v>
      </c>
      <c r="D66" s="15">
        <v>4.3323148974584509E-2</v>
      </c>
      <c r="E66" s="15">
        <v>0.17230320080088884</v>
      </c>
      <c r="F66" s="15">
        <v>0.58475918776908475</v>
      </c>
      <c r="G66" s="15">
        <v>0</v>
      </c>
      <c r="H66" s="15">
        <v>7.3521288181102734E-2</v>
      </c>
      <c r="I66" s="15">
        <v>0</v>
      </c>
      <c r="J66" s="15">
        <v>0.18520330996250173</v>
      </c>
      <c r="K66" s="15">
        <v>0</v>
      </c>
      <c r="L66" s="15">
        <v>1.7252287840840703E-4</v>
      </c>
      <c r="M66" s="15">
        <v>0</v>
      </c>
      <c r="N66" s="15">
        <v>0.16627224048269384</v>
      </c>
      <c r="O66" s="15">
        <v>0</v>
      </c>
      <c r="P66" s="15">
        <v>0</v>
      </c>
      <c r="Q66" s="15">
        <v>0</v>
      </c>
      <c r="R66" s="15">
        <v>0.31743896825764223</v>
      </c>
      <c r="S66" s="15">
        <v>1.8158587059717837</v>
      </c>
      <c r="T66" s="35">
        <v>2.2532137944120297E-3</v>
      </c>
      <c r="U66" s="15"/>
      <c r="V66" t="s">
        <v>83</v>
      </c>
      <c r="W66" s="15">
        <v>9.0240236009999997</v>
      </c>
      <c r="X66" s="15">
        <v>1.432757407</v>
      </c>
      <c r="Y66" s="15">
        <v>17.404363719999999</v>
      </c>
      <c r="Z66" s="15">
        <v>24.090731330000001</v>
      </c>
      <c r="AA66" s="15">
        <v>0</v>
      </c>
      <c r="AB66" s="15">
        <v>2.4314523008194064</v>
      </c>
      <c r="AC66" s="15">
        <v>0</v>
      </c>
      <c r="AD66" s="15">
        <v>6.1249336789963431</v>
      </c>
      <c r="AE66" s="15">
        <v>0</v>
      </c>
      <c r="AF66" s="15">
        <v>5.7055740012036471E-3</v>
      </c>
      <c r="AG66" s="15">
        <v>0</v>
      </c>
      <c r="AH66" s="15">
        <v>5.4989065578239735</v>
      </c>
      <c r="AI66" s="15">
        <v>0</v>
      </c>
      <c r="AJ66" s="15">
        <v>0</v>
      </c>
      <c r="AK66" s="15">
        <v>0</v>
      </c>
      <c r="AL66" s="15">
        <v>16.717672929236812</v>
      </c>
      <c r="AM66" s="15">
        <v>82.730547098877736</v>
      </c>
      <c r="AN66" s="35">
        <v>2.2532137944120297E-3</v>
      </c>
      <c r="AO66" s="15"/>
      <c r="AP66" t="s">
        <v>83</v>
      </c>
      <c r="AQ66" s="15">
        <v>2.6440151189569296</v>
      </c>
      <c r="AR66" s="15">
        <v>0.41979414210372107</v>
      </c>
      <c r="AS66" s="15">
        <v>0</v>
      </c>
      <c r="AT66" s="15">
        <v>4.9884712071491357</v>
      </c>
      <c r="AU66" s="15">
        <v>0</v>
      </c>
      <c r="AV66" s="15">
        <v>0.71240911245807403</v>
      </c>
      <c r="AW66" s="15">
        <v>0</v>
      </c>
      <c r="AX66" s="15">
        <v>1.7945894166411789</v>
      </c>
      <c r="AY66" s="15">
        <v>0</v>
      </c>
      <c r="AZ66" s="15">
        <v>1.6717181368894366E-3</v>
      </c>
      <c r="BA66" s="15">
        <v>0</v>
      </c>
      <c r="BB66" s="15">
        <v>1.6111651209563358</v>
      </c>
      <c r="BC66" s="15">
        <v>0</v>
      </c>
      <c r="BD66" s="15">
        <v>0</v>
      </c>
      <c r="BE66" s="15">
        <v>0</v>
      </c>
      <c r="BF66" s="15">
        <v>2.1888430873374576</v>
      </c>
      <c r="BG66" s="15">
        <v>14.360958923739723</v>
      </c>
      <c r="BH66" s="35">
        <v>2.2532137944120297E-3</v>
      </c>
      <c r="BI66" s="15"/>
      <c r="BJ66" t="s">
        <v>83</v>
      </c>
      <c r="BK66" s="15">
        <v>0</v>
      </c>
      <c r="BL66" s="15">
        <v>0</v>
      </c>
      <c r="BM66" s="3">
        <v>0.17404363719999999</v>
      </c>
      <c r="BN66" s="3">
        <v>7.0650790970000002E-2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9.2471514721540679E-2</v>
      </c>
      <c r="CA66" s="3">
        <v>0.33716594289154067</v>
      </c>
      <c r="CB66" s="35">
        <v>2.2532137944120297E-3</v>
      </c>
      <c r="CD66" t="s">
        <v>83</v>
      </c>
      <c r="CE66" s="15">
        <v>27.680194280360094</v>
      </c>
      <c r="CF66" s="15">
        <v>4.3948248736838558</v>
      </c>
      <c r="CG66" s="15">
        <v>19.022969545959999</v>
      </c>
      <c r="CH66" s="15">
        <v>59.946436520665301</v>
      </c>
      <c r="CI66" s="15">
        <v>0</v>
      </c>
      <c r="CJ66" s="15">
        <v>7.4582109983235769</v>
      </c>
      <c r="CK66" s="15">
        <v>0</v>
      </c>
      <c r="CL66" s="15">
        <v>18.787556602816501</v>
      </c>
      <c r="CM66" s="15">
        <v>0</v>
      </c>
      <c r="CN66" s="15">
        <v>1.750121717509551E-2</v>
      </c>
      <c r="CO66" s="15">
        <v>0</v>
      </c>
      <c r="CP66" s="15">
        <v>16.867287651291878</v>
      </c>
      <c r="CQ66" s="15">
        <v>0</v>
      </c>
      <c r="CR66" s="15">
        <v>0</v>
      </c>
      <c r="CS66" s="15">
        <v>0</v>
      </c>
      <c r="CT66" s="15">
        <v>33.022134840400234</v>
      </c>
      <c r="CU66" s="15">
        <v>187.19711653067657</v>
      </c>
      <c r="CV66" s="35">
        <v>2.2532137944120297E-3</v>
      </c>
    </row>
    <row r="67" spans="2:100" x14ac:dyDescent="0.25">
      <c r="B67" s="16" t="s">
        <v>42</v>
      </c>
      <c r="C67" s="38">
        <v>0.27299615451043374</v>
      </c>
      <c r="D67" s="38">
        <v>4.3655515029775133E-2</v>
      </c>
      <c r="E67" s="38">
        <v>0.12657199658060669</v>
      </c>
      <c r="F67" s="38">
        <v>0.11273451970031619</v>
      </c>
      <c r="G67" s="38">
        <v>0</v>
      </c>
      <c r="H67" s="38">
        <v>0.22040254515138633</v>
      </c>
      <c r="I67" s="38">
        <v>0</v>
      </c>
      <c r="J67" s="38">
        <v>0.18676008981779951</v>
      </c>
      <c r="K67" s="38">
        <v>0</v>
      </c>
      <c r="L67" s="38">
        <v>1.7252287840840706E-4</v>
      </c>
      <c r="M67" s="38">
        <v>0</v>
      </c>
      <c r="N67" s="38">
        <v>0.16627224048269387</v>
      </c>
      <c r="O67" s="38">
        <v>0</v>
      </c>
      <c r="P67" s="38">
        <v>0</v>
      </c>
      <c r="Q67" s="38">
        <v>0</v>
      </c>
      <c r="R67" s="38">
        <v>0.31743896825764228</v>
      </c>
      <c r="S67" s="38">
        <v>1.4470045524090622</v>
      </c>
      <c r="T67" s="39">
        <v>0.99999999999999989</v>
      </c>
      <c r="U67" s="15"/>
      <c r="V67" s="16" t="s">
        <v>42</v>
      </c>
      <c r="W67" s="38">
        <v>9.0283664009405999</v>
      </c>
      <c r="X67" s="38">
        <v>1.4437492197799784</v>
      </c>
      <c r="Y67" s="38">
        <v>12.785050157947436</v>
      </c>
      <c r="Z67" s="38">
        <v>4.6799632638838968</v>
      </c>
      <c r="AA67" s="38">
        <v>0</v>
      </c>
      <c r="AB67" s="38">
        <v>7.2890218420213282</v>
      </c>
      <c r="AC67" s="38">
        <v>0</v>
      </c>
      <c r="AD67" s="38">
        <v>6.1764185758465473</v>
      </c>
      <c r="AE67" s="38">
        <v>0</v>
      </c>
      <c r="AF67" s="38">
        <v>5.7055740012036489E-3</v>
      </c>
      <c r="AG67" s="38">
        <v>0</v>
      </c>
      <c r="AH67" s="38">
        <v>5.4989065578239726</v>
      </c>
      <c r="AI67" s="38">
        <v>0</v>
      </c>
      <c r="AJ67" s="38">
        <v>0</v>
      </c>
      <c r="AK67" s="38">
        <v>0</v>
      </c>
      <c r="AL67" s="38">
        <v>16.717672929236812</v>
      </c>
      <c r="AM67" s="38">
        <v>63.624854521481772</v>
      </c>
      <c r="AN67" s="39">
        <v>0.99999999999999989</v>
      </c>
      <c r="AO67" s="15"/>
      <c r="AP67" s="16" t="s">
        <v>42</v>
      </c>
      <c r="AQ67" s="38">
        <v>2.6452875478876647</v>
      </c>
      <c r="AR67" s="38">
        <v>0.42301471426310533</v>
      </c>
      <c r="AS67" s="38">
        <v>0</v>
      </c>
      <c r="AT67" s="38">
        <v>0.95664519562459627</v>
      </c>
      <c r="AU67" s="38">
        <v>0</v>
      </c>
      <c r="AV67" s="38">
        <v>2.1356641787346407</v>
      </c>
      <c r="AW67" s="38">
        <v>0</v>
      </c>
      <c r="AX67" s="38">
        <v>1.8096743556538375</v>
      </c>
      <c r="AY67" s="38">
        <v>0</v>
      </c>
      <c r="AZ67" s="38">
        <v>1.6717181368894368E-3</v>
      </c>
      <c r="BA67" s="38">
        <v>0</v>
      </c>
      <c r="BB67" s="38">
        <v>1.6111651209563362</v>
      </c>
      <c r="BC67" s="38">
        <v>0</v>
      </c>
      <c r="BD67" s="38">
        <v>0</v>
      </c>
      <c r="BE67" s="38">
        <v>0</v>
      </c>
      <c r="BF67" s="38">
        <v>2.1888430873374576</v>
      </c>
      <c r="BG67" s="38">
        <v>11.771965918594528</v>
      </c>
      <c r="BH67" s="39">
        <v>0.99999999999999989</v>
      </c>
      <c r="BI67" s="15"/>
      <c r="BJ67" s="16" t="s">
        <v>42</v>
      </c>
      <c r="BK67" s="38">
        <v>0</v>
      </c>
      <c r="BL67" s="38">
        <v>0</v>
      </c>
      <c r="BM67" s="40">
        <v>0.12785050157947436</v>
      </c>
      <c r="BN67" s="40">
        <v>1.4149332113046082E-2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0</v>
      </c>
      <c r="BY67" s="40">
        <v>0</v>
      </c>
      <c r="BZ67" s="40">
        <v>9.2471514721540693E-2</v>
      </c>
      <c r="CA67" s="40">
        <v>0.23447134841406114</v>
      </c>
      <c r="CB67" s="39">
        <v>0.99999999999999989</v>
      </c>
      <c r="CD67" s="16" t="s">
        <v>42</v>
      </c>
      <c r="CE67" s="38">
        <v>27.693515338835955</v>
      </c>
      <c r="CF67" s="38">
        <v>4.4285410436204495</v>
      </c>
      <c r="CG67" s="38">
        <v>13.974059822636546</v>
      </c>
      <c r="CH67" s="38">
        <v>11.561640552949836</v>
      </c>
      <c r="CI67" s="38">
        <v>0</v>
      </c>
      <c r="CJ67" s="38">
        <v>22.358268287172955</v>
      </c>
      <c r="CK67" s="38">
        <v>0</v>
      </c>
      <c r="CL67" s="38">
        <v>18.945480829340021</v>
      </c>
      <c r="CM67" s="38">
        <v>0</v>
      </c>
      <c r="CN67" s="38">
        <v>1.7501217175095514E-2</v>
      </c>
      <c r="CO67" s="38">
        <v>0</v>
      </c>
      <c r="CP67" s="38">
        <v>16.867287651291882</v>
      </c>
      <c r="CQ67" s="38">
        <v>0</v>
      </c>
      <c r="CR67" s="38">
        <v>0</v>
      </c>
      <c r="CS67" s="38">
        <v>0</v>
      </c>
      <c r="CT67" s="38">
        <v>33.022134840400234</v>
      </c>
      <c r="CU67" s="38">
        <v>148.86842958342299</v>
      </c>
      <c r="CV67" s="39">
        <v>0.99999999999999989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100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43202</v>
      </c>
      <c r="U69" s="15"/>
      <c r="V69" s="4" t="s">
        <v>1</v>
      </c>
      <c r="W69" s="5" t="s">
        <v>100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43202</v>
      </c>
      <c r="AO69" s="15"/>
      <c r="AP69" s="4" t="s">
        <v>1</v>
      </c>
      <c r="AQ69" s="5" t="s">
        <v>100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43202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100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100</v>
      </c>
      <c r="BP70" s="13"/>
      <c r="BV70" s="13"/>
      <c r="CA70" s="14" t="s">
        <v>3</v>
      </c>
      <c r="CB70" s="7">
        <v>43202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0.33042776052034628</v>
      </c>
      <c r="D72" s="15">
        <v>6.3329167376510342E-2</v>
      </c>
      <c r="E72" s="15">
        <v>9.5391204782186004E-2</v>
      </c>
      <c r="F72" s="15">
        <v>9.5889885306235819E-4</v>
      </c>
      <c r="G72" s="15">
        <v>0</v>
      </c>
      <c r="H72" s="15">
        <v>0.52442973728068143</v>
      </c>
      <c r="I72" s="15">
        <v>0</v>
      </c>
      <c r="J72" s="15">
        <v>0.19797663846581179</v>
      </c>
      <c r="K72" s="15">
        <v>0</v>
      </c>
      <c r="L72" s="15">
        <v>1.7252287840840703E-4</v>
      </c>
      <c r="M72" s="15">
        <v>0</v>
      </c>
      <c r="N72" s="15">
        <v>0.17195885992932439</v>
      </c>
      <c r="O72" s="15">
        <v>0</v>
      </c>
      <c r="P72" s="15">
        <v>0</v>
      </c>
      <c r="Q72" s="15">
        <v>0</v>
      </c>
      <c r="R72" s="15">
        <v>0.31901158055954182</v>
      </c>
      <c r="S72" s="15">
        <v>1.7036563706458727</v>
      </c>
      <c r="T72" s="35">
        <v>5.9259962015998256E-3</v>
      </c>
      <c r="U72" s="15"/>
      <c r="V72" t="s">
        <v>67</v>
      </c>
      <c r="W72" s="15">
        <v>10.92771031</v>
      </c>
      <c r="X72" s="15">
        <v>2.094384545</v>
      </c>
      <c r="Y72" s="15">
        <v>9.6354752309999991</v>
      </c>
      <c r="Z72" s="15">
        <v>3.5548732E-2</v>
      </c>
      <c r="AA72" s="15">
        <v>0</v>
      </c>
      <c r="AB72" s="15">
        <v>17.343628260265728</v>
      </c>
      <c r="AC72" s="15">
        <v>0</v>
      </c>
      <c r="AD72" s="15">
        <v>6.5473655988148707</v>
      </c>
      <c r="AE72" s="15">
        <v>0</v>
      </c>
      <c r="AF72" s="15">
        <v>5.7055740012036471E-3</v>
      </c>
      <c r="AG72" s="15">
        <v>0</v>
      </c>
      <c r="AH72" s="15">
        <v>5.6869727610347303</v>
      </c>
      <c r="AI72" s="15">
        <v>0</v>
      </c>
      <c r="AJ72" s="15">
        <v>0</v>
      </c>
      <c r="AK72" s="15">
        <v>0</v>
      </c>
      <c r="AL72" s="15">
        <v>16.769679724961289</v>
      </c>
      <c r="AM72" s="15">
        <v>69.046470737077826</v>
      </c>
      <c r="AN72" s="35">
        <v>5.9259962015998256E-3</v>
      </c>
      <c r="AO72" s="15"/>
      <c r="AP72" t="s">
        <v>67</v>
      </c>
      <c r="AQ72" s="15">
        <v>3.2017903047172576</v>
      </c>
      <c r="AR72" s="15">
        <v>0.61364914884266042</v>
      </c>
      <c r="AS72" s="15">
        <v>0</v>
      </c>
      <c r="AT72" s="15">
        <v>8.7443718136536765E-3</v>
      </c>
      <c r="AU72" s="15">
        <v>0</v>
      </c>
      <c r="AV72" s="15">
        <v>5.0816373455217487</v>
      </c>
      <c r="AW72" s="15">
        <v>0</v>
      </c>
      <c r="AX72" s="15">
        <v>1.9183608552050604</v>
      </c>
      <c r="AY72" s="15">
        <v>0</v>
      </c>
      <c r="AZ72" s="15">
        <v>1.6717181368894366E-3</v>
      </c>
      <c r="BA72" s="15">
        <v>0</v>
      </c>
      <c r="BB72" s="15">
        <v>1.666268022570973</v>
      </c>
      <c r="BC72" s="15">
        <v>0</v>
      </c>
      <c r="BD72" s="15">
        <v>0</v>
      </c>
      <c r="BE72" s="15">
        <v>0</v>
      </c>
      <c r="BF72" s="15">
        <v>2.2040809413440439</v>
      </c>
      <c r="BG72" s="15">
        <v>14.696202708152287</v>
      </c>
      <c r="BH72" s="35">
        <v>5.9259962015998256E-3</v>
      </c>
      <c r="BI72" s="15"/>
      <c r="BJ72" t="s">
        <v>67</v>
      </c>
      <c r="BK72" s="15">
        <v>0</v>
      </c>
      <c r="BL72" s="15">
        <v>0</v>
      </c>
      <c r="BM72" s="3">
        <v>9.635475231E-2</v>
      </c>
      <c r="BN72" s="3">
        <v>5.7041910000000001E-5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9.2471514721540679E-2</v>
      </c>
      <c r="CA72" s="3">
        <v>0.18888330894154068</v>
      </c>
      <c r="CB72" s="35">
        <v>5.9259962015998256E-3</v>
      </c>
      <c r="CD72" t="s">
        <v>67</v>
      </c>
      <c r="CE72" s="15">
        <v>33.519542700084969</v>
      </c>
      <c r="CF72" s="15">
        <v>6.4242929392338119</v>
      </c>
      <c r="CG72" s="15">
        <v>10.531574427482999</v>
      </c>
      <c r="CH72" s="15">
        <v>9.7779509280140342E-2</v>
      </c>
      <c r="CI72" s="15">
        <v>0</v>
      </c>
      <c r="CJ72" s="15">
        <v>53.199661370267187</v>
      </c>
      <c r="CK72" s="15">
        <v>0</v>
      </c>
      <c r="CL72" s="15">
        <v>20.083319793141776</v>
      </c>
      <c r="CM72" s="15">
        <v>0</v>
      </c>
      <c r="CN72" s="15">
        <v>1.750121717509551E-2</v>
      </c>
      <c r="CO72" s="15">
        <v>0</v>
      </c>
      <c r="CP72" s="15">
        <v>17.444159928295516</v>
      </c>
      <c r="CQ72" s="15">
        <v>0</v>
      </c>
      <c r="CR72" s="15">
        <v>0</v>
      </c>
      <c r="CS72" s="15">
        <v>0</v>
      </c>
      <c r="CT72" s="15">
        <v>33.181659933995192</v>
      </c>
      <c r="CU72" s="15">
        <v>174.4994918189567</v>
      </c>
      <c r="CV72" s="35">
        <v>5.9259962015998256E-3</v>
      </c>
    </row>
    <row r="73" spans="2:100" x14ac:dyDescent="0.25">
      <c r="B73" s="21" t="s">
        <v>68</v>
      </c>
      <c r="C73" s="22">
        <v>0.33042776052034628</v>
      </c>
      <c r="D73" s="22">
        <v>6.3276083398916716E-2</v>
      </c>
      <c r="E73" s="22">
        <v>8.9898266492292017E-2</v>
      </c>
      <c r="F73" s="22">
        <v>4.162667554742836E-3</v>
      </c>
      <c r="G73" s="22">
        <v>0</v>
      </c>
      <c r="H73" s="22">
        <v>0.47071540275913148</v>
      </c>
      <c r="I73" s="22">
        <v>0</v>
      </c>
      <c r="J73" s="22">
        <v>0.20768436813110505</v>
      </c>
      <c r="K73" s="22">
        <v>0</v>
      </c>
      <c r="L73" s="22">
        <v>1.7252287840840703E-4</v>
      </c>
      <c r="M73" s="22">
        <v>0</v>
      </c>
      <c r="N73" s="22">
        <v>0.17195885992932439</v>
      </c>
      <c r="O73" s="22">
        <v>0</v>
      </c>
      <c r="P73" s="22">
        <v>0</v>
      </c>
      <c r="Q73" s="22">
        <v>0</v>
      </c>
      <c r="R73" s="22">
        <v>0.31901158055954182</v>
      </c>
      <c r="S73" s="22">
        <v>1.657307512223809</v>
      </c>
      <c r="T73" s="36">
        <v>0</v>
      </c>
      <c r="U73" s="15"/>
      <c r="V73" s="21" t="s">
        <v>68</v>
      </c>
      <c r="W73" s="22">
        <v>10.92771031</v>
      </c>
      <c r="X73" s="22">
        <v>2.0926289840000001</v>
      </c>
      <c r="Y73" s="22">
        <v>9.0806329790000007</v>
      </c>
      <c r="Z73" s="22">
        <v>0.15404459300000001</v>
      </c>
      <c r="AA73" s="22">
        <v>0</v>
      </c>
      <c r="AB73" s="22">
        <v>15.567219742141569</v>
      </c>
      <c r="AC73" s="22">
        <v>0</v>
      </c>
      <c r="AD73" s="22">
        <v>6.8684138581547147</v>
      </c>
      <c r="AE73" s="22">
        <v>0</v>
      </c>
      <c r="AF73" s="22">
        <v>5.7055740012036471E-3</v>
      </c>
      <c r="AG73" s="22">
        <v>0</v>
      </c>
      <c r="AH73" s="22">
        <v>5.6869727610347303</v>
      </c>
      <c r="AI73" s="22">
        <v>0</v>
      </c>
      <c r="AJ73" s="22">
        <v>0</v>
      </c>
      <c r="AK73" s="22">
        <v>0</v>
      </c>
      <c r="AL73" s="22">
        <v>16.769679724961289</v>
      </c>
      <c r="AM73" s="22">
        <v>67.153008526293505</v>
      </c>
      <c r="AN73" s="36">
        <v>0</v>
      </c>
      <c r="AO73" s="15"/>
      <c r="AP73" s="21" t="s">
        <v>68</v>
      </c>
      <c r="AQ73" s="22">
        <v>3.2017903047172576</v>
      </c>
      <c r="AR73" s="22">
        <v>0.61313477409903316</v>
      </c>
      <c r="AS73" s="22">
        <v>0</v>
      </c>
      <c r="AT73" s="22">
        <v>3.7999439203047179E-2</v>
      </c>
      <c r="AU73" s="22">
        <v>0</v>
      </c>
      <c r="AV73" s="22">
        <v>4.5611543340584735</v>
      </c>
      <c r="AW73" s="22">
        <v>0</v>
      </c>
      <c r="AX73" s="22">
        <v>2.0124271485949943</v>
      </c>
      <c r="AY73" s="22">
        <v>0</v>
      </c>
      <c r="AZ73" s="22">
        <v>1.6717181368894366E-3</v>
      </c>
      <c r="BA73" s="22">
        <v>0</v>
      </c>
      <c r="BB73" s="22">
        <v>1.666268022570973</v>
      </c>
      <c r="BC73" s="22">
        <v>0</v>
      </c>
      <c r="BD73" s="22">
        <v>0</v>
      </c>
      <c r="BE73" s="22">
        <v>0</v>
      </c>
      <c r="BF73" s="22">
        <v>2.2040809413440439</v>
      </c>
      <c r="BG73" s="22">
        <v>14.298526682724711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9.0806329790000015E-2</v>
      </c>
      <c r="BN73" s="37">
        <v>2.4352506999999999E-4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0</v>
      </c>
      <c r="BY73" s="37">
        <v>0</v>
      </c>
      <c r="BZ73" s="37">
        <v>9.2471514721540679E-2</v>
      </c>
      <c r="CA73" s="37">
        <v>0.18352136958154069</v>
      </c>
      <c r="CB73" s="36">
        <v>0</v>
      </c>
      <c r="CD73" s="21" t="s">
        <v>68</v>
      </c>
      <c r="CE73" s="22">
        <v>33.519542700084969</v>
      </c>
      <c r="CF73" s="22">
        <v>6.4189079500427777</v>
      </c>
      <c r="CG73" s="22">
        <v>9.9251318460470017</v>
      </c>
      <c r="CH73" s="22">
        <v>0.42443341916770089</v>
      </c>
      <c r="CI73" s="22">
        <v>0</v>
      </c>
      <c r="CJ73" s="22">
        <v>47.750724723258159</v>
      </c>
      <c r="CK73" s="22">
        <v>0</v>
      </c>
      <c r="CL73" s="22">
        <v>21.068099818640995</v>
      </c>
      <c r="CM73" s="22">
        <v>0</v>
      </c>
      <c r="CN73" s="22">
        <v>1.750121717509551E-2</v>
      </c>
      <c r="CO73" s="22">
        <v>0</v>
      </c>
      <c r="CP73" s="22">
        <v>17.444159928295516</v>
      </c>
      <c r="CQ73" s="22">
        <v>0</v>
      </c>
      <c r="CR73" s="22">
        <v>0</v>
      </c>
      <c r="CS73" s="22">
        <v>0</v>
      </c>
      <c r="CT73" s="22">
        <v>33.181659933995192</v>
      </c>
      <c r="CU73" s="22">
        <v>169.75016153670742</v>
      </c>
      <c r="CV73" s="36">
        <v>0</v>
      </c>
    </row>
    <row r="74" spans="2:100" x14ac:dyDescent="0.25">
      <c r="B74" t="s">
        <v>69</v>
      </c>
      <c r="C74" s="15">
        <v>0.33042776052034628</v>
      </c>
      <c r="D74" s="15">
        <v>6.3216363941484194E-2</v>
      </c>
      <c r="E74" s="15">
        <v>0.10799737870931903</v>
      </c>
      <c r="F74" s="15">
        <v>2.2605639764362761E-2</v>
      </c>
      <c r="G74" s="15">
        <v>0</v>
      </c>
      <c r="H74" s="15">
        <v>0.39521010138419516</v>
      </c>
      <c r="I74" s="15">
        <v>0</v>
      </c>
      <c r="J74" s="15">
        <v>0.19918429862043424</v>
      </c>
      <c r="K74" s="15">
        <v>0</v>
      </c>
      <c r="L74" s="15">
        <v>1.7252287840840703E-4</v>
      </c>
      <c r="M74" s="15">
        <v>0</v>
      </c>
      <c r="N74" s="15">
        <v>0.17195885992932439</v>
      </c>
      <c r="O74" s="15">
        <v>0</v>
      </c>
      <c r="P74" s="15">
        <v>0</v>
      </c>
      <c r="Q74" s="15">
        <v>0</v>
      </c>
      <c r="R74" s="15">
        <v>0.31901158055954182</v>
      </c>
      <c r="S74" s="15">
        <v>1.6097845063074163</v>
      </c>
      <c r="T74" s="35">
        <v>0.16719373422091513</v>
      </c>
      <c r="U74" s="15"/>
      <c r="V74" t="s">
        <v>69</v>
      </c>
      <c r="W74" s="15">
        <v>10.92771031</v>
      </c>
      <c r="X74" s="15">
        <v>2.0906539770000001</v>
      </c>
      <c r="Y74" s="15">
        <v>10.90882613</v>
      </c>
      <c r="Z74" s="15">
        <v>0.92511676799999998</v>
      </c>
      <c r="AA74" s="15">
        <v>0</v>
      </c>
      <c r="AB74" s="15">
        <v>13.070153340123142</v>
      </c>
      <c r="AC74" s="15">
        <v>0</v>
      </c>
      <c r="AD74" s="15">
        <v>6.5873046178417667</v>
      </c>
      <c r="AE74" s="15">
        <v>0</v>
      </c>
      <c r="AF74" s="15">
        <v>5.7055740012036471E-3</v>
      </c>
      <c r="AG74" s="15">
        <v>0</v>
      </c>
      <c r="AH74" s="15">
        <v>5.6869727610347303</v>
      </c>
      <c r="AI74" s="15">
        <v>0</v>
      </c>
      <c r="AJ74" s="15">
        <v>0</v>
      </c>
      <c r="AK74" s="15">
        <v>0</v>
      </c>
      <c r="AL74" s="15">
        <v>16.769679724961289</v>
      </c>
      <c r="AM74" s="15">
        <v>66.972123202962138</v>
      </c>
      <c r="AN74" s="35">
        <v>0.16719373422091513</v>
      </c>
      <c r="AO74" s="15"/>
      <c r="AP74" t="s">
        <v>69</v>
      </c>
      <c r="AQ74" s="15">
        <v>3.2017903047172576</v>
      </c>
      <c r="AR74" s="15">
        <v>0.61255610225607982</v>
      </c>
      <c r="AS74" s="15">
        <v>0</v>
      </c>
      <c r="AT74" s="15">
        <v>0.19372641283328451</v>
      </c>
      <c r="AU74" s="15">
        <v>0</v>
      </c>
      <c r="AV74" s="15">
        <v>3.8295204629719142</v>
      </c>
      <c r="AW74" s="15">
        <v>0</v>
      </c>
      <c r="AX74" s="15">
        <v>1.9300628824616957</v>
      </c>
      <c r="AY74" s="15">
        <v>0</v>
      </c>
      <c r="AZ74" s="15">
        <v>1.6717181368894366E-3</v>
      </c>
      <c r="BA74" s="15">
        <v>0</v>
      </c>
      <c r="BB74" s="15">
        <v>1.666268022570973</v>
      </c>
      <c r="BC74" s="15">
        <v>0</v>
      </c>
      <c r="BD74" s="15">
        <v>0</v>
      </c>
      <c r="BE74" s="15">
        <v>0</v>
      </c>
      <c r="BF74" s="15">
        <v>2.2040809413440439</v>
      </c>
      <c r="BG74" s="15">
        <v>13.639676847292138</v>
      </c>
      <c r="BH74" s="35">
        <v>0.16719373422091513</v>
      </c>
      <c r="BI74" s="15"/>
      <c r="BJ74" t="s">
        <v>69</v>
      </c>
      <c r="BK74" s="15">
        <v>0</v>
      </c>
      <c r="BL74" s="15">
        <v>0</v>
      </c>
      <c r="BM74" s="3">
        <v>0.1090882613</v>
      </c>
      <c r="BN74" s="3">
        <v>2.6392852100000004E-3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9.2471514721540679E-2</v>
      </c>
      <c r="CA74" s="3">
        <v>0.20419906123154069</v>
      </c>
      <c r="CB74" s="35">
        <v>0.16719373422091513</v>
      </c>
      <c r="CD74" t="s">
        <v>69</v>
      </c>
      <c r="CE74" s="15">
        <v>33.519542700084969</v>
      </c>
      <c r="CF74" s="15">
        <v>6.4128498345188989</v>
      </c>
      <c r="CG74" s="15">
        <v>11.923346960090001</v>
      </c>
      <c r="CH74" s="15">
        <v>2.3165956894046555</v>
      </c>
      <c r="CI74" s="15">
        <v>0</v>
      </c>
      <c r="CJ74" s="15">
        <v>40.091249726852965</v>
      </c>
      <c r="CK74" s="15">
        <v>0</v>
      </c>
      <c r="CL74" s="15">
        <v>20.205828316491491</v>
      </c>
      <c r="CM74" s="15">
        <v>0</v>
      </c>
      <c r="CN74" s="15">
        <v>1.750121717509551E-2</v>
      </c>
      <c r="CO74" s="15">
        <v>0</v>
      </c>
      <c r="CP74" s="15">
        <v>17.444159928295516</v>
      </c>
      <c r="CQ74" s="15">
        <v>0</v>
      </c>
      <c r="CR74" s="15">
        <v>0</v>
      </c>
      <c r="CS74" s="15">
        <v>0</v>
      </c>
      <c r="CT74" s="15">
        <v>33.181659933995192</v>
      </c>
      <c r="CU74" s="15">
        <v>165.11273430690881</v>
      </c>
      <c r="CV74" s="35">
        <v>0.16719373422091513</v>
      </c>
    </row>
    <row r="75" spans="2:100" x14ac:dyDescent="0.25">
      <c r="B75" s="21" t="s">
        <v>70</v>
      </c>
      <c r="C75" s="22">
        <v>0.33042776052034628</v>
      </c>
      <c r="D75" s="22">
        <v>6.3176550969862508E-2</v>
      </c>
      <c r="E75" s="22">
        <v>0.10061264554881719</v>
      </c>
      <c r="F75" s="22">
        <v>8.0630837160316649E-3</v>
      </c>
      <c r="G75" s="22">
        <v>0</v>
      </c>
      <c r="H75" s="22">
        <v>0.42658935882598031</v>
      </c>
      <c r="I75" s="22">
        <v>0</v>
      </c>
      <c r="J75" s="22">
        <v>0.20643025950187491</v>
      </c>
      <c r="K75" s="22">
        <v>0</v>
      </c>
      <c r="L75" s="22">
        <v>1.7252287840840703E-4</v>
      </c>
      <c r="M75" s="22">
        <v>0</v>
      </c>
      <c r="N75" s="22">
        <v>0.17195885992932439</v>
      </c>
      <c r="O75" s="22">
        <v>0</v>
      </c>
      <c r="P75" s="22">
        <v>0</v>
      </c>
      <c r="Q75" s="22">
        <v>0</v>
      </c>
      <c r="R75" s="22">
        <v>0.31901158055954182</v>
      </c>
      <c r="S75" s="22">
        <v>1.6264426224501878</v>
      </c>
      <c r="T75" s="36">
        <v>1.7324710508145831E-2</v>
      </c>
      <c r="U75" s="15"/>
      <c r="V75" s="21" t="s">
        <v>70</v>
      </c>
      <c r="W75" s="22">
        <v>10.92771031</v>
      </c>
      <c r="X75" s="22">
        <v>2.089337306</v>
      </c>
      <c r="Y75" s="22">
        <v>10.16289349</v>
      </c>
      <c r="Z75" s="22">
        <v>0.312254015</v>
      </c>
      <c r="AA75" s="22">
        <v>0</v>
      </c>
      <c r="AB75" s="22">
        <v>14.107909471783714</v>
      </c>
      <c r="AC75" s="22">
        <v>0</v>
      </c>
      <c r="AD75" s="22">
        <v>6.8269387250590245</v>
      </c>
      <c r="AE75" s="22">
        <v>0</v>
      </c>
      <c r="AF75" s="22">
        <v>5.7055740012036471E-3</v>
      </c>
      <c r="AG75" s="22">
        <v>0</v>
      </c>
      <c r="AH75" s="22">
        <v>5.6869727610347303</v>
      </c>
      <c r="AI75" s="22">
        <v>0</v>
      </c>
      <c r="AJ75" s="22">
        <v>0</v>
      </c>
      <c r="AK75" s="22">
        <v>0</v>
      </c>
      <c r="AL75" s="22">
        <v>16.769679724961289</v>
      </c>
      <c r="AM75" s="22">
        <v>66.88940137783996</v>
      </c>
      <c r="AN75" s="36">
        <v>1.7324710508145831E-2</v>
      </c>
      <c r="AO75" s="15"/>
      <c r="AP75" s="21" t="s">
        <v>70</v>
      </c>
      <c r="AQ75" s="22">
        <v>3.2017903047172576</v>
      </c>
      <c r="AR75" s="22">
        <v>0.61217032112510994</v>
      </c>
      <c r="AS75" s="22">
        <v>0</v>
      </c>
      <c r="AT75" s="22">
        <v>7.1626692352768834E-2</v>
      </c>
      <c r="AU75" s="22">
        <v>0</v>
      </c>
      <c r="AV75" s="22">
        <v>4.1335802730101712</v>
      </c>
      <c r="AW75" s="22">
        <v>0</v>
      </c>
      <c r="AX75" s="22">
        <v>2.0002750439668988</v>
      </c>
      <c r="AY75" s="22">
        <v>0</v>
      </c>
      <c r="AZ75" s="22">
        <v>1.6717181368894366E-3</v>
      </c>
      <c r="BA75" s="22">
        <v>0</v>
      </c>
      <c r="BB75" s="22">
        <v>1.666268022570973</v>
      </c>
      <c r="BC75" s="22">
        <v>0</v>
      </c>
      <c r="BD75" s="22">
        <v>0</v>
      </c>
      <c r="BE75" s="22">
        <v>0</v>
      </c>
      <c r="BF75" s="22">
        <v>2.2040809413440439</v>
      </c>
      <c r="BG75" s="22">
        <v>13.89146331722411</v>
      </c>
      <c r="BH75" s="36">
        <v>1.7324710508145831E-2</v>
      </c>
      <c r="BI75" s="15"/>
      <c r="BJ75" s="21" t="s">
        <v>70</v>
      </c>
      <c r="BK75" s="22">
        <v>0</v>
      </c>
      <c r="BL75" s="22">
        <v>0</v>
      </c>
      <c r="BM75" s="37">
        <v>0.10162893490000001</v>
      </c>
      <c r="BN75" s="37">
        <v>6.7792114000000004E-4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0</v>
      </c>
      <c r="BY75" s="37">
        <v>0</v>
      </c>
      <c r="BZ75" s="37">
        <v>9.2471514721540679E-2</v>
      </c>
      <c r="CA75" s="37">
        <v>0.1947783707615407</v>
      </c>
      <c r="CB75" s="36">
        <v>1.7324710508145831E-2</v>
      </c>
      <c r="CD75" s="21" t="s">
        <v>70</v>
      </c>
      <c r="CE75" s="22">
        <v>33.519542700084969</v>
      </c>
      <c r="CF75" s="22">
        <v>6.4088110918587757</v>
      </c>
      <c r="CG75" s="22">
        <v>11.108042584570001</v>
      </c>
      <c r="CH75" s="22">
        <v>0.82395662284313687</v>
      </c>
      <c r="CI75" s="22">
        <v>0</v>
      </c>
      <c r="CJ75" s="22">
        <v>43.274451878143481</v>
      </c>
      <c r="CK75" s="22">
        <v>0</v>
      </c>
      <c r="CL75" s="22">
        <v>20.940879435289464</v>
      </c>
      <c r="CM75" s="22">
        <v>0</v>
      </c>
      <c r="CN75" s="22">
        <v>1.750121717509551E-2</v>
      </c>
      <c r="CO75" s="22">
        <v>0</v>
      </c>
      <c r="CP75" s="22">
        <v>17.444159928295516</v>
      </c>
      <c r="CQ75" s="22">
        <v>0</v>
      </c>
      <c r="CR75" s="22">
        <v>0</v>
      </c>
      <c r="CS75" s="22">
        <v>0</v>
      </c>
      <c r="CT75" s="22">
        <v>33.181659933995192</v>
      </c>
      <c r="CU75" s="22">
        <v>166.71900539225561</v>
      </c>
      <c r="CV75" s="36">
        <v>1.7324710508145831E-2</v>
      </c>
    </row>
    <row r="76" spans="2:100" x14ac:dyDescent="0.25">
      <c r="B76" t="s">
        <v>71</v>
      </c>
      <c r="C76" s="15">
        <v>0.33042776052034628</v>
      </c>
      <c r="D76" s="15">
        <v>6.3256176913105866E-2</v>
      </c>
      <c r="E76" s="15">
        <v>0.11783427769547705</v>
      </c>
      <c r="F76" s="15">
        <v>6.6781462895236329E-2</v>
      </c>
      <c r="G76" s="15">
        <v>0</v>
      </c>
      <c r="H76" s="15">
        <v>0.30887567172816077</v>
      </c>
      <c r="I76" s="15">
        <v>0</v>
      </c>
      <c r="J76" s="15">
        <v>0.19553477619091708</v>
      </c>
      <c r="K76" s="15">
        <v>0</v>
      </c>
      <c r="L76" s="15">
        <v>1.7252287840840703E-4</v>
      </c>
      <c r="M76" s="15">
        <v>0</v>
      </c>
      <c r="N76" s="15">
        <v>0.17195885992932439</v>
      </c>
      <c r="O76" s="15">
        <v>0</v>
      </c>
      <c r="P76" s="15">
        <v>0</v>
      </c>
      <c r="Q76" s="15">
        <v>0</v>
      </c>
      <c r="R76" s="15">
        <v>0.31901158055954182</v>
      </c>
      <c r="S76" s="15">
        <v>1.5738530893105183</v>
      </c>
      <c r="T76" s="35">
        <v>0.1555964911356022</v>
      </c>
      <c r="U76" s="15"/>
      <c r="V76" t="s">
        <v>71</v>
      </c>
      <c r="W76" s="15">
        <v>10.92771031</v>
      </c>
      <c r="X76" s="15">
        <v>2.0919706480000002</v>
      </c>
      <c r="Y76" s="15">
        <v>11.902452289999999</v>
      </c>
      <c r="Z76" s="15">
        <v>2.709528143</v>
      </c>
      <c r="AA76" s="15">
        <v>0</v>
      </c>
      <c r="AB76" s="15">
        <v>10.214952448960696</v>
      </c>
      <c r="AC76" s="15">
        <v>0</v>
      </c>
      <c r="AD76" s="15">
        <v>6.4666097819545394</v>
      </c>
      <c r="AE76" s="15">
        <v>0</v>
      </c>
      <c r="AF76" s="15">
        <v>5.7055740012036471E-3</v>
      </c>
      <c r="AG76" s="15">
        <v>0</v>
      </c>
      <c r="AH76" s="15">
        <v>5.6869727610347303</v>
      </c>
      <c r="AI76" s="15">
        <v>0</v>
      </c>
      <c r="AJ76" s="15">
        <v>0</v>
      </c>
      <c r="AK76" s="15">
        <v>0</v>
      </c>
      <c r="AL76" s="15">
        <v>16.769679724961289</v>
      </c>
      <c r="AM76" s="15">
        <v>66.775581681912456</v>
      </c>
      <c r="AN76" s="35">
        <v>0.1555964911356022</v>
      </c>
      <c r="AO76" s="15"/>
      <c r="AP76" t="s">
        <v>71</v>
      </c>
      <c r="AQ76" s="15">
        <v>3.2017903047172576</v>
      </c>
      <c r="AR76" s="15">
        <v>0.61294188338704958</v>
      </c>
      <c r="AS76" s="15">
        <v>0</v>
      </c>
      <c r="AT76" s="15">
        <v>0.57564970963961326</v>
      </c>
      <c r="AU76" s="15">
        <v>0</v>
      </c>
      <c r="AV76" s="15">
        <v>2.9929541309583056</v>
      </c>
      <c r="AW76" s="15">
        <v>0</v>
      </c>
      <c r="AX76" s="15">
        <v>1.8946996138161558</v>
      </c>
      <c r="AY76" s="15">
        <v>0</v>
      </c>
      <c r="AZ76" s="15">
        <v>1.6717181368894366E-3</v>
      </c>
      <c r="BA76" s="15">
        <v>0</v>
      </c>
      <c r="BB76" s="15">
        <v>1.666268022570973</v>
      </c>
      <c r="BC76" s="15">
        <v>0</v>
      </c>
      <c r="BD76" s="15">
        <v>0</v>
      </c>
      <c r="BE76" s="15">
        <v>0</v>
      </c>
      <c r="BF76" s="15">
        <v>2.2040809413440439</v>
      </c>
      <c r="BG76" s="15">
        <v>13.150056324570288</v>
      </c>
      <c r="BH76" s="35">
        <v>0.1555964911356022</v>
      </c>
      <c r="BI76" s="15"/>
      <c r="BJ76" t="s">
        <v>71</v>
      </c>
      <c r="BK76" s="15">
        <v>0</v>
      </c>
      <c r="BL76" s="15">
        <v>0</v>
      </c>
      <c r="BM76" s="3">
        <v>0.1190245229</v>
      </c>
      <c r="BN76" s="3">
        <v>7.4483568399999998E-3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0</v>
      </c>
      <c r="BZ76" s="3">
        <v>9.2471514721540679E-2</v>
      </c>
      <c r="CA76" s="3">
        <v>0.21894439446154068</v>
      </c>
      <c r="CB76" s="35">
        <v>0.1555964911356022</v>
      </c>
      <c r="CD76" t="s">
        <v>71</v>
      </c>
      <c r="CE76" s="15">
        <v>33.519542700084969</v>
      </c>
      <c r="CF76" s="15">
        <v>6.4168885771790221</v>
      </c>
      <c r="CG76" s="15">
        <v>13.00938035297</v>
      </c>
      <c r="CH76" s="15">
        <v>6.8405822128291112</v>
      </c>
      <c r="CI76" s="15">
        <v>0</v>
      </c>
      <c r="CJ76" s="15">
        <v>31.333236797002499</v>
      </c>
      <c r="CK76" s="15">
        <v>0</v>
      </c>
      <c r="CL76" s="15">
        <v>19.835610257041335</v>
      </c>
      <c r="CM76" s="15">
        <v>0</v>
      </c>
      <c r="CN76" s="15">
        <v>1.750121717509551E-2</v>
      </c>
      <c r="CO76" s="15">
        <v>0</v>
      </c>
      <c r="CP76" s="15">
        <v>17.444159928295516</v>
      </c>
      <c r="CQ76" s="15">
        <v>0</v>
      </c>
      <c r="CR76" s="15">
        <v>0</v>
      </c>
      <c r="CS76" s="15">
        <v>0</v>
      </c>
      <c r="CT76" s="15">
        <v>33.181659933995192</v>
      </c>
      <c r="CU76" s="15">
        <v>161.59856197657274</v>
      </c>
      <c r="CV76" s="35">
        <v>0.1555964911356022</v>
      </c>
    </row>
    <row r="77" spans="2:100" x14ac:dyDescent="0.25">
      <c r="B77" s="21" t="s">
        <v>72</v>
      </c>
      <c r="C77" s="22">
        <v>0.33042776052034628</v>
      </c>
      <c r="D77" s="22">
        <v>6.3262812416091843E-2</v>
      </c>
      <c r="E77" s="22">
        <v>0.11455675936299245</v>
      </c>
      <c r="F77" s="22">
        <v>2.1194510786537661E-2</v>
      </c>
      <c r="G77" s="22">
        <v>0</v>
      </c>
      <c r="H77" s="22">
        <v>0.28749610596731634</v>
      </c>
      <c r="I77" s="22">
        <v>0</v>
      </c>
      <c r="J77" s="22">
        <v>0.20329830572658675</v>
      </c>
      <c r="K77" s="22">
        <v>0</v>
      </c>
      <c r="L77" s="22">
        <v>1.7252287840840703E-4</v>
      </c>
      <c r="M77" s="22">
        <v>0</v>
      </c>
      <c r="N77" s="22">
        <v>0.17195885992932439</v>
      </c>
      <c r="O77" s="22">
        <v>0</v>
      </c>
      <c r="P77" s="22">
        <v>0</v>
      </c>
      <c r="Q77" s="22">
        <v>0</v>
      </c>
      <c r="R77" s="22">
        <v>0.31901158055954182</v>
      </c>
      <c r="S77" s="22">
        <v>1.5113792181471459</v>
      </c>
      <c r="T77" s="36">
        <v>6.6088122181286652E-2</v>
      </c>
      <c r="U77" s="15"/>
      <c r="V77" s="21" t="s">
        <v>72</v>
      </c>
      <c r="W77" s="22">
        <v>10.92771031</v>
      </c>
      <c r="X77" s="22">
        <v>2.0921900930000001</v>
      </c>
      <c r="Y77" s="22">
        <v>11.571389829999999</v>
      </c>
      <c r="Z77" s="22">
        <v>0.85380597800000002</v>
      </c>
      <c r="AA77" s="22">
        <v>0</v>
      </c>
      <c r="AB77" s="22">
        <v>9.5079001643442442</v>
      </c>
      <c r="AC77" s="22">
        <v>0</v>
      </c>
      <c r="AD77" s="22">
        <v>6.7233606129345862</v>
      </c>
      <c r="AE77" s="22">
        <v>0</v>
      </c>
      <c r="AF77" s="22">
        <v>5.7055740012036471E-3</v>
      </c>
      <c r="AG77" s="22">
        <v>0</v>
      </c>
      <c r="AH77" s="22">
        <v>5.6869727610347303</v>
      </c>
      <c r="AI77" s="22">
        <v>0</v>
      </c>
      <c r="AJ77" s="22">
        <v>0</v>
      </c>
      <c r="AK77" s="22">
        <v>0</v>
      </c>
      <c r="AL77" s="22">
        <v>16.769679724961289</v>
      </c>
      <c r="AM77" s="22">
        <v>64.138715048276055</v>
      </c>
      <c r="AN77" s="36">
        <v>6.6088122181286652E-2</v>
      </c>
      <c r="AO77" s="15"/>
      <c r="AP77" s="21" t="s">
        <v>72</v>
      </c>
      <c r="AQ77" s="22">
        <v>3.2017903047172576</v>
      </c>
      <c r="AR77" s="22">
        <v>0.61300618019337838</v>
      </c>
      <c r="AS77" s="22">
        <v>0</v>
      </c>
      <c r="AT77" s="22">
        <v>0.1835675104014064</v>
      </c>
      <c r="AU77" s="22">
        <v>0</v>
      </c>
      <c r="AV77" s="22">
        <v>2.7857896760457792</v>
      </c>
      <c r="AW77" s="22">
        <v>0</v>
      </c>
      <c r="AX77" s="22">
        <v>1.9699269302474616</v>
      </c>
      <c r="AY77" s="22">
        <v>0</v>
      </c>
      <c r="AZ77" s="22">
        <v>1.6717181368894366E-3</v>
      </c>
      <c r="BA77" s="22">
        <v>0</v>
      </c>
      <c r="BB77" s="22">
        <v>1.666268022570973</v>
      </c>
      <c r="BC77" s="22">
        <v>0</v>
      </c>
      <c r="BD77" s="22">
        <v>0</v>
      </c>
      <c r="BE77" s="22">
        <v>0</v>
      </c>
      <c r="BF77" s="22">
        <v>2.2040809413440439</v>
      </c>
      <c r="BG77" s="22">
        <v>12.626101283657189</v>
      </c>
      <c r="BH77" s="36">
        <v>6.6088122181286652E-2</v>
      </c>
      <c r="BI77" s="15"/>
      <c r="BJ77" s="21" t="s">
        <v>72</v>
      </c>
      <c r="BK77" s="22">
        <v>0</v>
      </c>
      <c r="BL77" s="22">
        <v>0</v>
      </c>
      <c r="BM77" s="37">
        <v>0.11571389829999999</v>
      </c>
      <c r="BN77" s="37">
        <v>2.2729006400000001E-3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0</v>
      </c>
      <c r="BY77" s="37">
        <v>0</v>
      </c>
      <c r="BZ77" s="37">
        <v>9.2471514721540679E-2</v>
      </c>
      <c r="CA77" s="37">
        <v>0.21045831366154066</v>
      </c>
      <c r="CB77" s="36">
        <v>6.6088122181286652E-2</v>
      </c>
      <c r="CD77" s="21" t="s">
        <v>72</v>
      </c>
      <c r="CE77" s="22">
        <v>33.519542700084969</v>
      </c>
      <c r="CF77" s="22">
        <v>6.4175617004444776</v>
      </c>
      <c r="CG77" s="22">
        <v>12.647529084189999</v>
      </c>
      <c r="CH77" s="22">
        <v>2.1701963063443235</v>
      </c>
      <c r="CI77" s="22">
        <v>0</v>
      </c>
      <c r="CJ77" s="22">
        <v>29.164432118523262</v>
      </c>
      <c r="CK77" s="22">
        <v>0</v>
      </c>
      <c r="CL77" s="22">
        <v>20.623165032760674</v>
      </c>
      <c r="CM77" s="22">
        <v>0</v>
      </c>
      <c r="CN77" s="22">
        <v>1.750121717509551E-2</v>
      </c>
      <c r="CO77" s="22">
        <v>0</v>
      </c>
      <c r="CP77" s="22">
        <v>17.444159928295516</v>
      </c>
      <c r="CQ77" s="22">
        <v>0</v>
      </c>
      <c r="CR77" s="22">
        <v>0</v>
      </c>
      <c r="CS77" s="22">
        <v>0</v>
      </c>
      <c r="CT77" s="22">
        <v>33.181659933995192</v>
      </c>
      <c r="CU77" s="22">
        <v>155.18574802181351</v>
      </c>
      <c r="CV77" s="36">
        <v>6.6088122181286652E-2</v>
      </c>
    </row>
    <row r="78" spans="2:100" x14ac:dyDescent="0.25">
      <c r="B78" t="s">
        <v>73</v>
      </c>
      <c r="C78" s="15">
        <v>0.33042776052034628</v>
      </c>
      <c r="D78" s="15">
        <v>6.3169915466876531E-2</v>
      </c>
      <c r="E78" s="15">
        <v>0.12854431278644507</v>
      </c>
      <c r="F78" s="15">
        <v>1.2268494021110136E-2</v>
      </c>
      <c r="G78" s="15">
        <v>0</v>
      </c>
      <c r="H78" s="15">
        <v>0.16802401256886257</v>
      </c>
      <c r="I78" s="15">
        <v>0</v>
      </c>
      <c r="J78" s="15">
        <v>0.19103591035137263</v>
      </c>
      <c r="K78" s="15">
        <v>0</v>
      </c>
      <c r="L78" s="15">
        <v>1.7252287840840703E-4</v>
      </c>
      <c r="M78" s="15">
        <v>0</v>
      </c>
      <c r="N78" s="15">
        <v>0.17195885992932439</v>
      </c>
      <c r="O78" s="15">
        <v>0</v>
      </c>
      <c r="P78" s="15">
        <v>0</v>
      </c>
      <c r="Q78" s="15">
        <v>0</v>
      </c>
      <c r="R78" s="15">
        <v>0.31901158055954182</v>
      </c>
      <c r="S78" s="15">
        <v>1.3846133690822882</v>
      </c>
      <c r="T78" s="35">
        <v>1.2642593734572294E-2</v>
      </c>
      <c r="U78" s="15"/>
      <c r="V78" t="s">
        <v>73</v>
      </c>
      <c r="W78" s="15">
        <v>10.92771031</v>
      </c>
      <c r="X78" s="15">
        <v>2.0891178610000001</v>
      </c>
      <c r="Y78" s="15">
        <v>12.984274020000001</v>
      </c>
      <c r="Z78" s="15">
        <v>0.53057337400000004</v>
      </c>
      <c r="AA78" s="15">
        <v>0</v>
      </c>
      <c r="AB78" s="15">
        <v>5.5567901763807228</v>
      </c>
      <c r="AC78" s="15">
        <v>0</v>
      </c>
      <c r="AD78" s="15">
        <v>6.3178259687051534</v>
      </c>
      <c r="AE78" s="15">
        <v>0</v>
      </c>
      <c r="AF78" s="15">
        <v>5.7055740012036471E-3</v>
      </c>
      <c r="AG78" s="15">
        <v>0</v>
      </c>
      <c r="AH78" s="15">
        <v>5.6869727610347303</v>
      </c>
      <c r="AI78" s="15">
        <v>0</v>
      </c>
      <c r="AJ78" s="15">
        <v>0</v>
      </c>
      <c r="AK78" s="15">
        <v>0</v>
      </c>
      <c r="AL78" s="15">
        <v>16.769679724961289</v>
      </c>
      <c r="AM78" s="15">
        <v>60.868649770083096</v>
      </c>
      <c r="AN78" s="35">
        <v>1.2642593734572294E-2</v>
      </c>
      <c r="AO78" s="15"/>
      <c r="AP78" t="s">
        <v>73</v>
      </c>
      <c r="AQ78" s="15">
        <v>3.2017903047172576</v>
      </c>
      <c r="AR78" s="15">
        <v>0.61210602431878114</v>
      </c>
      <c r="AS78" s="15">
        <v>0</v>
      </c>
      <c r="AT78" s="15">
        <v>0.10107465016114855</v>
      </c>
      <c r="AU78" s="15">
        <v>0</v>
      </c>
      <c r="AV78" s="15">
        <v>1.6281248685557348</v>
      </c>
      <c r="AW78" s="15">
        <v>0</v>
      </c>
      <c r="AX78" s="15">
        <v>1.8511063488734703</v>
      </c>
      <c r="AY78" s="15">
        <v>0</v>
      </c>
      <c r="AZ78" s="15">
        <v>1.6717181368894366E-3</v>
      </c>
      <c r="BA78" s="15">
        <v>0</v>
      </c>
      <c r="BB78" s="15">
        <v>1.666268022570973</v>
      </c>
      <c r="BC78" s="15">
        <v>0</v>
      </c>
      <c r="BD78" s="15">
        <v>0</v>
      </c>
      <c r="BE78" s="15">
        <v>0</v>
      </c>
      <c r="BF78" s="15">
        <v>2.2040809413440439</v>
      </c>
      <c r="BG78" s="15">
        <v>11.266222878678299</v>
      </c>
      <c r="BH78" s="35">
        <v>1.2642593734572294E-2</v>
      </c>
      <c r="BI78" s="15"/>
      <c r="BJ78" t="s">
        <v>73</v>
      </c>
      <c r="BK78" s="15">
        <v>0</v>
      </c>
      <c r="BL78" s="15">
        <v>0</v>
      </c>
      <c r="BM78" s="3">
        <v>0.1298427402</v>
      </c>
      <c r="BN78" s="3">
        <v>1.8560559300000001E-3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9.2471514721540679E-2</v>
      </c>
      <c r="CA78" s="3">
        <v>0.22417031085154066</v>
      </c>
      <c r="CB78" s="35">
        <v>1.2642593734572294E-2</v>
      </c>
      <c r="CD78" t="s">
        <v>73</v>
      </c>
      <c r="CE78" s="15">
        <v>33.519542700084969</v>
      </c>
      <c r="CF78" s="15">
        <v>6.4081379685933193</v>
      </c>
      <c r="CG78" s="15">
        <v>14.19181150386</v>
      </c>
      <c r="CH78" s="15">
        <v>1.2610174256860642</v>
      </c>
      <c r="CI78" s="15">
        <v>0</v>
      </c>
      <c r="CJ78" s="15">
        <v>17.044839248909987</v>
      </c>
      <c r="CK78" s="15">
        <v>0</v>
      </c>
      <c r="CL78" s="15">
        <v>19.379232366356359</v>
      </c>
      <c r="CM78" s="15">
        <v>0</v>
      </c>
      <c r="CN78" s="15">
        <v>1.750121717509551E-2</v>
      </c>
      <c r="CO78" s="15">
        <v>0</v>
      </c>
      <c r="CP78" s="15">
        <v>17.444159928295516</v>
      </c>
      <c r="CQ78" s="15">
        <v>0</v>
      </c>
      <c r="CR78" s="15">
        <v>0</v>
      </c>
      <c r="CS78" s="15">
        <v>0</v>
      </c>
      <c r="CT78" s="15">
        <v>33.181659933995192</v>
      </c>
      <c r="CU78" s="15">
        <v>142.44790229295651</v>
      </c>
      <c r="CV78" s="35">
        <v>1.2642593734572294E-2</v>
      </c>
    </row>
    <row r="79" spans="2:100" x14ac:dyDescent="0.25">
      <c r="B79" s="21" t="s">
        <v>74</v>
      </c>
      <c r="C79" s="22">
        <v>0.33042776052034628</v>
      </c>
      <c r="D79" s="22">
        <v>6.3222999444470157E-2</v>
      </c>
      <c r="E79" s="22">
        <v>0.12993655217351049</v>
      </c>
      <c r="F79" s="22">
        <v>0.11986638563029489</v>
      </c>
      <c r="G79" s="22">
        <v>0</v>
      </c>
      <c r="H79" s="22">
        <v>0.22800225480301836</v>
      </c>
      <c r="I79" s="22">
        <v>0</v>
      </c>
      <c r="J79" s="22">
        <v>0.19461907784361834</v>
      </c>
      <c r="K79" s="22">
        <v>0</v>
      </c>
      <c r="L79" s="22">
        <v>1.7252287840840703E-4</v>
      </c>
      <c r="M79" s="22">
        <v>0</v>
      </c>
      <c r="N79" s="22">
        <v>0.17195885992932439</v>
      </c>
      <c r="O79" s="22">
        <v>0</v>
      </c>
      <c r="P79" s="22">
        <v>0</v>
      </c>
      <c r="Q79" s="22">
        <v>0</v>
      </c>
      <c r="R79" s="22">
        <v>0.31901158055954182</v>
      </c>
      <c r="S79" s="22">
        <v>1.5572179937825332</v>
      </c>
      <c r="T79" s="36">
        <v>0.18280635362367731</v>
      </c>
      <c r="U79" s="15"/>
      <c r="V79" s="21" t="s">
        <v>74</v>
      </c>
      <c r="W79" s="22">
        <v>10.92771031</v>
      </c>
      <c r="X79" s="22">
        <v>2.090873422</v>
      </c>
      <c r="Y79" s="22">
        <v>13.124904259999999</v>
      </c>
      <c r="Z79" s="22">
        <v>4.8546835169999998</v>
      </c>
      <c r="AA79" s="22">
        <v>0</v>
      </c>
      <c r="AB79" s="22">
        <v>7.5403549187537617</v>
      </c>
      <c r="AC79" s="22">
        <v>0</v>
      </c>
      <c r="AD79" s="22">
        <v>6.4363263506319148</v>
      </c>
      <c r="AE79" s="22">
        <v>0</v>
      </c>
      <c r="AF79" s="22">
        <v>5.7055740012036471E-3</v>
      </c>
      <c r="AG79" s="22">
        <v>0</v>
      </c>
      <c r="AH79" s="22">
        <v>5.6869727610347303</v>
      </c>
      <c r="AI79" s="22">
        <v>0</v>
      </c>
      <c r="AJ79" s="22">
        <v>0</v>
      </c>
      <c r="AK79" s="22">
        <v>0</v>
      </c>
      <c r="AL79" s="22">
        <v>16.769679724961289</v>
      </c>
      <c r="AM79" s="22">
        <v>67.437210838382896</v>
      </c>
      <c r="AN79" s="36">
        <v>0.18280635362367731</v>
      </c>
      <c r="AO79" s="15"/>
      <c r="AP79" s="21" t="s">
        <v>74</v>
      </c>
      <c r="AQ79" s="22">
        <v>3.2017903047172576</v>
      </c>
      <c r="AR79" s="22">
        <v>0.6126203990624085</v>
      </c>
      <c r="AS79" s="22">
        <v>0</v>
      </c>
      <c r="AT79" s="22">
        <v>1.0344720404336361</v>
      </c>
      <c r="AU79" s="22">
        <v>0</v>
      </c>
      <c r="AV79" s="22">
        <v>2.2093041074578852</v>
      </c>
      <c r="AW79" s="22">
        <v>0</v>
      </c>
      <c r="AX79" s="22">
        <v>1.8858266482953165</v>
      </c>
      <c r="AY79" s="22">
        <v>0</v>
      </c>
      <c r="AZ79" s="22">
        <v>1.6717181368894366E-3</v>
      </c>
      <c r="BA79" s="22">
        <v>0</v>
      </c>
      <c r="BB79" s="22">
        <v>1.666268022570973</v>
      </c>
      <c r="BC79" s="22">
        <v>0</v>
      </c>
      <c r="BD79" s="22">
        <v>0</v>
      </c>
      <c r="BE79" s="22">
        <v>0</v>
      </c>
      <c r="BF79" s="22">
        <v>2.2040809413440439</v>
      </c>
      <c r="BG79" s="22">
        <v>12.816034182018409</v>
      </c>
      <c r="BH79" s="36">
        <v>0.18280635362367731</v>
      </c>
      <c r="BI79" s="15"/>
      <c r="BJ79" s="21" t="s">
        <v>74</v>
      </c>
      <c r="BK79" s="22">
        <v>0</v>
      </c>
      <c r="BL79" s="22">
        <v>0</v>
      </c>
      <c r="BM79" s="37">
        <v>0.1312490426</v>
      </c>
      <c r="BN79" s="37">
        <v>1.324030443E-2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0</v>
      </c>
      <c r="BY79" s="37">
        <v>0</v>
      </c>
      <c r="BZ79" s="37">
        <v>9.2471514721540679E-2</v>
      </c>
      <c r="CA79" s="37">
        <v>0.23696086175154069</v>
      </c>
      <c r="CB79" s="36">
        <v>0.18280635362367731</v>
      </c>
      <c r="CD79" s="21" t="s">
        <v>74</v>
      </c>
      <c r="CE79" s="22">
        <v>33.519542700084969</v>
      </c>
      <c r="CF79" s="22">
        <v>6.4135229577843544</v>
      </c>
      <c r="CG79" s="22">
        <v>14.34552035618</v>
      </c>
      <c r="CH79" s="22">
        <v>12.277053065498734</v>
      </c>
      <c r="CI79" s="22">
        <v>0</v>
      </c>
      <c r="CJ79" s="22">
        <v>23.129204700976597</v>
      </c>
      <c r="CK79" s="22">
        <v>0</v>
      </c>
      <c r="CL79" s="22">
        <v>19.742719181003668</v>
      </c>
      <c r="CM79" s="22">
        <v>0</v>
      </c>
      <c r="CN79" s="22">
        <v>1.750121717509551E-2</v>
      </c>
      <c r="CO79" s="22">
        <v>0</v>
      </c>
      <c r="CP79" s="22">
        <v>17.444159928295516</v>
      </c>
      <c r="CQ79" s="22">
        <v>0</v>
      </c>
      <c r="CR79" s="22">
        <v>0</v>
      </c>
      <c r="CS79" s="22">
        <v>0</v>
      </c>
      <c r="CT79" s="22">
        <v>33.181659933995192</v>
      </c>
      <c r="CU79" s="22">
        <v>160.07088404099414</v>
      </c>
      <c r="CV79" s="36">
        <v>0.18280635362367731</v>
      </c>
    </row>
    <row r="80" spans="2:100" x14ac:dyDescent="0.25">
      <c r="B80" t="s">
        <v>75</v>
      </c>
      <c r="C80" s="15">
        <v>0.33042776052034628</v>
      </c>
      <c r="D80" s="15">
        <v>6.3209728461645298E-2</v>
      </c>
      <c r="E80" s="15">
        <v>0.12805344521086987</v>
      </c>
      <c r="F80" s="15">
        <v>5.3074062381371231E-2</v>
      </c>
      <c r="G80" s="15">
        <v>0</v>
      </c>
      <c r="H80" s="15">
        <v>0.22181797317253832</v>
      </c>
      <c r="I80" s="15">
        <v>0</v>
      </c>
      <c r="J80" s="15">
        <v>0.20652315645109023</v>
      </c>
      <c r="K80" s="15">
        <v>0</v>
      </c>
      <c r="L80" s="15">
        <v>1.7252287840840703E-4</v>
      </c>
      <c r="M80" s="15">
        <v>0</v>
      </c>
      <c r="N80" s="15">
        <v>0.17195885992932439</v>
      </c>
      <c r="O80" s="15">
        <v>0</v>
      </c>
      <c r="P80" s="15">
        <v>0</v>
      </c>
      <c r="Q80" s="15">
        <v>0</v>
      </c>
      <c r="R80" s="15">
        <v>0.31901158055954182</v>
      </c>
      <c r="S80" s="15">
        <v>1.4942490895651361</v>
      </c>
      <c r="T80" s="35">
        <v>1.1808070107012283E-2</v>
      </c>
      <c r="U80" s="15"/>
      <c r="V80" t="s">
        <v>75</v>
      </c>
      <c r="W80" s="15">
        <v>10.92771031</v>
      </c>
      <c r="X80" s="15">
        <v>2.0904345320000002</v>
      </c>
      <c r="Y80" s="15">
        <v>12.93469144</v>
      </c>
      <c r="Z80" s="15">
        <v>2.0949204149999998</v>
      </c>
      <c r="AA80" s="15">
        <v>0</v>
      </c>
      <c r="AB80" s="15">
        <v>7.3358320355539091</v>
      </c>
      <c r="AC80" s="15">
        <v>0</v>
      </c>
      <c r="AD80" s="15">
        <v>6.8300109555113186</v>
      </c>
      <c r="AE80" s="15">
        <v>0</v>
      </c>
      <c r="AF80" s="15">
        <v>5.7055740012036471E-3</v>
      </c>
      <c r="AG80" s="15">
        <v>0</v>
      </c>
      <c r="AH80" s="15">
        <v>5.6869727610347303</v>
      </c>
      <c r="AI80" s="15">
        <v>0</v>
      </c>
      <c r="AJ80" s="15">
        <v>0</v>
      </c>
      <c r="AK80" s="15">
        <v>0</v>
      </c>
      <c r="AL80" s="15">
        <v>16.769679724961289</v>
      </c>
      <c r="AM80" s="15">
        <v>64.675957748062459</v>
      </c>
      <c r="AN80" s="35">
        <v>1.1808070107012283E-2</v>
      </c>
      <c r="AO80" s="15"/>
      <c r="AP80" t="s">
        <v>75</v>
      </c>
      <c r="AQ80" s="15">
        <v>3.2017903047172576</v>
      </c>
      <c r="AR80" s="15">
        <v>0.61249180544975101</v>
      </c>
      <c r="AS80" s="15">
        <v>0</v>
      </c>
      <c r="AT80" s="15">
        <v>0.46583068766481106</v>
      </c>
      <c r="AU80" s="15">
        <v>0</v>
      </c>
      <c r="AV80" s="15">
        <v>2.1493794420023176</v>
      </c>
      <c r="AW80" s="15">
        <v>0</v>
      </c>
      <c r="AX80" s="15">
        <v>2.001175199388022</v>
      </c>
      <c r="AY80" s="15">
        <v>0</v>
      </c>
      <c r="AZ80" s="15">
        <v>1.6717181368894366E-3</v>
      </c>
      <c r="BA80" s="15">
        <v>0</v>
      </c>
      <c r="BB80" s="15">
        <v>1.666268022570973</v>
      </c>
      <c r="BC80" s="15">
        <v>0</v>
      </c>
      <c r="BD80" s="15">
        <v>0</v>
      </c>
      <c r="BE80" s="15">
        <v>0</v>
      </c>
      <c r="BF80" s="15">
        <v>2.2040809413440439</v>
      </c>
      <c r="BG80" s="15">
        <v>12.302688121274064</v>
      </c>
      <c r="BH80" s="35">
        <v>1.1808070107012283E-2</v>
      </c>
      <c r="BI80" s="15"/>
      <c r="BJ80" t="s">
        <v>75</v>
      </c>
      <c r="BK80" s="15">
        <v>0</v>
      </c>
      <c r="BL80" s="15">
        <v>0</v>
      </c>
      <c r="BM80" s="3">
        <v>0.12934691440000001</v>
      </c>
      <c r="BN80" s="3">
        <v>5.0504027799999993E-3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9.2471514721540679E-2</v>
      </c>
      <c r="CA80" s="3">
        <v>0.22686883190154067</v>
      </c>
      <c r="CB80" s="35">
        <v>1.1808070107012283E-2</v>
      </c>
      <c r="CD80" t="s">
        <v>75</v>
      </c>
      <c r="CE80" s="15">
        <v>33.519542700084969</v>
      </c>
      <c r="CF80" s="15">
        <v>6.4121767112534434</v>
      </c>
      <c r="CG80" s="15">
        <v>14.137617743920002</v>
      </c>
      <c r="CH80" s="15">
        <v>5.4287904930169066</v>
      </c>
      <c r="CI80" s="15">
        <v>0</v>
      </c>
      <c r="CJ80" s="15">
        <v>22.501853378322263</v>
      </c>
      <c r="CK80" s="15">
        <v>0</v>
      </c>
      <c r="CL80" s="15">
        <v>20.950303162393201</v>
      </c>
      <c r="CM80" s="15">
        <v>0</v>
      </c>
      <c r="CN80" s="15">
        <v>1.750121717509551E-2</v>
      </c>
      <c r="CO80" s="15">
        <v>0</v>
      </c>
      <c r="CP80" s="15">
        <v>17.444159928295516</v>
      </c>
      <c r="CQ80" s="15">
        <v>0</v>
      </c>
      <c r="CR80" s="15">
        <v>0</v>
      </c>
      <c r="CS80" s="15">
        <v>0</v>
      </c>
      <c r="CT80" s="15">
        <v>33.181659933995192</v>
      </c>
      <c r="CU80" s="15">
        <v>153.5936052684566</v>
      </c>
      <c r="CV80" s="35">
        <v>1.1808070107012283E-2</v>
      </c>
    </row>
    <row r="81" spans="2:100" x14ac:dyDescent="0.25">
      <c r="B81" s="21" t="s">
        <v>76</v>
      </c>
      <c r="C81" s="22">
        <v>0.33042776052034628</v>
      </c>
      <c r="D81" s="22">
        <v>6.3196457455673344E-2</v>
      </c>
      <c r="E81" s="22">
        <v>0.1350385340030554</v>
      </c>
      <c r="F81" s="22">
        <v>7.5819865353455848E-2</v>
      </c>
      <c r="G81" s="22">
        <v>0</v>
      </c>
      <c r="H81" s="22">
        <v>0.15830301192074439</v>
      </c>
      <c r="I81" s="22">
        <v>0</v>
      </c>
      <c r="J81" s="22">
        <v>0.19404178973195685</v>
      </c>
      <c r="K81" s="22">
        <v>0</v>
      </c>
      <c r="L81" s="22">
        <v>1.7252287840840703E-4</v>
      </c>
      <c r="M81" s="22">
        <v>0</v>
      </c>
      <c r="N81" s="22">
        <v>0.17195885992932439</v>
      </c>
      <c r="O81" s="22">
        <v>0</v>
      </c>
      <c r="P81" s="22">
        <v>0</v>
      </c>
      <c r="Q81" s="22">
        <v>0</v>
      </c>
      <c r="R81" s="22">
        <v>0.31901158055954182</v>
      </c>
      <c r="S81" s="22">
        <v>1.4479703823525067</v>
      </c>
      <c r="T81" s="36">
        <v>2.281324063971946E-2</v>
      </c>
      <c r="U81" s="15"/>
      <c r="V81" s="21" t="s">
        <v>76</v>
      </c>
      <c r="W81" s="22">
        <v>10.92771031</v>
      </c>
      <c r="X81" s="22">
        <v>2.0899956419999999</v>
      </c>
      <c r="Y81" s="22">
        <v>13.640255959999999</v>
      </c>
      <c r="Z81" s="22">
        <v>3.1117338700000001</v>
      </c>
      <c r="AA81" s="22">
        <v>0</v>
      </c>
      <c r="AB81" s="22">
        <v>5.235303025322902</v>
      </c>
      <c r="AC81" s="22">
        <v>0</v>
      </c>
      <c r="AD81" s="22">
        <v>6.4172346233970652</v>
      </c>
      <c r="AE81" s="22">
        <v>0</v>
      </c>
      <c r="AF81" s="22">
        <v>5.7055740012036471E-3</v>
      </c>
      <c r="AG81" s="22">
        <v>0</v>
      </c>
      <c r="AH81" s="22">
        <v>5.6869727610347303</v>
      </c>
      <c r="AI81" s="22">
        <v>0</v>
      </c>
      <c r="AJ81" s="22">
        <v>0</v>
      </c>
      <c r="AK81" s="22">
        <v>0</v>
      </c>
      <c r="AL81" s="22">
        <v>16.769679724961289</v>
      </c>
      <c r="AM81" s="22">
        <v>63.884591490717185</v>
      </c>
      <c r="AN81" s="36">
        <v>2.281324063971946E-2</v>
      </c>
      <c r="AO81" s="15"/>
      <c r="AP81" s="21" t="s">
        <v>76</v>
      </c>
      <c r="AQ81" s="22">
        <v>3.2017903047172576</v>
      </c>
      <c r="AR81" s="22">
        <v>0.61236321183709341</v>
      </c>
      <c r="AS81" s="22">
        <v>0</v>
      </c>
      <c r="AT81" s="22">
        <v>0.64849804219162033</v>
      </c>
      <c r="AU81" s="22">
        <v>0</v>
      </c>
      <c r="AV81" s="22">
        <v>1.5339299810497808</v>
      </c>
      <c r="AW81" s="22">
        <v>0</v>
      </c>
      <c r="AX81" s="22">
        <v>1.8802328225599372</v>
      </c>
      <c r="AY81" s="22">
        <v>0</v>
      </c>
      <c r="AZ81" s="22">
        <v>1.6717181368894366E-3</v>
      </c>
      <c r="BA81" s="22">
        <v>0</v>
      </c>
      <c r="BB81" s="22">
        <v>1.666268022570973</v>
      </c>
      <c r="BC81" s="22">
        <v>0</v>
      </c>
      <c r="BD81" s="22">
        <v>0</v>
      </c>
      <c r="BE81" s="22">
        <v>0</v>
      </c>
      <c r="BF81" s="22">
        <v>2.2040809413440439</v>
      </c>
      <c r="BG81" s="22">
        <v>11.748835044407596</v>
      </c>
      <c r="BH81" s="36">
        <v>2.281324063971946E-2</v>
      </c>
      <c r="BI81" s="15"/>
      <c r="BJ81" s="21" t="s">
        <v>76</v>
      </c>
      <c r="BK81" s="22">
        <v>0</v>
      </c>
      <c r="BL81" s="22">
        <v>0</v>
      </c>
      <c r="BM81" s="37">
        <v>0.1364025596</v>
      </c>
      <c r="BN81" s="37">
        <v>8.9841005199999997E-3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0</v>
      </c>
      <c r="BY81" s="37">
        <v>0</v>
      </c>
      <c r="BZ81" s="37">
        <v>9.2471514721540679E-2</v>
      </c>
      <c r="CA81" s="37">
        <v>0.2378581748415407</v>
      </c>
      <c r="CB81" s="36">
        <v>2.281324063971946E-2</v>
      </c>
      <c r="CD81" s="21" t="s">
        <v>76</v>
      </c>
      <c r="CE81" s="22">
        <v>33.519542700084969</v>
      </c>
      <c r="CF81" s="22">
        <v>6.4108304647225305</v>
      </c>
      <c r="CG81" s="22">
        <v>14.908799764279999</v>
      </c>
      <c r="CH81" s="22">
        <v>7.7710881905400733</v>
      </c>
      <c r="CI81" s="22">
        <v>0</v>
      </c>
      <c r="CJ81" s="22">
        <v>16.058712971610156</v>
      </c>
      <c r="CK81" s="22">
        <v>0</v>
      </c>
      <c r="CL81" s="22">
        <v>19.684157419379982</v>
      </c>
      <c r="CM81" s="22">
        <v>0</v>
      </c>
      <c r="CN81" s="22">
        <v>1.750121717509551E-2</v>
      </c>
      <c r="CO81" s="22">
        <v>0</v>
      </c>
      <c r="CP81" s="22">
        <v>17.444159928295516</v>
      </c>
      <c r="CQ81" s="22">
        <v>0</v>
      </c>
      <c r="CR81" s="22">
        <v>0</v>
      </c>
      <c r="CS81" s="22">
        <v>0</v>
      </c>
      <c r="CT81" s="22">
        <v>33.181659933995192</v>
      </c>
      <c r="CU81" s="22">
        <v>148.99645259008349</v>
      </c>
      <c r="CV81" s="36">
        <v>2.281324063971946E-2</v>
      </c>
    </row>
    <row r="82" spans="2:100" x14ac:dyDescent="0.25">
      <c r="B82" t="s">
        <v>77</v>
      </c>
      <c r="C82" s="15">
        <v>0.33042776052034628</v>
      </c>
      <c r="D82" s="15">
        <v>6.3150008981065694E-2</v>
      </c>
      <c r="E82" s="15">
        <v>0.138411619485209</v>
      </c>
      <c r="F82" s="15">
        <v>0.22581632241562891</v>
      </c>
      <c r="G82" s="15">
        <v>0</v>
      </c>
      <c r="H82" s="15">
        <v>0.18774470468959772</v>
      </c>
      <c r="I82" s="15">
        <v>0</v>
      </c>
      <c r="J82" s="15">
        <v>0.19595281239294476</v>
      </c>
      <c r="K82" s="15">
        <v>0</v>
      </c>
      <c r="L82" s="15">
        <v>1.7252287840840703E-4</v>
      </c>
      <c r="M82" s="15">
        <v>0</v>
      </c>
      <c r="N82" s="15">
        <v>0.17195885992932439</v>
      </c>
      <c r="O82" s="15">
        <v>0</v>
      </c>
      <c r="P82" s="15">
        <v>0</v>
      </c>
      <c r="Q82" s="15">
        <v>0</v>
      </c>
      <c r="R82" s="15">
        <v>0.31901158055954182</v>
      </c>
      <c r="S82" s="15">
        <v>1.6326461918520669</v>
      </c>
      <c r="T82" s="35">
        <v>0.21185128964646066</v>
      </c>
      <c r="U82" s="15"/>
      <c r="V82" t="s">
        <v>77</v>
      </c>
      <c r="W82" s="15">
        <v>10.92771031</v>
      </c>
      <c r="X82" s="15">
        <v>2.0884595259999998</v>
      </c>
      <c r="Y82" s="15">
        <v>13.980971670000001</v>
      </c>
      <c r="Z82" s="15">
        <v>9.0511029670000003</v>
      </c>
      <c r="AA82" s="15">
        <v>0</v>
      </c>
      <c r="AB82" s="15">
        <v>6.2089811721679542</v>
      </c>
      <c r="AC82" s="15">
        <v>0</v>
      </c>
      <c r="AD82" s="15">
        <v>6.4804348270913383</v>
      </c>
      <c r="AE82" s="15">
        <v>0</v>
      </c>
      <c r="AF82" s="15">
        <v>5.7055740012036471E-3</v>
      </c>
      <c r="AG82" s="15">
        <v>0</v>
      </c>
      <c r="AH82" s="15">
        <v>5.6869727610347303</v>
      </c>
      <c r="AI82" s="15">
        <v>0</v>
      </c>
      <c r="AJ82" s="15">
        <v>0</v>
      </c>
      <c r="AK82" s="15">
        <v>0</v>
      </c>
      <c r="AL82" s="15">
        <v>16.769679724961289</v>
      </c>
      <c r="AM82" s="15">
        <v>71.200018532256507</v>
      </c>
      <c r="AN82" s="35">
        <v>0.21185128964646066</v>
      </c>
      <c r="AO82" s="15"/>
      <c r="AP82" t="s">
        <v>77</v>
      </c>
      <c r="AQ82" s="15">
        <v>3.2017903047172576</v>
      </c>
      <c r="AR82" s="15">
        <v>0.61191313389979485</v>
      </c>
      <c r="AS82" s="15">
        <v>0</v>
      </c>
      <c r="AT82" s="15">
        <v>1.9623399015528862</v>
      </c>
      <c r="AU82" s="15">
        <v>0</v>
      </c>
      <c r="AV82" s="15">
        <v>1.819215110509216</v>
      </c>
      <c r="AW82" s="15">
        <v>0</v>
      </c>
      <c r="AX82" s="15">
        <v>1.8987503155849219</v>
      </c>
      <c r="AY82" s="15">
        <v>0</v>
      </c>
      <c r="AZ82" s="15">
        <v>1.6717181368894366E-3</v>
      </c>
      <c r="BA82" s="15">
        <v>0</v>
      </c>
      <c r="BB82" s="15">
        <v>1.666268022570973</v>
      </c>
      <c r="BC82" s="15">
        <v>0</v>
      </c>
      <c r="BD82" s="15">
        <v>0</v>
      </c>
      <c r="BE82" s="15">
        <v>0</v>
      </c>
      <c r="BF82" s="15">
        <v>2.2040809413440439</v>
      </c>
      <c r="BG82" s="15">
        <v>13.366029448315981</v>
      </c>
      <c r="BH82" s="35">
        <v>0.21185128964646066</v>
      </c>
      <c r="BI82" s="15"/>
      <c r="BJ82" t="s">
        <v>77</v>
      </c>
      <c r="BK82" s="15">
        <v>0</v>
      </c>
      <c r="BL82" s="15">
        <v>0</v>
      </c>
      <c r="BM82" s="3">
        <v>0.1398097167</v>
      </c>
      <c r="BN82" s="3">
        <v>2.3536368830000001E-2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</v>
      </c>
      <c r="BY82" s="3">
        <v>0</v>
      </c>
      <c r="BZ82" s="3">
        <v>9.2471514721540679E-2</v>
      </c>
      <c r="CA82" s="3">
        <v>0.25581760025154071</v>
      </c>
      <c r="CB82" s="35">
        <v>0.21185128964646066</v>
      </c>
      <c r="CD82" t="s">
        <v>77</v>
      </c>
      <c r="CE82" s="15">
        <v>33.519542700084969</v>
      </c>
      <c r="CF82" s="15">
        <v>6.4061185987969518</v>
      </c>
      <c r="CG82" s="15">
        <v>15.281202035310001</v>
      </c>
      <c r="CH82" s="15">
        <v>23.116261542476163</v>
      </c>
      <c r="CI82" s="15">
        <v>0</v>
      </c>
      <c r="CJ82" s="15">
        <v>19.045362991920982</v>
      </c>
      <c r="CK82" s="15">
        <v>0</v>
      </c>
      <c r="CL82" s="15">
        <v>19.878017053858546</v>
      </c>
      <c r="CM82" s="15">
        <v>0</v>
      </c>
      <c r="CN82" s="15">
        <v>1.750121717509551E-2</v>
      </c>
      <c r="CO82" s="15">
        <v>0</v>
      </c>
      <c r="CP82" s="15">
        <v>17.444159928295516</v>
      </c>
      <c r="CQ82" s="15">
        <v>0</v>
      </c>
      <c r="CR82" s="15">
        <v>0</v>
      </c>
      <c r="CS82" s="15">
        <v>0</v>
      </c>
      <c r="CT82" s="15">
        <v>33.181659933995192</v>
      </c>
      <c r="CU82" s="15">
        <v>167.88982600191343</v>
      </c>
      <c r="CV82" s="35">
        <v>0.21185128964646066</v>
      </c>
    </row>
    <row r="83" spans="2:100" x14ac:dyDescent="0.25">
      <c r="B83" s="21" t="s">
        <v>78</v>
      </c>
      <c r="C83" s="22">
        <v>0.33042776052034628</v>
      </c>
      <c r="D83" s="22">
        <v>6.3123467015415949E-2</v>
      </c>
      <c r="E83" s="22">
        <v>0.13684779364381278</v>
      </c>
      <c r="F83" s="22">
        <v>0.1088565237720476</v>
      </c>
      <c r="G83" s="22">
        <v>0</v>
      </c>
      <c r="H83" s="22">
        <v>0.16903260786537661</v>
      </c>
      <c r="I83" s="22">
        <v>0</v>
      </c>
      <c r="J83" s="22">
        <v>0.20037205228924587</v>
      </c>
      <c r="K83" s="22">
        <v>0</v>
      </c>
      <c r="L83" s="22">
        <v>1.7252287840840703E-4</v>
      </c>
      <c r="M83" s="22">
        <v>0</v>
      </c>
      <c r="N83" s="22">
        <v>0.17195885992932439</v>
      </c>
      <c r="O83" s="22">
        <v>0</v>
      </c>
      <c r="P83" s="22">
        <v>0</v>
      </c>
      <c r="Q83" s="22">
        <v>0</v>
      </c>
      <c r="R83" s="22">
        <v>0.31901158055954182</v>
      </c>
      <c r="S83" s="22">
        <v>1.4998031684735196</v>
      </c>
      <c r="T83" s="36">
        <v>5.1939872133411343E-2</v>
      </c>
      <c r="U83" s="15"/>
      <c r="V83" s="21" t="s">
        <v>78</v>
      </c>
      <c r="W83" s="22">
        <v>10.92771031</v>
      </c>
      <c r="X83" s="22">
        <v>2.087581745</v>
      </c>
      <c r="Y83" s="22">
        <v>13.82300946</v>
      </c>
      <c r="Z83" s="22">
        <v>4.3899349640000001</v>
      </c>
      <c r="AA83" s="22">
        <v>0</v>
      </c>
      <c r="AB83" s="22">
        <v>5.590145840470349</v>
      </c>
      <c r="AC83" s="22">
        <v>0</v>
      </c>
      <c r="AD83" s="22">
        <v>6.6265852992916985</v>
      </c>
      <c r="AE83" s="22">
        <v>0</v>
      </c>
      <c r="AF83" s="22">
        <v>5.7055740012036471E-3</v>
      </c>
      <c r="AG83" s="22">
        <v>0</v>
      </c>
      <c r="AH83" s="22">
        <v>5.6869727610347303</v>
      </c>
      <c r="AI83" s="22">
        <v>0</v>
      </c>
      <c r="AJ83" s="22">
        <v>0</v>
      </c>
      <c r="AK83" s="22">
        <v>0</v>
      </c>
      <c r="AL83" s="22">
        <v>16.769679724961289</v>
      </c>
      <c r="AM83" s="22">
        <v>65.907325678759264</v>
      </c>
      <c r="AN83" s="36">
        <v>5.1939872133411343E-2</v>
      </c>
      <c r="AO83" s="15"/>
      <c r="AP83" s="21" t="s">
        <v>78</v>
      </c>
      <c r="AQ83" s="22">
        <v>3.2017903047172576</v>
      </c>
      <c r="AR83" s="22">
        <v>0.61165594638148257</v>
      </c>
      <c r="AS83" s="22">
        <v>0</v>
      </c>
      <c r="AT83" s="22">
        <v>0.9421417620861412</v>
      </c>
      <c r="AU83" s="22">
        <v>0</v>
      </c>
      <c r="AV83" s="22">
        <v>1.6378979901759008</v>
      </c>
      <c r="AW83" s="22">
        <v>0</v>
      </c>
      <c r="AX83" s="22">
        <v>1.9415720185443008</v>
      </c>
      <c r="AY83" s="22">
        <v>0</v>
      </c>
      <c r="AZ83" s="22">
        <v>1.6717181368894366E-3</v>
      </c>
      <c r="BA83" s="22">
        <v>0</v>
      </c>
      <c r="BB83" s="22">
        <v>1.666268022570973</v>
      </c>
      <c r="BC83" s="22">
        <v>0</v>
      </c>
      <c r="BD83" s="22">
        <v>0</v>
      </c>
      <c r="BE83" s="22">
        <v>0</v>
      </c>
      <c r="BF83" s="22">
        <v>2.2040809413440439</v>
      </c>
      <c r="BG83" s="22">
        <v>12.207078703956988</v>
      </c>
      <c r="BH83" s="36">
        <v>5.1939872133411343E-2</v>
      </c>
      <c r="BI83" s="15"/>
      <c r="BJ83" s="21" t="s">
        <v>78</v>
      </c>
      <c r="BK83" s="22">
        <v>0</v>
      </c>
      <c r="BL83" s="22">
        <v>0</v>
      </c>
      <c r="BM83" s="37">
        <v>0.13823009459999999</v>
      </c>
      <c r="BN83" s="37">
        <v>1.1744051300000001E-2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0</v>
      </c>
      <c r="BY83" s="37">
        <v>0</v>
      </c>
      <c r="BZ83" s="37">
        <v>9.2471514721540679E-2</v>
      </c>
      <c r="CA83" s="37">
        <v>0.24244566062154066</v>
      </c>
      <c r="CB83" s="36">
        <v>5.1939872133411343E-2</v>
      </c>
      <c r="CD83" s="21" t="s">
        <v>78</v>
      </c>
      <c r="CE83" s="22">
        <v>33.519542700084969</v>
      </c>
      <c r="CF83" s="22">
        <v>6.4034261026677406</v>
      </c>
      <c r="CG83" s="22">
        <v>15.108549339779998</v>
      </c>
      <c r="CH83" s="22">
        <v>11.146906914369811</v>
      </c>
      <c r="CI83" s="22">
        <v>0</v>
      </c>
      <c r="CJ83" s="22">
        <v>17.147154059151504</v>
      </c>
      <c r="CK83" s="22">
        <v>0</v>
      </c>
      <c r="CL83" s="22">
        <v>20.326317462140285</v>
      </c>
      <c r="CM83" s="22">
        <v>0</v>
      </c>
      <c r="CN83" s="22">
        <v>1.750121717509551E-2</v>
      </c>
      <c r="CO83" s="22">
        <v>0</v>
      </c>
      <c r="CP83" s="22">
        <v>17.444159928295516</v>
      </c>
      <c r="CQ83" s="22">
        <v>0</v>
      </c>
      <c r="CR83" s="22">
        <v>0</v>
      </c>
      <c r="CS83" s="22">
        <v>0</v>
      </c>
      <c r="CT83" s="22">
        <v>33.181659933995192</v>
      </c>
      <c r="CU83" s="22">
        <v>154.29521765766009</v>
      </c>
      <c r="CV83" s="36">
        <v>5.1939872133411343E-2</v>
      </c>
    </row>
    <row r="84" spans="2:100" x14ac:dyDescent="0.25">
      <c r="B84" t="s">
        <v>79</v>
      </c>
      <c r="C84" s="15">
        <v>0.33042776052034628</v>
      </c>
      <c r="D84" s="15">
        <v>6.3083654043794263E-2</v>
      </c>
      <c r="E84" s="15">
        <v>0.13850284266932086</v>
      </c>
      <c r="F84" s="15">
        <v>0.10445029621313827</v>
      </c>
      <c r="G84" s="15">
        <v>0</v>
      </c>
      <c r="H84" s="15">
        <v>0.12282965392805888</v>
      </c>
      <c r="I84" s="15">
        <v>0</v>
      </c>
      <c r="J84" s="15">
        <v>0.19057142569788435</v>
      </c>
      <c r="K84" s="15">
        <v>0</v>
      </c>
      <c r="L84" s="15">
        <v>1.7252287840840703E-4</v>
      </c>
      <c r="M84" s="15">
        <v>0</v>
      </c>
      <c r="N84" s="15">
        <v>0.17195885992932439</v>
      </c>
      <c r="O84" s="15">
        <v>0</v>
      </c>
      <c r="P84" s="15">
        <v>0</v>
      </c>
      <c r="Q84" s="15">
        <v>0</v>
      </c>
      <c r="R84" s="15">
        <v>0.31901158055954182</v>
      </c>
      <c r="S84" s="15">
        <v>1.4410085964398176</v>
      </c>
      <c r="T84" s="35">
        <v>0</v>
      </c>
      <c r="U84" s="15"/>
      <c r="V84" t="s">
        <v>79</v>
      </c>
      <c r="W84" s="15">
        <v>10.92771031</v>
      </c>
      <c r="X84" s="15">
        <v>2.0862650739999999</v>
      </c>
      <c r="Y84" s="15">
        <v>13.99018613</v>
      </c>
      <c r="Z84" s="15">
        <v>4.2861222980000004</v>
      </c>
      <c r="AA84" s="15">
        <v>0</v>
      </c>
      <c r="AB84" s="15">
        <v>4.0621492361464746</v>
      </c>
      <c r="AC84" s="15">
        <v>0</v>
      </c>
      <c r="AD84" s="15">
        <v>6.3024648071848528</v>
      </c>
      <c r="AE84" s="15">
        <v>0</v>
      </c>
      <c r="AF84" s="15">
        <v>5.7055740012036471E-3</v>
      </c>
      <c r="AG84" s="15">
        <v>0</v>
      </c>
      <c r="AH84" s="15">
        <v>5.6869727610347303</v>
      </c>
      <c r="AI84" s="15">
        <v>0</v>
      </c>
      <c r="AJ84" s="15">
        <v>0</v>
      </c>
      <c r="AK84" s="15">
        <v>0</v>
      </c>
      <c r="AL84" s="15">
        <v>16.769679724961289</v>
      </c>
      <c r="AM84" s="15">
        <v>64.117255915328556</v>
      </c>
      <c r="AN84" s="35">
        <v>0</v>
      </c>
      <c r="AO84" s="15"/>
      <c r="AP84" t="s">
        <v>79</v>
      </c>
      <c r="AQ84" s="15">
        <v>3.2017903047172576</v>
      </c>
      <c r="AR84" s="15">
        <v>0.61127016525051281</v>
      </c>
      <c r="AS84" s="15">
        <v>0</v>
      </c>
      <c r="AT84" s="15">
        <v>0.89346904570758867</v>
      </c>
      <c r="AU84" s="15">
        <v>0</v>
      </c>
      <c r="AV84" s="15">
        <v>1.1901990143997876</v>
      </c>
      <c r="AW84" s="15">
        <v>0</v>
      </c>
      <c r="AX84" s="15">
        <v>1.8466055690550405</v>
      </c>
      <c r="AY84" s="15">
        <v>0</v>
      </c>
      <c r="AZ84" s="15">
        <v>1.6717181368894366E-3</v>
      </c>
      <c r="BA84" s="15">
        <v>0</v>
      </c>
      <c r="BB84" s="15">
        <v>1.666268022570973</v>
      </c>
      <c r="BC84" s="15">
        <v>0</v>
      </c>
      <c r="BD84" s="15">
        <v>0</v>
      </c>
      <c r="BE84" s="15">
        <v>0</v>
      </c>
      <c r="BF84" s="15">
        <v>2.2040809413440439</v>
      </c>
      <c r="BG84" s="15">
        <v>11.615354781182093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0.13990186130000001</v>
      </c>
      <c r="BN84" s="3">
        <v>1.2367124450000001E-2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9.2471514721540679E-2</v>
      </c>
      <c r="CA84" s="3">
        <v>0.24474050047154067</v>
      </c>
      <c r="CB84" s="35">
        <v>0</v>
      </c>
      <c r="CD84" t="s">
        <v>79</v>
      </c>
      <c r="CE84" s="15">
        <v>33.519542700084969</v>
      </c>
      <c r="CF84" s="15">
        <v>6.3993873600076183</v>
      </c>
      <c r="CG84" s="15">
        <v>15.29127344009</v>
      </c>
      <c r="CH84" s="15">
        <v>10.705454141897746</v>
      </c>
      <c r="CI84" s="15">
        <v>0</v>
      </c>
      <c r="CJ84" s="15">
        <v>12.460193481751375</v>
      </c>
      <c r="CK84" s="15">
        <v>0</v>
      </c>
      <c r="CL84" s="15">
        <v>19.332113702437219</v>
      </c>
      <c r="CM84" s="15">
        <v>0</v>
      </c>
      <c r="CN84" s="15">
        <v>1.750121717509551E-2</v>
      </c>
      <c r="CO84" s="15">
        <v>0</v>
      </c>
      <c r="CP84" s="15">
        <v>17.444159928295516</v>
      </c>
      <c r="CQ84" s="15">
        <v>0</v>
      </c>
      <c r="CR84" s="15">
        <v>0</v>
      </c>
      <c r="CS84" s="15">
        <v>0</v>
      </c>
      <c r="CT84" s="15">
        <v>33.181659933995192</v>
      </c>
      <c r="CU84" s="15">
        <v>148.35128590573473</v>
      </c>
      <c r="CV84" s="35">
        <v>0</v>
      </c>
    </row>
    <row r="85" spans="2:100" x14ac:dyDescent="0.25">
      <c r="B85" s="21" t="s">
        <v>80</v>
      </c>
      <c r="C85" s="22">
        <v>0.33042776052034628</v>
      </c>
      <c r="D85" s="22">
        <v>6.3156644484051672E-2</v>
      </c>
      <c r="E85" s="22">
        <v>0.14590060772649413</v>
      </c>
      <c r="F85" s="22">
        <v>0.26820731679088933</v>
      </c>
      <c r="G85" s="22">
        <v>0</v>
      </c>
      <c r="H85" s="22">
        <v>0.14600743910004166</v>
      </c>
      <c r="I85" s="22">
        <v>0</v>
      </c>
      <c r="J85" s="22">
        <v>0.19342468867182075</v>
      </c>
      <c r="K85" s="22">
        <v>0</v>
      </c>
      <c r="L85" s="22">
        <v>1.7252287840840703E-4</v>
      </c>
      <c r="M85" s="22">
        <v>0</v>
      </c>
      <c r="N85" s="22">
        <v>0.17195885992932439</v>
      </c>
      <c r="O85" s="22">
        <v>0</v>
      </c>
      <c r="P85" s="22">
        <v>0</v>
      </c>
      <c r="Q85" s="22">
        <v>0</v>
      </c>
      <c r="R85" s="22">
        <v>0.31901158055954182</v>
      </c>
      <c r="S85" s="22">
        <v>1.6382674206609185</v>
      </c>
      <c r="T85" s="36">
        <v>6.1948884988588998E-2</v>
      </c>
      <c r="U85" s="15"/>
      <c r="V85" s="21" t="s">
        <v>80</v>
      </c>
      <c r="W85" s="22">
        <v>10.92771031</v>
      </c>
      <c r="X85" s="22">
        <v>2.0886789710000002</v>
      </c>
      <c r="Y85" s="22">
        <v>14.737435120000001</v>
      </c>
      <c r="Z85" s="22">
        <v>10.77604487</v>
      </c>
      <c r="AA85" s="22">
        <v>0</v>
      </c>
      <c r="AB85" s="22">
        <v>4.8286711564279434</v>
      </c>
      <c r="AC85" s="22">
        <v>0</v>
      </c>
      <c r="AD85" s="22">
        <v>6.3968262233229947</v>
      </c>
      <c r="AE85" s="22">
        <v>0</v>
      </c>
      <c r="AF85" s="22">
        <v>5.7055740012036471E-3</v>
      </c>
      <c r="AG85" s="22">
        <v>0</v>
      </c>
      <c r="AH85" s="22">
        <v>5.6869727610347303</v>
      </c>
      <c r="AI85" s="22">
        <v>0</v>
      </c>
      <c r="AJ85" s="22">
        <v>0</v>
      </c>
      <c r="AK85" s="22">
        <v>0</v>
      </c>
      <c r="AL85" s="22">
        <v>16.769679724961289</v>
      </c>
      <c r="AM85" s="22">
        <v>72.217724710748172</v>
      </c>
      <c r="AN85" s="36">
        <v>6.1948884988588998E-2</v>
      </c>
      <c r="AO85" s="15"/>
      <c r="AP85" s="21" t="s">
        <v>80</v>
      </c>
      <c r="AQ85" s="22">
        <v>3.2017903047172576</v>
      </c>
      <c r="AR85" s="22">
        <v>0.61197743070612376</v>
      </c>
      <c r="AS85" s="22">
        <v>0</v>
      </c>
      <c r="AT85" s="22">
        <v>2.3270316419572223</v>
      </c>
      <c r="AU85" s="22">
        <v>0</v>
      </c>
      <c r="AV85" s="22">
        <v>1.4147879157421459</v>
      </c>
      <c r="AW85" s="22">
        <v>0</v>
      </c>
      <c r="AX85" s="22">
        <v>1.8742532151547011</v>
      </c>
      <c r="AY85" s="22">
        <v>0</v>
      </c>
      <c r="AZ85" s="22">
        <v>1.6717181368894366E-3</v>
      </c>
      <c r="BA85" s="22">
        <v>0</v>
      </c>
      <c r="BB85" s="22">
        <v>1.666268022570973</v>
      </c>
      <c r="BC85" s="22">
        <v>0</v>
      </c>
      <c r="BD85" s="22">
        <v>0</v>
      </c>
      <c r="BE85" s="22">
        <v>0</v>
      </c>
      <c r="BF85" s="22">
        <v>2.2040809413440439</v>
      </c>
      <c r="BG85" s="22">
        <v>13.301861190329356</v>
      </c>
      <c r="BH85" s="36">
        <v>6.1948884988588998E-2</v>
      </c>
      <c r="BI85" s="15"/>
      <c r="BJ85" s="21" t="s">
        <v>80</v>
      </c>
      <c r="BK85" s="22">
        <v>0</v>
      </c>
      <c r="BL85" s="22">
        <v>0</v>
      </c>
      <c r="BM85" s="37">
        <v>0.1473743512</v>
      </c>
      <c r="BN85" s="37">
        <v>2.8338858710000001E-2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0</v>
      </c>
      <c r="BY85" s="37">
        <v>0</v>
      </c>
      <c r="BZ85" s="37">
        <v>9.2471514721540679E-2</v>
      </c>
      <c r="CA85" s="37">
        <v>0.26818472463154069</v>
      </c>
      <c r="CB85" s="36">
        <v>6.1948884988588998E-2</v>
      </c>
      <c r="CD85" s="21" t="s">
        <v>80</v>
      </c>
      <c r="CE85" s="22">
        <v>33.519542700084969</v>
      </c>
      <c r="CF85" s="22">
        <v>6.4067917220624091</v>
      </c>
      <c r="CG85" s="22">
        <v>16.108016586160002</v>
      </c>
      <c r="CH85" s="22">
        <v>27.459131516653162</v>
      </c>
      <c r="CI85" s="22">
        <v>0</v>
      </c>
      <c r="CJ85" s="22">
        <v>14.811414689904524</v>
      </c>
      <c r="CK85" s="22">
        <v>0</v>
      </c>
      <c r="CL85" s="22">
        <v>19.621556909454565</v>
      </c>
      <c r="CM85" s="22">
        <v>0</v>
      </c>
      <c r="CN85" s="22">
        <v>1.750121717509551E-2</v>
      </c>
      <c r="CO85" s="22">
        <v>0</v>
      </c>
      <c r="CP85" s="22">
        <v>17.444159928295516</v>
      </c>
      <c r="CQ85" s="22">
        <v>0</v>
      </c>
      <c r="CR85" s="22">
        <v>0</v>
      </c>
      <c r="CS85" s="22">
        <v>0</v>
      </c>
      <c r="CT85" s="22">
        <v>33.181659933995192</v>
      </c>
      <c r="CU85" s="22">
        <v>168.56977520378541</v>
      </c>
      <c r="CV85" s="36">
        <v>6.1948884988588998E-2</v>
      </c>
    </row>
    <row r="86" spans="2:100" x14ac:dyDescent="0.25">
      <c r="B86" t="s">
        <v>81</v>
      </c>
      <c r="C86" s="15">
        <v>0.33042776052034628</v>
      </c>
      <c r="D86" s="15">
        <v>6.3103560529605113E-2</v>
      </c>
      <c r="E86" s="15">
        <v>0.14694533026248785</v>
      </c>
      <c r="F86" s="15">
        <v>0.18538584794685431</v>
      </c>
      <c r="G86" s="15">
        <v>0</v>
      </c>
      <c r="H86" s="15">
        <v>0.13278289692606823</v>
      </c>
      <c r="I86" s="15">
        <v>0</v>
      </c>
      <c r="J86" s="15">
        <v>0.20200438412573493</v>
      </c>
      <c r="K86" s="15">
        <v>0</v>
      </c>
      <c r="L86" s="15">
        <v>1.7252287840840703E-4</v>
      </c>
      <c r="M86" s="15">
        <v>0</v>
      </c>
      <c r="N86" s="15">
        <v>0.17195885992932439</v>
      </c>
      <c r="O86" s="15">
        <v>0</v>
      </c>
      <c r="P86" s="15">
        <v>0</v>
      </c>
      <c r="Q86" s="15">
        <v>0</v>
      </c>
      <c r="R86" s="15">
        <v>0.31901158055954182</v>
      </c>
      <c r="S86" s="15">
        <v>1.5517927436783716</v>
      </c>
      <c r="T86" s="35">
        <v>1.7899214142276618E-2</v>
      </c>
      <c r="U86" s="15"/>
      <c r="V86" t="s">
        <v>81</v>
      </c>
      <c r="W86" s="15">
        <v>10.92771031</v>
      </c>
      <c r="X86" s="15">
        <v>2.0869234099999998</v>
      </c>
      <c r="Y86" s="15">
        <v>14.84296265</v>
      </c>
      <c r="Z86" s="15">
        <v>7.4042787560000001</v>
      </c>
      <c r="AA86" s="15">
        <v>0</v>
      </c>
      <c r="AB86" s="15">
        <v>4.3913169668070919</v>
      </c>
      <c r="AC86" s="15">
        <v>0</v>
      </c>
      <c r="AD86" s="15">
        <v>6.680568806999676</v>
      </c>
      <c r="AE86" s="15">
        <v>0</v>
      </c>
      <c r="AF86" s="15">
        <v>5.7055740012036471E-3</v>
      </c>
      <c r="AG86" s="15">
        <v>0</v>
      </c>
      <c r="AH86" s="15">
        <v>5.6869727610347303</v>
      </c>
      <c r="AI86" s="15">
        <v>0</v>
      </c>
      <c r="AJ86" s="15">
        <v>0</v>
      </c>
      <c r="AK86" s="15">
        <v>0</v>
      </c>
      <c r="AL86" s="15">
        <v>16.769679724961289</v>
      </c>
      <c r="AM86" s="15">
        <v>68.796118959803991</v>
      </c>
      <c r="AN86" s="35">
        <v>1.7899214142276618E-2</v>
      </c>
      <c r="AO86" s="15"/>
      <c r="AP86" t="s">
        <v>81</v>
      </c>
      <c r="AQ86" s="15">
        <v>3.2017903047172576</v>
      </c>
      <c r="AR86" s="15">
        <v>0.61146305596249628</v>
      </c>
      <c r="AS86" s="15">
        <v>0</v>
      </c>
      <c r="AT86" s="15">
        <v>1.6147511233518901</v>
      </c>
      <c r="AU86" s="15">
        <v>0</v>
      </c>
      <c r="AV86" s="15">
        <v>1.2866442914758547</v>
      </c>
      <c r="AW86" s="15">
        <v>0</v>
      </c>
      <c r="AX86" s="15">
        <v>1.9573890439495096</v>
      </c>
      <c r="AY86" s="15">
        <v>0</v>
      </c>
      <c r="AZ86" s="15">
        <v>1.6717181368894366E-3</v>
      </c>
      <c r="BA86" s="15">
        <v>0</v>
      </c>
      <c r="BB86" s="15">
        <v>1.666268022570973</v>
      </c>
      <c r="BC86" s="15">
        <v>0</v>
      </c>
      <c r="BD86" s="15">
        <v>0</v>
      </c>
      <c r="BE86" s="15">
        <v>0</v>
      </c>
      <c r="BF86" s="15">
        <v>2.2040809413440439</v>
      </c>
      <c r="BG86" s="15">
        <v>12.544058501508914</v>
      </c>
      <c r="BH86" s="35">
        <v>1.7899214142276618E-2</v>
      </c>
      <c r="BI86" s="15"/>
      <c r="BJ86" t="s">
        <v>81</v>
      </c>
      <c r="BK86" s="15">
        <v>0</v>
      </c>
      <c r="BL86" s="15">
        <v>0</v>
      </c>
      <c r="BM86" s="3">
        <v>0.14842962649999999</v>
      </c>
      <c r="BN86" s="3">
        <v>1.893133172E-2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9.2471514721540679E-2</v>
      </c>
      <c r="CA86" s="3">
        <v>0.25983247294154066</v>
      </c>
      <c r="CB86" s="35">
        <v>1.7899214142276618E-2</v>
      </c>
      <c r="CD86" t="s">
        <v>81</v>
      </c>
      <c r="CE86" s="15">
        <v>33.519542700084969</v>
      </c>
      <c r="CF86" s="15">
        <v>6.4014067328713731</v>
      </c>
      <c r="CG86" s="15">
        <v>16.223358176449999</v>
      </c>
      <c r="CH86" s="15">
        <v>18.974024067366937</v>
      </c>
      <c r="CI86" s="15">
        <v>0</v>
      </c>
      <c r="CJ86" s="15">
        <v>13.469879087460722</v>
      </c>
      <c r="CK86" s="15">
        <v>0</v>
      </c>
      <c r="CL86" s="15">
        <v>20.491905901107415</v>
      </c>
      <c r="CM86" s="15">
        <v>0</v>
      </c>
      <c r="CN86" s="15">
        <v>1.750121717509551E-2</v>
      </c>
      <c r="CO86" s="15">
        <v>0</v>
      </c>
      <c r="CP86" s="15">
        <v>17.444159928295516</v>
      </c>
      <c r="CQ86" s="15">
        <v>0</v>
      </c>
      <c r="CR86" s="15">
        <v>0</v>
      </c>
      <c r="CS86" s="15">
        <v>0</v>
      </c>
      <c r="CT86" s="15">
        <v>33.181659933995192</v>
      </c>
      <c r="CU86" s="15">
        <v>159.72343774480723</v>
      </c>
      <c r="CV86" s="35">
        <v>1.7899214142276618E-2</v>
      </c>
    </row>
    <row r="87" spans="2:100" x14ac:dyDescent="0.25">
      <c r="B87" s="21" t="s">
        <v>82</v>
      </c>
      <c r="C87" s="22">
        <v>0.33042776052034628</v>
      </c>
      <c r="D87" s="22">
        <v>6.3110196009444008E-2</v>
      </c>
      <c r="E87" s="22">
        <v>0.15776613633628073</v>
      </c>
      <c r="F87" s="22">
        <v>0.38621225591407804</v>
      </c>
      <c r="G87" s="22">
        <v>0</v>
      </c>
      <c r="H87" s="22">
        <v>0.11882845025693255</v>
      </c>
      <c r="I87" s="22">
        <v>0</v>
      </c>
      <c r="J87" s="22">
        <v>0.19679552029998612</v>
      </c>
      <c r="K87" s="22">
        <v>0</v>
      </c>
      <c r="L87" s="22">
        <v>1.7252287840840703E-4</v>
      </c>
      <c r="M87" s="22">
        <v>0</v>
      </c>
      <c r="N87" s="22">
        <v>0.17195885992932439</v>
      </c>
      <c r="O87" s="22">
        <v>0</v>
      </c>
      <c r="P87" s="22">
        <v>0</v>
      </c>
      <c r="Q87" s="22">
        <v>0</v>
      </c>
      <c r="R87" s="22">
        <v>0.31901158055954182</v>
      </c>
      <c r="S87" s="22">
        <v>1.7442832827043424</v>
      </c>
      <c r="T87" s="36">
        <v>1.1908212942319484E-2</v>
      </c>
      <c r="U87" s="15"/>
      <c r="V87" s="21" t="s">
        <v>82</v>
      </c>
      <c r="W87" s="22">
        <v>10.92771031</v>
      </c>
      <c r="X87" s="22">
        <v>2.0871428550000002</v>
      </c>
      <c r="Y87" s="22">
        <v>15.935973369999999</v>
      </c>
      <c r="Z87" s="22">
        <v>15.46749784</v>
      </c>
      <c r="AA87" s="22">
        <v>0</v>
      </c>
      <c r="AB87" s="22">
        <v>3.929823809082913</v>
      </c>
      <c r="AC87" s="22">
        <v>0</v>
      </c>
      <c r="AD87" s="22">
        <v>6.508304360909217</v>
      </c>
      <c r="AE87" s="22">
        <v>0</v>
      </c>
      <c r="AF87" s="22">
        <v>5.7055740012036471E-3</v>
      </c>
      <c r="AG87" s="22">
        <v>0</v>
      </c>
      <c r="AH87" s="22">
        <v>5.6869727610347303</v>
      </c>
      <c r="AI87" s="22">
        <v>0</v>
      </c>
      <c r="AJ87" s="22">
        <v>0</v>
      </c>
      <c r="AK87" s="22">
        <v>0</v>
      </c>
      <c r="AL87" s="22">
        <v>16.769679724961289</v>
      </c>
      <c r="AM87" s="22">
        <v>77.318810604989352</v>
      </c>
      <c r="AN87" s="36">
        <v>1.1908212942319484E-2</v>
      </c>
      <c r="AO87" s="15"/>
      <c r="AP87" s="21" t="s">
        <v>82</v>
      </c>
      <c r="AQ87" s="22">
        <v>3.2017903047172576</v>
      </c>
      <c r="AR87" s="22">
        <v>0.61152735276882519</v>
      </c>
      <c r="AS87" s="22">
        <v>0</v>
      </c>
      <c r="AT87" s="22">
        <v>3.357967357163786</v>
      </c>
      <c r="AU87" s="22">
        <v>0</v>
      </c>
      <c r="AV87" s="22">
        <v>1.1514280132091748</v>
      </c>
      <c r="AW87" s="22">
        <v>0</v>
      </c>
      <c r="AX87" s="22">
        <v>1.9069160155022611</v>
      </c>
      <c r="AY87" s="22">
        <v>0</v>
      </c>
      <c r="AZ87" s="22">
        <v>1.6717181368894366E-3</v>
      </c>
      <c r="BA87" s="22">
        <v>0</v>
      </c>
      <c r="BB87" s="22">
        <v>1.666268022570973</v>
      </c>
      <c r="BC87" s="22">
        <v>0</v>
      </c>
      <c r="BD87" s="22">
        <v>0</v>
      </c>
      <c r="BE87" s="22">
        <v>0</v>
      </c>
      <c r="BF87" s="22">
        <v>2.2040809413440439</v>
      </c>
      <c r="BG87" s="22">
        <v>14.10164972541321</v>
      </c>
      <c r="BH87" s="36">
        <v>1.1908212942319484E-2</v>
      </c>
      <c r="BI87" s="15"/>
      <c r="BJ87" s="21" t="s">
        <v>82</v>
      </c>
      <c r="BK87" s="22">
        <v>0</v>
      </c>
      <c r="BL87" s="22">
        <v>0</v>
      </c>
      <c r="BM87" s="37">
        <v>0.15935973370000001</v>
      </c>
      <c r="BN87" s="37">
        <v>4.0067552569999998E-2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0</v>
      </c>
      <c r="BY87" s="37">
        <v>0</v>
      </c>
      <c r="BZ87" s="37">
        <v>9.2471514721540679E-2</v>
      </c>
      <c r="CA87" s="37">
        <v>0.2918988009915407</v>
      </c>
      <c r="CB87" s="36">
        <v>1.1908212942319484E-2</v>
      </c>
      <c r="CD87" s="21" t="s">
        <v>82</v>
      </c>
      <c r="CE87" s="22">
        <v>33.519542700084969</v>
      </c>
      <c r="CF87" s="22">
        <v>6.4020798561368304</v>
      </c>
      <c r="CG87" s="22">
        <v>17.41801889341</v>
      </c>
      <c r="CH87" s="22">
        <v>39.533943758048679</v>
      </c>
      <c r="CI87" s="22">
        <v>0</v>
      </c>
      <c r="CJ87" s="22">
        <v>12.054299870286849</v>
      </c>
      <c r="CK87" s="22">
        <v>0</v>
      </c>
      <c r="CL87" s="22">
        <v>19.963503766293169</v>
      </c>
      <c r="CM87" s="22">
        <v>0</v>
      </c>
      <c r="CN87" s="22">
        <v>1.750121717509551E-2</v>
      </c>
      <c r="CO87" s="22">
        <v>0</v>
      </c>
      <c r="CP87" s="22">
        <v>17.444159928295516</v>
      </c>
      <c r="CQ87" s="22">
        <v>0</v>
      </c>
      <c r="CR87" s="22">
        <v>0</v>
      </c>
      <c r="CS87" s="22">
        <v>0</v>
      </c>
      <c r="CT87" s="22">
        <v>33.181659933995192</v>
      </c>
      <c r="CU87" s="22">
        <v>179.53470992372627</v>
      </c>
      <c r="CV87" s="36">
        <v>1.1908212942319484E-2</v>
      </c>
    </row>
    <row r="88" spans="2:100" x14ac:dyDescent="0.25">
      <c r="B88" t="s">
        <v>83</v>
      </c>
      <c r="C88" s="15">
        <v>0.33042776052034628</v>
      </c>
      <c r="D88" s="15">
        <v>6.2725337299199102E-2</v>
      </c>
      <c r="E88" s="15">
        <v>0.17237487613999353</v>
      </c>
      <c r="F88" s="15">
        <v>0.59233873478079724</v>
      </c>
      <c r="G88" s="15">
        <v>0</v>
      </c>
      <c r="H88" s="15">
        <v>8.4363687537614002E-2</v>
      </c>
      <c r="I88" s="15">
        <v>0</v>
      </c>
      <c r="J88" s="15">
        <v>0.19375646345076616</v>
      </c>
      <c r="K88" s="15">
        <v>0</v>
      </c>
      <c r="L88" s="15">
        <v>1.7252287840840703E-4</v>
      </c>
      <c r="M88" s="15">
        <v>0</v>
      </c>
      <c r="N88" s="15">
        <v>0.17195885992932439</v>
      </c>
      <c r="O88" s="15">
        <v>0</v>
      </c>
      <c r="P88" s="15">
        <v>0</v>
      </c>
      <c r="Q88" s="15">
        <v>0</v>
      </c>
      <c r="R88" s="15">
        <v>0.31901158055954182</v>
      </c>
      <c r="S88" s="15">
        <v>1.9271298230959908</v>
      </c>
      <c r="T88" s="35">
        <v>2.2532137944120297E-3</v>
      </c>
      <c r="U88" s="15"/>
      <c r="V88" t="s">
        <v>83</v>
      </c>
      <c r="W88" s="15">
        <v>10.92771031</v>
      </c>
      <c r="X88" s="15">
        <v>2.074415036</v>
      </c>
      <c r="Y88" s="15">
        <v>17.41160365</v>
      </c>
      <c r="Z88" s="15">
        <v>24.146321279999999</v>
      </c>
      <c r="AA88" s="15">
        <v>0</v>
      </c>
      <c r="AB88" s="15">
        <v>2.7900256816814033</v>
      </c>
      <c r="AC88" s="15">
        <v>0</v>
      </c>
      <c r="AD88" s="15">
        <v>6.4077984815517794</v>
      </c>
      <c r="AE88" s="15">
        <v>0</v>
      </c>
      <c r="AF88" s="15">
        <v>5.7055740012036471E-3</v>
      </c>
      <c r="AG88" s="15">
        <v>0</v>
      </c>
      <c r="AH88" s="15">
        <v>5.6869727610347303</v>
      </c>
      <c r="AI88" s="15">
        <v>0</v>
      </c>
      <c r="AJ88" s="15">
        <v>0</v>
      </c>
      <c r="AK88" s="15">
        <v>0</v>
      </c>
      <c r="AL88" s="15">
        <v>16.769679724961289</v>
      </c>
      <c r="AM88" s="15">
        <v>86.220232499230406</v>
      </c>
      <c r="AN88" s="35">
        <v>2.2532137944120297E-3</v>
      </c>
      <c r="AO88" s="15"/>
      <c r="AP88" t="s">
        <v>83</v>
      </c>
      <c r="AQ88" s="15">
        <v>3.2017903047172576</v>
      </c>
      <c r="AR88" s="15">
        <v>0.60779813536478178</v>
      </c>
      <c r="AS88" s="15">
        <v>0</v>
      </c>
      <c r="AT88" s="15">
        <v>5.0897387489012607</v>
      </c>
      <c r="AU88" s="15">
        <v>0</v>
      </c>
      <c r="AV88" s="15">
        <v>0.81747016750114365</v>
      </c>
      <c r="AW88" s="15">
        <v>0</v>
      </c>
      <c r="AX88" s="15">
        <v>1.8774680578821505</v>
      </c>
      <c r="AY88" s="15">
        <v>0</v>
      </c>
      <c r="AZ88" s="15">
        <v>1.6717181368894366E-3</v>
      </c>
      <c r="BA88" s="15">
        <v>0</v>
      </c>
      <c r="BB88" s="15">
        <v>1.666268022570973</v>
      </c>
      <c r="BC88" s="15">
        <v>0</v>
      </c>
      <c r="BD88" s="15">
        <v>0</v>
      </c>
      <c r="BE88" s="15">
        <v>0</v>
      </c>
      <c r="BF88" s="15">
        <v>2.2040809413440439</v>
      </c>
      <c r="BG88" s="15">
        <v>15.4662860964185</v>
      </c>
      <c r="BH88" s="35">
        <v>2.2532137944120297E-3</v>
      </c>
      <c r="BI88" s="15"/>
      <c r="BJ88" t="s">
        <v>83</v>
      </c>
      <c r="BK88" s="15">
        <v>0</v>
      </c>
      <c r="BL88" s="15">
        <v>0</v>
      </c>
      <c r="BM88" s="3">
        <v>0.17411603650000002</v>
      </c>
      <c r="BN88" s="3">
        <v>6.7750429340000001E-2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9.2471514721540679E-2</v>
      </c>
      <c r="CA88" s="3">
        <v>0.33433798056154068</v>
      </c>
      <c r="CB88" s="35">
        <v>2.2532137944120297E-3</v>
      </c>
      <c r="CD88" t="s">
        <v>83</v>
      </c>
      <c r="CE88" s="15">
        <v>33.519542700084969</v>
      </c>
      <c r="CF88" s="15">
        <v>6.3630386791338998</v>
      </c>
      <c r="CG88" s="15">
        <v>19.030882789450001</v>
      </c>
      <c r="CH88" s="15">
        <v>60.689596889109296</v>
      </c>
      <c r="CI88" s="15">
        <v>0</v>
      </c>
      <c r="CJ88" s="15">
        <v>8.5580951835694723</v>
      </c>
      <c r="CK88" s="15">
        <v>0</v>
      </c>
      <c r="CL88" s="15">
        <v>19.655213097968232</v>
      </c>
      <c r="CM88" s="15">
        <v>0</v>
      </c>
      <c r="CN88" s="15">
        <v>1.750121717509551E-2</v>
      </c>
      <c r="CO88" s="15">
        <v>0</v>
      </c>
      <c r="CP88" s="15">
        <v>17.444159928295516</v>
      </c>
      <c r="CQ88" s="15">
        <v>0</v>
      </c>
      <c r="CR88" s="15">
        <v>0</v>
      </c>
      <c r="CS88" s="15">
        <v>0</v>
      </c>
      <c r="CT88" s="15">
        <v>33.181659933995192</v>
      </c>
      <c r="CU88" s="15">
        <v>198.45969041878169</v>
      </c>
      <c r="CV88" s="35">
        <v>2.2532137944120297E-3</v>
      </c>
    </row>
    <row r="89" spans="2:100" x14ac:dyDescent="0.25">
      <c r="B89" s="16" t="s">
        <v>42</v>
      </c>
      <c r="C89" s="38">
        <v>0.33042776052034628</v>
      </c>
      <c r="D89" s="38">
        <v>6.3198728673431792E-2</v>
      </c>
      <c r="E89" s="38">
        <v>0.1266076237110223</v>
      </c>
      <c r="F89" s="38">
        <v>0.1195010444718816</v>
      </c>
      <c r="G89" s="38">
        <v>0</v>
      </c>
      <c r="H89" s="38">
        <v>0.25525049528125821</v>
      </c>
      <c r="I89" s="38">
        <v>0</v>
      </c>
      <c r="J89" s="38">
        <v>0.19706857964933178</v>
      </c>
      <c r="K89" s="38">
        <v>0</v>
      </c>
      <c r="L89" s="38">
        <v>1.7252287840840706E-4</v>
      </c>
      <c r="M89" s="38">
        <v>0</v>
      </c>
      <c r="N89" s="38">
        <v>0.17195885992932439</v>
      </c>
      <c r="O89" s="38">
        <v>0</v>
      </c>
      <c r="P89" s="38">
        <v>0</v>
      </c>
      <c r="Q89" s="38">
        <v>0</v>
      </c>
      <c r="R89" s="38">
        <v>0.31901158055954182</v>
      </c>
      <c r="S89" s="38">
        <v>1.5831971956745465</v>
      </c>
      <c r="T89" s="39">
        <v>0.99999999999999989</v>
      </c>
      <c r="U89" s="15"/>
      <c r="V89" s="16" t="s">
        <v>42</v>
      </c>
      <c r="W89" s="38">
        <v>10.927710310000002</v>
      </c>
      <c r="X89" s="38">
        <v>2.0900707540272725</v>
      </c>
      <c r="Y89" s="38">
        <v>12.788648859533568</v>
      </c>
      <c r="Z89" s="38">
        <v>4.8124064350889926</v>
      </c>
      <c r="AA89" s="38">
        <v>0</v>
      </c>
      <c r="AB89" s="38">
        <v>8.441492516312179</v>
      </c>
      <c r="AC89" s="38">
        <v>0</v>
      </c>
      <c r="AD89" s="38">
        <v>6.517334817853877</v>
      </c>
      <c r="AE89" s="38">
        <v>0</v>
      </c>
      <c r="AF89" s="38">
        <v>5.7055740012036489E-3</v>
      </c>
      <c r="AG89" s="38">
        <v>0</v>
      </c>
      <c r="AH89" s="38">
        <v>5.6869727610347311</v>
      </c>
      <c r="AI89" s="38">
        <v>0</v>
      </c>
      <c r="AJ89" s="38">
        <v>0</v>
      </c>
      <c r="AK89" s="38">
        <v>0</v>
      </c>
      <c r="AL89" s="38">
        <v>16.769679724961293</v>
      </c>
      <c r="AM89" s="38">
        <v>68.040021752813118</v>
      </c>
      <c r="AN89" s="39">
        <v>0.99999999999999989</v>
      </c>
      <c r="AO89" s="15"/>
      <c r="AP89" s="16" t="s">
        <v>42</v>
      </c>
      <c r="AQ89" s="38">
        <v>3.201790304717258</v>
      </c>
      <c r="AR89" s="38">
        <v>0.6123852194630155</v>
      </c>
      <c r="AS89" s="38">
        <v>0</v>
      </c>
      <c r="AT89" s="38">
        <v>1.0352385040069363</v>
      </c>
      <c r="AU89" s="38">
        <v>0</v>
      </c>
      <c r="AV89" s="38">
        <v>2.4733350472640443</v>
      </c>
      <c r="AW89" s="38">
        <v>0</v>
      </c>
      <c r="AX89" s="38">
        <v>1.9095619155739458</v>
      </c>
      <c r="AY89" s="38">
        <v>0</v>
      </c>
      <c r="AZ89" s="38">
        <v>1.6717181368894368E-3</v>
      </c>
      <c r="BA89" s="38">
        <v>0</v>
      </c>
      <c r="BB89" s="38">
        <v>1.6662680225709738</v>
      </c>
      <c r="BC89" s="38">
        <v>0</v>
      </c>
      <c r="BD89" s="38">
        <v>0</v>
      </c>
      <c r="BE89" s="38">
        <v>0</v>
      </c>
      <c r="BF89" s="38">
        <v>2.2040809413440443</v>
      </c>
      <c r="BG89" s="38">
        <v>13.104331673077105</v>
      </c>
      <c r="BH89" s="39">
        <v>0.99999999999999989</v>
      </c>
      <c r="BI89" s="15"/>
      <c r="BJ89" s="16" t="s">
        <v>42</v>
      </c>
      <c r="BK89" s="38">
        <v>0</v>
      </c>
      <c r="BL89" s="38">
        <v>0</v>
      </c>
      <c r="BM89" s="40">
        <v>0.12788648859533572</v>
      </c>
      <c r="BN89" s="40">
        <v>1.2791374206298582E-2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0</v>
      </c>
      <c r="BY89" s="40">
        <v>0</v>
      </c>
      <c r="BZ89" s="40">
        <v>9.2471514721540693E-2</v>
      </c>
      <c r="CA89" s="40">
        <v>0.23314937752317499</v>
      </c>
      <c r="CB89" s="39">
        <v>0.99999999999999989</v>
      </c>
      <c r="CD89" s="16" t="s">
        <v>42</v>
      </c>
      <c r="CE89" s="38">
        <v>33.519542700084969</v>
      </c>
      <c r="CF89" s="38">
        <v>6.4110608625583119</v>
      </c>
      <c r="CG89" s="38">
        <v>13.977993203470193</v>
      </c>
      <c r="CH89" s="38">
        <v>12.236009099197048</v>
      </c>
      <c r="CI89" s="38">
        <v>0</v>
      </c>
      <c r="CJ89" s="38">
        <v>25.893344609807276</v>
      </c>
      <c r="CK89" s="38">
        <v>0</v>
      </c>
      <c r="CL89" s="38">
        <v>19.991203694143636</v>
      </c>
      <c r="CM89" s="38">
        <v>0</v>
      </c>
      <c r="CN89" s="38">
        <v>1.7501217175095514E-2</v>
      </c>
      <c r="CO89" s="38">
        <v>0</v>
      </c>
      <c r="CP89" s="38">
        <v>17.44415992829552</v>
      </c>
      <c r="CQ89" s="38">
        <v>0</v>
      </c>
      <c r="CR89" s="38">
        <v>0</v>
      </c>
      <c r="CS89" s="38">
        <v>0</v>
      </c>
      <c r="CT89" s="38">
        <v>33.181659933995199</v>
      </c>
      <c r="CU89" s="38">
        <v>162.67247524872727</v>
      </c>
      <c r="CV89" s="39">
        <v>0.99999999999999989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100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43202</v>
      </c>
      <c r="U91" s="15"/>
      <c r="V91" s="4" t="s">
        <v>1</v>
      </c>
      <c r="W91" s="5" t="s">
        <v>100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43202</v>
      </c>
      <c r="AO91" s="15"/>
      <c r="AP91" s="4" t="s">
        <v>1</v>
      </c>
      <c r="AQ91" s="5" t="s">
        <v>100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43202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100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100</v>
      </c>
      <c r="BP92" s="13"/>
      <c r="BV92" s="13"/>
      <c r="CA92" s="14" t="s">
        <v>3</v>
      </c>
      <c r="CB92" s="7">
        <v>43202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0.33042776052034628</v>
      </c>
      <c r="D94" s="15">
        <v>6.3329167376510342E-2</v>
      </c>
      <c r="E94" s="15">
        <v>9.5410752604046106E-2</v>
      </c>
      <c r="F94" s="15">
        <v>2.0354833137354754E-3</v>
      </c>
      <c r="G94" s="15">
        <v>0</v>
      </c>
      <c r="H94" s="15">
        <v>0.58925189111615206</v>
      </c>
      <c r="I94" s="15">
        <v>0</v>
      </c>
      <c r="J94" s="15">
        <v>0.19799654495162258</v>
      </c>
      <c r="K94" s="15">
        <v>0</v>
      </c>
      <c r="L94" s="15">
        <v>1.7252287840840703E-4</v>
      </c>
      <c r="M94" s="15">
        <v>0</v>
      </c>
      <c r="N94" s="15">
        <v>0.17195885992932439</v>
      </c>
      <c r="O94" s="15">
        <v>0</v>
      </c>
      <c r="P94" s="15">
        <v>0</v>
      </c>
      <c r="Q94" s="15">
        <v>0</v>
      </c>
      <c r="R94" s="15">
        <v>0.31901158055954182</v>
      </c>
      <c r="S94" s="15">
        <v>1.7695945632496874</v>
      </c>
      <c r="T94" s="35">
        <v>5.9259962015998256E-3</v>
      </c>
      <c r="U94" s="15"/>
      <c r="V94" t="s">
        <v>67</v>
      </c>
      <c r="W94" s="15">
        <v>10.92771031</v>
      </c>
      <c r="X94" s="15">
        <v>2.094384545</v>
      </c>
      <c r="Y94" s="15">
        <v>9.6374497590000008</v>
      </c>
      <c r="Z94" s="15">
        <v>9.7861526000000004E-2</v>
      </c>
      <c r="AA94" s="15">
        <v>0</v>
      </c>
      <c r="AB94" s="15">
        <v>19.487387963520206</v>
      </c>
      <c r="AC94" s="15">
        <v>0</v>
      </c>
      <c r="AD94" s="15">
        <v>6.5480239340771256</v>
      </c>
      <c r="AE94" s="15">
        <v>0</v>
      </c>
      <c r="AF94" s="15">
        <v>5.7055740012036471E-3</v>
      </c>
      <c r="AG94" s="15">
        <v>0</v>
      </c>
      <c r="AH94" s="15">
        <v>5.6869727610347303</v>
      </c>
      <c r="AI94" s="15">
        <v>0</v>
      </c>
      <c r="AJ94" s="15">
        <v>0</v>
      </c>
      <c r="AK94" s="15">
        <v>0</v>
      </c>
      <c r="AL94" s="15">
        <v>16.769679724961289</v>
      </c>
      <c r="AM94" s="15">
        <v>71.255176097594557</v>
      </c>
      <c r="AN94" s="35">
        <v>5.9259962015998256E-3</v>
      </c>
      <c r="AO94" s="15"/>
      <c r="AP94" t="s">
        <v>67</v>
      </c>
      <c r="AQ94" s="15">
        <v>3.2017903047172576</v>
      </c>
      <c r="AR94" s="15">
        <v>0.61364914884266042</v>
      </c>
      <c r="AS94" s="15">
        <v>0</v>
      </c>
      <c r="AT94" s="15">
        <v>1.5366947553472021E-2</v>
      </c>
      <c r="AU94" s="15">
        <v>0</v>
      </c>
      <c r="AV94" s="15">
        <v>5.7097532855318507</v>
      </c>
      <c r="AW94" s="15">
        <v>0</v>
      </c>
      <c r="AX94" s="15">
        <v>1.9185537457008865</v>
      </c>
      <c r="AY94" s="15">
        <v>0</v>
      </c>
      <c r="AZ94" s="15">
        <v>1.6717181368894366E-3</v>
      </c>
      <c r="BA94" s="15">
        <v>0</v>
      </c>
      <c r="BB94" s="15">
        <v>1.666268022570973</v>
      </c>
      <c r="BC94" s="15">
        <v>0</v>
      </c>
      <c r="BD94" s="15">
        <v>0</v>
      </c>
      <c r="BE94" s="15">
        <v>0</v>
      </c>
      <c r="BF94" s="15">
        <v>2.2040809413440439</v>
      </c>
      <c r="BG94" s="15">
        <v>15.331134114398033</v>
      </c>
      <c r="BH94" s="35">
        <v>5.9259962015998256E-3</v>
      </c>
      <c r="BI94" s="15"/>
      <c r="BJ94" t="s">
        <v>67</v>
      </c>
      <c r="BK94" s="15">
        <v>0</v>
      </c>
      <c r="BL94" s="15">
        <v>0</v>
      </c>
      <c r="BM94" s="3">
        <v>9.6374497590000011E-2</v>
      </c>
      <c r="BN94" s="3">
        <v>4.5414134000000002E-4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9.2471514721540679E-2</v>
      </c>
      <c r="CA94" s="3">
        <v>0.18930015365154068</v>
      </c>
      <c r="CB94" s="35">
        <v>5.9259962015998256E-3</v>
      </c>
      <c r="CD94" t="s">
        <v>67</v>
      </c>
      <c r="CE94" s="15">
        <v>33.519542700084969</v>
      </c>
      <c r="CF94" s="15">
        <v>6.4242929392338119</v>
      </c>
      <c r="CG94" s="15">
        <v>10.533732586587002</v>
      </c>
      <c r="CH94" s="15">
        <v>0.21051422239929857</v>
      </c>
      <c r="CI94" s="15">
        <v>0</v>
      </c>
      <c r="CJ94" s="15">
        <v>59.775407146232943</v>
      </c>
      <c r="CK94" s="15">
        <v>0</v>
      </c>
      <c r="CL94" s="15">
        <v>20.085339163742582</v>
      </c>
      <c r="CM94" s="15">
        <v>0</v>
      </c>
      <c r="CN94" s="15">
        <v>1.750121717509551E-2</v>
      </c>
      <c r="CO94" s="15">
        <v>0</v>
      </c>
      <c r="CP94" s="15">
        <v>17.444159928295516</v>
      </c>
      <c r="CQ94" s="15">
        <v>0</v>
      </c>
      <c r="CR94" s="15">
        <v>0</v>
      </c>
      <c r="CS94" s="15">
        <v>0</v>
      </c>
      <c r="CT94" s="15">
        <v>33.181659933995192</v>
      </c>
      <c r="CU94" s="15">
        <v>181.1921498377464</v>
      </c>
      <c r="CV94" s="35">
        <v>5.9259962015998256E-3</v>
      </c>
    </row>
    <row r="95" spans="2:100" x14ac:dyDescent="0.25">
      <c r="B95" s="21" t="s">
        <v>68</v>
      </c>
      <c r="C95" s="22">
        <v>0.33042776052034628</v>
      </c>
      <c r="D95" s="22">
        <v>6.3276083398916716E-2</v>
      </c>
      <c r="E95" s="22">
        <v>8.9922158279709272E-2</v>
      </c>
      <c r="F95" s="22">
        <v>9.4376681611962419E-3</v>
      </c>
      <c r="G95" s="22">
        <v>0</v>
      </c>
      <c r="H95" s="22">
        <v>0.5204086271468914</v>
      </c>
      <c r="I95" s="22">
        <v>0</v>
      </c>
      <c r="J95" s="22">
        <v>0.20773745208555158</v>
      </c>
      <c r="K95" s="22">
        <v>0</v>
      </c>
      <c r="L95" s="22">
        <v>1.7252287840840703E-4</v>
      </c>
      <c r="M95" s="22">
        <v>0</v>
      </c>
      <c r="N95" s="22">
        <v>0.17195885992932439</v>
      </c>
      <c r="O95" s="22">
        <v>0</v>
      </c>
      <c r="P95" s="22">
        <v>0</v>
      </c>
      <c r="Q95" s="22">
        <v>0</v>
      </c>
      <c r="R95" s="22">
        <v>0.31901158055954182</v>
      </c>
      <c r="S95" s="22">
        <v>1.7123527129598863</v>
      </c>
      <c r="T95" s="36">
        <v>0</v>
      </c>
      <c r="U95" s="15"/>
      <c r="V95" s="21" t="s">
        <v>68</v>
      </c>
      <c r="W95" s="22">
        <v>10.92771031</v>
      </c>
      <c r="X95" s="22">
        <v>2.0926289840000001</v>
      </c>
      <c r="Y95" s="22">
        <v>9.0830462910000005</v>
      </c>
      <c r="Z95" s="22">
        <v>0.43577349399999998</v>
      </c>
      <c r="AA95" s="22">
        <v>0</v>
      </c>
      <c r="AB95" s="22">
        <v>17.210644495625203</v>
      </c>
      <c r="AC95" s="22">
        <v>0</v>
      </c>
      <c r="AD95" s="22">
        <v>6.870169420397203</v>
      </c>
      <c r="AE95" s="22">
        <v>0</v>
      </c>
      <c r="AF95" s="22">
        <v>5.7055740012036471E-3</v>
      </c>
      <c r="AG95" s="22">
        <v>0</v>
      </c>
      <c r="AH95" s="22">
        <v>5.6869727610347303</v>
      </c>
      <c r="AI95" s="22">
        <v>0</v>
      </c>
      <c r="AJ95" s="22">
        <v>0</v>
      </c>
      <c r="AK95" s="22">
        <v>0</v>
      </c>
      <c r="AL95" s="22">
        <v>16.769679724961289</v>
      </c>
      <c r="AM95" s="22">
        <v>69.082331055019637</v>
      </c>
      <c r="AN95" s="36">
        <v>0</v>
      </c>
      <c r="AO95" s="15"/>
      <c r="AP95" s="21" t="s">
        <v>68</v>
      </c>
      <c r="AQ95" s="22">
        <v>3.2017903047172576</v>
      </c>
      <c r="AR95" s="22">
        <v>0.61313477409903316</v>
      </c>
      <c r="AS95" s="22">
        <v>0</v>
      </c>
      <c r="AT95" s="22">
        <v>7.3812785232932901E-2</v>
      </c>
      <c r="AU95" s="22">
        <v>0</v>
      </c>
      <c r="AV95" s="22">
        <v>5.0426734531571062</v>
      </c>
      <c r="AW95" s="22">
        <v>0</v>
      </c>
      <c r="AX95" s="22">
        <v>2.0129415237026671</v>
      </c>
      <c r="AY95" s="22">
        <v>0</v>
      </c>
      <c r="AZ95" s="22">
        <v>1.6717181368894366E-3</v>
      </c>
      <c r="BA95" s="22">
        <v>0</v>
      </c>
      <c r="BB95" s="22">
        <v>1.666268022570973</v>
      </c>
      <c r="BC95" s="22">
        <v>0</v>
      </c>
      <c r="BD95" s="22">
        <v>0</v>
      </c>
      <c r="BE95" s="22">
        <v>0</v>
      </c>
      <c r="BF95" s="22">
        <v>2.2040809413440439</v>
      </c>
      <c r="BG95" s="22">
        <v>14.816373522960902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9.0830462910000007E-2</v>
      </c>
      <c r="BN95" s="37">
        <v>1.83850458E-3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0</v>
      </c>
      <c r="BY95" s="37">
        <v>0</v>
      </c>
      <c r="BZ95" s="37">
        <v>9.2471514721540679E-2</v>
      </c>
      <c r="CA95" s="37">
        <v>0.18514048221154067</v>
      </c>
      <c r="CB95" s="36">
        <v>0</v>
      </c>
      <c r="CD95" s="21" t="s">
        <v>68</v>
      </c>
      <c r="CE95" s="22">
        <v>33.519542700084969</v>
      </c>
      <c r="CF95" s="22">
        <v>6.4189079500427777</v>
      </c>
      <c r="CG95" s="22">
        <v>9.9277695960630012</v>
      </c>
      <c r="CH95" s="22">
        <v>0.97369459919757451</v>
      </c>
      <c r="CI95" s="22">
        <v>0</v>
      </c>
      <c r="CJ95" s="22">
        <v>52.791748381101741</v>
      </c>
      <c r="CK95" s="22">
        <v>0</v>
      </c>
      <c r="CL95" s="22">
        <v>21.073484811643219</v>
      </c>
      <c r="CM95" s="22">
        <v>0</v>
      </c>
      <c r="CN95" s="22">
        <v>1.750121717509551E-2</v>
      </c>
      <c r="CO95" s="22">
        <v>0</v>
      </c>
      <c r="CP95" s="22">
        <v>17.444159928295516</v>
      </c>
      <c r="CQ95" s="22">
        <v>0</v>
      </c>
      <c r="CR95" s="22">
        <v>0</v>
      </c>
      <c r="CS95" s="22">
        <v>0</v>
      </c>
      <c r="CT95" s="22">
        <v>33.181659933995192</v>
      </c>
      <c r="CU95" s="22">
        <v>175.34846911759905</v>
      </c>
      <c r="CV95" s="36">
        <v>0</v>
      </c>
    </row>
    <row r="96" spans="2:100" x14ac:dyDescent="0.25">
      <c r="B96" t="s">
        <v>69</v>
      </c>
      <c r="C96" s="15">
        <v>0.33042776052034628</v>
      </c>
      <c r="D96" s="15">
        <v>6.3216363941484194E-2</v>
      </c>
      <c r="E96" s="15">
        <v>0.10802778644507198</v>
      </c>
      <c r="F96" s="15">
        <v>5.3709678070459697E-2</v>
      </c>
      <c r="G96" s="15">
        <v>0</v>
      </c>
      <c r="H96" s="15">
        <v>0.44177800773112358</v>
      </c>
      <c r="I96" s="15">
        <v>0</v>
      </c>
      <c r="J96" s="15">
        <v>0.19877289789824545</v>
      </c>
      <c r="K96" s="15">
        <v>0</v>
      </c>
      <c r="L96" s="15">
        <v>1.7252287840840703E-4</v>
      </c>
      <c r="M96" s="15">
        <v>0</v>
      </c>
      <c r="N96" s="15">
        <v>0.17195885992932439</v>
      </c>
      <c r="O96" s="15">
        <v>0</v>
      </c>
      <c r="P96" s="15">
        <v>0</v>
      </c>
      <c r="Q96" s="15">
        <v>0</v>
      </c>
      <c r="R96" s="15">
        <v>0.31901158055954182</v>
      </c>
      <c r="S96" s="15">
        <v>1.6870754579740059</v>
      </c>
      <c r="T96" s="35">
        <v>0.16719373422091513</v>
      </c>
      <c r="U96" s="15"/>
      <c r="V96" t="s">
        <v>69</v>
      </c>
      <c r="W96" s="15">
        <v>10.92771031</v>
      </c>
      <c r="X96" s="15">
        <v>2.0906539770000001</v>
      </c>
      <c r="Y96" s="15">
        <v>10.91189762</v>
      </c>
      <c r="Z96" s="15">
        <v>2.4323130019999999</v>
      </c>
      <c r="AA96" s="15">
        <v>0</v>
      </c>
      <c r="AB96" s="15">
        <v>14.610219427341328</v>
      </c>
      <c r="AC96" s="15">
        <v>0</v>
      </c>
      <c r="AD96" s="15">
        <v>6.5736990162492477</v>
      </c>
      <c r="AE96" s="15">
        <v>0</v>
      </c>
      <c r="AF96" s="15">
        <v>5.7055740012036471E-3</v>
      </c>
      <c r="AG96" s="15">
        <v>0</v>
      </c>
      <c r="AH96" s="15">
        <v>5.6869727610347303</v>
      </c>
      <c r="AI96" s="15">
        <v>0</v>
      </c>
      <c r="AJ96" s="15">
        <v>0</v>
      </c>
      <c r="AK96" s="15">
        <v>0</v>
      </c>
      <c r="AL96" s="15">
        <v>16.769679724961289</v>
      </c>
      <c r="AM96" s="15">
        <v>70.008851412587802</v>
      </c>
      <c r="AN96" s="35">
        <v>0.16719373422091513</v>
      </c>
      <c r="AO96" s="15"/>
      <c r="AP96" t="s">
        <v>69</v>
      </c>
      <c r="AQ96" s="15">
        <v>3.2017903047172576</v>
      </c>
      <c r="AR96" s="15">
        <v>0.61255610225607982</v>
      </c>
      <c r="AS96" s="15">
        <v>0</v>
      </c>
      <c r="AT96" s="15">
        <v>0.42686679578083803</v>
      </c>
      <c r="AU96" s="15">
        <v>0</v>
      </c>
      <c r="AV96" s="15">
        <v>4.2807557654091202</v>
      </c>
      <c r="AW96" s="15">
        <v>0</v>
      </c>
      <c r="AX96" s="15">
        <v>1.9260764770727361</v>
      </c>
      <c r="AY96" s="15">
        <v>0</v>
      </c>
      <c r="AZ96" s="15">
        <v>1.6717181368894366E-3</v>
      </c>
      <c r="BA96" s="15">
        <v>0</v>
      </c>
      <c r="BB96" s="15">
        <v>1.666268022570973</v>
      </c>
      <c r="BC96" s="15">
        <v>0</v>
      </c>
      <c r="BD96" s="15">
        <v>0</v>
      </c>
      <c r="BE96" s="15">
        <v>0</v>
      </c>
      <c r="BF96" s="15">
        <v>2.2040809413440439</v>
      </c>
      <c r="BG96" s="15">
        <v>14.320066127287939</v>
      </c>
      <c r="BH96" s="35">
        <v>0.16719373422091513</v>
      </c>
      <c r="BI96" s="15"/>
      <c r="BJ96" t="s">
        <v>69</v>
      </c>
      <c r="BK96" s="15">
        <v>0</v>
      </c>
      <c r="BL96" s="15">
        <v>0</v>
      </c>
      <c r="BM96" s="3">
        <v>0.1091189762</v>
      </c>
      <c r="BN96" s="3">
        <v>9.7541662800000005E-3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9.2471514721540679E-2</v>
      </c>
      <c r="CA96" s="3">
        <v>0.21134465720154066</v>
      </c>
      <c r="CB96" s="35">
        <v>0.16719373422091513</v>
      </c>
      <c r="CD96" t="s">
        <v>69</v>
      </c>
      <c r="CE96" s="15">
        <v>33.519542700084969</v>
      </c>
      <c r="CF96" s="15">
        <v>6.4128498345188989</v>
      </c>
      <c r="CG96" s="15">
        <v>11.926704098659998</v>
      </c>
      <c r="CH96" s="15">
        <v>5.5349988594335926</v>
      </c>
      <c r="CI96" s="15">
        <v>0</v>
      </c>
      <c r="CJ96" s="15">
        <v>44.815232108068074</v>
      </c>
      <c r="CK96" s="15">
        <v>0</v>
      </c>
      <c r="CL96" s="15">
        <v>20.164094638474474</v>
      </c>
      <c r="CM96" s="15">
        <v>0</v>
      </c>
      <c r="CN96" s="15">
        <v>1.750121717509551E-2</v>
      </c>
      <c r="CO96" s="15">
        <v>0</v>
      </c>
      <c r="CP96" s="15">
        <v>17.444159928295516</v>
      </c>
      <c r="CQ96" s="15">
        <v>0</v>
      </c>
      <c r="CR96" s="15">
        <v>0</v>
      </c>
      <c r="CS96" s="15">
        <v>0</v>
      </c>
      <c r="CT96" s="15">
        <v>33.181659933995192</v>
      </c>
      <c r="CU96" s="15">
        <v>173.01674331870578</v>
      </c>
      <c r="CV96" s="35">
        <v>0.16719373422091513</v>
      </c>
    </row>
    <row r="97" spans="2:100" x14ac:dyDescent="0.25">
      <c r="B97" s="21" t="s">
        <v>70</v>
      </c>
      <c r="C97" s="22">
        <v>0.33042776052034628</v>
      </c>
      <c r="D97" s="22">
        <v>6.3176550969862508E-2</v>
      </c>
      <c r="E97" s="22">
        <v>0.10064088127864451</v>
      </c>
      <c r="F97" s="22">
        <v>2.3668475950187489E-2</v>
      </c>
      <c r="G97" s="22">
        <v>0</v>
      </c>
      <c r="H97" s="22">
        <v>0.48070845863617423</v>
      </c>
      <c r="I97" s="22">
        <v>0</v>
      </c>
      <c r="J97" s="22">
        <v>0.20637054004444239</v>
      </c>
      <c r="K97" s="22">
        <v>0</v>
      </c>
      <c r="L97" s="22">
        <v>1.7252287840840703E-4</v>
      </c>
      <c r="M97" s="22">
        <v>0</v>
      </c>
      <c r="N97" s="22">
        <v>0.17195885992932439</v>
      </c>
      <c r="O97" s="22">
        <v>0</v>
      </c>
      <c r="P97" s="22">
        <v>0</v>
      </c>
      <c r="Q97" s="22">
        <v>0</v>
      </c>
      <c r="R97" s="22">
        <v>0.31901158055954182</v>
      </c>
      <c r="S97" s="22">
        <v>1.696135630766932</v>
      </c>
      <c r="T97" s="36">
        <v>1.7324710508145831E-2</v>
      </c>
      <c r="U97" s="15"/>
      <c r="V97" s="21" t="s">
        <v>70</v>
      </c>
      <c r="W97" s="22">
        <v>10.92771031</v>
      </c>
      <c r="X97" s="22">
        <v>2.089337306</v>
      </c>
      <c r="Y97" s="22">
        <v>10.165745579999999</v>
      </c>
      <c r="Z97" s="22">
        <v>1.087021593</v>
      </c>
      <c r="AA97" s="22">
        <v>0</v>
      </c>
      <c r="AB97" s="22">
        <v>15.897704143326699</v>
      </c>
      <c r="AC97" s="22">
        <v>0</v>
      </c>
      <c r="AD97" s="22">
        <v>6.8249637192722563</v>
      </c>
      <c r="AE97" s="22">
        <v>0</v>
      </c>
      <c r="AF97" s="22">
        <v>5.7055740012036471E-3</v>
      </c>
      <c r="AG97" s="22">
        <v>0</v>
      </c>
      <c r="AH97" s="22">
        <v>5.6869727610347303</v>
      </c>
      <c r="AI97" s="22">
        <v>0</v>
      </c>
      <c r="AJ97" s="22">
        <v>0</v>
      </c>
      <c r="AK97" s="22">
        <v>0</v>
      </c>
      <c r="AL97" s="22">
        <v>16.769679724961289</v>
      </c>
      <c r="AM97" s="22">
        <v>69.454840711596177</v>
      </c>
      <c r="AN97" s="36">
        <v>1.7324710508145831E-2</v>
      </c>
      <c r="AO97" s="15"/>
      <c r="AP97" s="21" t="s">
        <v>70</v>
      </c>
      <c r="AQ97" s="22">
        <v>3.2017903047172576</v>
      </c>
      <c r="AR97" s="22">
        <v>0.61217032112510994</v>
      </c>
      <c r="AS97" s="22">
        <v>0</v>
      </c>
      <c r="AT97" s="22">
        <v>0.18594649399355406</v>
      </c>
      <c r="AU97" s="22">
        <v>0</v>
      </c>
      <c r="AV97" s="22">
        <v>4.6579853921261938</v>
      </c>
      <c r="AW97" s="22">
        <v>0</v>
      </c>
      <c r="AX97" s="22">
        <v>1.999696372479419</v>
      </c>
      <c r="AY97" s="22">
        <v>0</v>
      </c>
      <c r="AZ97" s="22">
        <v>1.6717181368894366E-3</v>
      </c>
      <c r="BA97" s="22">
        <v>0</v>
      </c>
      <c r="BB97" s="22">
        <v>1.666268022570973</v>
      </c>
      <c r="BC97" s="22">
        <v>0</v>
      </c>
      <c r="BD97" s="22">
        <v>0</v>
      </c>
      <c r="BE97" s="22">
        <v>0</v>
      </c>
      <c r="BF97" s="22">
        <v>2.2040809413440439</v>
      </c>
      <c r="BG97" s="22">
        <v>14.529609566493439</v>
      </c>
      <c r="BH97" s="36">
        <v>1.7324710508145831E-2</v>
      </c>
      <c r="BI97" s="15"/>
      <c r="BJ97" s="21" t="s">
        <v>70</v>
      </c>
      <c r="BK97" s="22">
        <v>0</v>
      </c>
      <c r="BL97" s="22">
        <v>0</v>
      </c>
      <c r="BM97" s="37">
        <v>0.10165745579999999</v>
      </c>
      <c r="BN97" s="37">
        <v>4.5238620899999997E-3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0</v>
      </c>
      <c r="BY97" s="37">
        <v>0</v>
      </c>
      <c r="BZ97" s="37">
        <v>9.2471514721540679E-2</v>
      </c>
      <c r="CA97" s="37">
        <v>0.19865283261154065</v>
      </c>
      <c r="CB97" s="36">
        <v>1.7324710508145831E-2</v>
      </c>
      <c r="CD97" s="21" t="s">
        <v>70</v>
      </c>
      <c r="CE97" s="22">
        <v>33.519542700084969</v>
      </c>
      <c r="CF97" s="22">
        <v>6.4088110918587757</v>
      </c>
      <c r="CG97" s="22">
        <v>11.111159918939999</v>
      </c>
      <c r="CH97" s="22">
        <v>2.4411319720555174</v>
      </c>
      <c r="CI97" s="22">
        <v>0</v>
      </c>
      <c r="CJ97" s="22">
        <v>48.764449070169121</v>
      </c>
      <c r="CK97" s="22">
        <v>0</v>
      </c>
      <c r="CL97" s="22">
        <v>20.934821323487036</v>
      </c>
      <c r="CM97" s="22">
        <v>0</v>
      </c>
      <c r="CN97" s="22">
        <v>1.750121717509551E-2</v>
      </c>
      <c r="CO97" s="22">
        <v>0</v>
      </c>
      <c r="CP97" s="22">
        <v>17.444159928295516</v>
      </c>
      <c r="CQ97" s="22">
        <v>0</v>
      </c>
      <c r="CR97" s="22">
        <v>0</v>
      </c>
      <c r="CS97" s="22">
        <v>0</v>
      </c>
      <c r="CT97" s="22">
        <v>33.181659933995192</v>
      </c>
      <c r="CU97" s="22">
        <v>173.82323715606123</v>
      </c>
      <c r="CV97" s="36">
        <v>1.7324710508145831E-2</v>
      </c>
    </row>
    <row r="98" spans="2:100" x14ac:dyDescent="0.25">
      <c r="B98" t="s">
        <v>71</v>
      </c>
      <c r="C98" s="15">
        <v>0.33042776052034628</v>
      </c>
      <c r="D98" s="15">
        <v>6.3256176913105866E-2</v>
      </c>
      <c r="E98" s="15">
        <v>0.11788640523586871</v>
      </c>
      <c r="F98" s="15">
        <v>0.12896329711587429</v>
      </c>
      <c r="G98" s="15">
        <v>0</v>
      </c>
      <c r="H98" s="15">
        <v>0.34322763112818849</v>
      </c>
      <c r="I98" s="15">
        <v>0</v>
      </c>
      <c r="J98" s="15">
        <v>0.19743916334891901</v>
      </c>
      <c r="K98" s="15">
        <v>0</v>
      </c>
      <c r="L98" s="15">
        <v>1.7252287840840703E-4</v>
      </c>
      <c r="M98" s="15">
        <v>0</v>
      </c>
      <c r="N98" s="15">
        <v>0.17195885992932439</v>
      </c>
      <c r="O98" s="15">
        <v>0</v>
      </c>
      <c r="P98" s="15">
        <v>0</v>
      </c>
      <c r="Q98" s="15">
        <v>0</v>
      </c>
      <c r="R98" s="15">
        <v>0.31901158055954182</v>
      </c>
      <c r="S98" s="15">
        <v>1.6723433976295774</v>
      </c>
      <c r="T98" s="35">
        <v>0.1555964911356022</v>
      </c>
      <c r="U98" s="15"/>
      <c r="V98" t="s">
        <v>71</v>
      </c>
      <c r="W98" s="15">
        <v>10.92771031</v>
      </c>
      <c r="X98" s="15">
        <v>2.0919706480000002</v>
      </c>
      <c r="Y98" s="15">
        <v>11.907717699999999</v>
      </c>
      <c r="Z98" s="15">
        <v>5.7956530009999998</v>
      </c>
      <c r="AA98" s="15">
        <v>0</v>
      </c>
      <c r="AB98" s="15">
        <v>11.351020008332949</v>
      </c>
      <c r="AC98" s="15">
        <v>0</v>
      </c>
      <c r="AD98" s="15">
        <v>6.5295905421045326</v>
      </c>
      <c r="AE98" s="15">
        <v>0</v>
      </c>
      <c r="AF98" s="15">
        <v>5.7055740012036471E-3</v>
      </c>
      <c r="AG98" s="15">
        <v>0</v>
      </c>
      <c r="AH98" s="15">
        <v>5.6869727610347303</v>
      </c>
      <c r="AI98" s="15">
        <v>0</v>
      </c>
      <c r="AJ98" s="15">
        <v>0</v>
      </c>
      <c r="AK98" s="15">
        <v>0</v>
      </c>
      <c r="AL98" s="15">
        <v>16.769679724961289</v>
      </c>
      <c r="AM98" s="15">
        <v>71.066020269434702</v>
      </c>
      <c r="AN98" s="35">
        <v>0.1555964911356022</v>
      </c>
      <c r="AO98" s="15"/>
      <c r="AP98" t="s">
        <v>71</v>
      </c>
      <c r="AQ98" s="15">
        <v>3.2017903047172576</v>
      </c>
      <c r="AR98" s="15">
        <v>0.61294188338704958</v>
      </c>
      <c r="AS98" s="15">
        <v>0</v>
      </c>
      <c r="AT98" s="15">
        <v>1.0313214948725462</v>
      </c>
      <c r="AU98" s="15">
        <v>0</v>
      </c>
      <c r="AV98" s="15">
        <v>3.3258189300711836</v>
      </c>
      <c r="AW98" s="15">
        <v>0</v>
      </c>
      <c r="AX98" s="15">
        <v>1.913152810461334</v>
      </c>
      <c r="AY98" s="15">
        <v>0</v>
      </c>
      <c r="AZ98" s="15">
        <v>1.6717181368894366E-3</v>
      </c>
      <c r="BA98" s="15">
        <v>0</v>
      </c>
      <c r="BB98" s="15">
        <v>1.666268022570973</v>
      </c>
      <c r="BC98" s="15">
        <v>0</v>
      </c>
      <c r="BD98" s="15">
        <v>0</v>
      </c>
      <c r="BE98" s="15">
        <v>0</v>
      </c>
      <c r="BF98" s="15">
        <v>2.2040809413440439</v>
      </c>
      <c r="BG98" s="15">
        <v>13.957046105561277</v>
      </c>
      <c r="BH98" s="35">
        <v>0.1555964911356022</v>
      </c>
      <c r="BI98" s="15"/>
      <c r="BJ98" t="s">
        <v>71</v>
      </c>
      <c r="BK98" s="15">
        <v>0</v>
      </c>
      <c r="BL98" s="15">
        <v>0</v>
      </c>
      <c r="BM98" s="3">
        <v>0.11907717699999999</v>
      </c>
      <c r="BN98" s="3">
        <v>2.2757527400000001E-2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9.2471514721540679E-2</v>
      </c>
      <c r="CA98" s="3">
        <v>0.23430621912154065</v>
      </c>
      <c r="CB98" s="35">
        <v>0.1555964911356022</v>
      </c>
      <c r="CD98" t="s">
        <v>71</v>
      </c>
      <c r="CE98" s="15">
        <v>33.519542700084969</v>
      </c>
      <c r="CF98" s="15">
        <v>6.4168885771790221</v>
      </c>
      <c r="CG98" s="15">
        <v>13.015135446099999</v>
      </c>
      <c r="CH98" s="15">
        <v>13.284302474640686</v>
      </c>
      <c r="CI98" s="15">
        <v>0</v>
      </c>
      <c r="CJ98" s="15">
        <v>34.81799837891522</v>
      </c>
      <c r="CK98" s="15">
        <v>0</v>
      </c>
      <c r="CL98" s="15">
        <v>20.028796772719705</v>
      </c>
      <c r="CM98" s="15">
        <v>0</v>
      </c>
      <c r="CN98" s="15">
        <v>1.750121717509551E-2</v>
      </c>
      <c r="CO98" s="15">
        <v>0</v>
      </c>
      <c r="CP98" s="15">
        <v>17.444159928295516</v>
      </c>
      <c r="CQ98" s="15">
        <v>0</v>
      </c>
      <c r="CR98" s="15">
        <v>0</v>
      </c>
      <c r="CS98" s="15">
        <v>0</v>
      </c>
      <c r="CT98" s="15">
        <v>33.181659933995192</v>
      </c>
      <c r="CU98" s="15">
        <v>171.72598542910538</v>
      </c>
      <c r="CV98" s="35">
        <v>0.1555964911356022</v>
      </c>
    </row>
    <row r="99" spans="2:100" x14ac:dyDescent="0.25">
      <c r="B99" s="21" t="s">
        <v>72</v>
      </c>
      <c r="C99" s="22">
        <v>0.33042776052034628</v>
      </c>
      <c r="D99" s="22">
        <v>6.3262812416091843E-2</v>
      </c>
      <c r="E99" s="22">
        <v>0.11460019897226979</v>
      </c>
      <c r="F99" s="22">
        <v>5.3924286375630757E-2</v>
      </c>
      <c r="G99" s="22">
        <v>0</v>
      </c>
      <c r="H99" s="22">
        <v>0.31417079718531549</v>
      </c>
      <c r="I99" s="22">
        <v>0</v>
      </c>
      <c r="J99" s="22">
        <v>0.20540839322253601</v>
      </c>
      <c r="K99" s="22">
        <v>0</v>
      </c>
      <c r="L99" s="22">
        <v>1.7252287840840703E-4</v>
      </c>
      <c r="M99" s="22">
        <v>0</v>
      </c>
      <c r="N99" s="22">
        <v>0.17195885992932439</v>
      </c>
      <c r="O99" s="22">
        <v>0</v>
      </c>
      <c r="P99" s="22">
        <v>0</v>
      </c>
      <c r="Q99" s="22">
        <v>0</v>
      </c>
      <c r="R99" s="22">
        <v>0.31901158055954182</v>
      </c>
      <c r="S99" s="22">
        <v>1.5729372120594647</v>
      </c>
      <c r="T99" s="36">
        <v>6.6088122181286652E-2</v>
      </c>
      <c r="U99" s="15"/>
      <c r="V99" s="21" t="s">
        <v>72</v>
      </c>
      <c r="W99" s="22">
        <v>10.92771031</v>
      </c>
      <c r="X99" s="22">
        <v>2.0921900930000001</v>
      </c>
      <c r="Y99" s="22">
        <v>11.575777670000001</v>
      </c>
      <c r="Z99" s="22">
        <v>2.5292753609999998</v>
      </c>
      <c r="AA99" s="22">
        <v>0</v>
      </c>
      <c r="AB99" s="22">
        <v>10.390069681959169</v>
      </c>
      <c r="AC99" s="22">
        <v>0</v>
      </c>
      <c r="AD99" s="22">
        <v>6.7931441715661318</v>
      </c>
      <c r="AE99" s="22">
        <v>0</v>
      </c>
      <c r="AF99" s="22">
        <v>5.7055740012036471E-3</v>
      </c>
      <c r="AG99" s="22">
        <v>0</v>
      </c>
      <c r="AH99" s="22">
        <v>5.6869727610347303</v>
      </c>
      <c r="AI99" s="22">
        <v>0</v>
      </c>
      <c r="AJ99" s="22">
        <v>0</v>
      </c>
      <c r="AK99" s="22">
        <v>0</v>
      </c>
      <c r="AL99" s="22">
        <v>16.769679724961289</v>
      </c>
      <c r="AM99" s="22">
        <v>66.770525347522522</v>
      </c>
      <c r="AN99" s="36">
        <v>6.6088122181286652E-2</v>
      </c>
      <c r="AO99" s="15"/>
      <c r="AP99" s="21" t="s">
        <v>72</v>
      </c>
      <c r="AQ99" s="22">
        <v>3.2017903047172576</v>
      </c>
      <c r="AR99" s="22">
        <v>0.61300618019337838</v>
      </c>
      <c r="AS99" s="22">
        <v>0</v>
      </c>
      <c r="AT99" s="22">
        <v>0.41612922150600645</v>
      </c>
      <c r="AU99" s="22">
        <v>0</v>
      </c>
      <c r="AV99" s="22">
        <v>3.0442630184468706</v>
      </c>
      <c r="AW99" s="22">
        <v>0</v>
      </c>
      <c r="AX99" s="22">
        <v>1.9903733289089165</v>
      </c>
      <c r="AY99" s="22">
        <v>0</v>
      </c>
      <c r="AZ99" s="22">
        <v>1.6717181368894366E-3</v>
      </c>
      <c r="BA99" s="22">
        <v>0</v>
      </c>
      <c r="BB99" s="22">
        <v>1.666268022570973</v>
      </c>
      <c r="BC99" s="22">
        <v>0</v>
      </c>
      <c r="BD99" s="22">
        <v>0</v>
      </c>
      <c r="BE99" s="22">
        <v>0</v>
      </c>
      <c r="BF99" s="22">
        <v>2.2040809413440439</v>
      </c>
      <c r="BG99" s="22">
        <v>13.137582735824335</v>
      </c>
      <c r="BH99" s="36">
        <v>6.6088122181286652E-2</v>
      </c>
      <c r="BI99" s="15"/>
      <c r="BJ99" s="21" t="s">
        <v>72</v>
      </c>
      <c r="BK99" s="22">
        <v>0</v>
      </c>
      <c r="BL99" s="22">
        <v>0</v>
      </c>
      <c r="BM99" s="37">
        <v>0.11575777670000001</v>
      </c>
      <c r="BN99" s="37">
        <v>1.1090263279999998E-2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0</v>
      </c>
      <c r="BY99" s="37">
        <v>0</v>
      </c>
      <c r="BZ99" s="37">
        <v>9.2471514721540679E-2</v>
      </c>
      <c r="CA99" s="37">
        <v>0.21931955470154069</v>
      </c>
      <c r="CB99" s="36">
        <v>6.6088122181286652E-2</v>
      </c>
      <c r="CD99" s="21" t="s">
        <v>72</v>
      </c>
      <c r="CE99" s="22">
        <v>33.519542700084969</v>
      </c>
      <c r="CF99" s="22">
        <v>6.4175617004444776</v>
      </c>
      <c r="CG99" s="22">
        <v>12.652324993310001</v>
      </c>
      <c r="CH99" s="22">
        <v>5.568622596450381</v>
      </c>
      <c r="CI99" s="22">
        <v>0</v>
      </c>
      <c r="CJ99" s="22">
        <v>31.870389540120286</v>
      </c>
      <c r="CK99" s="22">
        <v>0</v>
      </c>
      <c r="CL99" s="22">
        <v>20.837218380347444</v>
      </c>
      <c r="CM99" s="22">
        <v>0</v>
      </c>
      <c r="CN99" s="22">
        <v>1.750121717509551E-2</v>
      </c>
      <c r="CO99" s="22">
        <v>0</v>
      </c>
      <c r="CP99" s="22">
        <v>17.444159928295516</v>
      </c>
      <c r="CQ99" s="22">
        <v>0</v>
      </c>
      <c r="CR99" s="22">
        <v>0</v>
      </c>
      <c r="CS99" s="22">
        <v>0</v>
      </c>
      <c r="CT99" s="22">
        <v>33.181659933995192</v>
      </c>
      <c r="CU99" s="22">
        <v>161.50898099022334</v>
      </c>
      <c r="CV99" s="36">
        <v>6.6088122181286652E-2</v>
      </c>
    </row>
    <row r="100" spans="2:100" x14ac:dyDescent="0.25">
      <c r="B100" t="s">
        <v>73</v>
      </c>
      <c r="C100" s="15">
        <v>0.33042776052034628</v>
      </c>
      <c r="D100" s="15">
        <v>6.3169915466876531E-2</v>
      </c>
      <c r="E100" s="15">
        <v>0.12863119198185269</v>
      </c>
      <c r="F100" s="15">
        <v>4.4826325424748854E-2</v>
      </c>
      <c r="G100" s="15">
        <v>0</v>
      </c>
      <c r="H100" s="15">
        <v>0.16933120515253922</v>
      </c>
      <c r="I100" s="15">
        <v>0</v>
      </c>
      <c r="J100" s="15">
        <v>0.19578692500347206</v>
      </c>
      <c r="K100" s="15">
        <v>0</v>
      </c>
      <c r="L100" s="15">
        <v>1.7252287840840703E-4</v>
      </c>
      <c r="M100" s="15">
        <v>0</v>
      </c>
      <c r="N100" s="15">
        <v>0.17195885992932439</v>
      </c>
      <c r="O100" s="15">
        <v>0</v>
      </c>
      <c r="P100" s="15">
        <v>0</v>
      </c>
      <c r="Q100" s="15">
        <v>0</v>
      </c>
      <c r="R100" s="15">
        <v>0.31901158055954182</v>
      </c>
      <c r="S100" s="15">
        <v>1.4233162869171103</v>
      </c>
      <c r="T100" s="35">
        <v>1.2642593734572294E-2</v>
      </c>
      <c r="U100" s="15"/>
      <c r="V100" t="s">
        <v>73</v>
      </c>
      <c r="W100" s="15">
        <v>10.92771031</v>
      </c>
      <c r="X100" s="15">
        <v>2.0891178610000001</v>
      </c>
      <c r="Y100" s="15">
        <v>12.9930497</v>
      </c>
      <c r="Z100" s="15">
        <v>2.288302984</v>
      </c>
      <c r="AA100" s="15">
        <v>0</v>
      </c>
      <c r="AB100" s="15">
        <v>5.6000208717189022</v>
      </c>
      <c r="AC100" s="15">
        <v>0</v>
      </c>
      <c r="AD100" s="15">
        <v>6.4749486991342993</v>
      </c>
      <c r="AE100" s="15">
        <v>0</v>
      </c>
      <c r="AF100" s="15">
        <v>5.7055740012036471E-3</v>
      </c>
      <c r="AG100" s="15">
        <v>0</v>
      </c>
      <c r="AH100" s="15">
        <v>5.6869727610347303</v>
      </c>
      <c r="AI100" s="15">
        <v>0</v>
      </c>
      <c r="AJ100" s="15">
        <v>0</v>
      </c>
      <c r="AK100" s="15">
        <v>0</v>
      </c>
      <c r="AL100" s="15">
        <v>16.769679724961289</v>
      </c>
      <c r="AM100" s="15">
        <v>62.835508485850426</v>
      </c>
      <c r="AN100" s="35">
        <v>1.2642593734572294E-2</v>
      </c>
      <c r="AO100" s="15"/>
      <c r="AP100" t="s">
        <v>73</v>
      </c>
      <c r="AQ100" s="15">
        <v>3.2017903047172576</v>
      </c>
      <c r="AR100" s="15">
        <v>0.61210602431878114</v>
      </c>
      <c r="AS100" s="15">
        <v>0</v>
      </c>
      <c r="AT100" s="15">
        <v>0.31942675710518603</v>
      </c>
      <c r="AU100" s="15">
        <v>0</v>
      </c>
      <c r="AV100" s="15">
        <v>1.6407913482915037</v>
      </c>
      <c r="AW100" s="15">
        <v>0</v>
      </c>
      <c r="AX100" s="15">
        <v>1.8971428945602988</v>
      </c>
      <c r="AY100" s="15">
        <v>0</v>
      </c>
      <c r="AZ100" s="15">
        <v>1.6717181368894366E-3</v>
      </c>
      <c r="BA100" s="15">
        <v>0</v>
      </c>
      <c r="BB100" s="15">
        <v>1.666268022570973</v>
      </c>
      <c r="BC100" s="15">
        <v>0</v>
      </c>
      <c r="BD100" s="15">
        <v>0</v>
      </c>
      <c r="BE100" s="15">
        <v>0</v>
      </c>
      <c r="BF100" s="15">
        <v>2.2040809413440439</v>
      </c>
      <c r="BG100" s="15">
        <v>11.543278011044933</v>
      </c>
      <c r="BH100" s="35">
        <v>1.2642593734572294E-2</v>
      </c>
      <c r="BI100" s="15"/>
      <c r="BJ100" t="s">
        <v>73</v>
      </c>
      <c r="BK100" s="15">
        <v>0</v>
      </c>
      <c r="BL100" s="15">
        <v>0</v>
      </c>
      <c r="BM100" s="3">
        <v>0.12993049700000001</v>
      </c>
      <c r="BN100" s="3">
        <v>1.198099461E-2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9.2471514721540679E-2</v>
      </c>
      <c r="CA100" s="3">
        <v>0.23438300633154069</v>
      </c>
      <c r="CB100" s="35">
        <v>1.2642593734572294E-2</v>
      </c>
      <c r="CD100" t="s">
        <v>73</v>
      </c>
      <c r="CE100" s="15">
        <v>33.519542700084969</v>
      </c>
      <c r="CF100" s="15">
        <v>6.4081379685933193</v>
      </c>
      <c r="CG100" s="15">
        <v>14.201403322100001</v>
      </c>
      <c r="CH100" s="15">
        <v>4.6536014310071927</v>
      </c>
      <c r="CI100" s="15">
        <v>0</v>
      </c>
      <c r="CJ100" s="15">
        <v>17.177444625263753</v>
      </c>
      <c r="CK100" s="15">
        <v>0</v>
      </c>
      <c r="CL100" s="15">
        <v>19.861188963151768</v>
      </c>
      <c r="CM100" s="15">
        <v>0</v>
      </c>
      <c r="CN100" s="15">
        <v>1.750121717509551E-2</v>
      </c>
      <c r="CO100" s="15">
        <v>0</v>
      </c>
      <c r="CP100" s="15">
        <v>17.444159928295516</v>
      </c>
      <c r="CQ100" s="15">
        <v>0</v>
      </c>
      <c r="CR100" s="15">
        <v>0</v>
      </c>
      <c r="CS100" s="15">
        <v>0</v>
      </c>
      <c r="CT100" s="15">
        <v>33.181659933995192</v>
      </c>
      <c r="CU100" s="15">
        <v>146.4646400896668</v>
      </c>
      <c r="CV100" s="35">
        <v>1.2642593734572294E-2</v>
      </c>
    </row>
    <row r="101" spans="2:100" x14ac:dyDescent="0.25">
      <c r="B101" s="21" t="s">
        <v>74</v>
      </c>
      <c r="C101" s="22">
        <v>0.33042776052034628</v>
      </c>
      <c r="D101" s="22">
        <v>6.3222999444470157E-2</v>
      </c>
      <c r="E101" s="22">
        <v>0.13002343139206518</v>
      </c>
      <c r="F101" s="22">
        <v>0.22263735213647518</v>
      </c>
      <c r="G101" s="22">
        <v>0</v>
      </c>
      <c r="H101" s="22">
        <v>0.23931577426970974</v>
      </c>
      <c r="I101" s="22">
        <v>0</v>
      </c>
      <c r="J101" s="22">
        <v>0.19689505272904032</v>
      </c>
      <c r="K101" s="22">
        <v>0</v>
      </c>
      <c r="L101" s="22">
        <v>1.7252287840840703E-4</v>
      </c>
      <c r="M101" s="22">
        <v>0</v>
      </c>
      <c r="N101" s="22">
        <v>0.17195885992932439</v>
      </c>
      <c r="O101" s="22">
        <v>0</v>
      </c>
      <c r="P101" s="22">
        <v>0</v>
      </c>
      <c r="Q101" s="22">
        <v>0</v>
      </c>
      <c r="R101" s="22">
        <v>0.31901158055954182</v>
      </c>
      <c r="S101" s="22">
        <v>1.6736653338593817</v>
      </c>
      <c r="T101" s="36">
        <v>0.18280635362367731</v>
      </c>
      <c r="U101" s="15"/>
      <c r="V101" s="21" t="s">
        <v>74</v>
      </c>
      <c r="W101" s="22">
        <v>10.92771031</v>
      </c>
      <c r="X101" s="22">
        <v>2.090873422</v>
      </c>
      <c r="Y101" s="22">
        <v>13.13367994</v>
      </c>
      <c r="Z101" s="22">
        <v>9.9881969159999997</v>
      </c>
      <c r="AA101" s="22">
        <v>0</v>
      </c>
      <c r="AB101" s="22">
        <v>7.9145089046803383</v>
      </c>
      <c r="AC101" s="22">
        <v>0</v>
      </c>
      <c r="AD101" s="22">
        <v>6.511596039535207</v>
      </c>
      <c r="AE101" s="22">
        <v>0</v>
      </c>
      <c r="AF101" s="22">
        <v>5.7055740012036471E-3</v>
      </c>
      <c r="AG101" s="22">
        <v>0</v>
      </c>
      <c r="AH101" s="22">
        <v>5.6869727610347303</v>
      </c>
      <c r="AI101" s="22">
        <v>0</v>
      </c>
      <c r="AJ101" s="22">
        <v>0</v>
      </c>
      <c r="AK101" s="22">
        <v>0</v>
      </c>
      <c r="AL101" s="22">
        <v>16.769679724961289</v>
      </c>
      <c r="AM101" s="22">
        <v>73.028923592212763</v>
      </c>
      <c r="AN101" s="36">
        <v>0.18280635362367731</v>
      </c>
      <c r="AO101" s="15"/>
      <c r="AP101" s="21" t="s">
        <v>74</v>
      </c>
      <c r="AQ101" s="22">
        <v>3.2017903047172576</v>
      </c>
      <c r="AR101" s="22">
        <v>0.6126203990624085</v>
      </c>
      <c r="AS101" s="22">
        <v>0</v>
      </c>
      <c r="AT101" s="22">
        <v>1.7828873896864927</v>
      </c>
      <c r="AU101" s="22">
        <v>0</v>
      </c>
      <c r="AV101" s="22">
        <v>2.318930238699191</v>
      </c>
      <c r="AW101" s="22">
        <v>0</v>
      </c>
      <c r="AX101" s="22">
        <v>1.9078804686595978</v>
      </c>
      <c r="AY101" s="22">
        <v>0</v>
      </c>
      <c r="AZ101" s="22">
        <v>1.6717181368894366E-3</v>
      </c>
      <c r="BA101" s="22">
        <v>0</v>
      </c>
      <c r="BB101" s="22">
        <v>1.666268022570973</v>
      </c>
      <c r="BC101" s="22">
        <v>0</v>
      </c>
      <c r="BD101" s="22">
        <v>0</v>
      </c>
      <c r="BE101" s="22">
        <v>0</v>
      </c>
      <c r="BF101" s="22">
        <v>2.2040809413440439</v>
      </c>
      <c r="BG101" s="22">
        <v>13.696129482876854</v>
      </c>
      <c r="BH101" s="36">
        <v>0.18280635362367731</v>
      </c>
      <c r="BI101" s="15"/>
      <c r="BJ101" s="21" t="s">
        <v>74</v>
      </c>
      <c r="BK101" s="22">
        <v>0</v>
      </c>
      <c r="BL101" s="22">
        <v>0</v>
      </c>
      <c r="BM101" s="37">
        <v>0.13133679940000001</v>
      </c>
      <c r="BN101" s="37">
        <v>3.9032022550000003E-2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0</v>
      </c>
      <c r="BY101" s="37">
        <v>0</v>
      </c>
      <c r="BZ101" s="37">
        <v>9.2471514721540679E-2</v>
      </c>
      <c r="CA101" s="37">
        <v>0.26284033667154072</v>
      </c>
      <c r="CB101" s="36">
        <v>0.18280635362367731</v>
      </c>
      <c r="CD101" s="21" t="s">
        <v>74</v>
      </c>
      <c r="CE101" s="22">
        <v>33.519542700084969</v>
      </c>
      <c r="CF101" s="22">
        <v>6.4135229577843544</v>
      </c>
      <c r="CG101" s="22">
        <v>14.35511217442</v>
      </c>
      <c r="CH101" s="22">
        <v>22.931248147342892</v>
      </c>
      <c r="CI101" s="22">
        <v>0</v>
      </c>
      <c r="CJ101" s="22">
        <v>24.276880668941828</v>
      </c>
      <c r="CK101" s="22">
        <v>0</v>
      </c>
      <c r="CL101" s="22">
        <v>19.973600626397328</v>
      </c>
      <c r="CM101" s="22">
        <v>0</v>
      </c>
      <c r="CN101" s="22">
        <v>1.750121717509551E-2</v>
      </c>
      <c r="CO101" s="22">
        <v>0</v>
      </c>
      <c r="CP101" s="22">
        <v>17.444159928295516</v>
      </c>
      <c r="CQ101" s="22">
        <v>0</v>
      </c>
      <c r="CR101" s="22">
        <v>0</v>
      </c>
      <c r="CS101" s="22">
        <v>0</v>
      </c>
      <c r="CT101" s="22">
        <v>33.181659933995192</v>
      </c>
      <c r="CU101" s="22">
        <v>172.11322835443718</v>
      </c>
      <c r="CV101" s="36">
        <v>0.18280635362367731</v>
      </c>
    </row>
    <row r="102" spans="2:100" x14ac:dyDescent="0.25">
      <c r="B102" t="s">
        <v>75</v>
      </c>
      <c r="C102" s="15">
        <v>0.33042776052034628</v>
      </c>
      <c r="D102" s="15">
        <v>6.3209728461645298E-2</v>
      </c>
      <c r="E102" s="15">
        <v>0.12813815244664598</v>
      </c>
      <c r="F102" s="15">
        <v>0.11902733042451739</v>
      </c>
      <c r="G102" s="15">
        <v>0</v>
      </c>
      <c r="H102" s="15">
        <v>0.22666852025369197</v>
      </c>
      <c r="I102" s="15">
        <v>0</v>
      </c>
      <c r="J102" s="15">
        <v>0.20938969043099859</v>
      </c>
      <c r="K102" s="15">
        <v>0</v>
      </c>
      <c r="L102" s="15">
        <v>1.7252287840840703E-4</v>
      </c>
      <c r="M102" s="15">
        <v>0</v>
      </c>
      <c r="N102" s="15">
        <v>0.17195885992932439</v>
      </c>
      <c r="O102" s="15">
        <v>0</v>
      </c>
      <c r="P102" s="15">
        <v>0</v>
      </c>
      <c r="Q102" s="15">
        <v>0</v>
      </c>
      <c r="R102" s="15">
        <v>0.31901158055954182</v>
      </c>
      <c r="S102" s="15">
        <v>1.5680041459051202</v>
      </c>
      <c r="T102" s="35">
        <v>1.1808070107012283E-2</v>
      </c>
      <c r="U102" s="15"/>
      <c r="V102" t="s">
        <v>75</v>
      </c>
      <c r="W102" s="15">
        <v>10.92771031</v>
      </c>
      <c r="X102" s="15">
        <v>2.0904345320000002</v>
      </c>
      <c r="Y102" s="15">
        <v>12.94324772</v>
      </c>
      <c r="Z102" s="15">
        <v>5.4767956819999997</v>
      </c>
      <c r="AA102" s="15">
        <v>0</v>
      </c>
      <c r="AB102" s="15">
        <v>7.4962464422943373</v>
      </c>
      <c r="AC102" s="15">
        <v>0</v>
      </c>
      <c r="AD102" s="15">
        <v>6.9248112633674372</v>
      </c>
      <c r="AE102" s="15">
        <v>0</v>
      </c>
      <c r="AF102" s="15">
        <v>5.7055740012036471E-3</v>
      </c>
      <c r="AG102" s="15">
        <v>0</v>
      </c>
      <c r="AH102" s="15">
        <v>5.6869727610347303</v>
      </c>
      <c r="AI102" s="15">
        <v>0</v>
      </c>
      <c r="AJ102" s="15">
        <v>0</v>
      </c>
      <c r="AK102" s="15">
        <v>0</v>
      </c>
      <c r="AL102" s="15">
        <v>16.769679724961289</v>
      </c>
      <c r="AM102" s="15">
        <v>68.321604009658998</v>
      </c>
      <c r="AN102" s="35">
        <v>1.1808070107012283E-2</v>
      </c>
      <c r="AO102" s="15"/>
      <c r="AP102" t="s">
        <v>75</v>
      </c>
      <c r="AQ102" s="15">
        <v>3.2017903047172576</v>
      </c>
      <c r="AR102" s="15">
        <v>0.61249180544975101</v>
      </c>
      <c r="AS102" s="15">
        <v>0</v>
      </c>
      <c r="AT102" s="15">
        <v>0.93365457779079997</v>
      </c>
      <c r="AU102" s="15">
        <v>0</v>
      </c>
      <c r="AV102" s="15">
        <v>2.1963804401682796</v>
      </c>
      <c r="AW102" s="15">
        <v>0</v>
      </c>
      <c r="AX102" s="15">
        <v>2.0289514396037029</v>
      </c>
      <c r="AY102" s="15">
        <v>0</v>
      </c>
      <c r="AZ102" s="15">
        <v>1.6717181368894366E-3</v>
      </c>
      <c r="BA102" s="15">
        <v>0</v>
      </c>
      <c r="BB102" s="15">
        <v>1.666268022570973</v>
      </c>
      <c r="BC102" s="15">
        <v>0</v>
      </c>
      <c r="BD102" s="15">
        <v>0</v>
      </c>
      <c r="BE102" s="15">
        <v>0</v>
      </c>
      <c r="BF102" s="15">
        <v>2.2040809413440439</v>
      </c>
      <c r="BG102" s="15">
        <v>12.845289249781695</v>
      </c>
      <c r="BH102" s="35">
        <v>1.1808070107012283E-2</v>
      </c>
      <c r="BI102" s="15"/>
      <c r="BJ102" t="s">
        <v>75</v>
      </c>
      <c r="BK102" s="15">
        <v>0</v>
      </c>
      <c r="BL102" s="15">
        <v>0</v>
      </c>
      <c r="BM102" s="3">
        <v>0.12943247720000001</v>
      </c>
      <c r="BN102" s="3">
        <v>2.2902326089999998E-2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9.2471514721540679E-2</v>
      </c>
      <c r="CA102" s="3">
        <v>0.24480631801154068</v>
      </c>
      <c r="CB102" s="35">
        <v>1.1808070107012283E-2</v>
      </c>
      <c r="CD102" t="s">
        <v>75</v>
      </c>
      <c r="CE102" s="15">
        <v>33.519542700084969</v>
      </c>
      <c r="CF102" s="15">
        <v>6.4121767112534434</v>
      </c>
      <c r="CG102" s="15">
        <v>14.146969757960001</v>
      </c>
      <c r="CH102" s="15">
        <v>12.277654016528883</v>
      </c>
      <c r="CI102" s="15">
        <v>0</v>
      </c>
      <c r="CJ102" s="15">
        <v>22.99390682812172</v>
      </c>
      <c r="CK102" s="15">
        <v>0</v>
      </c>
      <c r="CL102" s="15">
        <v>21.241092621211166</v>
      </c>
      <c r="CM102" s="15">
        <v>0</v>
      </c>
      <c r="CN102" s="15">
        <v>1.750121717509551E-2</v>
      </c>
      <c r="CO102" s="15">
        <v>0</v>
      </c>
      <c r="CP102" s="15">
        <v>17.444159928295516</v>
      </c>
      <c r="CQ102" s="15">
        <v>0</v>
      </c>
      <c r="CR102" s="15">
        <v>0</v>
      </c>
      <c r="CS102" s="15">
        <v>0</v>
      </c>
      <c r="CT102" s="15">
        <v>33.181659933995192</v>
      </c>
      <c r="CU102" s="15">
        <v>161.23466371462598</v>
      </c>
      <c r="CV102" s="35">
        <v>1.1808070107012283E-2</v>
      </c>
    </row>
    <row r="103" spans="2:100" x14ac:dyDescent="0.25">
      <c r="B103" s="21" t="s">
        <v>76</v>
      </c>
      <c r="C103" s="22">
        <v>0.33042776052034628</v>
      </c>
      <c r="D103" s="22">
        <v>6.3196457455673344E-2</v>
      </c>
      <c r="E103" s="22">
        <v>0.135136273135503</v>
      </c>
      <c r="F103" s="22">
        <v>0.16464349796305727</v>
      </c>
      <c r="G103" s="22">
        <v>0</v>
      </c>
      <c r="H103" s="22">
        <v>0.15234433713716958</v>
      </c>
      <c r="I103" s="22">
        <v>0</v>
      </c>
      <c r="J103" s="22">
        <v>0.19608552229063467</v>
      </c>
      <c r="K103" s="22">
        <v>0</v>
      </c>
      <c r="L103" s="22">
        <v>1.7252287840840703E-4</v>
      </c>
      <c r="M103" s="22">
        <v>0</v>
      </c>
      <c r="N103" s="22">
        <v>0.17195885992932439</v>
      </c>
      <c r="O103" s="22">
        <v>0</v>
      </c>
      <c r="P103" s="22">
        <v>0</v>
      </c>
      <c r="Q103" s="22">
        <v>0</v>
      </c>
      <c r="R103" s="22">
        <v>0.31901158055954182</v>
      </c>
      <c r="S103" s="22">
        <v>1.5329768118696587</v>
      </c>
      <c r="T103" s="36">
        <v>2.281324063971946E-2</v>
      </c>
      <c r="U103" s="15"/>
      <c r="V103" s="21" t="s">
        <v>76</v>
      </c>
      <c r="W103" s="22">
        <v>10.92771031</v>
      </c>
      <c r="X103" s="22">
        <v>2.0899956419999999</v>
      </c>
      <c r="Y103" s="22">
        <v>13.6501286</v>
      </c>
      <c r="Z103" s="22">
        <v>7.6839426350000002</v>
      </c>
      <c r="AA103" s="22">
        <v>0</v>
      </c>
      <c r="AB103" s="22">
        <v>5.0382412781815651</v>
      </c>
      <c r="AC103" s="22">
        <v>0</v>
      </c>
      <c r="AD103" s="22">
        <v>6.4848237303828533</v>
      </c>
      <c r="AE103" s="22">
        <v>0</v>
      </c>
      <c r="AF103" s="22">
        <v>5.7055740012036471E-3</v>
      </c>
      <c r="AG103" s="22">
        <v>0</v>
      </c>
      <c r="AH103" s="22">
        <v>5.6869727610347303</v>
      </c>
      <c r="AI103" s="22">
        <v>0</v>
      </c>
      <c r="AJ103" s="22">
        <v>0</v>
      </c>
      <c r="AK103" s="22">
        <v>0</v>
      </c>
      <c r="AL103" s="22">
        <v>16.769679724961289</v>
      </c>
      <c r="AM103" s="22">
        <v>68.337200255561655</v>
      </c>
      <c r="AN103" s="36">
        <v>2.281324063971946E-2</v>
      </c>
      <c r="AO103" s="15"/>
      <c r="AP103" s="21" t="s">
        <v>76</v>
      </c>
      <c r="AQ103" s="22">
        <v>3.2017903047172576</v>
      </c>
      <c r="AR103" s="22">
        <v>0.61236321183709341</v>
      </c>
      <c r="AS103" s="22">
        <v>0</v>
      </c>
      <c r="AT103" s="22">
        <v>1.2760353108702021</v>
      </c>
      <c r="AU103" s="22">
        <v>0</v>
      </c>
      <c r="AV103" s="22">
        <v>1.4761914087845196</v>
      </c>
      <c r="AW103" s="22">
        <v>0</v>
      </c>
      <c r="AX103" s="22">
        <v>1.900036252675902</v>
      </c>
      <c r="AY103" s="22">
        <v>0</v>
      </c>
      <c r="AZ103" s="22">
        <v>1.6717181368894366E-3</v>
      </c>
      <c r="BA103" s="22">
        <v>0</v>
      </c>
      <c r="BB103" s="22">
        <v>1.666268022570973</v>
      </c>
      <c r="BC103" s="22">
        <v>0</v>
      </c>
      <c r="BD103" s="22">
        <v>0</v>
      </c>
      <c r="BE103" s="22">
        <v>0</v>
      </c>
      <c r="BF103" s="22">
        <v>2.2040809413440439</v>
      </c>
      <c r="BG103" s="22">
        <v>12.33843717093688</v>
      </c>
      <c r="BH103" s="36">
        <v>2.281324063971946E-2</v>
      </c>
      <c r="BI103" s="15"/>
      <c r="BJ103" s="21" t="s">
        <v>76</v>
      </c>
      <c r="BK103" s="22">
        <v>0</v>
      </c>
      <c r="BL103" s="22">
        <v>0</v>
      </c>
      <c r="BM103" s="37">
        <v>0.136501286</v>
      </c>
      <c r="BN103" s="37">
        <v>3.3288341190000001E-2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</v>
      </c>
      <c r="BY103" s="37">
        <v>0</v>
      </c>
      <c r="BZ103" s="37">
        <v>9.2471514721540679E-2</v>
      </c>
      <c r="CA103" s="37">
        <v>0.26226114191154071</v>
      </c>
      <c r="CB103" s="36">
        <v>2.281324063971946E-2</v>
      </c>
      <c r="CD103" s="21" t="s">
        <v>76</v>
      </c>
      <c r="CE103" s="22">
        <v>33.519542700084969</v>
      </c>
      <c r="CF103" s="22">
        <v>6.4108304647225305</v>
      </c>
      <c r="CG103" s="22">
        <v>14.9195905598</v>
      </c>
      <c r="CH103" s="22">
        <v>16.997229361567143</v>
      </c>
      <c r="CI103" s="22">
        <v>0</v>
      </c>
      <c r="CJ103" s="22">
        <v>15.454247858565134</v>
      </c>
      <c r="CK103" s="22">
        <v>0</v>
      </c>
      <c r="CL103" s="22">
        <v>19.891479529264018</v>
      </c>
      <c r="CM103" s="22">
        <v>0</v>
      </c>
      <c r="CN103" s="22">
        <v>1.750121717509551E-2</v>
      </c>
      <c r="CO103" s="22">
        <v>0</v>
      </c>
      <c r="CP103" s="22">
        <v>17.444159928295516</v>
      </c>
      <c r="CQ103" s="22">
        <v>0</v>
      </c>
      <c r="CR103" s="22">
        <v>0</v>
      </c>
      <c r="CS103" s="22">
        <v>0</v>
      </c>
      <c r="CT103" s="22">
        <v>33.181659933995192</v>
      </c>
      <c r="CU103" s="22">
        <v>157.83624155346962</v>
      </c>
      <c r="CV103" s="36">
        <v>2.281324063971946E-2</v>
      </c>
    </row>
    <row r="104" spans="2:100" x14ac:dyDescent="0.25">
      <c r="B104" t="s">
        <v>77</v>
      </c>
      <c r="C104" s="15">
        <v>0.33042776052034628</v>
      </c>
      <c r="D104" s="15">
        <v>6.3150008981065694E-2</v>
      </c>
      <c r="E104" s="15">
        <v>0.13846591898523217</v>
      </c>
      <c r="F104" s="15">
        <v>0.37320257210314334</v>
      </c>
      <c r="G104" s="15">
        <v>0</v>
      </c>
      <c r="H104" s="15">
        <v>0.19473851675848342</v>
      </c>
      <c r="I104" s="15">
        <v>0</v>
      </c>
      <c r="J104" s="15">
        <v>0.19677561381417527</v>
      </c>
      <c r="K104" s="15">
        <v>0</v>
      </c>
      <c r="L104" s="15">
        <v>1.7252287840840703E-4</v>
      </c>
      <c r="M104" s="15">
        <v>0</v>
      </c>
      <c r="N104" s="15">
        <v>0.17195885992932439</v>
      </c>
      <c r="O104" s="15">
        <v>0</v>
      </c>
      <c r="P104" s="15">
        <v>0</v>
      </c>
      <c r="Q104" s="15">
        <v>0</v>
      </c>
      <c r="R104" s="15">
        <v>0.31901158055954182</v>
      </c>
      <c r="S104" s="15">
        <v>1.7879033545297207</v>
      </c>
      <c r="T104" s="35">
        <v>0.21185128964646066</v>
      </c>
      <c r="U104" s="15"/>
      <c r="V104" t="s">
        <v>77</v>
      </c>
      <c r="W104" s="15">
        <v>10.92771031</v>
      </c>
      <c r="X104" s="15">
        <v>2.0884595259999998</v>
      </c>
      <c r="Y104" s="15">
        <v>13.986456459999999</v>
      </c>
      <c r="Z104" s="15">
        <v>16.305540529999998</v>
      </c>
      <c r="AA104" s="15">
        <v>0</v>
      </c>
      <c r="AB104" s="15">
        <v>6.4402763645201606</v>
      </c>
      <c r="AC104" s="15">
        <v>0</v>
      </c>
      <c r="AD104" s="15">
        <v>6.5076460256469595</v>
      </c>
      <c r="AE104" s="15">
        <v>0</v>
      </c>
      <c r="AF104" s="15">
        <v>5.7055740012036471E-3</v>
      </c>
      <c r="AG104" s="15">
        <v>0</v>
      </c>
      <c r="AH104" s="15">
        <v>5.6869727610347303</v>
      </c>
      <c r="AI104" s="15">
        <v>0</v>
      </c>
      <c r="AJ104" s="15">
        <v>0</v>
      </c>
      <c r="AK104" s="15">
        <v>0</v>
      </c>
      <c r="AL104" s="15">
        <v>16.769679724961289</v>
      </c>
      <c r="AM104" s="15">
        <v>78.718447276164341</v>
      </c>
      <c r="AN104" s="35">
        <v>0.21185128964646066</v>
      </c>
      <c r="AO104" s="15"/>
      <c r="AP104" t="s">
        <v>77</v>
      </c>
      <c r="AQ104" s="15">
        <v>3.2017903047172576</v>
      </c>
      <c r="AR104" s="15">
        <v>0.61191313389979485</v>
      </c>
      <c r="AS104" s="15">
        <v>0</v>
      </c>
      <c r="AT104" s="15">
        <v>3.051014186932318</v>
      </c>
      <c r="AU104" s="15">
        <v>0</v>
      </c>
      <c r="AV104" s="15">
        <v>1.8869839919484797</v>
      </c>
      <c r="AW104" s="15">
        <v>0</v>
      </c>
      <c r="AX104" s="15">
        <v>1.9067231250064343</v>
      </c>
      <c r="AY104" s="15">
        <v>0</v>
      </c>
      <c r="AZ104" s="15">
        <v>1.6717181368894366E-3</v>
      </c>
      <c r="BA104" s="15">
        <v>0</v>
      </c>
      <c r="BB104" s="15">
        <v>1.666268022570973</v>
      </c>
      <c r="BC104" s="15">
        <v>0</v>
      </c>
      <c r="BD104" s="15">
        <v>0</v>
      </c>
      <c r="BE104" s="15">
        <v>0</v>
      </c>
      <c r="BF104" s="15">
        <v>2.2040809413440439</v>
      </c>
      <c r="BG104" s="15">
        <v>14.530445424556191</v>
      </c>
      <c r="BH104" s="35">
        <v>0.21185128964646066</v>
      </c>
      <c r="BI104" s="15"/>
      <c r="BJ104" t="s">
        <v>77</v>
      </c>
      <c r="BK104" s="15">
        <v>0</v>
      </c>
      <c r="BL104" s="15">
        <v>0</v>
      </c>
      <c r="BM104" s="3">
        <v>0.13986456459999999</v>
      </c>
      <c r="BN104" s="3">
        <v>5.8924291029999999E-2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9.2471514721540679E-2</v>
      </c>
      <c r="CA104" s="3">
        <v>0.29126037035154068</v>
      </c>
      <c r="CB104" s="35">
        <v>0.21185128964646066</v>
      </c>
      <c r="CD104" t="s">
        <v>77</v>
      </c>
      <c r="CE104" s="15">
        <v>33.519542700084969</v>
      </c>
      <c r="CF104" s="15">
        <v>6.4061185987969518</v>
      </c>
      <c r="CG104" s="15">
        <v>15.287196910779999</v>
      </c>
      <c r="CH104" s="15">
        <v>38.381492532573432</v>
      </c>
      <c r="CI104" s="15">
        <v>0</v>
      </c>
      <c r="CJ104" s="15">
        <v>19.754835411708633</v>
      </c>
      <c r="CK104" s="15">
        <v>0</v>
      </c>
      <c r="CL104" s="15">
        <v>19.961484395692359</v>
      </c>
      <c r="CM104" s="15">
        <v>0</v>
      </c>
      <c r="CN104" s="15">
        <v>1.750121717509551E-2</v>
      </c>
      <c r="CO104" s="15">
        <v>0</v>
      </c>
      <c r="CP104" s="15">
        <v>17.444159928295516</v>
      </c>
      <c r="CQ104" s="15">
        <v>0</v>
      </c>
      <c r="CR104" s="15">
        <v>0</v>
      </c>
      <c r="CS104" s="15">
        <v>0</v>
      </c>
      <c r="CT104" s="15">
        <v>33.181659933995192</v>
      </c>
      <c r="CU104" s="15">
        <v>183.95399162910212</v>
      </c>
      <c r="CV104" s="35">
        <v>0.21185128964646066</v>
      </c>
    </row>
    <row r="105" spans="2:100" x14ac:dyDescent="0.25">
      <c r="B105" s="21" t="s">
        <v>78</v>
      </c>
      <c r="C105" s="22">
        <v>0.33042776052034628</v>
      </c>
      <c r="D105" s="22">
        <v>6.3123467015415949E-2</v>
      </c>
      <c r="E105" s="22">
        <v>0.13690643710939307</v>
      </c>
      <c r="F105" s="22">
        <v>0.21305356446460813</v>
      </c>
      <c r="G105" s="22">
        <v>0</v>
      </c>
      <c r="H105" s="22">
        <v>0.16809036752928105</v>
      </c>
      <c r="I105" s="22">
        <v>0</v>
      </c>
      <c r="J105" s="22">
        <v>0.20137401208277395</v>
      </c>
      <c r="K105" s="22">
        <v>0</v>
      </c>
      <c r="L105" s="22">
        <v>1.7252287840840703E-4</v>
      </c>
      <c r="M105" s="22">
        <v>0</v>
      </c>
      <c r="N105" s="22">
        <v>0.17195885992932439</v>
      </c>
      <c r="O105" s="22">
        <v>0</v>
      </c>
      <c r="P105" s="22">
        <v>0</v>
      </c>
      <c r="Q105" s="22">
        <v>0</v>
      </c>
      <c r="R105" s="22">
        <v>0.31901158055954182</v>
      </c>
      <c r="S105" s="22">
        <v>1.6041185720890931</v>
      </c>
      <c r="T105" s="36">
        <v>5.1939872133411343E-2</v>
      </c>
      <c r="U105" s="15"/>
      <c r="V105" s="21" t="s">
        <v>78</v>
      </c>
      <c r="W105" s="22">
        <v>10.92771031</v>
      </c>
      <c r="X105" s="22">
        <v>2.087581745</v>
      </c>
      <c r="Y105" s="22">
        <v>13.828933040000001</v>
      </c>
      <c r="Z105" s="22">
        <v>9.6381938120000008</v>
      </c>
      <c r="AA105" s="22">
        <v>0</v>
      </c>
      <c r="AB105" s="22">
        <v>5.5589846280264803</v>
      </c>
      <c r="AC105" s="22">
        <v>0</v>
      </c>
      <c r="AD105" s="22">
        <v>6.6597215175223363</v>
      </c>
      <c r="AE105" s="22">
        <v>0</v>
      </c>
      <c r="AF105" s="22">
        <v>5.7055740012036471E-3</v>
      </c>
      <c r="AG105" s="22">
        <v>0</v>
      </c>
      <c r="AH105" s="22">
        <v>5.6869727610347303</v>
      </c>
      <c r="AI105" s="22">
        <v>0</v>
      </c>
      <c r="AJ105" s="22">
        <v>0</v>
      </c>
      <c r="AK105" s="22">
        <v>0</v>
      </c>
      <c r="AL105" s="22">
        <v>16.769679724961289</v>
      </c>
      <c r="AM105" s="22">
        <v>71.163483112546032</v>
      </c>
      <c r="AN105" s="36">
        <v>5.1939872133411343E-2</v>
      </c>
      <c r="AO105" s="15"/>
      <c r="AP105" s="21" t="s">
        <v>78</v>
      </c>
      <c r="AQ105" s="22">
        <v>3.2017903047172576</v>
      </c>
      <c r="AR105" s="22">
        <v>0.61165594638148257</v>
      </c>
      <c r="AS105" s="22">
        <v>0</v>
      </c>
      <c r="AT105" s="22">
        <v>1.6947364063873427</v>
      </c>
      <c r="AU105" s="22">
        <v>0</v>
      </c>
      <c r="AV105" s="22">
        <v>1.6287678371012249</v>
      </c>
      <c r="AW105" s="22">
        <v>0</v>
      </c>
      <c r="AX105" s="22">
        <v>1.9512808431064568</v>
      </c>
      <c r="AY105" s="22">
        <v>0</v>
      </c>
      <c r="AZ105" s="22">
        <v>1.6717181368894366E-3</v>
      </c>
      <c r="BA105" s="22">
        <v>0</v>
      </c>
      <c r="BB105" s="22">
        <v>1.666268022570973</v>
      </c>
      <c r="BC105" s="22">
        <v>0</v>
      </c>
      <c r="BD105" s="22">
        <v>0</v>
      </c>
      <c r="BE105" s="22">
        <v>0</v>
      </c>
      <c r="BF105" s="22">
        <v>2.2040809413440439</v>
      </c>
      <c r="BG105" s="22">
        <v>12.960252019745671</v>
      </c>
      <c r="BH105" s="36">
        <v>5.1939872133411343E-2</v>
      </c>
      <c r="BI105" s="15"/>
      <c r="BJ105" s="21" t="s">
        <v>78</v>
      </c>
      <c r="BK105" s="22">
        <v>0</v>
      </c>
      <c r="BL105" s="22">
        <v>0</v>
      </c>
      <c r="BM105" s="37">
        <v>0.13828933040000002</v>
      </c>
      <c r="BN105" s="37">
        <v>3.8540584570000001E-2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</v>
      </c>
      <c r="BY105" s="37">
        <v>0</v>
      </c>
      <c r="BZ105" s="37">
        <v>9.2471514721540679E-2</v>
      </c>
      <c r="CA105" s="37">
        <v>0.26930142969154069</v>
      </c>
      <c r="CB105" s="36">
        <v>5.1939872133411343E-2</v>
      </c>
      <c r="CD105" s="21" t="s">
        <v>78</v>
      </c>
      <c r="CE105" s="22">
        <v>33.519542700084969</v>
      </c>
      <c r="CF105" s="22">
        <v>6.4034261026677406</v>
      </c>
      <c r="CG105" s="22">
        <v>15.115023812720002</v>
      </c>
      <c r="CH105" s="22">
        <v>21.95468133197009</v>
      </c>
      <c r="CI105" s="22">
        <v>0</v>
      </c>
      <c r="CJ105" s="22">
        <v>17.051570486612722</v>
      </c>
      <c r="CK105" s="22">
        <v>0</v>
      </c>
      <c r="CL105" s="22">
        <v>20.427959146481495</v>
      </c>
      <c r="CM105" s="22">
        <v>0</v>
      </c>
      <c r="CN105" s="22">
        <v>1.750121717509551E-2</v>
      </c>
      <c r="CO105" s="22">
        <v>0</v>
      </c>
      <c r="CP105" s="22">
        <v>17.444159928295516</v>
      </c>
      <c r="CQ105" s="22">
        <v>0</v>
      </c>
      <c r="CR105" s="22">
        <v>0</v>
      </c>
      <c r="CS105" s="22">
        <v>0</v>
      </c>
      <c r="CT105" s="22">
        <v>33.181659933995192</v>
      </c>
      <c r="CU105" s="22">
        <v>165.11552466000279</v>
      </c>
      <c r="CV105" s="36">
        <v>5.1939872133411343E-2</v>
      </c>
    </row>
    <row r="106" spans="2:100" x14ac:dyDescent="0.25">
      <c r="B106" t="s">
        <v>79</v>
      </c>
      <c r="C106" s="15">
        <v>0.33042776052034628</v>
      </c>
      <c r="D106" s="15">
        <v>6.3083654043794263E-2</v>
      </c>
      <c r="E106" s="15">
        <v>0.13856800208323689</v>
      </c>
      <c r="F106" s="15">
        <v>0.21398054231285588</v>
      </c>
      <c r="G106" s="15">
        <v>0</v>
      </c>
      <c r="H106" s="15">
        <v>0.11168202178139901</v>
      </c>
      <c r="I106" s="15">
        <v>0</v>
      </c>
      <c r="J106" s="15">
        <v>0.19110890081477711</v>
      </c>
      <c r="K106" s="15">
        <v>0</v>
      </c>
      <c r="L106" s="15">
        <v>1.7252287840840703E-4</v>
      </c>
      <c r="M106" s="15">
        <v>0</v>
      </c>
      <c r="N106" s="15">
        <v>0.17195885992932439</v>
      </c>
      <c r="O106" s="15">
        <v>0</v>
      </c>
      <c r="P106" s="15">
        <v>0</v>
      </c>
      <c r="Q106" s="15">
        <v>0</v>
      </c>
      <c r="R106" s="15">
        <v>0.31901158055954182</v>
      </c>
      <c r="S106" s="15">
        <v>1.5399938449236843</v>
      </c>
      <c r="T106" s="35">
        <v>0</v>
      </c>
      <c r="U106" s="15"/>
      <c r="V106" t="s">
        <v>79</v>
      </c>
      <c r="W106" s="15">
        <v>10.92771031</v>
      </c>
      <c r="X106" s="15">
        <v>2.0862650739999999</v>
      </c>
      <c r="Y106" s="15">
        <v>13.996767889999999</v>
      </c>
      <c r="Z106" s="15">
        <v>9.7908836430000008</v>
      </c>
      <c r="AA106" s="15">
        <v>0</v>
      </c>
      <c r="AB106" s="15">
        <v>3.6934813781769362</v>
      </c>
      <c r="AC106" s="15">
        <v>0</v>
      </c>
      <c r="AD106" s="15">
        <v>6.3202398662098975</v>
      </c>
      <c r="AE106" s="15">
        <v>0</v>
      </c>
      <c r="AF106" s="15">
        <v>5.7055740012036471E-3</v>
      </c>
      <c r="AG106" s="15">
        <v>0</v>
      </c>
      <c r="AH106" s="15">
        <v>5.6869727610347303</v>
      </c>
      <c r="AI106" s="15">
        <v>0</v>
      </c>
      <c r="AJ106" s="15">
        <v>0</v>
      </c>
      <c r="AK106" s="15">
        <v>0</v>
      </c>
      <c r="AL106" s="15">
        <v>16.769679724961289</v>
      </c>
      <c r="AM106" s="15">
        <v>69.277706221384051</v>
      </c>
      <c r="AN106" s="35">
        <v>0</v>
      </c>
      <c r="AO106" s="15"/>
      <c r="AP106" t="s">
        <v>79</v>
      </c>
      <c r="AQ106" s="15">
        <v>3.2017903047172576</v>
      </c>
      <c r="AR106" s="15">
        <v>0.61127016525051281</v>
      </c>
      <c r="AS106" s="15">
        <v>0</v>
      </c>
      <c r="AT106" s="15">
        <v>1.68631351889833</v>
      </c>
      <c r="AU106" s="15">
        <v>0</v>
      </c>
      <c r="AV106" s="15">
        <v>1.0821803041831046</v>
      </c>
      <c r="AW106" s="15">
        <v>0</v>
      </c>
      <c r="AX106" s="15">
        <v>1.8518136144769699</v>
      </c>
      <c r="AY106" s="15">
        <v>0</v>
      </c>
      <c r="AZ106" s="15">
        <v>1.6717181368894366E-3</v>
      </c>
      <c r="BA106" s="15">
        <v>0</v>
      </c>
      <c r="BB106" s="15">
        <v>1.666268022570973</v>
      </c>
      <c r="BC106" s="15">
        <v>0</v>
      </c>
      <c r="BD106" s="15">
        <v>0</v>
      </c>
      <c r="BE106" s="15">
        <v>0</v>
      </c>
      <c r="BF106" s="15">
        <v>2.2040809413440439</v>
      </c>
      <c r="BG106" s="15">
        <v>12.305388589578081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0.1399676789</v>
      </c>
      <c r="BN106" s="3">
        <v>4.035495603E-2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9.2471514721540679E-2</v>
      </c>
      <c r="CA106" s="3">
        <v>0.2727941496515407</v>
      </c>
      <c r="CB106" s="35">
        <v>0</v>
      </c>
      <c r="CD106" t="s">
        <v>79</v>
      </c>
      <c r="CE106" s="15">
        <v>33.519542700084969</v>
      </c>
      <c r="CF106" s="15">
        <v>6.3993873600076183</v>
      </c>
      <c r="CG106" s="15">
        <v>15.29846730377</v>
      </c>
      <c r="CH106" s="15">
        <v>22.064812923425617</v>
      </c>
      <c r="CI106" s="15">
        <v>0</v>
      </c>
      <c r="CJ106" s="15">
        <v>11.329345604492921</v>
      </c>
      <c r="CK106" s="15">
        <v>0</v>
      </c>
      <c r="CL106" s="15">
        <v>19.386636729959395</v>
      </c>
      <c r="CM106" s="15">
        <v>0</v>
      </c>
      <c r="CN106" s="15">
        <v>1.750121717509551E-2</v>
      </c>
      <c r="CO106" s="15">
        <v>0</v>
      </c>
      <c r="CP106" s="15">
        <v>17.444159928295516</v>
      </c>
      <c r="CQ106" s="15">
        <v>0</v>
      </c>
      <c r="CR106" s="15">
        <v>0</v>
      </c>
      <c r="CS106" s="15">
        <v>0</v>
      </c>
      <c r="CT106" s="15">
        <v>33.181659933995192</v>
      </c>
      <c r="CU106" s="15">
        <v>158.64151370120635</v>
      </c>
      <c r="CV106" s="35">
        <v>0</v>
      </c>
    </row>
    <row r="107" spans="2:100" x14ac:dyDescent="0.25">
      <c r="B107" s="21" t="s">
        <v>80</v>
      </c>
      <c r="C107" s="22">
        <v>0.33042776052034628</v>
      </c>
      <c r="D107" s="22">
        <v>6.3156644484051672E-2</v>
      </c>
      <c r="E107" s="22">
        <v>0.14596576714041015</v>
      </c>
      <c r="F107" s="22">
        <v>0.44263863432248507</v>
      </c>
      <c r="G107" s="22">
        <v>0</v>
      </c>
      <c r="H107" s="22">
        <v>0.14553631892042035</v>
      </c>
      <c r="I107" s="22">
        <v>0</v>
      </c>
      <c r="J107" s="22">
        <v>0.19416786414980786</v>
      </c>
      <c r="K107" s="22">
        <v>0</v>
      </c>
      <c r="L107" s="22">
        <v>1.7252287840840703E-4</v>
      </c>
      <c r="M107" s="22">
        <v>0</v>
      </c>
      <c r="N107" s="22">
        <v>0.17195885992932439</v>
      </c>
      <c r="O107" s="22">
        <v>0</v>
      </c>
      <c r="P107" s="22">
        <v>0</v>
      </c>
      <c r="Q107" s="22">
        <v>0</v>
      </c>
      <c r="R107" s="22">
        <v>0.31901158055954182</v>
      </c>
      <c r="S107" s="22">
        <v>1.8130359529047961</v>
      </c>
      <c r="T107" s="36">
        <v>6.1948884988588998E-2</v>
      </c>
      <c r="U107" s="15"/>
      <c r="V107" s="21" t="s">
        <v>80</v>
      </c>
      <c r="W107" s="22">
        <v>10.92771031</v>
      </c>
      <c r="X107" s="22">
        <v>2.0886789710000002</v>
      </c>
      <c r="Y107" s="22">
        <v>14.74401688</v>
      </c>
      <c r="Z107" s="22">
        <v>19.363453620000001</v>
      </c>
      <c r="AA107" s="22">
        <v>0</v>
      </c>
      <c r="AB107" s="22">
        <v>4.8130905513633628</v>
      </c>
      <c r="AC107" s="22">
        <v>0</v>
      </c>
      <c r="AD107" s="22">
        <v>6.4214040808295918</v>
      </c>
      <c r="AE107" s="22">
        <v>0</v>
      </c>
      <c r="AF107" s="22">
        <v>5.7055740012036471E-3</v>
      </c>
      <c r="AG107" s="22">
        <v>0</v>
      </c>
      <c r="AH107" s="22">
        <v>5.6869727610347303</v>
      </c>
      <c r="AI107" s="22">
        <v>0</v>
      </c>
      <c r="AJ107" s="22">
        <v>0</v>
      </c>
      <c r="AK107" s="22">
        <v>0</v>
      </c>
      <c r="AL107" s="22">
        <v>16.769679724961289</v>
      </c>
      <c r="AM107" s="22">
        <v>80.820712473190184</v>
      </c>
      <c r="AN107" s="36">
        <v>6.1948884988588998E-2</v>
      </c>
      <c r="AO107" s="15"/>
      <c r="AP107" s="21" t="s">
        <v>80</v>
      </c>
      <c r="AQ107" s="22">
        <v>3.2017903047172576</v>
      </c>
      <c r="AR107" s="22">
        <v>0.61197743070612376</v>
      </c>
      <c r="AS107" s="22">
        <v>0</v>
      </c>
      <c r="AT107" s="22">
        <v>3.615219056548491</v>
      </c>
      <c r="AU107" s="22">
        <v>0</v>
      </c>
      <c r="AV107" s="22">
        <v>1.4102228395439096</v>
      </c>
      <c r="AW107" s="22">
        <v>0</v>
      </c>
      <c r="AX107" s="22">
        <v>1.8814544625929073</v>
      </c>
      <c r="AY107" s="22">
        <v>0</v>
      </c>
      <c r="AZ107" s="22">
        <v>1.6717181368894366E-3</v>
      </c>
      <c r="BA107" s="22">
        <v>0</v>
      </c>
      <c r="BB107" s="22">
        <v>1.666268022570973</v>
      </c>
      <c r="BC107" s="22">
        <v>0</v>
      </c>
      <c r="BD107" s="22">
        <v>0</v>
      </c>
      <c r="BE107" s="22">
        <v>0</v>
      </c>
      <c r="BF107" s="22">
        <v>2.2040809413440439</v>
      </c>
      <c r="BG107" s="22">
        <v>14.592684776160596</v>
      </c>
      <c r="BH107" s="36">
        <v>6.1948884988588998E-2</v>
      </c>
      <c r="BI107" s="15"/>
      <c r="BJ107" s="21" t="s">
        <v>80</v>
      </c>
      <c r="BK107" s="22">
        <v>0</v>
      </c>
      <c r="BL107" s="22">
        <v>0</v>
      </c>
      <c r="BM107" s="37">
        <v>0.14744016879999999</v>
      </c>
      <c r="BN107" s="37">
        <v>7.0247109779999997E-2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</v>
      </c>
      <c r="BY107" s="37">
        <v>0</v>
      </c>
      <c r="BZ107" s="37">
        <v>9.2471514721540679E-2</v>
      </c>
      <c r="CA107" s="37">
        <v>0.31015879330154067</v>
      </c>
      <c r="CB107" s="36">
        <v>6.1948884988588998E-2</v>
      </c>
      <c r="CD107" s="21" t="s">
        <v>80</v>
      </c>
      <c r="CE107" s="22">
        <v>33.519542700084969</v>
      </c>
      <c r="CF107" s="22">
        <v>6.4067917220624091</v>
      </c>
      <c r="CG107" s="22">
        <v>16.115210449839999</v>
      </c>
      <c r="CH107" s="22">
        <v>45.52573740196015</v>
      </c>
      <c r="CI107" s="22">
        <v>0</v>
      </c>
      <c r="CJ107" s="22">
        <v>14.763622907185189</v>
      </c>
      <c r="CK107" s="22">
        <v>0</v>
      </c>
      <c r="CL107" s="22">
        <v>19.696946768885145</v>
      </c>
      <c r="CM107" s="22">
        <v>0</v>
      </c>
      <c r="CN107" s="22">
        <v>1.750121717509551E-2</v>
      </c>
      <c r="CO107" s="22">
        <v>0</v>
      </c>
      <c r="CP107" s="22">
        <v>17.444159928295516</v>
      </c>
      <c r="CQ107" s="22">
        <v>0</v>
      </c>
      <c r="CR107" s="22">
        <v>0</v>
      </c>
      <c r="CS107" s="22">
        <v>0</v>
      </c>
      <c r="CT107" s="22">
        <v>33.181659933995192</v>
      </c>
      <c r="CU107" s="22">
        <v>186.67117302948367</v>
      </c>
      <c r="CV107" s="36">
        <v>6.1948884988588998E-2</v>
      </c>
    </row>
    <row r="108" spans="2:100" x14ac:dyDescent="0.25">
      <c r="B108" t="s">
        <v>81</v>
      </c>
      <c r="C108" s="15">
        <v>0.33042776052034628</v>
      </c>
      <c r="D108" s="15">
        <v>6.3103560529605113E-2</v>
      </c>
      <c r="E108" s="15">
        <v>0.1470170056247396</v>
      </c>
      <c r="F108" s="15">
        <v>0.33891838155640941</v>
      </c>
      <c r="G108" s="15">
        <v>0</v>
      </c>
      <c r="H108" s="15">
        <v>0.12792571434192862</v>
      </c>
      <c r="I108" s="15">
        <v>0</v>
      </c>
      <c r="J108" s="15">
        <v>0.203006343919263</v>
      </c>
      <c r="K108" s="15">
        <v>0</v>
      </c>
      <c r="L108" s="15">
        <v>1.7252287840840703E-4</v>
      </c>
      <c r="M108" s="15">
        <v>0</v>
      </c>
      <c r="N108" s="15">
        <v>0.17195885992932439</v>
      </c>
      <c r="O108" s="15">
        <v>0</v>
      </c>
      <c r="P108" s="15">
        <v>0</v>
      </c>
      <c r="Q108" s="15">
        <v>0</v>
      </c>
      <c r="R108" s="15">
        <v>0.31901158055954182</v>
      </c>
      <c r="S108" s="15">
        <v>1.7015417298595668</v>
      </c>
      <c r="T108" s="35">
        <v>1.7899214142276618E-2</v>
      </c>
      <c r="U108" s="15"/>
      <c r="V108" t="s">
        <v>81</v>
      </c>
      <c r="W108" s="15">
        <v>10.92771031</v>
      </c>
      <c r="X108" s="15">
        <v>2.0869234099999998</v>
      </c>
      <c r="Y108" s="15">
        <v>14.85020259</v>
      </c>
      <c r="Z108" s="15">
        <v>15.06001011</v>
      </c>
      <c r="AA108" s="15">
        <v>0</v>
      </c>
      <c r="AB108" s="15">
        <v>4.2306831142076753</v>
      </c>
      <c r="AC108" s="15">
        <v>0</v>
      </c>
      <c r="AD108" s="15">
        <v>6.7137050252303121</v>
      </c>
      <c r="AE108" s="15">
        <v>0</v>
      </c>
      <c r="AF108" s="15">
        <v>5.7055740012036471E-3</v>
      </c>
      <c r="AG108" s="15">
        <v>0</v>
      </c>
      <c r="AH108" s="15">
        <v>5.6869727610347303</v>
      </c>
      <c r="AI108" s="15">
        <v>0</v>
      </c>
      <c r="AJ108" s="15">
        <v>0</v>
      </c>
      <c r="AK108" s="15">
        <v>0</v>
      </c>
      <c r="AL108" s="15">
        <v>16.769679724961289</v>
      </c>
      <c r="AM108" s="15">
        <v>76.331592619435213</v>
      </c>
      <c r="AN108" s="35">
        <v>1.7899214142276618E-2</v>
      </c>
      <c r="AO108" s="15"/>
      <c r="AP108" t="s">
        <v>81</v>
      </c>
      <c r="AQ108" s="15">
        <v>3.2017903047172576</v>
      </c>
      <c r="AR108" s="15">
        <v>0.61146305596249628</v>
      </c>
      <c r="AS108" s="15">
        <v>0</v>
      </c>
      <c r="AT108" s="15">
        <v>2.7347379762672137</v>
      </c>
      <c r="AU108" s="15">
        <v>0</v>
      </c>
      <c r="AV108" s="15">
        <v>1.2395789962518826</v>
      </c>
      <c r="AW108" s="15">
        <v>0</v>
      </c>
      <c r="AX108" s="15">
        <v>1.9670978685116649</v>
      </c>
      <c r="AY108" s="15">
        <v>0</v>
      </c>
      <c r="AZ108" s="15">
        <v>1.6717181368894366E-3</v>
      </c>
      <c r="BA108" s="15">
        <v>0</v>
      </c>
      <c r="BB108" s="15">
        <v>1.666268022570973</v>
      </c>
      <c r="BC108" s="15">
        <v>0</v>
      </c>
      <c r="BD108" s="15">
        <v>0</v>
      </c>
      <c r="BE108" s="15">
        <v>0</v>
      </c>
      <c r="BF108" s="15">
        <v>2.2040809413440439</v>
      </c>
      <c r="BG108" s="15">
        <v>13.626688883762421</v>
      </c>
      <c r="BH108" s="35">
        <v>1.7899214142276618E-2</v>
      </c>
      <c r="BI108" s="15"/>
      <c r="BJ108" t="s">
        <v>81</v>
      </c>
      <c r="BK108" s="15">
        <v>0</v>
      </c>
      <c r="BL108" s="15">
        <v>0</v>
      </c>
      <c r="BM108" s="3">
        <v>0.1485020259</v>
      </c>
      <c r="BN108" s="3">
        <v>5.7263493929999999E-2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9.2471514721540679E-2</v>
      </c>
      <c r="CA108" s="3">
        <v>0.29823703455154066</v>
      </c>
      <c r="CB108" s="35">
        <v>1.7899214142276618E-2</v>
      </c>
      <c r="CD108" t="s">
        <v>81</v>
      </c>
      <c r="CE108" s="15">
        <v>33.519542700084969</v>
      </c>
      <c r="CF108" s="15">
        <v>6.4014067328713731</v>
      </c>
      <c r="CG108" s="15">
        <v>16.231271430869999</v>
      </c>
      <c r="CH108" s="15">
        <v>34.88887176009046</v>
      </c>
      <c r="CI108" s="15">
        <v>0</v>
      </c>
      <c r="CJ108" s="15">
        <v>12.977152511760959</v>
      </c>
      <c r="CK108" s="15">
        <v>0</v>
      </c>
      <c r="CL108" s="15">
        <v>20.593547585448619</v>
      </c>
      <c r="CM108" s="15">
        <v>0</v>
      </c>
      <c r="CN108" s="15">
        <v>1.750121717509551E-2</v>
      </c>
      <c r="CO108" s="15">
        <v>0</v>
      </c>
      <c r="CP108" s="15">
        <v>17.444159928295516</v>
      </c>
      <c r="CQ108" s="15">
        <v>0</v>
      </c>
      <c r="CR108" s="15">
        <v>0</v>
      </c>
      <c r="CS108" s="15">
        <v>0</v>
      </c>
      <c r="CT108" s="15">
        <v>33.181659933995192</v>
      </c>
      <c r="CU108" s="15">
        <v>175.2551138005922</v>
      </c>
      <c r="CV108" s="35">
        <v>1.7899214142276618E-2</v>
      </c>
    </row>
    <row r="109" spans="2:100" x14ac:dyDescent="0.25">
      <c r="B109" s="21" t="s">
        <v>82</v>
      </c>
      <c r="C109" s="22">
        <v>0.33042776052034628</v>
      </c>
      <c r="D109" s="22">
        <v>6.3110196009444008E-2</v>
      </c>
      <c r="E109" s="22">
        <v>0.15781826387667239</v>
      </c>
      <c r="F109" s="22">
        <v>0.62928128327392252</v>
      </c>
      <c r="G109" s="22">
        <v>0</v>
      </c>
      <c r="H109" s="22">
        <v>0.11528509575945559</v>
      </c>
      <c r="I109" s="22">
        <v>0</v>
      </c>
      <c r="J109" s="22">
        <v>0.1973529019026897</v>
      </c>
      <c r="K109" s="22">
        <v>0</v>
      </c>
      <c r="L109" s="22">
        <v>1.7252287840840703E-4</v>
      </c>
      <c r="M109" s="22">
        <v>0</v>
      </c>
      <c r="N109" s="22">
        <v>0.17195885992932439</v>
      </c>
      <c r="O109" s="22">
        <v>0</v>
      </c>
      <c r="P109" s="22">
        <v>0</v>
      </c>
      <c r="Q109" s="22">
        <v>0</v>
      </c>
      <c r="R109" s="22">
        <v>0.31901158055954182</v>
      </c>
      <c r="S109" s="22">
        <v>1.9844184647098051</v>
      </c>
      <c r="T109" s="36">
        <v>1.1908212942319484E-2</v>
      </c>
      <c r="U109" s="15"/>
      <c r="V109" s="21" t="s">
        <v>82</v>
      </c>
      <c r="W109" s="22">
        <v>10.92771031</v>
      </c>
      <c r="X109" s="22">
        <v>2.0871428550000002</v>
      </c>
      <c r="Y109" s="22">
        <v>15.941238780000001</v>
      </c>
      <c r="Z109" s="22">
        <v>27.069595069999998</v>
      </c>
      <c r="AA109" s="22">
        <v>0</v>
      </c>
      <c r="AB109" s="22">
        <v>3.8126400953659552</v>
      </c>
      <c r="AC109" s="22">
        <v>0</v>
      </c>
      <c r="AD109" s="22">
        <v>6.5267377551965184</v>
      </c>
      <c r="AE109" s="22">
        <v>0</v>
      </c>
      <c r="AF109" s="22">
        <v>5.7055740012036471E-3</v>
      </c>
      <c r="AG109" s="22">
        <v>0</v>
      </c>
      <c r="AH109" s="22">
        <v>5.6869727610347303</v>
      </c>
      <c r="AI109" s="22">
        <v>0</v>
      </c>
      <c r="AJ109" s="22">
        <v>0</v>
      </c>
      <c r="AK109" s="22">
        <v>0</v>
      </c>
      <c r="AL109" s="22">
        <v>16.769679724961289</v>
      </c>
      <c r="AM109" s="22">
        <v>88.827422925559688</v>
      </c>
      <c r="AN109" s="36">
        <v>1.1908212942319484E-2</v>
      </c>
      <c r="AO109" s="15"/>
      <c r="AP109" s="21" t="s">
        <v>82</v>
      </c>
      <c r="AQ109" s="22">
        <v>3.2017903047172576</v>
      </c>
      <c r="AR109" s="22">
        <v>0.61152735276882519</v>
      </c>
      <c r="AS109" s="22">
        <v>0</v>
      </c>
      <c r="AT109" s="22">
        <v>5.205023003222971</v>
      </c>
      <c r="AU109" s="22">
        <v>0</v>
      </c>
      <c r="AV109" s="22">
        <v>1.117093494100778</v>
      </c>
      <c r="AW109" s="22">
        <v>0</v>
      </c>
      <c r="AX109" s="22">
        <v>1.9123169514200173</v>
      </c>
      <c r="AY109" s="22">
        <v>0</v>
      </c>
      <c r="AZ109" s="22">
        <v>1.6717181368894366E-3</v>
      </c>
      <c r="BA109" s="22">
        <v>0</v>
      </c>
      <c r="BB109" s="22">
        <v>1.666268022570973</v>
      </c>
      <c r="BC109" s="22">
        <v>0</v>
      </c>
      <c r="BD109" s="22">
        <v>0</v>
      </c>
      <c r="BE109" s="22">
        <v>0</v>
      </c>
      <c r="BF109" s="22">
        <v>2.2040809413440439</v>
      </c>
      <c r="BG109" s="22">
        <v>15.919771788281755</v>
      </c>
      <c r="BH109" s="36">
        <v>1.1908212942319484E-2</v>
      </c>
      <c r="BI109" s="15"/>
      <c r="BJ109" s="21" t="s">
        <v>82</v>
      </c>
      <c r="BK109" s="22">
        <v>0</v>
      </c>
      <c r="BL109" s="22">
        <v>0</v>
      </c>
      <c r="BM109" s="37">
        <v>0.1594123878</v>
      </c>
      <c r="BN109" s="37">
        <v>9.3048515559999989E-2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</v>
      </c>
      <c r="BY109" s="37">
        <v>0</v>
      </c>
      <c r="BZ109" s="37">
        <v>9.2471514721540679E-2</v>
      </c>
      <c r="CA109" s="37">
        <v>0.34493241808154068</v>
      </c>
      <c r="CB109" s="36">
        <v>1.1908212942319484E-2</v>
      </c>
      <c r="CD109" s="21" t="s">
        <v>82</v>
      </c>
      <c r="CE109" s="22">
        <v>33.519542700084969</v>
      </c>
      <c r="CF109" s="22">
        <v>6.4020798561368304</v>
      </c>
      <c r="CG109" s="22">
        <v>17.423773986539999</v>
      </c>
      <c r="CH109" s="22">
        <v>64.661588571449272</v>
      </c>
      <c r="CI109" s="22">
        <v>0</v>
      </c>
      <c r="CJ109" s="22">
        <v>11.694851789741044</v>
      </c>
      <c r="CK109" s="22">
        <v>0</v>
      </c>
      <c r="CL109" s="22">
        <v>20.020046164416161</v>
      </c>
      <c r="CM109" s="22">
        <v>0</v>
      </c>
      <c r="CN109" s="22">
        <v>1.750121717509551E-2</v>
      </c>
      <c r="CO109" s="22">
        <v>0</v>
      </c>
      <c r="CP109" s="22">
        <v>17.444159928295516</v>
      </c>
      <c r="CQ109" s="22">
        <v>0</v>
      </c>
      <c r="CR109" s="22">
        <v>0</v>
      </c>
      <c r="CS109" s="22">
        <v>0</v>
      </c>
      <c r="CT109" s="22">
        <v>33.181659933995192</v>
      </c>
      <c r="CU109" s="22">
        <v>204.36520414783405</v>
      </c>
      <c r="CV109" s="36">
        <v>1.1908212942319484E-2</v>
      </c>
    </row>
    <row r="110" spans="2:100" x14ac:dyDescent="0.25">
      <c r="B110" t="s">
        <v>83</v>
      </c>
      <c r="C110" s="15">
        <v>0.33042776052034628</v>
      </c>
      <c r="D110" s="15">
        <v>6.2725337299199102E-2</v>
      </c>
      <c r="E110" s="15">
        <v>0.17240093991018934</v>
      </c>
      <c r="F110" s="15">
        <v>0.88776900675894643</v>
      </c>
      <c r="G110" s="15">
        <v>0</v>
      </c>
      <c r="H110" s="15">
        <v>7.9154823711865191E-2</v>
      </c>
      <c r="I110" s="15">
        <v>0</v>
      </c>
      <c r="J110" s="15">
        <v>0.19363702453590112</v>
      </c>
      <c r="K110" s="15">
        <v>0</v>
      </c>
      <c r="L110" s="15">
        <v>1.7252287840840703E-4</v>
      </c>
      <c r="M110" s="15">
        <v>0</v>
      </c>
      <c r="N110" s="15">
        <v>0.17195885992932439</v>
      </c>
      <c r="O110" s="15">
        <v>0</v>
      </c>
      <c r="P110" s="15">
        <v>0</v>
      </c>
      <c r="Q110" s="15">
        <v>0</v>
      </c>
      <c r="R110" s="15">
        <v>0.31901158055954182</v>
      </c>
      <c r="S110" s="15">
        <v>2.2172578561037222</v>
      </c>
      <c r="T110" s="35">
        <v>2.2532137944120297E-3</v>
      </c>
      <c r="U110" s="15"/>
      <c r="V110" t="s">
        <v>83</v>
      </c>
      <c r="W110" s="15">
        <v>10.92771031</v>
      </c>
      <c r="X110" s="15">
        <v>2.074415036</v>
      </c>
      <c r="Y110" s="15">
        <v>17.414236349999999</v>
      </c>
      <c r="Z110" s="15">
        <v>38.829380899999997</v>
      </c>
      <c r="AA110" s="15">
        <v>0</v>
      </c>
      <c r="AB110" s="15">
        <v>2.6177612355909448</v>
      </c>
      <c r="AC110" s="15">
        <v>0</v>
      </c>
      <c r="AD110" s="15">
        <v>6.4038484676635345</v>
      </c>
      <c r="AE110" s="15">
        <v>0</v>
      </c>
      <c r="AF110" s="15">
        <v>5.7055740012036471E-3</v>
      </c>
      <c r="AG110" s="15">
        <v>0</v>
      </c>
      <c r="AH110" s="15">
        <v>5.6869727610347303</v>
      </c>
      <c r="AI110" s="15">
        <v>0</v>
      </c>
      <c r="AJ110" s="15">
        <v>0</v>
      </c>
      <c r="AK110" s="15">
        <v>0</v>
      </c>
      <c r="AL110" s="15">
        <v>16.769679724961289</v>
      </c>
      <c r="AM110" s="15">
        <v>100.7297103592517</v>
      </c>
      <c r="AN110" s="35">
        <v>2.2532137944120297E-3</v>
      </c>
      <c r="AO110" s="15"/>
      <c r="AP110" t="s">
        <v>83</v>
      </c>
      <c r="AQ110" s="15">
        <v>3.2017903047172576</v>
      </c>
      <c r="AR110" s="15">
        <v>0.60779813536478178</v>
      </c>
      <c r="AS110" s="15">
        <v>0</v>
      </c>
      <c r="AT110" s="15">
        <v>7.251720372106651</v>
      </c>
      <c r="AU110" s="15">
        <v>0</v>
      </c>
      <c r="AV110" s="15">
        <v>0.76699713905389533</v>
      </c>
      <c r="AW110" s="15">
        <v>0</v>
      </c>
      <c r="AX110" s="15">
        <v>1.8763107142289877</v>
      </c>
      <c r="AY110" s="15">
        <v>0</v>
      </c>
      <c r="AZ110" s="15">
        <v>1.6717181368894366E-3</v>
      </c>
      <c r="BA110" s="15">
        <v>0</v>
      </c>
      <c r="BB110" s="15">
        <v>1.666268022570973</v>
      </c>
      <c r="BC110" s="15">
        <v>0</v>
      </c>
      <c r="BD110" s="15">
        <v>0</v>
      </c>
      <c r="BE110" s="15">
        <v>0</v>
      </c>
      <c r="BF110" s="15">
        <v>2.2040809413440439</v>
      </c>
      <c r="BG110" s="15">
        <v>17.57663734752348</v>
      </c>
      <c r="BH110" s="35">
        <v>2.2532137944120297E-3</v>
      </c>
      <c r="BI110" s="15"/>
      <c r="BJ110" t="s">
        <v>83</v>
      </c>
      <c r="BK110" s="15">
        <v>0</v>
      </c>
      <c r="BL110" s="15">
        <v>0</v>
      </c>
      <c r="BM110" s="3">
        <v>0.17414236350000001</v>
      </c>
      <c r="BN110" s="3">
        <v>0.14079259260000002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9.2471514721540679E-2</v>
      </c>
      <c r="CA110" s="3">
        <v>0.40740647082154069</v>
      </c>
      <c r="CB110" s="35">
        <v>2.2532137944120297E-3</v>
      </c>
      <c r="CD110" t="s">
        <v>83</v>
      </c>
      <c r="CE110" s="15">
        <v>33.519542700084969</v>
      </c>
      <c r="CF110" s="15">
        <v>6.3630386791338998</v>
      </c>
      <c r="CG110" s="15">
        <v>19.033760330549999</v>
      </c>
      <c r="CH110" s="15">
        <v>91.306890946764526</v>
      </c>
      <c r="CI110" s="15">
        <v>0</v>
      </c>
      <c r="CJ110" s="15">
        <v>8.0296930487552292</v>
      </c>
      <c r="CK110" s="15">
        <v>0</v>
      </c>
      <c r="CL110" s="15">
        <v>19.643096867263271</v>
      </c>
      <c r="CM110" s="15">
        <v>0</v>
      </c>
      <c r="CN110" s="15">
        <v>1.750121717509551E-2</v>
      </c>
      <c r="CO110" s="15">
        <v>0</v>
      </c>
      <c r="CP110" s="15">
        <v>17.444159928295516</v>
      </c>
      <c r="CQ110" s="15">
        <v>0</v>
      </c>
      <c r="CR110" s="15">
        <v>0</v>
      </c>
      <c r="CS110" s="15">
        <v>0</v>
      </c>
      <c r="CT110" s="15">
        <v>33.181659933995192</v>
      </c>
      <c r="CU110" s="15">
        <v>228.53934365201769</v>
      </c>
      <c r="CV110" s="35">
        <v>2.2532137944120297E-3</v>
      </c>
    </row>
    <row r="111" spans="2:100" x14ac:dyDescent="0.25">
      <c r="B111" s="16" t="s">
        <v>42</v>
      </c>
      <c r="C111" s="38">
        <v>0.33042776052034628</v>
      </c>
      <c r="D111" s="38">
        <v>6.3198728673431792E-2</v>
      </c>
      <c r="E111" s="38">
        <v>0.12666505315351026</v>
      </c>
      <c r="F111" s="38">
        <v>0.2125705156171834</v>
      </c>
      <c r="G111" s="38">
        <v>0</v>
      </c>
      <c r="H111" s="38">
        <v>0.27473471551388384</v>
      </c>
      <c r="I111" s="38">
        <v>0</v>
      </c>
      <c r="J111" s="38">
        <v>0.19828794195254182</v>
      </c>
      <c r="K111" s="38">
        <v>0</v>
      </c>
      <c r="L111" s="38">
        <v>1.7252287840840706E-4</v>
      </c>
      <c r="M111" s="38">
        <v>0</v>
      </c>
      <c r="N111" s="38">
        <v>0.17195885992932439</v>
      </c>
      <c r="O111" s="38">
        <v>0</v>
      </c>
      <c r="P111" s="38">
        <v>0</v>
      </c>
      <c r="Q111" s="38">
        <v>0</v>
      </c>
      <c r="R111" s="38">
        <v>0.31901158055954182</v>
      </c>
      <c r="S111" s="38">
        <v>1.6970276787981722</v>
      </c>
      <c r="T111" s="39">
        <v>0.99999999999999989</v>
      </c>
      <c r="U111" s="15"/>
      <c r="V111" s="16" t="s">
        <v>42</v>
      </c>
      <c r="W111" s="38">
        <v>10.927710310000002</v>
      </c>
      <c r="X111" s="38">
        <v>2.0900707540272725</v>
      </c>
      <c r="Y111" s="38">
        <v>12.794449812418129</v>
      </c>
      <c r="Z111" s="38">
        <v>9.4237244972688217</v>
      </c>
      <c r="AA111" s="38">
        <v>0</v>
      </c>
      <c r="AB111" s="38">
        <v>9.0858630543900212</v>
      </c>
      <c r="AC111" s="38">
        <v>0</v>
      </c>
      <c r="AD111" s="38">
        <v>6.5576608426385183</v>
      </c>
      <c r="AE111" s="38">
        <v>0</v>
      </c>
      <c r="AF111" s="38">
        <v>5.7055740012036489E-3</v>
      </c>
      <c r="AG111" s="38">
        <v>0</v>
      </c>
      <c r="AH111" s="38">
        <v>5.6869727610347311</v>
      </c>
      <c r="AI111" s="38">
        <v>0</v>
      </c>
      <c r="AJ111" s="38">
        <v>0</v>
      </c>
      <c r="AK111" s="38">
        <v>0</v>
      </c>
      <c r="AL111" s="38">
        <v>16.769679724961293</v>
      </c>
      <c r="AM111" s="38">
        <v>73.341837330739992</v>
      </c>
      <c r="AN111" s="39">
        <v>0.99999999999999989</v>
      </c>
      <c r="AO111" s="15"/>
      <c r="AP111" s="16" t="s">
        <v>42</v>
      </c>
      <c r="AQ111" s="38">
        <v>3.201790304717258</v>
      </c>
      <c r="AR111" s="38">
        <v>0.6123852194630155</v>
      </c>
      <c r="AS111" s="38">
        <v>0</v>
      </c>
      <c r="AT111" s="38">
        <v>1.718366207941435</v>
      </c>
      <c r="AU111" s="38">
        <v>0</v>
      </c>
      <c r="AV111" s="38">
        <v>2.6621339157310353</v>
      </c>
      <c r="AW111" s="38">
        <v>0</v>
      </c>
      <c r="AX111" s="38">
        <v>1.921377334497075</v>
      </c>
      <c r="AY111" s="38">
        <v>0</v>
      </c>
      <c r="AZ111" s="38">
        <v>1.6717181368894368E-3</v>
      </c>
      <c r="BA111" s="38">
        <v>0</v>
      </c>
      <c r="BB111" s="38">
        <v>1.6662680225709738</v>
      </c>
      <c r="BC111" s="38">
        <v>0</v>
      </c>
      <c r="BD111" s="38">
        <v>0</v>
      </c>
      <c r="BE111" s="38">
        <v>0</v>
      </c>
      <c r="BF111" s="38">
        <v>2.2040809413440443</v>
      </c>
      <c r="BG111" s="38">
        <v>13.988073664401725</v>
      </c>
      <c r="BH111" s="39">
        <v>0.99999999999999989</v>
      </c>
      <c r="BI111" s="15"/>
      <c r="BJ111" s="16" t="s">
        <v>42</v>
      </c>
      <c r="BK111" s="38">
        <v>0</v>
      </c>
      <c r="BL111" s="38">
        <v>0</v>
      </c>
      <c r="BM111" s="40">
        <v>0.12794449812418129</v>
      </c>
      <c r="BN111" s="40">
        <v>3.558940627970849E-2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0</v>
      </c>
      <c r="BY111" s="40">
        <v>0</v>
      </c>
      <c r="BZ111" s="40">
        <v>9.2471514721540693E-2</v>
      </c>
      <c r="CA111" s="40">
        <v>0.25600541912543051</v>
      </c>
      <c r="CB111" s="39">
        <v>0.99999999999999989</v>
      </c>
      <c r="CD111" s="16" t="s">
        <v>42</v>
      </c>
      <c r="CE111" s="38">
        <v>33.519542700084969</v>
      </c>
      <c r="CF111" s="38">
        <v>6.4110608625583119</v>
      </c>
      <c r="CG111" s="38">
        <v>13.984333644973015</v>
      </c>
      <c r="CH111" s="38">
        <v>21.879497937311019</v>
      </c>
      <c r="CI111" s="38">
        <v>0</v>
      </c>
      <c r="CJ111" s="38">
        <v>27.869879963788204</v>
      </c>
      <c r="CK111" s="38">
        <v>0</v>
      </c>
      <c r="CL111" s="38">
        <v>20.114899314849882</v>
      </c>
      <c r="CM111" s="38">
        <v>0</v>
      </c>
      <c r="CN111" s="38">
        <v>1.7501217175095514E-2</v>
      </c>
      <c r="CO111" s="38">
        <v>0</v>
      </c>
      <c r="CP111" s="38">
        <v>17.44415992829552</v>
      </c>
      <c r="CQ111" s="38">
        <v>0</v>
      </c>
      <c r="CR111" s="38">
        <v>0</v>
      </c>
      <c r="CS111" s="38">
        <v>0</v>
      </c>
      <c r="CT111" s="38">
        <v>33.181659933995199</v>
      </c>
      <c r="CU111" s="38">
        <v>174.42253550303121</v>
      </c>
      <c r="CV111" s="39">
        <v>0.99999999999999989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100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100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100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100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43202</v>
      </c>
      <c r="AB114" s="11"/>
      <c r="AC114" s="12"/>
      <c r="AG114" s="11"/>
      <c r="AH114" s="12"/>
      <c r="AL114" t="s">
        <v>3</v>
      </c>
      <c r="AM114" s="6" t="s">
        <v>3</v>
      </c>
      <c r="AN114" s="7">
        <v>43202</v>
      </c>
      <c r="AV114" s="11"/>
      <c r="AW114" s="12"/>
      <c r="BA114" s="11"/>
      <c r="BB114" s="12"/>
      <c r="BF114" t="s">
        <v>3</v>
      </c>
      <c r="BG114" s="6" t="s">
        <v>3</v>
      </c>
      <c r="BH114" s="7">
        <v>43202</v>
      </c>
      <c r="BJ114" s="4" t="s">
        <v>1</v>
      </c>
      <c r="BK114" s="5" t="s">
        <v>100</v>
      </c>
      <c r="BP114" s="13"/>
      <c r="BV114" s="13"/>
      <c r="CA114" s="14" t="s">
        <v>3</v>
      </c>
      <c r="CB114" s="7">
        <v>43202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0.11604154212767928</v>
      </c>
      <c r="D116" s="15">
        <v>1.958798219989815E-2</v>
      </c>
      <c r="E116" s="15">
        <v>3.909564372020502E-5</v>
      </c>
      <c r="F116" s="15">
        <v>1.161271691125411E-3</v>
      </c>
      <c r="G116" s="15">
        <v>0</v>
      </c>
      <c r="H116" s="15">
        <v>0.1847056476552012</v>
      </c>
      <c r="I116" s="15">
        <v>0</v>
      </c>
      <c r="J116" s="15">
        <v>1.3616036410351334E-2</v>
      </c>
      <c r="K116" s="15">
        <v>0</v>
      </c>
      <c r="L116" s="15">
        <v>0</v>
      </c>
      <c r="M116" s="15">
        <v>0</v>
      </c>
      <c r="N116" s="15">
        <v>6.1311976297393489E-3</v>
      </c>
      <c r="O116" s="15">
        <v>0</v>
      </c>
      <c r="P116" s="15">
        <v>0</v>
      </c>
      <c r="Q116" s="15">
        <v>0</v>
      </c>
      <c r="R116" s="15">
        <v>2.3250775658534284E-2</v>
      </c>
      <c r="S116" s="15">
        <v>0.36453354901624924</v>
      </c>
      <c r="T116" s="35">
        <v>5.9259962015998256E-3</v>
      </c>
      <c r="V116" t="s">
        <v>67</v>
      </c>
      <c r="W116" s="15">
        <v>3.8376568459999998</v>
      </c>
      <c r="X116" s="15">
        <v>0.64780209300000013</v>
      </c>
      <c r="Y116" s="15">
        <v>3.9490560000015051E-3</v>
      </c>
      <c r="Z116" s="15">
        <v>6.2752535999999998E-2</v>
      </c>
      <c r="AA116" s="15">
        <v>0</v>
      </c>
      <c r="AB116" s="15">
        <v>6.1084752928105157</v>
      </c>
      <c r="AC116" s="15">
        <v>0</v>
      </c>
      <c r="AD116" s="15">
        <v>0.45030145363640539</v>
      </c>
      <c r="AE116" s="15">
        <v>0</v>
      </c>
      <c r="AF116" s="15">
        <v>0</v>
      </c>
      <c r="AG116" s="15">
        <v>0</v>
      </c>
      <c r="AH116" s="15">
        <v>0.20276916192151617</v>
      </c>
      <c r="AI116" s="15">
        <v>0</v>
      </c>
      <c r="AJ116" s="15">
        <v>0</v>
      </c>
      <c r="AK116" s="15">
        <v>0</v>
      </c>
      <c r="AL116" s="15">
        <v>0.76893397913676864</v>
      </c>
      <c r="AM116" s="15">
        <v>12.082640418505207</v>
      </c>
      <c r="AN116" s="35">
        <v>5.9259962015998256E-3</v>
      </c>
      <c r="AP116" t="s">
        <v>67</v>
      </c>
      <c r="AQ116" s="15">
        <v>1.124423336067975</v>
      </c>
      <c r="AR116" s="15">
        <v>0.18980430501025491</v>
      </c>
      <c r="AS116" s="15">
        <v>0</v>
      </c>
      <c r="AT116" s="15">
        <v>7.7799191327278068E-3</v>
      </c>
      <c r="AU116" s="15">
        <v>0</v>
      </c>
      <c r="AV116" s="15">
        <v>1.7897671528891048</v>
      </c>
      <c r="AW116" s="15">
        <v>0</v>
      </c>
      <c r="AX116" s="15">
        <v>0.13193713848122046</v>
      </c>
      <c r="AY116" s="15">
        <v>0</v>
      </c>
      <c r="AZ116" s="15">
        <v>0</v>
      </c>
      <c r="BA116" s="15">
        <v>0</v>
      </c>
      <c r="BB116" s="15">
        <v>5.9410829745536464E-2</v>
      </c>
      <c r="BC116" s="15">
        <v>0</v>
      </c>
      <c r="BD116" s="15">
        <v>0</v>
      </c>
      <c r="BE116" s="15">
        <v>0</v>
      </c>
      <c r="BF116" s="15">
        <v>0.22529562822641824</v>
      </c>
      <c r="BG116" s="15">
        <v>3.5284183095532375</v>
      </c>
      <c r="BH116" s="35">
        <v>5.9259962015998256E-3</v>
      </c>
      <c r="BJ116" t="s">
        <v>67</v>
      </c>
      <c r="BK116" s="15">
        <v>0</v>
      </c>
      <c r="BL116" s="15">
        <v>0</v>
      </c>
      <c r="BM116" s="3">
        <v>3.9490560000021713E-5</v>
      </c>
      <c r="BN116" s="3">
        <v>3.6199672E-4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4.0148728000002172E-4</v>
      </c>
      <c r="CB116" s="35">
        <v>5.9259962015998256E-3</v>
      </c>
      <c r="CD116" t="s">
        <v>67</v>
      </c>
      <c r="CE116" s="15">
        <v>11.771587905295629</v>
      </c>
      <c r="CF116" s="15">
        <v>1.9870612691523588</v>
      </c>
      <c r="CG116" s="15">
        <v>4.3163182080032669E-3</v>
      </c>
      <c r="CH116" s="15">
        <v>0.1210142148965274</v>
      </c>
      <c r="CI116" s="15">
        <v>0</v>
      </c>
      <c r="CJ116" s="15">
        <v>18.737072323596038</v>
      </c>
      <c r="CK116" s="15">
        <v>0</v>
      </c>
      <c r="CL116" s="15">
        <v>1.3812499027598975</v>
      </c>
      <c r="CM116" s="15">
        <v>0</v>
      </c>
      <c r="CN116" s="15">
        <v>0</v>
      </c>
      <c r="CO116" s="15">
        <v>0</v>
      </c>
      <c r="CP116" s="15">
        <v>0.62197197660602299</v>
      </c>
      <c r="CQ116" s="15">
        <v>0</v>
      </c>
      <c r="CR116" s="15">
        <v>0</v>
      </c>
      <c r="CS116" s="15">
        <v>0</v>
      </c>
      <c r="CT116" s="15">
        <v>2.3586199319023748</v>
      </c>
      <c r="CU116" s="15">
        <v>36.98289384241685</v>
      </c>
      <c r="CV116" s="35">
        <v>5.9259962015998256E-3</v>
      </c>
    </row>
    <row r="117" spans="2:100" x14ac:dyDescent="0.25">
      <c r="B117" s="21" t="s">
        <v>68</v>
      </c>
      <c r="C117" s="22">
        <v>0.11482724647007084</v>
      </c>
      <c r="D117" s="22">
        <v>1.9568075714087314E-2</v>
      </c>
      <c r="E117" s="22">
        <v>8.6879311143039928E-6</v>
      </c>
      <c r="F117" s="22">
        <v>5.229369015323366E-3</v>
      </c>
      <c r="G117" s="22">
        <v>0</v>
      </c>
      <c r="H117" s="22">
        <v>0.15647825054395631</v>
      </c>
      <c r="I117" s="22">
        <v>0</v>
      </c>
      <c r="J117" s="22">
        <v>1.45317347576501E-2</v>
      </c>
      <c r="K117" s="22">
        <v>0</v>
      </c>
      <c r="L117" s="22">
        <v>0</v>
      </c>
      <c r="M117" s="22">
        <v>0</v>
      </c>
      <c r="N117" s="22">
        <v>6.1311976297393489E-3</v>
      </c>
      <c r="O117" s="22">
        <v>0</v>
      </c>
      <c r="P117" s="22">
        <v>0</v>
      </c>
      <c r="Q117" s="22">
        <v>0</v>
      </c>
      <c r="R117" s="22">
        <v>2.3250775658534284E-2</v>
      </c>
      <c r="S117" s="22">
        <v>0.34002533772047583</v>
      </c>
      <c r="T117" s="36">
        <v>0</v>
      </c>
      <c r="V117" s="21" t="s">
        <v>68</v>
      </c>
      <c r="W117" s="22">
        <v>3.7974983829999998</v>
      </c>
      <c r="X117" s="22">
        <v>0.64714375800000012</v>
      </c>
      <c r="Y117" s="22">
        <v>8.7756799999993973E-4</v>
      </c>
      <c r="Z117" s="22">
        <v>0.26900512599999998</v>
      </c>
      <c r="AA117" s="22">
        <v>0</v>
      </c>
      <c r="AB117" s="22">
        <v>5.1749556085366439</v>
      </c>
      <c r="AC117" s="22">
        <v>0</v>
      </c>
      <c r="AD117" s="22">
        <v>0.48058488727373661</v>
      </c>
      <c r="AE117" s="22">
        <v>0</v>
      </c>
      <c r="AF117" s="22">
        <v>0</v>
      </c>
      <c r="AG117" s="22">
        <v>0</v>
      </c>
      <c r="AH117" s="22">
        <v>0.20276916192151617</v>
      </c>
      <c r="AI117" s="22">
        <v>0</v>
      </c>
      <c r="AJ117" s="22">
        <v>0</v>
      </c>
      <c r="AK117" s="22">
        <v>0</v>
      </c>
      <c r="AL117" s="22">
        <v>0.76893397913676864</v>
      </c>
      <c r="AM117" s="22">
        <v>11.341768471868665</v>
      </c>
      <c r="AN117" s="36">
        <v>0</v>
      </c>
      <c r="AP117" s="21" t="s">
        <v>68</v>
      </c>
      <c r="AQ117" s="22">
        <v>1.1126570123058892</v>
      </c>
      <c r="AR117" s="22">
        <v>0.18961141459126873</v>
      </c>
      <c r="AS117" s="22">
        <v>0</v>
      </c>
      <c r="AT117" s="22">
        <v>3.6970689422795189E-2</v>
      </c>
      <c r="AU117" s="22">
        <v>0</v>
      </c>
      <c r="AV117" s="22">
        <v>1.5162483470661128</v>
      </c>
      <c r="AW117" s="22">
        <v>0</v>
      </c>
      <c r="AX117" s="22">
        <v>0.14081010468026256</v>
      </c>
      <c r="AY117" s="22">
        <v>0</v>
      </c>
      <c r="AZ117" s="22">
        <v>0</v>
      </c>
      <c r="BA117" s="22">
        <v>0</v>
      </c>
      <c r="BB117" s="22">
        <v>5.9410829745536464E-2</v>
      </c>
      <c r="BC117" s="22">
        <v>0</v>
      </c>
      <c r="BD117" s="22">
        <v>0</v>
      </c>
      <c r="BE117" s="22">
        <v>0</v>
      </c>
      <c r="BF117" s="22">
        <v>0.22529562822641824</v>
      </c>
      <c r="BG117" s="22">
        <v>3.2810040260382829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8.7756800000032831E-6</v>
      </c>
      <c r="BN117" s="37">
        <v>1.4282416299999999E-3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1.4370173100000032E-3</v>
      </c>
      <c r="CB117" s="36">
        <v>0</v>
      </c>
      <c r="CD117" s="21" t="s">
        <v>68</v>
      </c>
      <c r="CE117" s="22">
        <v>11.648406261830356</v>
      </c>
      <c r="CF117" s="22">
        <v>1.9850418993559922</v>
      </c>
      <c r="CG117" s="22">
        <v>9.5918182400112073E-4</v>
      </c>
      <c r="CH117" s="22">
        <v>0.54315295772624284</v>
      </c>
      <c r="CI117" s="22">
        <v>0</v>
      </c>
      <c r="CJ117" s="22">
        <v>15.873603945435129</v>
      </c>
      <c r="CK117" s="22">
        <v>0</v>
      </c>
      <c r="CL117" s="22">
        <v>1.474140985897666</v>
      </c>
      <c r="CM117" s="22">
        <v>0</v>
      </c>
      <c r="CN117" s="22">
        <v>0</v>
      </c>
      <c r="CO117" s="22">
        <v>0</v>
      </c>
      <c r="CP117" s="22">
        <v>0.62197197660602299</v>
      </c>
      <c r="CQ117" s="22">
        <v>0</v>
      </c>
      <c r="CR117" s="22">
        <v>0</v>
      </c>
      <c r="CS117" s="22">
        <v>0</v>
      </c>
      <c r="CT117" s="22">
        <v>2.3586199319023748</v>
      </c>
      <c r="CU117" s="22">
        <v>34.50589714057778</v>
      </c>
      <c r="CV117" s="36">
        <v>0</v>
      </c>
    </row>
    <row r="118" spans="2:100" x14ac:dyDescent="0.25">
      <c r="B118" t="s">
        <v>69</v>
      </c>
      <c r="C118" s="15">
        <v>0.11498649835655755</v>
      </c>
      <c r="D118" s="15">
        <v>1.9548169228276471E-2</v>
      </c>
      <c r="E118" s="15">
        <v>7.1675362251735764E-5</v>
      </c>
      <c r="F118" s="15">
        <v>3.0443895838155637E-2</v>
      </c>
      <c r="G118" s="15">
        <v>0</v>
      </c>
      <c r="H118" s="15">
        <v>0.14255034604879407</v>
      </c>
      <c r="I118" s="15">
        <v>0</v>
      </c>
      <c r="J118" s="15">
        <v>1.4239772950326385E-2</v>
      </c>
      <c r="K118" s="15">
        <v>0</v>
      </c>
      <c r="L118" s="15">
        <v>0</v>
      </c>
      <c r="M118" s="15">
        <v>0</v>
      </c>
      <c r="N118" s="15">
        <v>6.1311976297393489E-3</v>
      </c>
      <c r="O118" s="15">
        <v>0</v>
      </c>
      <c r="P118" s="15">
        <v>0</v>
      </c>
      <c r="Q118" s="15">
        <v>0</v>
      </c>
      <c r="R118" s="15">
        <v>2.3250775658534284E-2</v>
      </c>
      <c r="S118" s="15">
        <v>0.35122233107263545</v>
      </c>
      <c r="T118" s="35">
        <v>0.16719373422091513</v>
      </c>
      <c r="V118" t="s">
        <v>69</v>
      </c>
      <c r="W118" s="15">
        <v>3.8027650670000002</v>
      </c>
      <c r="X118" s="15">
        <v>0.64648542200000003</v>
      </c>
      <c r="Y118" s="15">
        <v>7.2399299999990063E-3</v>
      </c>
      <c r="Z118" s="15">
        <v>1.4481788939999998</v>
      </c>
      <c r="AA118" s="15">
        <v>0</v>
      </c>
      <c r="AB118" s="15">
        <v>4.7143402319337078</v>
      </c>
      <c r="AC118" s="15">
        <v>0</v>
      </c>
      <c r="AD118" s="15">
        <v>0.47092929725475674</v>
      </c>
      <c r="AE118" s="15">
        <v>0</v>
      </c>
      <c r="AF118" s="15">
        <v>0</v>
      </c>
      <c r="AG118" s="15">
        <v>0</v>
      </c>
      <c r="AH118" s="15">
        <v>0.20276916192151617</v>
      </c>
      <c r="AI118" s="15">
        <v>0</v>
      </c>
      <c r="AJ118" s="15">
        <v>0</v>
      </c>
      <c r="AK118" s="15">
        <v>0</v>
      </c>
      <c r="AL118" s="15">
        <v>0.76893397913676864</v>
      </c>
      <c r="AM118" s="15">
        <v>12.061641983246748</v>
      </c>
      <c r="AN118" s="35">
        <v>0.16719373422091513</v>
      </c>
      <c r="AP118" t="s">
        <v>69</v>
      </c>
      <c r="AQ118" s="15">
        <v>1.1142001368297683</v>
      </c>
      <c r="AR118" s="15">
        <v>0.18941852387928515</v>
      </c>
      <c r="AS118" s="15">
        <v>0</v>
      </c>
      <c r="AT118" s="15">
        <v>0.23204733636097277</v>
      </c>
      <c r="AU118" s="15">
        <v>0</v>
      </c>
      <c r="AV118" s="15">
        <v>1.381289256353269</v>
      </c>
      <c r="AW118" s="15">
        <v>0</v>
      </c>
      <c r="AX118" s="15">
        <v>0.13798104226626351</v>
      </c>
      <c r="AY118" s="15">
        <v>0</v>
      </c>
      <c r="AZ118" s="15">
        <v>0</v>
      </c>
      <c r="BA118" s="15">
        <v>0</v>
      </c>
      <c r="BB118" s="15">
        <v>5.9410829745536464E-2</v>
      </c>
      <c r="BC118" s="15">
        <v>0</v>
      </c>
      <c r="BD118" s="15">
        <v>0</v>
      </c>
      <c r="BE118" s="15">
        <v>0</v>
      </c>
      <c r="BF118" s="15">
        <v>0.22529562822641824</v>
      </c>
      <c r="BG118" s="15">
        <v>3.3396427536615132</v>
      </c>
      <c r="BH118" s="35">
        <v>0.16719373422091513</v>
      </c>
      <c r="BJ118" t="s">
        <v>69</v>
      </c>
      <c r="BK118" s="15">
        <v>0</v>
      </c>
      <c r="BL118" s="15">
        <v>0</v>
      </c>
      <c r="BM118" s="3">
        <v>7.2399299999983957E-5</v>
      </c>
      <c r="BN118" s="3">
        <v>6.5620133499999997E-3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6.6344126499999836E-3</v>
      </c>
      <c r="CB118" s="35">
        <v>0.16719373422091513</v>
      </c>
      <c r="CD118" t="s">
        <v>69</v>
      </c>
      <c r="CE118" s="15">
        <v>11.664561232470845</v>
      </c>
      <c r="CF118" s="15">
        <v>1.9830225264922356</v>
      </c>
      <c r="CG118" s="15">
        <v>7.9132434899982229E-3</v>
      </c>
      <c r="CH118" s="15">
        <v>3.1465316235180234</v>
      </c>
      <c r="CI118" s="15">
        <v>0</v>
      </c>
      <c r="CJ118" s="15">
        <v>14.460717224762369</v>
      </c>
      <c r="CK118" s="15">
        <v>0</v>
      </c>
      <c r="CL118" s="15">
        <v>1.4445235314855118</v>
      </c>
      <c r="CM118" s="15">
        <v>0</v>
      </c>
      <c r="CN118" s="15">
        <v>0</v>
      </c>
      <c r="CO118" s="15">
        <v>0</v>
      </c>
      <c r="CP118" s="15">
        <v>0.62197197660602299</v>
      </c>
      <c r="CQ118" s="15">
        <v>0</v>
      </c>
      <c r="CR118" s="15">
        <v>0</v>
      </c>
      <c r="CS118" s="15">
        <v>0</v>
      </c>
      <c r="CT118" s="15">
        <v>2.3586199319023748</v>
      </c>
      <c r="CU118" s="15">
        <v>35.687861290727376</v>
      </c>
      <c r="CV118" s="35">
        <v>0.16719373422091513</v>
      </c>
    </row>
    <row r="119" spans="2:100" x14ac:dyDescent="0.25">
      <c r="B119" s="21" t="s">
        <v>70</v>
      </c>
      <c r="C119" s="22">
        <v>0.11422341639275957</v>
      </c>
      <c r="D119" s="22">
        <v>1.9534898222304524E-2</v>
      </c>
      <c r="E119" s="22">
        <v>3.4751678163066901E-5</v>
      </c>
      <c r="F119" s="22">
        <v>1.4761528325077541E-2</v>
      </c>
      <c r="G119" s="22">
        <v>0</v>
      </c>
      <c r="H119" s="22">
        <v>0.1576394622934123</v>
      </c>
      <c r="I119" s="22">
        <v>0</v>
      </c>
      <c r="J119" s="22">
        <v>1.6529018841720283E-2</v>
      </c>
      <c r="K119" s="22">
        <v>0</v>
      </c>
      <c r="L119" s="22">
        <v>0</v>
      </c>
      <c r="M119" s="22">
        <v>0</v>
      </c>
      <c r="N119" s="22">
        <v>6.1311976297393489E-3</v>
      </c>
      <c r="O119" s="22">
        <v>0</v>
      </c>
      <c r="P119" s="22">
        <v>0</v>
      </c>
      <c r="Q119" s="22">
        <v>0</v>
      </c>
      <c r="R119" s="22">
        <v>2.3250775658534284E-2</v>
      </c>
      <c r="S119" s="22">
        <v>0.35210504904171092</v>
      </c>
      <c r="T119" s="36">
        <v>1.7324710508145831E-2</v>
      </c>
      <c r="V119" s="21" t="s">
        <v>70</v>
      </c>
      <c r="W119" s="22">
        <v>3.7775288740000006</v>
      </c>
      <c r="X119" s="22">
        <v>0.64604653199999995</v>
      </c>
      <c r="Y119" s="22">
        <v>3.5102699999995934E-3</v>
      </c>
      <c r="Z119" s="22">
        <v>0.71838044099999998</v>
      </c>
      <c r="AA119" s="22">
        <v>0</v>
      </c>
      <c r="AB119" s="22">
        <v>5.2133585111800382</v>
      </c>
      <c r="AC119" s="22">
        <v>0</v>
      </c>
      <c r="AD119" s="22">
        <v>0.5466378778760248</v>
      </c>
      <c r="AE119" s="22">
        <v>0</v>
      </c>
      <c r="AF119" s="22">
        <v>0</v>
      </c>
      <c r="AG119" s="22">
        <v>0</v>
      </c>
      <c r="AH119" s="22">
        <v>0.20276916192151617</v>
      </c>
      <c r="AI119" s="22">
        <v>0</v>
      </c>
      <c r="AJ119" s="22">
        <v>0</v>
      </c>
      <c r="AK119" s="22">
        <v>0</v>
      </c>
      <c r="AL119" s="22">
        <v>0.76893397913676864</v>
      </c>
      <c r="AM119" s="22">
        <v>11.877165647114348</v>
      </c>
      <c r="AN119" s="36">
        <v>1.7324710508145831E-2</v>
      </c>
      <c r="AP119" s="21" t="s">
        <v>70</v>
      </c>
      <c r="AQ119" s="22">
        <v>1.1068059988280106</v>
      </c>
      <c r="AR119" s="22">
        <v>0.1892899302666276</v>
      </c>
      <c r="AS119" s="22">
        <v>0</v>
      </c>
      <c r="AT119" s="22">
        <v>0.11020480310577205</v>
      </c>
      <c r="AU119" s="22">
        <v>0</v>
      </c>
      <c r="AV119" s="22">
        <v>1.5275002962730846</v>
      </c>
      <c r="AW119" s="22">
        <v>0</v>
      </c>
      <c r="AX119" s="22">
        <v>0.16016345674656463</v>
      </c>
      <c r="AY119" s="22">
        <v>0</v>
      </c>
      <c r="AZ119" s="22">
        <v>0</v>
      </c>
      <c r="BA119" s="22">
        <v>0</v>
      </c>
      <c r="BB119" s="22">
        <v>5.9410829745536464E-2</v>
      </c>
      <c r="BC119" s="22">
        <v>0</v>
      </c>
      <c r="BD119" s="22">
        <v>0</v>
      </c>
      <c r="BE119" s="22">
        <v>0</v>
      </c>
      <c r="BF119" s="22">
        <v>0.22529562822641824</v>
      </c>
      <c r="BG119" s="22">
        <v>3.3786709431920139</v>
      </c>
      <c r="BH119" s="36">
        <v>1.7324710508145831E-2</v>
      </c>
      <c r="BJ119" s="21" t="s">
        <v>70</v>
      </c>
      <c r="BK119" s="22">
        <v>0</v>
      </c>
      <c r="BL119" s="22">
        <v>0</v>
      </c>
      <c r="BM119" s="37">
        <v>3.5102699999983722E-5</v>
      </c>
      <c r="BN119" s="37">
        <v>3.4225144799999996E-3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3.4576171799999833E-3</v>
      </c>
      <c r="CB119" s="36">
        <v>1.7324710508145831E-2</v>
      </c>
      <c r="CD119" s="21" t="s">
        <v>70</v>
      </c>
      <c r="CE119" s="22">
        <v>11.587152001730445</v>
      </c>
      <c r="CF119" s="22">
        <v>1.9816762799613246</v>
      </c>
      <c r="CG119" s="22">
        <v>3.8367251099984401E-3</v>
      </c>
      <c r="CH119" s="22">
        <v>1.5278149163783274</v>
      </c>
      <c r="CI119" s="22">
        <v>0</v>
      </c>
      <c r="CJ119" s="22">
        <v>15.991400601682926</v>
      </c>
      <c r="CK119" s="22">
        <v>0</v>
      </c>
      <c r="CL119" s="22">
        <v>1.6767512286797839</v>
      </c>
      <c r="CM119" s="22">
        <v>0</v>
      </c>
      <c r="CN119" s="22">
        <v>0</v>
      </c>
      <c r="CO119" s="22">
        <v>0</v>
      </c>
      <c r="CP119" s="22">
        <v>0.62197197660602299</v>
      </c>
      <c r="CQ119" s="22">
        <v>0</v>
      </c>
      <c r="CR119" s="22">
        <v>0</v>
      </c>
      <c r="CS119" s="22">
        <v>0</v>
      </c>
      <c r="CT119" s="22">
        <v>2.3586199319023748</v>
      </c>
      <c r="CU119" s="22">
        <v>35.7492236620512</v>
      </c>
      <c r="CV119" s="36">
        <v>1.7324710508145831E-2</v>
      </c>
    </row>
    <row r="120" spans="2:100" x14ac:dyDescent="0.25">
      <c r="B120" t="s">
        <v>71</v>
      </c>
      <c r="C120" s="15">
        <v>0.11450210719411139</v>
      </c>
      <c r="D120" s="15">
        <v>1.956144021110133E-2</v>
      </c>
      <c r="E120" s="15">
        <v>6.2987431137459526E-5</v>
      </c>
      <c r="F120" s="15">
        <v>5.6577330378223253E-2</v>
      </c>
      <c r="G120" s="15">
        <v>0</v>
      </c>
      <c r="H120" s="15">
        <v>0.11456182679042637</v>
      </c>
      <c r="I120" s="15">
        <v>0</v>
      </c>
      <c r="J120" s="15">
        <v>1.2753422017499155E-2</v>
      </c>
      <c r="K120" s="15">
        <v>0</v>
      </c>
      <c r="L120" s="15">
        <v>0</v>
      </c>
      <c r="M120" s="15">
        <v>0</v>
      </c>
      <c r="N120" s="15">
        <v>6.1311976297393489E-3</v>
      </c>
      <c r="O120" s="15">
        <v>0</v>
      </c>
      <c r="P120" s="15">
        <v>0</v>
      </c>
      <c r="Q120" s="15">
        <v>0</v>
      </c>
      <c r="R120" s="15">
        <v>2.3250775658534284E-2</v>
      </c>
      <c r="S120" s="15">
        <v>0.34740108731077257</v>
      </c>
      <c r="T120" s="35">
        <v>0.1555964911356022</v>
      </c>
      <c r="V120" t="s">
        <v>71</v>
      </c>
      <c r="W120" s="15">
        <v>3.786745571</v>
      </c>
      <c r="X120" s="15">
        <v>0.64692431200000011</v>
      </c>
      <c r="Y120" s="15">
        <v>6.3623699999997285E-3</v>
      </c>
      <c r="Z120" s="15">
        <v>2.7850878159999999</v>
      </c>
      <c r="AA120" s="15">
        <v>0</v>
      </c>
      <c r="AB120" s="15">
        <v>3.7887205754363231</v>
      </c>
      <c r="AC120" s="15">
        <v>0</v>
      </c>
      <c r="AD120" s="15">
        <v>0.4217735845562709</v>
      </c>
      <c r="AE120" s="15">
        <v>0</v>
      </c>
      <c r="AF120" s="15">
        <v>0</v>
      </c>
      <c r="AG120" s="15">
        <v>0</v>
      </c>
      <c r="AH120" s="15">
        <v>0.20276916192151617</v>
      </c>
      <c r="AI120" s="15">
        <v>0</v>
      </c>
      <c r="AJ120" s="15">
        <v>0</v>
      </c>
      <c r="AK120" s="15">
        <v>0</v>
      </c>
      <c r="AL120" s="15">
        <v>0.76893397913676864</v>
      </c>
      <c r="AM120" s="15">
        <v>12.40731737005088</v>
      </c>
      <c r="AN120" s="35">
        <v>0.1555964911356022</v>
      </c>
      <c r="AP120" t="s">
        <v>71</v>
      </c>
      <c r="AQ120" s="15">
        <v>1.1095064667447994</v>
      </c>
      <c r="AR120" s="15">
        <v>0.18954711749194258</v>
      </c>
      <c r="AS120" s="15">
        <v>0</v>
      </c>
      <c r="AT120" s="15">
        <v>0.41786523674186926</v>
      </c>
      <c r="AU120" s="15">
        <v>0</v>
      </c>
      <c r="AV120" s="15">
        <v>1.1100851378366023</v>
      </c>
      <c r="AW120" s="15">
        <v>0</v>
      </c>
      <c r="AX120" s="15">
        <v>0.12357854806805468</v>
      </c>
      <c r="AY120" s="15">
        <v>0</v>
      </c>
      <c r="AZ120" s="15">
        <v>0</v>
      </c>
      <c r="BA120" s="15">
        <v>0</v>
      </c>
      <c r="BB120" s="15">
        <v>5.9410829745536464E-2</v>
      </c>
      <c r="BC120" s="15">
        <v>0</v>
      </c>
      <c r="BD120" s="15">
        <v>0</v>
      </c>
      <c r="BE120" s="15">
        <v>0</v>
      </c>
      <c r="BF120" s="15">
        <v>0.22529562822641824</v>
      </c>
      <c r="BG120" s="15">
        <v>3.235288964855223</v>
      </c>
      <c r="BH120" s="35">
        <v>0.1555964911356022</v>
      </c>
      <c r="BJ120" t="s">
        <v>71</v>
      </c>
      <c r="BK120" s="15">
        <v>0</v>
      </c>
      <c r="BL120" s="15">
        <v>0</v>
      </c>
      <c r="BM120" s="3">
        <v>6.3623700000001171E-5</v>
      </c>
      <c r="BN120" s="3">
        <v>1.3589137640000002E-2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1.3652761340000003E-2</v>
      </c>
      <c r="CB120" s="35">
        <v>0.1555964911356022</v>
      </c>
      <c r="CD120" t="s">
        <v>71</v>
      </c>
      <c r="CE120" s="15">
        <v>11.615423200351305</v>
      </c>
      <c r="CF120" s="15">
        <v>1.9843687730231467</v>
      </c>
      <c r="CG120" s="15">
        <v>6.9540704099999573E-3</v>
      </c>
      <c r="CH120" s="15">
        <v>5.8599239075026297</v>
      </c>
      <c r="CI120" s="15">
        <v>0</v>
      </c>
      <c r="CJ120" s="15">
        <v>11.62148130801139</v>
      </c>
      <c r="CK120" s="15">
        <v>0</v>
      </c>
      <c r="CL120" s="15">
        <v>1.2937438197244653</v>
      </c>
      <c r="CM120" s="15">
        <v>0</v>
      </c>
      <c r="CN120" s="15">
        <v>0</v>
      </c>
      <c r="CO120" s="15">
        <v>0</v>
      </c>
      <c r="CP120" s="15">
        <v>0.62197197660602299</v>
      </c>
      <c r="CQ120" s="15">
        <v>0</v>
      </c>
      <c r="CR120" s="15">
        <v>0</v>
      </c>
      <c r="CS120" s="15">
        <v>0</v>
      </c>
      <c r="CT120" s="15">
        <v>2.3586199319023748</v>
      </c>
      <c r="CU120" s="15">
        <v>35.362486987531334</v>
      </c>
      <c r="CV120" s="35">
        <v>0.1555964911356022</v>
      </c>
    </row>
    <row r="121" spans="2:100" x14ac:dyDescent="0.25">
      <c r="B121" s="21" t="s">
        <v>72</v>
      </c>
      <c r="C121" s="22">
        <v>0.11436939729642145</v>
      </c>
      <c r="D121" s="22">
        <v>1.9561440211101337E-2</v>
      </c>
      <c r="E121" s="22">
        <v>4.3439609277343139E-5</v>
      </c>
      <c r="F121" s="22">
        <v>2.7688432433683626E-2</v>
      </c>
      <c r="G121" s="22">
        <v>0</v>
      </c>
      <c r="H121" s="22">
        <v>0.10076663210036571</v>
      </c>
      <c r="I121" s="22">
        <v>0</v>
      </c>
      <c r="J121" s="22">
        <v>1.4259679436137235E-2</v>
      </c>
      <c r="K121" s="22">
        <v>0</v>
      </c>
      <c r="L121" s="22">
        <v>0</v>
      </c>
      <c r="M121" s="22">
        <v>0</v>
      </c>
      <c r="N121" s="22">
        <v>6.1311976297393489E-3</v>
      </c>
      <c r="O121" s="22">
        <v>0</v>
      </c>
      <c r="P121" s="22">
        <v>0</v>
      </c>
      <c r="Q121" s="22">
        <v>0</v>
      </c>
      <c r="R121" s="22">
        <v>2.3250775658534284E-2</v>
      </c>
      <c r="S121" s="22">
        <v>0.30607099437526042</v>
      </c>
      <c r="T121" s="36">
        <v>6.6088122181286652E-2</v>
      </c>
      <c r="V121" s="21" t="s">
        <v>72</v>
      </c>
      <c r="W121" s="22">
        <v>3.7823566680000003</v>
      </c>
      <c r="X121" s="22">
        <v>0.64692431200000011</v>
      </c>
      <c r="Y121" s="22">
        <v>4.387840000001475E-3</v>
      </c>
      <c r="Z121" s="22">
        <v>1.4371777479999999</v>
      </c>
      <c r="AA121" s="22">
        <v>0</v>
      </c>
      <c r="AB121" s="22">
        <v>3.332494102124901</v>
      </c>
      <c r="AC121" s="22">
        <v>0</v>
      </c>
      <c r="AD121" s="22">
        <v>0.47158763483172184</v>
      </c>
      <c r="AE121" s="22">
        <v>0</v>
      </c>
      <c r="AF121" s="22">
        <v>0</v>
      </c>
      <c r="AG121" s="22">
        <v>0</v>
      </c>
      <c r="AH121" s="22">
        <v>0.20276916192151617</v>
      </c>
      <c r="AI121" s="22">
        <v>0</v>
      </c>
      <c r="AJ121" s="22">
        <v>0</v>
      </c>
      <c r="AK121" s="22">
        <v>0</v>
      </c>
      <c r="AL121" s="22">
        <v>0.76893397913676864</v>
      </c>
      <c r="AM121" s="22">
        <v>10.646631446014908</v>
      </c>
      <c r="AN121" s="36">
        <v>6.6088122181286652E-2</v>
      </c>
      <c r="AP121" s="21" t="s">
        <v>72</v>
      </c>
      <c r="AQ121" s="22">
        <v>1.1082205297392322</v>
      </c>
      <c r="AR121" s="22">
        <v>0.18954711749194264</v>
      </c>
      <c r="AS121" s="22">
        <v>0</v>
      </c>
      <c r="AT121" s="22">
        <v>0.1939193035452681</v>
      </c>
      <c r="AU121" s="22">
        <v>0</v>
      </c>
      <c r="AV121" s="22">
        <v>0.97641198421473829</v>
      </c>
      <c r="AW121" s="22">
        <v>0</v>
      </c>
      <c r="AX121" s="22">
        <v>0.13817393344029338</v>
      </c>
      <c r="AY121" s="22">
        <v>0</v>
      </c>
      <c r="AZ121" s="22">
        <v>0</v>
      </c>
      <c r="BA121" s="22">
        <v>0</v>
      </c>
      <c r="BB121" s="22">
        <v>5.9410829745536464E-2</v>
      </c>
      <c r="BC121" s="22">
        <v>0</v>
      </c>
      <c r="BD121" s="22">
        <v>0</v>
      </c>
      <c r="BE121" s="22">
        <v>0</v>
      </c>
      <c r="BF121" s="22">
        <v>0.22529562822641824</v>
      </c>
      <c r="BG121" s="22">
        <v>2.8909793264034294</v>
      </c>
      <c r="BH121" s="36">
        <v>6.6088122181286652E-2</v>
      </c>
      <c r="BJ121" s="21" t="s">
        <v>72</v>
      </c>
      <c r="BK121" s="22">
        <v>0</v>
      </c>
      <c r="BL121" s="22">
        <v>0</v>
      </c>
      <c r="BM121" s="37">
        <v>4.3878400000016415E-5</v>
      </c>
      <c r="BN121" s="37">
        <v>7.7533116599999979E-3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7.7971900600000144E-3</v>
      </c>
      <c r="CB121" s="36">
        <v>6.6088122181286652E-2</v>
      </c>
      <c r="CD121" s="21" t="s">
        <v>72</v>
      </c>
      <c r="CE121" s="22">
        <v>11.601960725840023</v>
      </c>
      <c r="CF121" s="22">
        <v>1.9843687730231467</v>
      </c>
      <c r="CG121" s="22">
        <v>4.7959091200020509E-3</v>
      </c>
      <c r="CH121" s="22">
        <v>2.877578153253411</v>
      </c>
      <c r="CI121" s="22">
        <v>0</v>
      </c>
      <c r="CJ121" s="22">
        <v>10.222057062744092</v>
      </c>
      <c r="CK121" s="22">
        <v>0</v>
      </c>
      <c r="CL121" s="22">
        <v>1.4465429091864301</v>
      </c>
      <c r="CM121" s="22">
        <v>0</v>
      </c>
      <c r="CN121" s="22">
        <v>0</v>
      </c>
      <c r="CO121" s="22">
        <v>0</v>
      </c>
      <c r="CP121" s="22">
        <v>0.62197197660602299</v>
      </c>
      <c r="CQ121" s="22">
        <v>0</v>
      </c>
      <c r="CR121" s="22">
        <v>0</v>
      </c>
      <c r="CS121" s="22">
        <v>0</v>
      </c>
      <c r="CT121" s="22">
        <v>2.3586199319023748</v>
      </c>
      <c r="CU121" s="22">
        <v>31.1178954416755</v>
      </c>
      <c r="CV121" s="36">
        <v>6.6088122181286652E-2</v>
      </c>
    </row>
    <row r="122" spans="2:100" x14ac:dyDescent="0.25">
      <c r="B122" t="s">
        <v>73</v>
      </c>
      <c r="C122" s="15">
        <v>0.11447556522846164</v>
      </c>
      <c r="D122" s="15">
        <v>1.9534898222304524E-2</v>
      </c>
      <c r="E122" s="15">
        <v>1.0859900004628331E-4</v>
      </c>
      <c r="F122" s="15">
        <v>2.8389543868339428E-2</v>
      </c>
      <c r="G122" s="15">
        <v>0</v>
      </c>
      <c r="H122" s="15">
        <v>5.32962984352576E-2</v>
      </c>
      <c r="I122" s="15">
        <v>0</v>
      </c>
      <c r="J122" s="15">
        <v>1.3775288273691011E-2</v>
      </c>
      <c r="K122" s="15">
        <v>0</v>
      </c>
      <c r="L122" s="15">
        <v>0</v>
      </c>
      <c r="M122" s="15">
        <v>0</v>
      </c>
      <c r="N122" s="15">
        <v>6.1311976297393489E-3</v>
      </c>
      <c r="O122" s="15">
        <v>0</v>
      </c>
      <c r="P122" s="15">
        <v>0</v>
      </c>
      <c r="Q122" s="15">
        <v>0</v>
      </c>
      <c r="R122" s="15">
        <v>2.3250775658534284E-2</v>
      </c>
      <c r="S122" s="15">
        <v>0.25896216631637414</v>
      </c>
      <c r="T122" s="35">
        <v>1.2642593734572294E-2</v>
      </c>
      <c r="V122" t="s">
        <v>73</v>
      </c>
      <c r="W122" s="15">
        <v>3.7858677900000002</v>
      </c>
      <c r="X122" s="15">
        <v>0.64604653200000017</v>
      </c>
      <c r="Y122" s="15">
        <v>1.0969600000001023E-2</v>
      </c>
      <c r="Z122" s="15">
        <v>1.5260293620000001</v>
      </c>
      <c r="AA122" s="15">
        <v>0</v>
      </c>
      <c r="AB122" s="15">
        <v>1.762583472987362</v>
      </c>
      <c r="AC122" s="15">
        <v>0</v>
      </c>
      <c r="AD122" s="15">
        <v>0.45556814036387294</v>
      </c>
      <c r="AE122" s="15">
        <v>0</v>
      </c>
      <c r="AF122" s="15">
        <v>0</v>
      </c>
      <c r="AG122" s="15">
        <v>0</v>
      </c>
      <c r="AH122" s="15">
        <v>0.20276916192151617</v>
      </c>
      <c r="AI122" s="15">
        <v>0</v>
      </c>
      <c r="AJ122" s="15">
        <v>0</v>
      </c>
      <c r="AK122" s="15">
        <v>0</v>
      </c>
      <c r="AL122" s="15">
        <v>0.76893397913676864</v>
      </c>
      <c r="AM122" s="15">
        <v>9.1587680384095211</v>
      </c>
      <c r="AN122" s="35">
        <v>1.2642593734572294E-2</v>
      </c>
      <c r="AP122" t="s">
        <v>73</v>
      </c>
      <c r="AQ122" s="15">
        <v>1.109249279226487</v>
      </c>
      <c r="AR122" s="15">
        <v>0.1892899302666276</v>
      </c>
      <c r="AS122" s="15">
        <v>0</v>
      </c>
      <c r="AT122" s="15">
        <v>0.19134742924113679</v>
      </c>
      <c r="AU122" s="15">
        <v>0</v>
      </c>
      <c r="AV122" s="15">
        <v>0.51643230969450982</v>
      </c>
      <c r="AW122" s="15">
        <v>0</v>
      </c>
      <c r="AX122" s="15">
        <v>0.13348026380424072</v>
      </c>
      <c r="AY122" s="15">
        <v>0</v>
      </c>
      <c r="AZ122" s="15">
        <v>0</v>
      </c>
      <c r="BA122" s="15">
        <v>0</v>
      </c>
      <c r="BB122" s="15">
        <v>5.9410829745536464E-2</v>
      </c>
      <c r="BC122" s="15">
        <v>0</v>
      </c>
      <c r="BD122" s="15">
        <v>0</v>
      </c>
      <c r="BE122" s="15">
        <v>0</v>
      </c>
      <c r="BF122" s="15">
        <v>0.22529562822641824</v>
      </c>
      <c r="BG122" s="15">
        <v>2.4245056702049563</v>
      </c>
      <c r="BH122" s="35">
        <v>1.2642593734572294E-2</v>
      </c>
      <c r="BJ122" t="s">
        <v>73</v>
      </c>
      <c r="BK122" s="15">
        <v>0</v>
      </c>
      <c r="BL122" s="15">
        <v>0</v>
      </c>
      <c r="BM122" s="3">
        <v>1.0969600000002022E-4</v>
      </c>
      <c r="BN122" s="3">
        <v>8.7296058499999989E-3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8.8393018500000191E-3</v>
      </c>
      <c r="CB122" s="35">
        <v>1.2642593734572294E-2</v>
      </c>
      <c r="CD122" t="s">
        <v>73</v>
      </c>
      <c r="CE122" s="15">
        <v>11.612730704222091</v>
      </c>
      <c r="CF122" s="15">
        <v>1.9816762799613246</v>
      </c>
      <c r="CG122" s="15">
        <v>1.1989772800003351E-2</v>
      </c>
      <c r="CH122" s="15">
        <v>2.9573621561304613</v>
      </c>
      <c r="CI122" s="15">
        <v>0</v>
      </c>
      <c r="CJ122" s="15">
        <v>5.4065298501918235</v>
      </c>
      <c r="CK122" s="15">
        <v>0</v>
      </c>
      <c r="CL122" s="15">
        <v>1.3974048817665974</v>
      </c>
      <c r="CM122" s="15">
        <v>0</v>
      </c>
      <c r="CN122" s="15">
        <v>0</v>
      </c>
      <c r="CO122" s="15">
        <v>0</v>
      </c>
      <c r="CP122" s="15">
        <v>0.62197197660602299</v>
      </c>
      <c r="CQ122" s="15">
        <v>0</v>
      </c>
      <c r="CR122" s="15">
        <v>0</v>
      </c>
      <c r="CS122" s="15">
        <v>0</v>
      </c>
      <c r="CT122" s="15">
        <v>2.3586199319023748</v>
      </c>
      <c r="CU122" s="15">
        <v>26.348285553580698</v>
      </c>
      <c r="CV122" s="35">
        <v>1.2642593734572294E-2</v>
      </c>
    </row>
    <row r="123" spans="2:100" x14ac:dyDescent="0.25">
      <c r="B123" s="21" t="s">
        <v>74</v>
      </c>
      <c r="C123" s="22">
        <v>0.11874882422110086</v>
      </c>
      <c r="D123" s="22">
        <v>1.9548169228276464E-2</v>
      </c>
      <c r="E123" s="22">
        <v>1.172869311605873E-4</v>
      </c>
      <c r="F123" s="22">
        <v>0.10319296659876859</v>
      </c>
      <c r="G123" s="22">
        <v>0</v>
      </c>
      <c r="H123" s="22">
        <v>6.9035693278088978E-2</v>
      </c>
      <c r="I123" s="22">
        <v>0</v>
      </c>
      <c r="J123" s="22">
        <v>1.3317439123188751E-2</v>
      </c>
      <c r="K123" s="22">
        <v>0</v>
      </c>
      <c r="L123" s="22">
        <v>0</v>
      </c>
      <c r="M123" s="22">
        <v>0</v>
      </c>
      <c r="N123" s="22">
        <v>6.1311976297393489E-3</v>
      </c>
      <c r="O123" s="22">
        <v>0</v>
      </c>
      <c r="P123" s="22">
        <v>0</v>
      </c>
      <c r="Q123" s="22">
        <v>0</v>
      </c>
      <c r="R123" s="22">
        <v>2.3250775658534284E-2</v>
      </c>
      <c r="S123" s="22">
        <v>0.35334235266885783</v>
      </c>
      <c r="T123" s="36">
        <v>0.18280635362367731</v>
      </c>
      <c r="V123" s="21" t="s">
        <v>74</v>
      </c>
      <c r="W123" s="22">
        <v>3.9271904690000001</v>
      </c>
      <c r="X123" s="22">
        <v>0.64648542200000003</v>
      </c>
      <c r="Y123" s="22">
        <v>1.1847170000001128E-2</v>
      </c>
      <c r="Z123" s="22">
        <v>4.9935628779999996</v>
      </c>
      <c r="AA123" s="22">
        <v>0</v>
      </c>
      <c r="AB123" s="22">
        <v>2.2831073769732875</v>
      </c>
      <c r="AC123" s="22">
        <v>0</v>
      </c>
      <c r="AD123" s="22">
        <v>0.44042642470255977</v>
      </c>
      <c r="AE123" s="22">
        <v>0</v>
      </c>
      <c r="AF123" s="22">
        <v>0</v>
      </c>
      <c r="AG123" s="22">
        <v>0</v>
      </c>
      <c r="AH123" s="22">
        <v>0.20276916192151617</v>
      </c>
      <c r="AI123" s="22">
        <v>0</v>
      </c>
      <c r="AJ123" s="22">
        <v>0</v>
      </c>
      <c r="AK123" s="22">
        <v>0</v>
      </c>
      <c r="AL123" s="22">
        <v>0.76893397913676864</v>
      </c>
      <c r="AM123" s="22">
        <v>13.274322881734134</v>
      </c>
      <c r="AN123" s="36">
        <v>0.18280635362367731</v>
      </c>
      <c r="AP123" s="21" t="s">
        <v>74</v>
      </c>
      <c r="AQ123" s="22">
        <v>1.1506564515089361</v>
      </c>
      <c r="AR123" s="22">
        <v>0.18941852387928515</v>
      </c>
      <c r="AS123" s="22">
        <v>0</v>
      </c>
      <c r="AT123" s="22">
        <v>0.77445557398183396</v>
      </c>
      <c r="AU123" s="22">
        <v>0</v>
      </c>
      <c r="AV123" s="22">
        <v>0.66894444095320482</v>
      </c>
      <c r="AW123" s="22">
        <v>0</v>
      </c>
      <c r="AX123" s="22">
        <v>0.12904378104382053</v>
      </c>
      <c r="AY123" s="22">
        <v>0</v>
      </c>
      <c r="AZ123" s="22">
        <v>0</v>
      </c>
      <c r="BA123" s="22">
        <v>0</v>
      </c>
      <c r="BB123" s="22">
        <v>5.9410829745536464E-2</v>
      </c>
      <c r="BC123" s="22">
        <v>0</v>
      </c>
      <c r="BD123" s="22">
        <v>0</v>
      </c>
      <c r="BE123" s="22">
        <v>0</v>
      </c>
      <c r="BF123" s="22">
        <v>0.22529562822641824</v>
      </c>
      <c r="BG123" s="22">
        <v>3.1972252293390353</v>
      </c>
      <c r="BH123" s="36">
        <v>0.18280635362367731</v>
      </c>
      <c r="BJ123" s="21" t="s">
        <v>74</v>
      </c>
      <c r="BK123" s="22">
        <v>0</v>
      </c>
      <c r="BL123" s="22">
        <v>0</v>
      </c>
      <c r="BM123" s="37">
        <v>1.1847170000001128E-4</v>
      </c>
      <c r="BN123" s="37">
        <v>2.3503460040000004E-2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2.3621931740000015E-2</v>
      </c>
      <c r="CB123" s="36">
        <v>0.18280635362367731</v>
      </c>
      <c r="CD123" s="21" t="s">
        <v>74</v>
      </c>
      <c r="CE123" s="22">
        <v>12.046222390847053</v>
      </c>
      <c r="CF123" s="22">
        <v>1.9830225264922365</v>
      </c>
      <c r="CG123" s="22">
        <v>1.2948956810001633E-2</v>
      </c>
      <c r="CH123" s="22">
        <v>10.67670358638782</v>
      </c>
      <c r="CI123" s="22">
        <v>0</v>
      </c>
      <c r="CJ123" s="22">
        <v>7.0031793523390995</v>
      </c>
      <c r="CK123" s="22">
        <v>0</v>
      </c>
      <c r="CL123" s="22">
        <v>1.3509593437477569</v>
      </c>
      <c r="CM123" s="22">
        <v>0</v>
      </c>
      <c r="CN123" s="22">
        <v>0</v>
      </c>
      <c r="CO123" s="22">
        <v>0</v>
      </c>
      <c r="CP123" s="22">
        <v>0.62197197660602299</v>
      </c>
      <c r="CQ123" s="22">
        <v>0</v>
      </c>
      <c r="CR123" s="22">
        <v>0</v>
      </c>
      <c r="CS123" s="22">
        <v>0</v>
      </c>
      <c r="CT123" s="22">
        <v>2.3586199319023748</v>
      </c>
      <c r="CU123" s="22">
        <v>36.053628065132365</v>
      </c>
      <c r="CV123" s="36">
        <v>0.18280635362367731</v>
      </c>
    </row>
    <row r="124" spans="2:100" x14ac:dyDescent="0.25">
      <c r="B124" t="s">
        <v>75</v>
      </c>
      <c r="C124" s="15">
        <v>0.11827770404147955</v>
      </c>
      <c r="D124" s="15">
        <v>1.9548169228276471E-2</v>
      </c>
      <c r="E124" s="15">
        <v>9.7739109300470917E-5</v>
      </c>
      <c r="F124" s="15">
        <v>6.1671100643488734E-2</v>
      </c>
      <c r="G124" s="15">
        <v>0</v>
      </c>
      <c r="H124" s="15">
        <v>6.244001099486135E-2</v>
      </c>
      <c r="I124" s="15">
        <v>0</v>
      </c>
      <c r="J124" s="15">
        <v>1.722574586824685E-2</v>
      </c>
      <c r="K124" s="15">
        <v>0</v>
      </c>
      <c r="L124" s="15">
        <v>0</v>
      </c>
      <c r="M124" s="15">
        <v>0</v>
      </c>
      <c r="N124" s="15">
        <v>6.1311976297393489E-3</v>
      </c>
      <c r="O124" s="15">
        <v>0</v>
      </c>
      <c r="P124" s="15">
        <v>0</v>
      </c>
      <c r="Q124" s="15">
        <v>0</v>
      </c>
      <c r="R124" s="15">
        <v>2.3250775658534284E-2</v>
      </c>
      <c r="S124" s="15">
        <v>0.30864244317392708</v>
      </c>
      <c r="T124" s="35">
        <v>1.1808070107012283E-2</v>
      </c>
      <c r="V124" t="s">
        <v>75</v>
      </c>
      <c r="W124" s="15">
        <v>3.9116098629999998</v>
      </c>
      <c r="X124" s="15">
        <v>0.64648542200000025</v>
      </c>
      <c r="Y124" s="15">
        <v>9.8726400000010983E-3</v>
      </c>
      <c r="Z124" s="15">
        <v>3.1012550289999998</v>
      </c>
      <c r="AA124" s="15">
        <v>0</v>
      </c>
      <c r="AB124" s="15">
        <v>2.0649788944956233</v>
      </c>
      <c r="AC124" s="15">
        <v>0</v>
      </c>
      <c r="AD124" s="15">
        <v>0.56967961899912112</v>
      </c>
      <c r="AE124" s="15">
        <v>0</v>
      </c>
      <c r="AF124" s="15">
        <v>0</v>
      </c>
      <c r="AG124" s="15">
        <v>0</v>
      </c>
      <c r="AH124" s="15">
        <v>0.20276916192151617</v>
      </c>
      <c r="AI124" s="15">
        <v>0</v>
      </c>
      <c r="AJ124" s="15">
        <v>0</v>
      </c>
      <c r="AK124" s="15">
        <v>0</v>
      </c>
      <c r="AL124" s="15">
        <v>0.76893397913676864</v>
      </c>
      <c r="AM124" s="15">
        <v>11.27558460855303</v>
      </c>
      <c r="AN124" s="35">
        <v>1.1808070107012283E-2</v>
      </c>
      <c r="AP124" t="s">
        <v>75</v>
      </c>
      <c r="AQ124" s="15">
        <v>1.1460913750366246</v>
      </c>
      <c r="AR124" s="15">
        <v>0.18941852387928515</v>
      </c>
      <c r="AS124" s="15">
        <v>0</v>
      </c>
      <c r="AT124" s="15">
        <v>0.44615585115733963</v>
      </c>
      <c r="AU124" s="15">
        <v>0</v>
      </c>
      <c r="AV124" s="15">
        <v>0.60503337078688069</v>
      </c>
      <c r="AW124" s="15">
        <v>0</v>
      </c>
      <c r="AX124" s="15">
        <v>0.16691462613510732</v>
      </c>
      <c r="AY124" s="15">
        <v>0</v>
      </c>
      <c r="AZ124" s="15">
        <v>0</v>
      </c>
      <c r="BA124" s="15">
        <v>0</v>
      </c>
      <c r="BB124" s="15">
        <v>5.9410829745536464E-2</v>
      </c>
      <c r="BC124" s="15">
        <v>0</v>
      </c>
      <c r="BD124" s="15">
        <v>0</v>
      </c>
      <c r="BE124" s="15">
        <v>0</v>
      </c>
      <c r="BF124" s="15">
        <v>0.22529562822641824</v>
      </c>
      <c r="BG124" s="15">
        <v>2.8383202049671921</v>
      </c>
      <c r="BH124" s="35">
        <v>1.1808070107012283E-2</v>
      </c>
      <c r="BJ124" t="s">
        <v>75</v>
      </c>
      <c r="BK124" s="15">
        <v>0</v>
      </c>
      <c r="BL124" s="15">
        <v>0</v>
      </c>
      <c r="BM124" s="3">
        <v>9.8726399999998771E-5</v>
      </c>
      <c r="BN124" s="3">
        <v>1.5785251099999998E-2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1.5883977499999997E-2</v>
      </c>
      <c r="CB124" s="35">
        <v>1.1808070107012283E-2</v>
      </c>
      <c r="CD124" t="s">
        <v>75</v>
      </c>
      <c r="CE124" s="15">
        <v>11.998430605258424</v>
      </c>
      <c r="CF124" s="15">
        <v>1.9830225264922365</v>
      </c>
      <c r="CG124" s="15">
        <v>1.0790795520000174E-2</v>
      </c>
      <c r="CH124" s="15">
        <v>6.3961335509961881</v>
      </c>
      <c r="CI124" s="15">
        <v>0</v>
      </c>
      <c r="CJ124" s="15">
        <v>6.3340943587678566</v>
      </c>
      <c r="CK124" s="15">
        <v>0</v>
      </c>
      <c r="CL124" s="15">
        <v>1.7474292210084386</v>
      </c>
      <c r="CM124" s="15">
        <v>0</v>
      </c>
      <c r="CN124" s="15">
        <v>0</v>
      </c>
      <c r="CO124" s="15">
        <v>0</v>
      </c>
      <c r="CP124" s="15">
        <v>0.62197197660602299</v>
      </c>
      <c r="CQ124" s="15">
        <v>0</v>
      </c>
      <c r="CR124" s="15">
        <v>0</v>
      </c>
      <c r="CS124" s="15">
        <v>0</v>
      </c>
      <c r="CT124" s="15">
        <v>2.3586199319023748</v>
      </c>
      <c r="CU124" s="15">
        <v>31.45049296655154</v>
      </c>
      <c r="CV124" s="35">
        <v>1.1808070107012283E-2</v>
      </c>
    </row>
    <row r="125" spans="2:100" x14ac:dyDescent="0.25">
      <c r="B125" s="21" t="s">
        <v>76</v>
      </c>
      <c r="C125" s="22">
        <v>0.11779994838201938</v>
      </c>
      <c r="D125" s="22">
        <v>1.9548169228276464E-2</v>
      </c>
      <c r="E125" s="22">
        <v>1.2814684505349505E-4</v>
      </c>
      <c r="F125" s="22">
        <v>8.5600195153002184E-2</v>
      </c>
      <c r="G125" s="22">
        <v>0</v>
      </c>
      <c r="H125" s="22">
        <v>3.6276252951252252E-2</v>
      </c>
      <c r="I125" s="22">
        <v>0</v>
      </c>
      <c r="J125" s="22">
        <v>1.2036788505161766E-2</v>
      </c>
      <c r="K125" s="22">
        <v>0</v>
      </c>
      <c r="L125" s="22">
        <v>0</v>
      </c>
      <c r="M125" s="22">
        <v>0</v>
      </c>
      <c r="N125" s="22">
        <v>6.1311976297393489E-3</v>
      </c>
      <c r="O125" s="22">
        <v>0</v>
      </c>
      <c r="P125" s="22">
        <v>0</v>
      </c>
      <c r="Q125" s="22">
        <v>0</v>
      </c>
      <c r="R125" s="22">
        <v>2.3250775658534284E-2</v>
      </c>
      <c r="S125" s="22">
        <v>0.30077147435303919</v>
      </c>
      <c r="T125" s="36">
        <v>2.281324063971946E-2</v>
      </c>
      <c r="V125" s="21" t="s">
        <v>76</v>
      </c>
      <c r="W125" s="22">
        <v>3.8958098120000004</v>
      </c>
      <c r="X125" s="22">
        <v>0.64648542199999981</v>
      </c>
      <c r="Y125" s="22">
        <v>1.2944130000001053E-2</v>
      </c>
      <c r="Z125" s="22">
        <v>4.3047631099999997</v>
      </c>
      <c r="AA125" s="22">
        <v>0</v>
      </c>
      <c r="AB125" s="22">
        <v>1.1997066547844999</v>
      </c>
      <c r="AC125" s="22">
        <v>0</v>
      </c>
      <c r="AD125" s="22">
        <v>0.3980735081709188</v>
      </c>
      <c r="AE125" s="22">
        <v>0</v>
      </c>
      <c r="AF125" s="22">
        <v>0</v>
      </c>
      <c r="AG125" s="22">
        <v>0</v>
      </c>
      <c r="AH125" s="22">
        <v>0.20276916192151617</v>
      </c>
      <c r="AI125" s="22">
        <v>0</v>
      </c>
      <c r="AJ125" s="22">
        <v>0</v>
      </c>
      <c r="AK125" s="22">
        <v>0</v>
      </c>
      <c r="AL125" s="22">
        <v>0.76893397913676864</v>
      </c>
      <c r="AM125" s="22">
        <v>11.429485778013705</v>
      </c>
      <c r="AN125" s="36">
        <v>2.281324063971946E-2</v>
      </c>
      <c r="AP125" s="21" t="s">
        <v>76</v>
      </c>
      <c r="AQ125" s="22">
        <v>1.1414620017579842</v>
      </c>
      <c r="AR125" s="22">
        <v>0.18941852387928498</v>
      </c>
      <c r="AS125" s="22">
        <v>0</v>
      </c>
      <c r="AT125" s="22">
        <v>0.61924297480222656</v>
      </c>
      <c r="AU125" s="22">
        <v>0</v>
      </c>
      <c r="AV125" s="22">
        <v>0.35151088625388227</v>
      </c>
      <c r="AW125" s="22">
        <v>0</v>
      </c>
      <c r="AX125" s="22">
        <v>0.1166344881836856</v>
      </c>
      <c r="AY125" s="22">
        <v>0</v>
      </c>
      <c r="AZ125" s="22">
        <v>0</v>
      </c>
      <c r="BA125" s="22">
        <v>0</v>
      </c>
      <c r="BB125" s="22">
        <v>5.9410829745536464E-2</v>
      </c>
      <c r="BC125" s="22">
        <v>0</v>
      </c>
      <c r="BD125" s="22">
        <v>0</v>
      </c>
      <c r="BE125" s="22">
        <v>0</v>
      </c>
      <c r="BF125" s="22">
        <v>0.22529562822641824</v>
      </c>
      <c r="BG125" s="22">
        <v>2.702975332849018</v>
      </c>
      <c r="BH125" s="36">
        <v>2.281324063971946E-2</v>
      </c>
      <c r="BJ125" s="21" t="s">
        <v>76</v>
      </c>
      <c r="BK125" s="22">
        <v>0</v>
      </c>
      <c r="BL125" s="22">
        <v>0</v>
      </c>
      <c r="BM125" s="37">
        <v>1.2944130000000498E-4</v>
      </c>
      <c r="BN125" s="37">
        <v>2.1912868369999998E-2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2.2042309670000003E-2</v>
      </c>
      <c r="CB125" s="36">
        <v>2.281324063971946E-2</v>
      </c>
      <c r="CD125" s="21" t="s">
        <v>76</v>
      </c>
      <c r="CE125" s="22">
        <v>11.949965696404337</v>
      </c>
      <c r="CF125" s="22">
        <v>1.9830225264922339</v>
      </c>
      <c r="CG125" s="22">
        <v>1.4147934090001257E-2</v>
      </c>
      <c r="CH125" s="22">
        <v>8.8779312160455071</v>
      </c>
      <c r="CI125" s="22">
        <v>0</v>
      </c>
      <c r="CJ125" s="22">
        <v>3.6799674681918919</v>
      </c>
      <c r="CK125" s="22">
        <v>0</v>
      </c>
      <c r="CL125" s="22">
        <v>1.2210464567950048</v>
      </c>
      <c r="CM125" s="22">
        <v>0</v>
      </c>
      <c r="CN125" s="22">
        <v>0</v>
      </c>
      <c r="CO125" s="22">
        <v>0</v>
      </c>
      <c r="CP125" s="22">
        <v>0.62197197660602299</v>
      </c>
      <c r="CQ125" s="22">
        <v>0</v>
      </c>
      <c r="CR125" s="22">
        <v>0</v>
      </c>
      <c r="CS125" s="22">
        <v>0</v>
      </c>
      <c r="CT125" s="22">
        <v>2.3586199319023748</v>
      </c>
      <c r="CU125" s="22">
        <v>30.706673206527377</v>
      </c>
      <c r="CV125" s="36">
        <v>2.281324063971946E-2</v>
      </c>
    </row>
    <row r="126" spans="2:100" x14ac:dyDescent="0.25">
      <c r="B126" t="s">
        <v>77</v>
      </c>
      <c r="C126" s="15">
        <v>0.11877536618675061</v>
      </c>
      <c r="D126" s="15">
        <v>1.9528262719318554E-2</v>
      </c>
      <c r="E126" s="15">
        <v>1.1294296560346306E-4</v>
      </c>
      <c r="F126" s="15">
        <v>0.16240287243646126</v>
      </c>
      <c r="G126" s="15">
        <v>0</v>
      </c>
      <c r="H126" s="15">
        <v>5.6156196935327085E-2</v>
      </c>
      <c r="I126" s="15">
        <v>0</v>
      </c>
      <c r="J126" s="15">
        <v>1.276669300032407E-2</v>
      </c>
      <c r="K126" s="15">
        <v>0</v>
      </c>
      <c r="L126" s="15">
        <v>0</v>
      </c>
      <c r="M126" s="15">
        <v>0</v>
      </c>
      <c r="N126" s="15">
        <v>6.1311976297393489E-3</v>
      </c>
      <c r="O126" s="15">
        <v>0</v>
      </c>
      <c r="P126" s="15">
        <v>0</v>
      </c>
      <c r="Q126" s="15">
        <v>0</v>
      </c>
      <c r="R126" s="15">
        <v>2.3250775658534284E-2</v>
      </c>
      <c r="S126" s="15">
        <v>0.39912430753205869</v>
      </c>
      <c r="T126" s="35">
        <v>0.21185128964646066</v>
      </c>
      <c r="V126" t="s">
        <v>77</v>
      </c>
      <c r="W126" s="15">
        <v>3.9280682499999999</v>
      </c>
      <c r="X126" s="15">
        <v>0.6458270869999998</v>
      </c>
      <c r="Y126" s="15">
        <v>1.1408379999998886E-2</v>
      </c>
      <c r="Z126" s="15">
        <v>7.609989569999998</v>
      </c>
      <c r="AA126" s="15">
        <v>0</v>
      </c>
      <c r="AB126" s="15">
        <v>1.8571643349844908</v>
      </c>
      <c r="AC126" s="15">
        <v>0</v>
      </c>
      <c r="AD126" s="15">
        <v>0.42221247395953831</v>
      </c>
      <c r="AE126" s="15">
        <v>0</v>
      </c>
      <c r="AF126" s="15">
        <v>0</v>
      </c>
      <c r="AG126" s="15">
        <v>0</v>
      </c>
      <c r="AH126" s="15">
        <v>0.20276916192151617</v>
      </c>
      <c r="AI126" s="15">
        <v>0</v>
      </c>
      <c r="AJ126" s="15">
        <v>0</v>
      </c>
      <c r="AK126" s="15">
        <v>0</v>
      </c>
      <c r="AL126" s="15">
        <v>0.76893397913676864</v>
      </c>
      <c r="AM126" s="15">
        <v>15.446373237002311</v>
      </c>
      <c r="AN126" s="35">
        <v>0.21185128964646066</v>
      </c>
      <c r="AP126" t="s">
        <v>77</v>
      </c>
      <c r="AQ126" s="15">
        <v>1.1509136390272485</v>
      </c>
      <c r="AR126" s="15">
        <v>0.18922563346029875</v>
      </c>
      <c r="AS126" s="15">
        <v>0</v>
      </c>
      <c r="AT126" s="15">
        <v>1.2543029742162324</v>
      </c>
      <c r="AU126" s="15">
        <v>0</v>
      </c>
      <c r="AV126" s="15">
        <v>0.54414425285218027</v>
      </c>
      <c r="AW126" s="15">
        <v>0</v>
      </c>
      <c r="AX126" s="15">
        <v>0.12370714150587125</v>
      </c>
      <c r="AY126" s="15">
        <v>0</v>
      </c>
      <c r="AZ126" s="15">
        <v>0</v>
      </c>
      <c r="BA126" s="15">
        <v>0</v>
      </c>
      <c r="BB126" s="15">
        <v>5.9410829745536464E-2</v>
      </c>
      <c r="BC126" s="15">
        <v>0</v>
      </c>
      <c r="BD126" s="15">
        <v>0</v>
      </c>
      <c r="BE126" s="15">
        <v>0</v>
      </c>
      <c r="BF126" s="15">
        <v>0.22529562822641824</v>
      </c>
      <c r="BG126" s="15">
        <v>3.5470000990337862</v>
      </c>
      <c r="BH126" s="35">
        <v>0.21185128964646066</v>
      </c>
      <c r="BJ126" t="s">
        <v>77</v>
      </c>
      <c r="BK126" s="15">
        <v>0</v>
      </c>
      <c r="BL126" s="15">
        <v>0</v>
      </c>
      <c r="BM126" s="3">
        <v>1.1408379999996998E-4</v>
      </c>
      <c r="BN126" s="3">
        <v>3.3290535119999999E-2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3.3404618919999969E-2</v>
      </c>
      <c r="CB126" s="35">
        <v>0.21185128964646066</v>
      </c>
      <c r="CD126" t="s">
        <v>77</v>
      </c>
      <c r="CE126" s="15">
        <v>12.048914886976267</v>
      </c>
      <c r="CF126" s="15">
        <v>1.9810031566958672</v>
      </c>
      <c r="CG126" s="15">
        <v>1.2469359339997155E-2</v>
      </c>
      <c r="CH126" s="15">
        <v>16.769953325685734</v>
      </c>
      <c r="CI126" s="15">
        <v>0</v>
      </c>
      <c r="CJ126" s="15">
        <v>5.6966461831094755</v>
      </c>
      <c r="CK126" s="15">
        <v>0</v>
      </c>
      <c r="CL126" s="15">
        <v>1.295090064424965</v>
      </c>
      <c r="CM126" s="15">
        <v>0</v>
      </c>
      <c r="CN126" s="15">
        <v>0</v>
      </c>
      <c r="CO126" s="15">
        <v>0</v>
      </c>
      <c r="CP126" s="15">
        <v>0.62197197660602299</v>
      </c>
      <c r="CQ126" s="15">
        <v>0</v>
      </c>
      <c r="CR126" s="15">
        <v>0</v>
      </c>
      <c r="CS126" s="15">
        <v>0</v>
      </c>
      <c r="CT126" s="15">
        <v>2.3586199319023748</v>
      </c>
      <c r="CU126" s="15">
        <v>40.784668884740704</v>
      </c>
      <c r="CV126" s="35">
        <v>0.21185128964646066</v>
      </c>
    </row>
    <row r="127" spans="2:100" x14ac:dyDescent="0.25">
      <c r="B127" s="21" t="s">
        <v>78</v>
      </c>
      <c r="C127" s="22">
        <v>0.1175544350493033</v>
      </c>
      <c r="D127" s="22">
        <v>1.9521627239479651E-2</v>
      </c>
      <c r="E127" s="22">
        <v>9.3395166890414272E-5</v>
      </c>
      <c r="F127" s="22">
        <v>0.10437191326790428</v>
      </c>
      <c r="G127" s="22">
        <v>0</v>
      </c>
      <c r="H127" s="22">
        <v>4.4238847321883254E-2</v>
      </c>
      <c r="I127" s="22">
        <v>0</v>
      </c>
      <c r="J127" s="22">
        <v>1.3622671913337325E-2</v>
      </c>
      <c r="K127" s="22">
        <v>0</v>
      </c>
      <c r="L127" s="22">
        <v>0</v>
      </c>
      <c r="M127" s="22">
        <v>0</v>
      </c>
      <c r="N127" s="22">
        <v>6.1311976297393489E-3</v>
      </c>
      <c r="O127" s="22">
        <v>0</v>
      </c>
      <c r="P127" s="22">
        <v>0</v>
      </c>
      <c r="Q127" s="22">
        <v>0</v>
      </c>
      <c r="R127" s="22">
        <v>2.3250775658534284E-2</v>
      </c>
      <c r="S127" s="22">
        <v>0.32878486324707185</v>
      </c>
      <c r="T127" s="36">
        <v>5.1939872133411343E-2</v>
      </c>
      <c r="V127" s="21" t="s">
        <v>78</v>
      </c>
      <c r="W127" s="22">
        <v>3.8876903409999999</v>
      </c>
      <c r="X127" s="22">
        <v>0.64560764200000009</v>
      </c>
      <c r="Y127" s="22">
        <v>9.433850000000632E-3</v>
      </c>
      <c r="Z127" s="22">
        <v>5.0815427210000008</v>
      </c>
      <c r="AA127" s="22">
        <v>0</v>
      </c>
      <c r="AB127" s="22">
        <v>1.4630408383871112</v>
      </c>
      <c r="AC127" s="22">
        <v>0</v>
      </c>
      <c r="AD127" s="22">
        <v>0.45052089949539376</v>
      </c>
      <c r="AE127" s="22">
        <v>0</v>
      </c>
      <c r="AF127" s="22">
        <v>0</v>
      </c>
      <c r="AG127" s="22">
        <v>0</v>
      </c>
      <c r="AH127" s="22">
        <v>0.20276916192151617</v>
      </c>
      <c r="AI127" s="22">
        <v>0</v>
      </c>
      <c r="AJ127" s="22">
        <v>0</v>
      </c>
      <c r="AK127" s="22">
        <v>0</v>
      </c>
      <c r="AL127" s="22">
        <v>0.76893397913676864</v>
      </c>
      <c r="AM127" s="22">
        <v>12.509539432940791</v>
      </c>
      <c r="AN127" s="36">
        <v>5.1939872133411343E-2</v>
      </c>
      <c r="AP127" s="21" t="s">
        <v>78</v>
      </c>
      <c r="AQ127" s="22">
        <v>1.1390830181658362</v>
      </c>
      <c r="AR127" s="22">
        <v>0.18916133665397011</v>
      </c>
      <c r="AS127" s="22">
        <v>0</v>
      </c>
      <c r="AT127" s="22">
        <v>0.77889205654849114</v>
      </c>
      <c r="AU127" s="22">
        <v>0</v>
      </c>
      <c r="AV127" s="22">
        <v>0.42866710764345473</v>
      </c>
      <c r="AW127" s="22">
        <v>0</v>
      </c>
      <c r="AX127" s="22">
        <v>0.13200143553923049</v>
      </c>
      <c r="AY127" s="22">
        <v>0</v>
      </c>
      <c r="AZ127" s="22">
        <v>0</v>
      </c>
      <c r="BA127" s="22">
        <v>0</v>
      </c>
      <c r="BB127" s="22">
        <v>5.9410829745536464E-2</v>
      </c>
      <c r="BC127" s="22">
        <v>0</v>
      </c>
      <c r="BD127" s="22">
        <v>0</v>
      </c>
      <c r="BE127" s="22">
        <v>0</v>
      </c>
      <c r="BF127" s="22">
        <v>0.22529562822641824</v>
      </c>
      <c r="BG127" s="22">
        <v>2.952511412522937</v>
      </c>
      <c r="BH127" s="36">
        <v>5.1939872133411343E-2</v>
      </c>
      <c r="BJ127" s="21" t="s">
        <v>78</v>
      </c>
      <c r="BK127" s="22">
        <v>0</v>
      </c>
      <c r="BL127" s="22">
        <v>0</v>
      </c>
      <c r="BM127" s="37">
        <v>9.4338500000012981E-5</v>
      </c>
      <c r="BN127" s="37">
        <v>2.4231841330000004E-2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2.4326179830000016E-2</v>
      </c>
      <c r="CB127" s="36">
        <v>5.1939872133411343E-2</v>
      </c>
      <c r="CD127" s="21" t="s">
        <v>78</v>
      </c>
      <c r="CE127" s="22">
        <v>11.925060117178141</v>
      </c>
      <c r="CF127" s="22">
        <v>1.9803300334304126</v>
      </c>
      <c r="CG127" s="22">
        <v>1.0311198050001025E-2</v>
      </c>
      <c r="CH127" s="22">
        <v>10.802761197375155</v>
      </c>
      <c r="CI127" s="22">
        <v>0</v>
      </c>
      <c r="CJ127" s="22">
        <v>4.4877159499193269</v>
      </c>
      <c r="CK127" s="22">
        <v>0</v>
      </c>
      <c r="CL127" s="22">
        <v>1.3819230286602036</v>
      </c>
      <c r="CM127" s="22">
        <v>0</v>
      </c>
      <c r="CN127" s="22">
        <v>0</v>
      </c>
      <c r="CO127" s="22">
        <v>0</v>
      </c>
      <c r="CP127" s="22">
        <v>0.62197197660602299</v>
      </c>
      <c r="CQ127" s="22">
        <v>0</v>
      </c>
      <c r="CR127" s="22">
        <v>0</v>
      </c>
      <c r="CS127" s="22">
        <v>0</v>
      </c>
      <c r="CT127" s="22">
        <v>2.3586199319023748</v>
      </c>
      <c r="CU127" s="22">
        <v>33.568693433121638</v>
      </c>
      <c r="CV127" s="36">
        <v>5.1939872133411343E-2</v>
      </c>
    </row>
    <row r="128" spans="2:100" x14ac:dyDescent="0.25">
      <c r="B128" t="s">
        <v>79</v>
      </c>
      <c r="C128" s="15">
        <v>0.11612780355076155</v>
      </c>
      <c r="D128" s="15">
        <v>1.9508356256654778E-2</v>
      </c>
      <c r="E128" s="15">
        <v>1.0859902319337866E-4</v>
      </c>
      <c r="F128" s="15">
        <v>0.10819569279200036</v>
      </c>
      <c r="G128" s="15">
        <v>0</v>
      </c>
      <c r="H128" s="15">
        <v>2.4670771607795933E-2</v>
      </c>
      <c r="I128" s="15">
        <v>0</v>
      </c>
      <c r="J128" s="15">
        <v>9.7143651682792542E-3</v>
      </c>
      <c r="K128" s="15">
        <v>0</v>
      </c>
      <c r="L128" s="15">
        <v>0</v>
      </c>
      <c r="M128" s="15">
        <v>0</v>
      </c>
      <c r="N128" s="15">
        <v>6.1311976297393489E-3</v>
      </c>
      <c r="O128" s="15">
        <v>0</v>
      </c>
      <c r="P128" s="15">
        <v>0</v>
      </c>
      <c r="Q128" s="15">
        <v>0</v>
      </c>
      <c r="R128" s="15">
        <v>2.3250775658534284E-2</v>
      </c>
      <c r="S128" s="15">
        <v>0.3077075616869589</v>
      </c>
      <c r="T128" s="35">
        <v>0</v>
      </c>
      <c r="V128" t="s">
        <v>79</v>
      </c>
      <c r="W128" s="15">
        <v>3.8405096329999999</v>
      </c>
      <c r="X128" s="15">
        <v>0.64516875099999993</v>
      </c>
      <c r="Y128" s="15">
        <v>1.0969599999999247E-2</v>
      </c>
      <c r="Z128" s="15">
        <v>5.2752885330000012</v>
      </c>
      <c r="AA128" s="15">
        <v>0</v>
      </c>
      <c r="AB128" s="15">
        <v>0.81589708115365012</v>
      </c>
      <c r="AC128" s="15">
        <v>0</v>
      </c>
      <c r="AD128" s="15">
        <v>0.3212677051988333</v>
      </c>
      <c r="AE128" s="15">
        <v>0</v>
      </c>
      <c r="AF128" s="15">
        <v>0</v>
      </c>
      <c r="AG128" s="15">
        <v>0</v>
      </c>
      <c r="AH128" s="15">
        <v>0.20276916192151617</v>
      </c>
      <c r="AI128" s="15">
        <v>0</v>
      </c>
      <c r="AJ128" s="15">
        <v>0</v>
      </c>
      <c r="AK128" s="15">
        <v>0</v>
      </c>
      <c r="AL128" s="15">
        <v>0.76893397913676864</v>
      </c>
      <c r="AM128" s="15">
        <v>11.880804444410769</v>
      </c>
      <c r="AN128" s="35">
        <v>0</v>
      </c>
      <c r="AP128" t="s">
        <v>79</v>
      </c>
      <c r="AQ128" s="15">
        <v>1.1252591951362434</v>
      </c>
      <c r="AR128" s="15">
        <v>0.18903274274831527</v>
      </c>
      <c r="AS128" s="15">
        <v>0</v>
      </c>
      <c r="AT128" s="15">
        <v>0.80634681218869042</v>
      </c>
      <c r="AU128" s="15">
        <v>0</v>
      </c>
      <c r="AV128" s="15">
        <v>0.23905569327677989</v>
      </c>
      <c r="AW128" s="15">
        <v>0</v>
      </c>
      <c r="AX128" s="15">
        <v>9.413059044794414E-2</v>
      </c>
      <c r="AY128" s="15">
        <v>0</v>
      </c>
      <c r="AZ128" s="15">
        <v>0</v>
      </c>
      <c r="BA128" s="15">
        <v>0</v>
      </c>
      <c r="BB128" s="15">
        <v>5.9410829745536464E-2</v>
      </c>
      <c r="BC128" s="15">
        <v>0</v>
      </c>
      <c r="BD128" s="15">
        <v>0</v>
      </c>
      <c r="BE128" s="15">
        <v>0</v>
      </c>
      <c r="BF128" s="15">
        <v>0.22529562822641824</v>
      </c>
      <c r="BG128" s="15">
        <v>2.7385314917699279</v>
      </c>
      <c r="BH128" s="35">
        <v>0</v>
      </c>
      <c r="BJ128" t="s">
        <v>79</v>
      </c>
      <c r="BK128" s="15">
        <v>0</v>
      </c>
      <c r="BL128" s="15">
        <v>0</v>
      </c>
      <c r="BM128" s="3">
        <v>1.0969599999999247E-4</v>
      </c>
      <c r="BN128" s="3">
        <v>2.523226864E-2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2.5341964639999992E-2</v>
      </c>
      <c r="CB128" s="35">
        <v>0</v>
      </c>
      <c r="CD128" t="s">
        <v>79</v>
      </c>
      <c r="CE128" s="15">
        <v>11.780338513881333</v>
      </c>
      <c r="CF128" s="15">
        <v>1.9789837838321125</v>
      </c>
      <c r="CG128" s="15">
        <v>1.1989772799999798E-2</v>
      </c>
      <c r="CH128" s="15">
        <v>11.1995317391554</v>
      </c>
      <c r="CI128" s="15">
        <v>0</v>
      </c>
      <c r="CJ128" s="15">
        <v>2.5026740529146085</v>
      </c>
      <c r="CK128" s="15">
        <v>0</v>
      </c>
      <c r="CL128" s="15">
        <v>0.9854531513995255</v>
      </c>
      <c r="CM128" s="15">
        <v>0</v>
      </c>
      <c r="CN128" s="15">
        <v>0</v>
      </c>
      <c r="CO128" s="15">
        <v>0</v>
      </c>
      <c r="CP128" s="15">
        <v>0.62197197660602299</v>
      </c>
      <c r="CQ128" s="15">
        <v>0</v>
      </c>
      <c r="CR128" s="15">
        <v>0</v>
      </c>
      <c r="CS128" s="15">
        <v>0</v>
      </c>
      <c r="CT128" s="15">
        <v>2.3586199319023748</v>
      </c>
      <c r="CU128" s="15">
        <v>31.43956292249138</v>
      </c>
      <c r="CV128" s="35">
        <v>0</v>
      </c>
    </row>
    <row r="129" spans="2:100" x14ac:dyDescent="0.25">
      <c r="B129" s="21" t="s">
        <v>80</v>
      </c>
      <c r="C129" s="22">
        <v>0.11823789106985788</v>
      </c>
      <c r="D129" s="22">
        <v>1.9534898222304531E-2</v>
      </c>
      <c r="E129" s="22">
        <v>1.3031882783204329E-4</v>
      </c>
      <c r="F129" s="22">
        <v>0.19385685801583258</v>
      </c>
      <c r="G129" s="22">
        <v>0</v>
      </c>
      <c r="H129" s="22">
        <v>3.9899233368825518E-2</v>
      </c>
      <c r="I129" s="22">
        <v>0</v>
      </c>
      <c r="J129" s="22">
        <v>1.1426322948011658E-2</v>
      </c>
      <c r="K129" s="22">
        <v>0</v>
      </c>
      <c r="L129" s="22">
        <v>0</v>
      </c>
      <c r="M129" s="22">
        <v>0</v>
      </c>
      <c r="N129" s="22">
        <v>6.1311976297393489E-3</v>
      </c>
      <c r="O129" s="22">
        <v>0</v>
      </c>
      <c r="P129" s="22">
        <v>0</v>
      </c>
      <c r="Q129" s="22">
        <v>0</v>
      </c>
      <c r="R129" s="22">
        <v>2.3250775658534284E-2</v>
      </c>
      <c r="S129" s="22">
        <v>0.41246749574093783</v>
      </c>
      <c r="T129" s="36">
        <v>6.1948884988588998E-2</v>
      </c>
      <c r="V129" s="21" t="s">
        <v>80</v>
      </c>
      <c r="W129" s="22">
        <v>3.9102931920000001</v>
      </c>
      <c r="X129" s="22">
        <v>0.64604653200000017</v>
      </c>
      <c r="Y129" s="22">
        <v>1.3163520000000872E-2</v>
      </c>
      <c r="Z129" s="22">
        <v>9.0614709900000019</v>
      </c>
      <c r="AA129" s="22">
        <v>0</v>
      </c>
      <c r="AB129" s="22">
        <v>1.3195237072357759</v>
      </c>
      <c r="AC129" s="22">
        <v>0</v>
      </c>
      <c r="AD129" s="22">
        <v>0.37788455395583487</v>
      </c>
      <c r="AE129" s="22">
        <v>0</v>
      </c>
      <c r="AF129" s="22">
        <v>0</v>
      </c>
      <c r="AG129" s="22">
        <v>0</v>
      </c>
      <c r="AH129" s="22">
        <v>0.20276916192151617</v>
      </c>
      <c r="AI129" s="22">
        <v>0</v>
      </c>
      <c r="AJ129" s="22">
        <v>0</v>
      </c>
      <c r="AK129" s="22">
        <v>0</v>
      </c>
      <c r="AL129" s="22">
        <v>0.76893397913676864</v>
      </c>
      <c r="AM129" s="22">
        <v>16.3000856362499</v>
      </c>
      <c r="AN129" s="36">
        <v>6.1948884988588998E-2</v>
      </c>
      <c r="AP129" s="21" t="s">
        <v>80</v>
      </c>
      <c r="AQ129" s="22">
        <v>1.1457055939056549</v>
      </c>
      <c r="AR129" s="22">
        <v>0.18928993026662766</v>
      </c>
      <c r="AS129" s="22">
        <v>0</v>
      </c>
      <c r="AT129" s="22">
        <v>1.5004313205391147</v>
      </c>
      <c r="AU129" s="22">
        <v>0</v>
      </c>
      <c r="AV129" s="22">
        <v>0.38661696666738243</v>
      </c>
      <c r="AW129" s="22">
        <v>0</v>
      </c>
      <c r="AX129" s="22">
        <v>0.11071917783645913</v>
      </c>
      <c r="AY129" s="22">
        <v>0</v>
      </c>
      <c r="AZ129" s="22">
        <v>0</v>
      </c>
      <c r="BA129" s="22">
        <v>0</v>
      </c>
      <c r="BB129" s="22">
        <v>5.9410829745536464E-2</v>
      </c>
      <c r="BC129" s="22">
        <v>0</v>
      </c>
      <c r="BD129" s="22">
        <v>0</v>
      </c>
      <c r="BE129" s="22">
        <v>0</v>
      </c>
      <c r="BF129" s="22">
        <v>0.22529562822641824</v>
      </c>
      <c r="BG129" s="22">
        <v>3.6174694471871929</v>
      </c>
      <c r="BH129" s="36">
        <v>6.1948884988588998E-2</v>
      </c>
      <c r="BJ129" s="21" t="s">
        <v>80</v>
      </c>
      <c r="BK129" s="22">
        <v>0</v>
      </c>
      <c r="BL129" s="22">
        <v>0</v>
      </c>
      <c r="BM129" s="37">
        <v>1.3163520000000761E-4</v>
      </c>
      <c r="BN129" s="37">
        <v>3.9404988879999998E-2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3.9536624080000006E-2</v>
      </c>
      <c r="CB129" s="36">
        <v>6.1948884988588998E-2</v>
      </c>
      <c r="CD129" s="21" t="s">
        <v>80</v>
      </c>
      <c r="CE129" s="22">
        <v>11.994391862598302</v>
      </c>
      <c r="CF129" s="22">
        <v>1.9816762799613246</v>
      </c>
      <c r="CG129" s="22">
        <v>1.43877273600026E-2</v>
      </c>
      <c r="CH129" s="22">
        <v>20.01498077930799</v>
      </c>
      <c r="CI129" s="22">
        <v>0</v>
      </c>
      <c r="CJ129" s="22">
        <v>4.0474930240408273</v>
      </c>
      <c r="CK129" s="22">
        <v>0</v>
      </c>
      <c r="CL129" s="22">
        <v>1.1591190727698901</v>
      </c>
      <c r="CM129" s="22">
        <v>0</v>
      </c>
      <c r="CN129" s="22">
        <v>0</v>
      </c>
      <c r="CO129" s="22">
        <v>0</v>
      </c>
      <c r="CP129" s="22">
        <v>0.62197197660602299</v>
      </c>
      <c r="CQ129" s="22">
        <v>0</v>
      </c>
      <c r="CR129" s="22">
        <v>0</v>
      </c>
      <c r="CS129" s="22">
        <v>0</v>
      </c>
      <c r="CT129" s="22">
        <v>2.3586199319023748</v>
      </c>
      <c r="CU129" s="22">
        <v>42.192640654546729</v>
      </c>
      <c r="CV129" s="36">
        <v>6.1948884988588998E-2</v>
      </c>
    </row>
    <row r="130" spans="2:100" x14ac:dyDescent="0.25">
      <c r="B130" t="s">
        <v>81</v>
      </c>
      <c r="C130" s="15">
        <v>0.11783312585065506</v>
      </c>
      <c r="D130" s="15">
        <v>1.9514991759640755E-2</v>
      </c>
      <c r="E130" s="15">
        <v>1.1945893708625865E-4</v>
      </c>
      <c r="F130" s="15">
        <v>0.15837947173741954</v>
      </c>
      <c r="G130" s="15">
        <v>0</v>
      </c>
      <c r="H130" s="15">
        <v>3.1657948196842742E-2</v>
      </c>
      <c r="I130" s="15">
        <v>0</v>
      </c>
      <c r="J130" s="15">
        <v>1.374211080505533E-2</v>
      </c>
      <c r="K130" s="15">
        <v>0</v>
      </c>
      <c r="L130" s="15">
        <v>0</v>
      </c>
      <c r="M130" s="15">
        <v>0</v>
      </c>
      <c r="N130" s="15">
        <v>6.1311976297393489E-3</v>
      </c>
      <c r="O130" s="15">
        <v>0</v>
      </c>
      <c r="P130" s="15">
        <v>0</v>
      </c>
      <c r="Q130" s="15">
        <v>0</v>
      </c>
      <c r="R130" s="15">
        <v>2.3250775658534284E-2</v>
      </c>
      <c r="S130" s="15">
        <v>0.37062908057497329</v>
      </c>
      <c r="T130" s="35">
        <v>1.7899214142276618E-2</v>
      </c>
      <c r="V130" t="s">
        <v>81</v>
      </c>
      <c r="W130" s="15">
        <v>3.8969070380000002</v>
      </c>
      <c r="X130" s="15">
        <v>0.64538819699999972</v>
      </c>
      <c r="Y130" s="15">
        <v>1.2066560000000948E-2</v>
      </c>
      <c r="Z130" s="15">
        <v>7.5755011430000003</v>
      </c>
      <c r="AA130" s="15">
        <v>0</v>
      </c>
      <c r="AB130" s="15">
        <v>1.0469728276468682</v>
      </c>
      <c r="AC130" s="15">
        <v>0</v>
      </c>
      <c r="AD130" s="15">
        <v>0.45447091338363776</v>
      </c>
      <c r="AE130" s="15">
        <v>0</v>
      </c>
      <c r="AF130" s="15">
        <v>0</v>
      </c>
      <c r="AG130" s="15">
        <v>0</v>
      </c>
      <c r="AH130" s="15">
        <v>0.20276916192151617</v>
      </c>
      <c r="AI130" s="15">
        <v>0</v>
      </c>
      <c r="AJ130" s="15">
        <v>0</v>
      </c>
      <c r="AK130" s="15">
        <v>0</v>
      </c>
      <c r="AL130" s="15">
        <v>0.76893397913676864</v>
      </c>
      <c r="AM130" s="15">
        <v>14.603009820088793</v>
      </c>
      <c r="AN130" s="35">
        <v>1.7899214142276618E-2</v>
      </c>
      <c r="AP130" t="s">
        <v>81</v>
      </c>
      <c r="AQ130" s="15">
        <v>1.141783486082625</v>
      </c>
      <c r="AR130" s="15">
        <v>0.18909703984764126</v>
      </c>
      <c r="AS130" s="15">
        <v>0</v>
      </c>
      <c r="AT130" s="15">
        <v>1.2012580729563433</v>
      </c>
      <c r="AU130" s="15">
        <v>0</v>
      </c>
      <c r="AV130" s="15">
        <v>0.30676027765803338</v>
      </c>
      <c r="AW130" s="15">
        <v>0</v>
      </c>
      <c r="AX130" s="15">
        <v>0.13315877919239316</v>
      </c>
      <c r="AY130" s="15">
        <v>0</v>
      </c>
      <c r="AZ130" s="15">
        <v>0</v>
      </c>
      <c r="BA130" s="15">
        <v>0</v>
      </c>
      <c r="BB130" s="15">
        <v>5.9410829745536464E-2</v>
      </c>
      <c r="BC130" s="15">
        <v>0</v>
      </c>
      <c r="BD130" s="15">
        <v>0</v>
      </c>
      <c r="BE130" s="15">
        <v>0</v>
      </c>
      <c r="BF130" s="15">
        <v>0.22529562822641824</v>
      </c>
      <c r="BG130" s="15">
        <v>3.2567641137089902</v>
      </c>
      <c r="BH130" s="35">
        <v>1.7899214142276618E-2</v>
      </c>
      <c r="BJ130" t="s">
        <v>81</v>
      </c>
      <c r="BK130" s="15">
        <v>0</v>
      </c>
      <c r="BL130" s="15">
        <v>0</v>
      </c>
      <c r="BM130" s="3">
        <v>1.2066560000001392E-4</v>
      </c>
      <c r="BN130" s="3">
        <v>3.475607336E-2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3.4876738960000014E-2</v>
      </c>
      <c r="CB130" s="35">
        <v>1.7899214142276618E-2</v>
      </c>
      <c r="CD130" t="s">
        <v>81</v>
      </c>
      <c r="CE130" s="15">
        <v>11.953331315799002</v>
      </c>
      <c r="CF130" s="15">
        <v>1.9796569101649562</v>
      </c>
      <c r="CG130" s="15">
        <v>1.3188750080001199E-2</v>
      </c>
      <c r="CH130" s="15">
        <v>16.374809584027957</v>
      </c>
      <c r="CI130" s="15">
        <v>0</v>
      </c>
      <c r="CJ130" s="15">
        <v>3.2114733468019523</v>
      </c>
      <c r="CK130" s="15">
        <v>0</v>
      </c>
      <c r="CL130" s="15">
        <v>1.3940392593651652</v>
      </c>
      <c r="CM130" s="15">
        <v>0</v>
      </c>
      <c r="CN130" s="15">
        <v>0</v>
      </c>
      <c r="CO130" s="15">
        <v>0</v>
      </c>
      <c r="CP130" s="15">
        <v>0.62197197660602299</v>
      </c>
      <c r="CQ130" s="15">
        <v>0</v>
      </c>
      <c r="CR130" s="15">
        <v>0</v>
      </c>
      <c r="CS130" s="15">
        <v>0</v>
      </c>
      <c r="CT130" s="15">
        <v>2.3586199319023748</v>
      </c>
      <c r="CU130" s="15">
        <v>37.907091074747434</v>
      </c>
      <c r="CV130" s="35">
        <v>1.7899214142276618E-2</v>
      </c>
    </row>
    <row r="131" spans="2:100" x14ac:dyDescent="0.25">
      <c r="B131" s="21" t="s">
        <v>82</v>
      </c>
      <c r="C131" s="22">
        <v>0.1207991922596176</v>
      </c>
      <c r="D131" s="22">
        <v>1.9514991736493681E-2</v>
      </c>
      <c r="E131" s="22">
        <v>1.4552268413500768E-4</v>
      </c>
      <c r="F131" s="22">
        <v>0.29069273343826674</v>
      </c>
      <c r="G131" s="22">
        <v>0</v>
      </c>
      <c r="H131" s="22">
        <v>2.9521318712096678E-2</v>
      </c>
      <c r="I131" s="22">
        <v>0</v>
      </c>
      <c r="J131" s="22">
        <v>1.3941175663163746E-2</v>
      </c>
      <c r="K131" s="22">
        <v>0</v>
      </c>
      <c r="L131" s="22">
        <v>0</v>
      </c>
      <c r="M131" s="22">
        <v>0</v>
      </c>
      <c r="N131" s="22">
        <v>6.1311976297393489E-3</v>
      </c>
      <c r="O131" s="22">
        <v>0</v>
      </c>
      <c r="P131" s="22">
        <v>0</v>
      </c>
      <c r="Q131" s="22">
        <v>0</v>
      </c>
      <c r="R131" s="22">
        <v>2.3250775658534284E-2</v>
      </c>
      <c r="S131" s="22">
        <v>0.50399690778204709</v>
      </c>
      <c r="T131" s="36">
        <v>1.1908212942319484E-2</v>
      </c>
      <c r="V131" s="21" t="s">
        <v>82</v>
      </c>
      <c r="W131" s="22">
        <v>3.994999022</v>
      </c>
      <c r="X131" s="22">
        <v>0.64538819700000016</v>
      </c>
      <c r="Y131" s="22">
        <v>1.4699270000001263E-2</v>
      </c>
      <c r="Z131" s="22">
        <v>13.043241799999999</v>
      </c>
      <c r="AA131" s="22">
        <v>0</v>
      </c>
      <c r="AB131" s="22">
        <v>0.97631148789407884</v>
      </c>
      <c r="AC131" s="22">
        <v>0</v>
      </c>
      <c r="AD131" s="22">
        <v>0.46105426832091023</v>
      </c>
      <c r="AE131" s="22">
        <v>0</v>
      </c>
      <c r="AF131" s="22">
        <v>0</v>
      </c>
      <c r="AG131" s="22">
        <v>0</v>
      </c>
      <c r="AH131" s="22">
        <v>0.20276916192151617</v>
      </c>
      <c r="AI131" s="22">
        <v>0</v>
      </c>
      <c r="AJ131" s="22">
        <v>0</v>
      </c>
      <c r="AK131" s="22">
        <v>0</v>
      </c>
      <c r="AL131" s="22">
        <v>0.76893397913676864</v>
      </c>
      <c r="AM131" s="22">
        <v>20.107397186273275</v>
      </c>
      <c r="AN131" s="36">
        <v>1.1908212942319484E-2</v>
      </c>
      <c r="AP131" s="21" t="s">
        <v>82</v>
      </c>
      <c r="AQ131" s="22">
        <v>1.1705241787283911</v>
      </c>
      <c r="AR131" s="22">
        <v>0.18909703984764148</v>
      </c>
      <c r="AS131" s="22">
        <v>0</v>
      </c>
      <c r="AT131" s="22">
        <v>2.3276103140931728</v>
      </c>
      <c r="AU131" s="22">
        <v>0</v>
      </c>
      <c r="AV131" s="22">
        <v>0.28605669144274204</v>
      </c>
      <c r="AW131" s="22">
        <v>0</v>
      </c>
      <c r="AX131" s="22">
        <v>0.13508768482886335</v>
      </c>
      <c r="AY131" s="22">
        <v>0</v>
      </c>
      <c r="AZ131" s="22">
        <v>0</v>
      </c>
      <c r="BA131" s="22">
        <v>0</v>
      </c>
      <c r="BB131" s="22">
        <v>5.9410829745536464E-2</v>
      </c>
      <c r="BC131" s="22">
        <v>0</v>
      </c>
      <c r="BD131" s="22">
        <v>0</v>
      </c>
      <c r="BE131" s="22">
        <v>0</v>
      </c>
      <c r="BF131" s="22">
        <v>0.22529562822641824</v>
      </c>
      <c r="BG131" s="22">
        <v>4.3930823669127657</v>
      </c>
      <c r="BH131" s="36">
        <v>1.1908212942319484E-2</v>
      </c>
      <c r="BJ131" s="21" t="s">
        <v>82</v>
      </c>
      <c r="BK131" s="22">
        <v>0</v>
      </c>
      <c r="BL131" s="22">
        <v>0</v>
      </c>
      <c r="BM131" s="37">
        <v>1.469926999999871E-4</v>
      </c>
      <c r="BN131" s="37">
        <v>5.0991077959999992E-2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5.1138070659999979E-2</v>
      </c>
      <c r="CB131" s="36">
        <v>1.1908212942319484E-2</v>
      </c>
      <c r="CD131" s="21" t="s">
        <v>82</v>
      </c>
      <c r="CE131" s="22">
        <v>12.254217627107526</v>
      </c>
      <c r="CF131" s="22">
        <v>1.9796569101649579</v>
      </c>
      <c r="CG131" s="22">
        <v>1.6066302109997821E-2</v>
      </c>
      <c r="CH131" s="22">
        <v>29.941077199269415</v>
      </c>
      <c r="CI131" s="22">
        <v>0</v>
      </c>
      <c r="CJ131" s="22">
        <v>2.994727502714067</v>
      </c>
      <c r="CK131" s="22">
        <v>0</v>
      </c>
      <c r="CL131" s="22">
        <v>1.4142329724733713</v>
      </c>
      <c r="CM131" s="22">
        <v>0</v>
      </c>
      <c r="CN131" s="22">
        <v>0</v>
      </c>
      <c r="CO131" s="22">
        <v>0</v>
      </c>
      <c r="CP131" s="22">
        <v>0.62197197660602299</v>
      </c>
      <c r="CQ131" s="22">
        <v>0</v>
      </c>
      <c r="CR131" s="22">
        <v>0</v>
      </c>
      <c r="CS131" s="22">
        <v>0</v>
      </c>
      <c r="CT131" s="22">
        <v>2.3586199319023748</v>
      </c>
      <c r="CU131" s="22">
        <v>51.580570422347726</v>
      </c>
      <c r="CV131" s="36">
        <v>1.1908212942319484E-2</v>
      </c>
    </row>
    <row r="132" spans="2:100" x14ac:dyDescent="0.25">
      <c r="B132" t="s">
        <v>83</v>
      </c>
      <c r="C132" s="15">
        <v>0.11710322137863988</v>
      </c>
      <c r="D132" s="15">
        <v>1.9402188324614593E-2</v>
      </c>
      <c r="E132" s="15">
        <v>1.5203863247073568E-4</v>
      </c>
      <c r="F132" s="15">
        <v>0.34100673950280092</v>
      </c>
      <c r="G132" s="15">
        <v>0</v>
      </c>
      <c r="H132" s="15">
        <v>1.6688270728207028E-2</v>
      </c>
      <c r="I132" s="15">
        <v>0</v>
      </c>
      <c r="J132" s="15">
        <v>1.1008286745983975E-2</v>
      </c>
      <c r="K132" s="15">
        <v>0</v>
      </c>
      <c r="L132" s="15">
        <v>0</v>
      </c>
      <c r="M132" s="15">
        <v>0</v>
      </c>
      <c r="N132" s="15">
        <v>6.1311976297393489E-3</v>
      </c>
      <c r="O132" s="15">
        <v>0</v>
      </c>
      <c r="P132" s="15">
        <v>0</v>
      </c>
      <c r="Q132" s="15">
        <v>0</v>
      </c>
      <c r="R132" s="15">
        <v>2.3250775658534284E-2</v>
      </c>
      <c r="S132" s="15">
        <v>0.53474271860099076</v>
      </c>
      <c r="T132" s="35">
        <v>2.2532137944120297E-3</v>
      </c>
      <c r="V132" t="s">
        <v>83</v>
      </c>
      <c r="W132" s="15">
        <v>3.8727680710000003</v>
      </c>
      <c r="X132" s="15">
        <v>0.64165762900000001</v>
      </c>
      <c r="Y132" s="15">
        <v>1.5357429999998118E-2</v>
      </c>
      <c r="Z132" s="15">
        <v>16.200519179999997</v>
      </c>
      <c r="AA132" s="15">
        <v>0</v>
      </c>
      <c r="AB132" s="15">
        <v>0.55190456089995799</v>
      </c>
      <c r="AC132" s="15">
        <v>0</v>
      </c>
      <c r="AD132" s="15">
        <v>0.36405950881903681</v>
      </c>
      <c r="AE132" s="15">
        <v>0</v>
      </c>
      <c r="AF132" s="15">
        <v>0</v>
      </c>
      <c r="AG132" s="15">
        <v>0</v>
      </c>
      <c r="AH132" s="15">
        <v>0.20276916192151617</v>
      </c>
      <c r="AI132" s="15">
        <v>0</v>
      </c>
      <c r="AJ132" s="15">
        <v>0</v>
      </c>
      <c r="AK132" s="15">
        <v>0</v>
      </c>
      <c r="AL132" s="15">
        <v>0.76893397913676864</v>
      </c>
      <c r="AM132" s="15">
        <v>22.617969520777276</v>
      </c>
      <c r="AN132" s="35">
        <v>2.2532137944120297E-3</v>
      </c>
      <c r="AP132" t="s">
        <v>83</v>
      </c>
      <c r="AQ132" s="15">
        <v>1.1347108324055082</v>
      </c>
      <c r="AR132" s="15">
        <v>0.18800399326106071</v>
      </c>
      <c r="AS132" s="15">
        <v>0</v>
      </c>
      <c r="AT132" s="15">
        <v>2.6021578669791969</v>
      </c>
      <c r="AU132" s="15">
        <v>0</v>
      </c>
      <c r="AV132" s="15">
        <v>0.16170658098445878</v>
      </c>
      <c r="AW132" s="15">
        <v>0</v>
      </c>
      <c r="AX132" s="15">
        <v>0.10666847606769325</v>
      </c>
      <c r="AY132" s="15">
        <v>0</v>
      </c>
      <c r="AZ132" s="15">
        <v>0</v>
      </c>
      <c r="BA132" s="15">
        <v>0</v>
      </c>
      <c r="BB132" s="15">
        <v>5.9410829745536464E-2</v>
      </c>
      <c r="BC132" s="15">
        <v>0</v>
      </c>
      <c r="BD132" s="15">
        <v>0</v>
      </c>
      <c r="BE132" s="15">
        <v>0</v>
      </c>
      <c r="BF132" s="15">
        <v>0.22529562822641824</v>
      </c>
      <c r="BG132" s="15">
        <v>4.477954207669872</v>
      </c>
      <c r="BH132" s="35">
        <v>2.2532137944120297E-3</v>
      </c>
      <c r="BJ132" t="s">
        <v>83</v>
      </c>
      <c r="BK132" s="15">
        <v>0</v>
      </c>
      <c r="BL132" s="15">
        <v>0</v>
      </c>
      <c r="BM132" s="3">
        <v>1.5357429999998673E-4</v>
      </c>
      <c r="BN132" s="3">
        <v>7.3193543710000017E-2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7.3347118010000004E-2</v>
      </c>
      <c r="CB132" s="35">
        <v>2.2532137944120297E-3</v>
      </c>
      <c r="CD132" t="s">
        <v>83</v>
      </c>
      <c r="CE132" s="15">
        <v>11.879287704453265</v>
      </c>
      <c r="CF132" s="15">
        <v>1.968213805450044</v>
      </c>
      <c r="CG132" s="15">
        <v>1.6785670989996504E-2</v>
      </c>
      <c r="CH132" s="15">
        <v>35.242045036908216</v>
      </c>
      <c r="CI132" s="15">
        <v>0</v>
      </c>
      <c r="CJ132" s="15">
        <v>1.6929061963262981</v>
      </c>
      <c r="CK132" s="15">
        <v>0</v>
      </c>
      <c r="CL132" s="15">
        <v>1.1167122759526791</v>
      </c>
      <c r="CM132" s="15">
        <v>0</v>
      </c>
      <c r="CN132" s="15">
        <v>0</v>
      </c>
      <c r="CO132" s="15">
        <v>0</v>
      </c>
      <c r="CP132" s="15">
        <v>0.62197197660602299</v>
      </c>
      <c r="CQ132" s="15">
        <v>0</v>
      </c>
      <c r="CR132" s="15">
        <v>0</v>
      </c>
      <c r="CS132" s="15">
        <v>0</v>
      </c>
      <c r="CT132" s="15">
        <v>2.3586199319023748</v>
      </c>
      <c r="CU132" s="15">
        <v>54.896542598588901</v>
      </c>
      <c r="CV132" s="35">
        <v>2.2532137944120297E-3</v>
      </c>
    </row>
    <row r="133" spans="2:100" x14ac:dyDescent="0.25">
      <c r="B133" s="16" t="s">
        <v>42</v>
      </c>
      <c r="C133" s="38">
        <v>0.11691015761896864</v>
      </c>
      <c r="D133" s="38">
        <v>1.9543213643656666E-2</v>
      </c>
      <c r="E133" s="38">
        <v>9.3445068435257797E-5</v>
      </c>
      <c r="F133" s="38">
        <v>9.6790440199318553E-2</v>
      </c>
      <c r="G133" s="38">
        <v>0</v>
      </c>
      <c r="H133" s="38">
        <v>8.4624921788699722E-2</v>
      </c>
      <c r="I133" s="38">
        <v>0</v>
      </c>
      <c r="J133" s="38">
        <v>1.3318141515876585E-2</v>
      </c>
      <c r="K133" s="38">
        <v>0</v>
      </c>
      <c r="L133" s="38">
        <v>0</v>
      </c>
      <c r="M133" s="38">
        <v>0</v>
      </c>
      <c r="N133" s="38">
        <v>6.1311976297393489E-3</v>
      </c>
      <c r="O133" s="38">
        <v>0</v>
      </c>
      <c r="P133" s="38">
        <v>0</v>
      </c>
      <c r="Q133" s="38">
        <v>0</v>
      </c>
      <c r="R133" s="38">
        <v>2.3250775658534291E-2</v>
      </c>
      <c r="S133" s="38">
        <v>0.36066229312322906</v>
      </c>
      <c r="T133" s="39">
        <v>0.99999999999999989</v>
      </c>
      <c r="V133" s="16" t="s">
        <v>42</v>
      </c>
      <c r="W133" s="38">
        <v>3.8663831815874454</v>
      </c>
      <c r="X133" s="38">
        <v>0.64632153424729399</v>
      </c>
      <c r="Y133" s="38">
        <v>9.4388964272690973E-3</v>
      </c>
      <c r="Z133" s="38">
        <v>4.615136995205023</v>
      </c>
      <c r="AA133" s="38">
        <v>0</v>
      </c>
      <c r="AB133" s="38">
        <v>2.7986650652180747</v>
      </c>
      <c r="AC133" s="38">
        <v>0</v>
      </c>
      <c r="AD133" s="38">
        <v>0.44044965207457654</v>
      </c>
      <c r="AE133" s="38">
        <v>0</v>
      </c>
      <c r="AF133" s="38">
        <v>0</v>
      </c>
      <c r="AG133" s="38">
        <v>0</v>
      </c>
      <c r="AH133" s="38">
        <v>0.2027691619215162</v>
      </c>
      <c r="AI133" s="38">
        <v>0</v>
      </c>
      <c r="AJ133" s="38">
        <v>0</v>
      </c>
      <c r="AK133" s="38">
        <v>0</v>
      </c>
      <c r="AL133" s="38">
        <v>0.76893397913676875</v>
      </c>
      <c r="AM133" s="38">
        <v>13.348098465817966</v>
      </c>
      <c r="AN133" s="39">
        <v>0.99999999999999989</v>
      </c>
      <c r="AP133" s="16" t="s">
        <v>42</v>
      </c>
      <c r="AQ133" s="38">
        <v>1.1328400766444315</v>
      </c>
      <c r="AR133" s="38">
        <v>0.18937050519991033</v>
      </c>
      <c r="AS133" s="38">
        <v>0</v>
      </c>
      <c r="AT133" s="38">
        <v>0.73618984047875724</v>
      </c>
      <c r="AU133" s="38">
        <v>0</v>
      </c>
      <c r="AV133" s="38">
        <v>0.82000148409553919</v>
      </c>
      <c r="AW133" s="38">
        <v>0</v>
      </c>
      <c r="AX133" s="38">
        <v>0.12905058660257146</v>
      </c>
      <c r="AY133" s="38">
        <v>0</v>
      </c>
      <c r="AZ133" s="38">
        <v>0</v>
      </c>
      <c r="BA133" s="38">
        <v>0</v>
      </c>
      <c r="BB133" s="38">
        <v>5.9410829745536464E-2</v>
      </c>
      <c r="BC133" s="38">
        <v>0</v>
      </c>
      <c r="BD133" s="38">
        <v>0</v>
      </c>
      <c r="BE133" s="38">
        <v>0</v>
      </c>
      <c r="BF133" s="38">
        <v>0.2252956282264183</v>
      </c>
      <c r="BG133" s="38">
        <v>3.2921589509931644</v>
      </c>
      <c r="BH133" s="39">
        <v>0.99999999999999989</v>
      </c>
      <c r="BJ133" s="16" t="s">
        <v>42</v>
      </c>
      <c r="BK133" s="38">
        <v>0</v>
      </c>
      <c r="BL133" s="38">
        <v>0</v>
      </c>
      <c r="BM133" s="40">
        <v>9.4388964272686403E-5</v>
      </c>
      <c r="BN133" s="40">
        <v>2.1025210680154199E-2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2.1119599644426886E-2</v>
      </c>
      <c r="CB133" s="39">
        <v>0.99999999999999989</v>
      </c>
      <c r="CD133" s="16" t="s">
        <v>42</v>
      </c>
      <c r="CE133" s="38">
        <v>11.859702762390553</v>
      </c>
      <c r="CF133" s="38">
        <v>1.9825198189378614</v>
      </c>
      <c r="CG133" s="38">
        <v>1.0316713795004888E-2</v>
      </c>
      <c r="CH133" s="38">
        <v>10.005226967312961</v>
      </c>
      <c r="CI133" s="38">
        <v>0</v>
      </c>
      <c r="CJ133" s="38">
        <v>8.584595536996197</v>
      </c>
      <c r="CK133" s="38">
        <v>0</v>
      </c>
      <c r="CL133" s="38">
        <v>1.3510305911423204</v>
      </c>
      <c r="CM133" s="38">
        <v>0</v>
      </c>
      <c r="CN133" s="38">
        <v>0</v>
      </c>
      <c r="CO133" s="38">
        <v>0</v>
      </c>
      <c r="CP133" s="38">
        <v>0.6219719766060231</v>
      </c>
      <c r="CQ133" s="38">
        <v>0</v>
      </c>
      <c r="CR133" s="38">
        <v>0</v>
      </c>
      <c r="CS133" s="38">
        <v>0</v>
      </c>
      <c r="CT133" s="38">
        <v>2.3586199319023762</v>
      </c>
      <c r="CU133" s="38">
        <v>36.773984299083295</v>
      </c>
      <c r="CV133" s="39">
        <v>0.99999999999999989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100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100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100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100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43202</v>
      </c>
      <c r="AB136" s="11"/>
      <c r="AC136" s="12"/>
      <c r="AG136" s="11"/>
      <c r="AH136" s="12"/>
      <c r="AM136" s="6" t="s">
        <v>3</v>
      </c>
      <c r="AN136" s="7">
        <v>43202</v>
      </c>
      <c r="AV136" s="11"/>
      <c r="AW136" s="12"/>
      <c r="BA136" s="11"/>
      <c r="BB136" s="12"/>
      <c r="BG136" s="6" t="s">
        <v>3</v>
      </c>
      <c r="BH136" s="7">
        <v>43202</v>
      </c>
      <c r="BJ136" t="s">
        <v>1</v>
      </c>
      <c r="BK136" t="s">
        <v>100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43202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0.35118581424557382</v>
      </c>
      <c r="D138" s="29">
        <v>0.3093042749708344</v>
      </c>
      <c r="E138" s="29">
        <v>4.0976140165722877E-4</v>
      </c>
      <c r="F138" s="29">
        <v>0.57051398225135541</v>
      </c>
      <c r="G138" s="29">
        <v>0</v>
      </c>
      <c r="H138" s="29">
        <v>0.31345787843859874</v>
      </c>
      <c r="I138" s="29">
        <v>0</v>
      </c>
      <c r="J138" s="29">
        <v>6.8769060660519118E-2</v>
      </c>
      <c r="K138" s="29">
        <v>0</v>
      </c>
      <c r="L138" s="29">
        <v>0</v>
      </c>
      <c r="M138" s="29">
        <v>0</v>
      </c>
      <c r="N138" s="29">
        <v>3.5655026046690991E-2</v>
      </c>
      <c r="O138" s="29">
        <v>0</v>
      </c>
      <c r="P138" s="29">
        <v>0</v>
      </c>
      <c r="Q138" s="29">
        <v>0</v>
      </c>
      <c r="R138" s="29">
        <v>7.2883798192381458E-2</v>
      </c>
      <c r="S138" s="29">
        <v>0.20599834368094971</v>
      </c>
      <c r="T138" s="35">
        <v>5.9259962015998256E-3</v>
      </c>
      <c r="V138" t="s">
        <v>67</v>
      </c>
      <c r="W138" s="29">
        <v>0.35118581451487979</v>
      </c>
      <c r="X138" s="29">
        <v>0.30930427487469841</v>
      </c>
      <c r="Y138" s="29">
        <v>4.0976151354912653E-4</v>
      </c>
      <c r="Z138" s="29">
        <v>0.64123806939205097</v>
      </c>
      <c r="AA138" s="29">
        <v>0</v>
      </c>
      <c r="AB138" s="29">
        <v>0.31345787871855346</v>
      </c>
      <c r="AC138" s="29">
        <v>0</v>
      </c>
      <c r="AD138" s="29">
        <v>6.8769060432560952E-2</v>
      </c>
      <c r="AE138" s="29">
        <v>0</v>
      </c>
      <c r="AF138" s="29">
        <v>0</v>
      </c>
      <c r="AG138" s="29">
        <v>0</v>
      </c>
      <c r="AH138" s="29">
        <v>3.5655026046691109E-2</v>
      </c>
      <c r="AI138" s="29">
        <v>0</v>
      </c>
      <c r="AJ138" s="29">
        <v>0</v>
      </c>
      <c r="AK138" s="29">
        <v>0</v>
      </c>
      <c r="AL138" s="29">
        <v>4.5852633547450984E-2</v>
      </c>
      <c r="AM138" s="29">
        <v>0.16956859950716049</v>
      </c>
      <c r="AN138" s="35">
        <v>5.9259962015998256E-3</v>
      </c>
      <c r="AP138" t="s">
        <v>67</v>
      </c>
      <c r="AQ138" s="29">
        <v>0.35118581451487968</v>
      </c>
      <c r="AR138" s="29">
        <v>0.30930427487469836</v>
      </c>
      <c r="AS138" s="29">
        <v>0</v>
      </c>
      <c r="AT138" s="29">
        <v>0.50627615573334894</v>
      </c>
      <c r="AU138" s="29">
        <v>0</v>
      </c>
      <c r="AV138" s="29">
        <v>0.31345787871855341</v>
      </c>
      <c r="AW138" s="29">
        <v>0</v>
      </c>
      <c r="AX138" s="29">
        <v>6.8769060432560966E-2</v>
      </c>
      <c r="AY138" s="29">
        <v>0</v>
      </c>
      <c r="AZ138" s="29">
        <v>0</v>
      </c>
      <c r="BA138" s="29">
        <v>0</v>
      </c>
      <c r="BB138" s="29">
        <v>3.5655026046691067E-2</v>
      </c>
      <c r="BC138" s="29">
        <v>0</v>
      </c>
      <c r="BD138" s="29">
        <v>0</v>
      </c>
      <c r="BE138" s="29">
        <v>0</v>
      </c>
      <c r="BF138" s="29">
        <v>0.10221749301504029</v>
      </c>
      <c r="BG138" s="29">
        <v>0.23014724698282887</v>
      </c>
      <c r="BH138" s="35">
        <v>5.9259962015998256E-3</v>
      </c>
      <c r="BJ138" t="s">
        <v>67</v>
      </c>
      <c r="BK138" s="29">
        <v>0</v>
      </c>
      <c r="BL138" s="29">
        <v>0</v>
      </c>
      <c r="BM138" s="29">
        <v>4.0976151354919565E-4</v>
      </c>
      <c r="BN138" s="29">
        <v>0.79710144863711374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2.1209030856840726E-3</v>
      </c>
      <c r="CB138" s="35">
        <v>5.9259962015998256E-3</v>
      </c>
      <c r="CD138" t="s">
        <v>67</v>
      </c>
      <c r="CE138" s="29">
        <v>0.35118581451487968</v>
      </c>
      <c r="CF138" s="29">
        <v>0.30930427487469836</v>
      </c>
      <c r="CG138" s="29">
        <v>4.0976151354928049E-4</v>
      </c>
      <c r="CH138" s="29">
        <v>0.57485054224502896</v>
      </c>
      <c r="CI138" s="29">
        <v>0</v>
      </c>
      <c r="CJ138" s="29">
        <v>0.31345787871855346</v>
      </c>
      <c r="CK138" s="29">
        <v>0</v>
      </c>
      <c r="CL138" s="29">
        <v>6.876906043256098E-2</v>
      </c>
      <c r="CM138" s="29">
        <v>0</v>
      </c>
      <c r="CN138" s="29">
        <v>0</v>
      </c>
      <c r="CO138" s="29">
        <v>0</v>
      </c>
      <c r="CP138" s="29">
        <v>3.5655026046691171E-2</v>
      </c>
      <c r="CQ138" s="29">
        <v>0</v>
      </c>
      <c r="CR138" s="29">
        <v>0</v>
      </c>
      <c r="CS138" s="29">
        <v>0</v>
      </c>
      <c r="CT138" s="29">
        <v>7.1082035576102306E-2</v>
      </c>
      <c r="CU138" s="29">
        <v>0.20410869828264758</v>
      </c>
      <c r="CV138" s="35">
        <v>5.9259962015998256E-3</v>
      </c>
    </row>
    <row r="139" spans="2:100" x14ac:dyDescent="0.25">
      <c r="B139" s="21" t="s">
        <v>68</v>
      </c>
      <c r="C139" s="28">
        <v>0.34751089402792562</v>
      </c>
      <c r="D139" s="28">
        <v>0.30924916118342305</v>
      </c>
      <c r="E139" s="28">
        <v>9.6616132002521162E-5</v>
      </c>
      <c r="F139" s="28">
        <v>0.55409545302984398</v>
      </c>
      <c r="G139" s="28">
        <v>0</v>
      </c>
      <c r="H139" s="28">
        <v>0.30068342910039519</v>
      </c>
      <c r="I139" s="28">
        <v>0</v>
      </c>
      <c r="J139" s="28">
        <v>6.9952406808501538E-2</v>
      </c>
      <c r="K139" s="28">
        <v>0</v>
      </c>
      <c r="L139" s="28">
        <v>0</v>
      </c>
      <c r="M139" s="28">
        <v>0</v>
      </c>
      <c r="N139" s="28">
        <v>3.5655026046690991E-2</v>
      </c>
      <c r="O139" s="28">
        <v>0</v>
      </c>
      <c r="P139" s="28">
        <v>0</v>
      </c>
      <c r="Q139" s="28">
        <v>0</v>
      </c>
      <c r="R139" s="28">
        <v>7.2883798192381458E-2</v>
      </c>
      <c r="S139" s="28">
        <v>0.19857202032443727</v>
      </c>
      <c r="T139" s="36">
        <v>0</v>
      </c>
      <c r="V139" s="21" t="s">
        <v>68</v>
      </c>
      <c r="W139" s="28">
        <v>0.34751089434763754</v>
      </c>
      <c r="X139" s="28">
        <v>0.30924916119770235</v>
      </c>
      <c r="Y139" s="28">
        <v>9.6616043988401122E-5</v>
      </c>
      <c r="Z139" s="28">
        <v>0.61730492951918736</v>
      </c>
      <c r="AA139" s="28">
        <v>0</v>
      </c>
      <c r="AB139" s="28">
        <v>0.3006834293655925</v>
      </c>
      <c r="AC139" s="28">
        <v>0</v>
      </c>
      <c r="AD139" s="28">
        <v>6.995240697367712E-2</v>
      </c>
      <c r="AE139" s="28">
        <v>0</v>
      </c>
      <c r="AF139" s="28">
        <v>0</v>
      </c>
      <c r="AG139" s="28">
        <v>0</v>
      </c>
      <c r="AH139" s="28">
        <v>3.5655026046691109E-2</v>
      </c>
      <c r="AI139" s="28">
        <v>0</v>
      </c>
      <c r="AJ139" s="28">
        <v>0</v>
      </c>
      <c r="AK139" s="28">
        <v>0</v>
      </c>
      <c r="AL139" s="28">
        <v>4.5852633547450984E-2</v>
      </c>
      <c r="AM139" s="28">
        <v>0.16417755884403604</v>
      </c>
      <c r="AN139" s="36">
        <v>0</v>
      </c>
      <c r="AP139" s="21" t="s">
        <v>68</v>
      </c>
      <c r="AQ139" s="28">
        <v>0.3475108943476376</v>
      </c>
      <c r="AR139" s="28">
        <v>0.30924916119770235</v>
      </c>
      <c r="AS139" s="28">
        <v>0</v>
      </c>
      <c r="AT139" s="28">
        <v>0.50087107953081345</v>
      </c>
      <c r="AU139" s="28">
        <v>0</v>
      </c>
      <c r="AV139" s="28">
        <v>0.30068342936559245</v>
      </c>
      <c r="AW139" s="28">
        <v>0</v>
      </c>
      <c r="AX139" s="28">
        <v>6.995240697367705E-2</v>
      </c>
      <c r="AY139" s="28">
        <v>0</v>
      </c>
      <c r="AZ139" s="28">
        <v>0</v>
      </c>
      <c r="BA139" s="28">
        <v>0</v>
      </c>
      <c r="BB139" s="28">
        <v>3.5655026046691067E-2</v>
      </c>
      <c r="BC139" s="28">
        <v>0</v>
      </c>
      <c r="BD139" s="28">
        <v>0</v>
      </c>
      <c r="BE139" s="28">
        <v>0</v>
      </c>
      <c r="BF139" s="28">
        <v>0.10221749301504029</v>
      </c>
      <c r="BG139" s="28">
        <v>0.22144447296456979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9.6616043988443907E-5</v>
      </c>
      <c r="BN139" s="28">
        <v>0.77684964483471663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7.7617671339867949E-3</v>
      </c>
      <c r="CB139" s="36">
        <v>0</v>
      </c>
      <c r="CD139" s="21" t="s">
        <v>68</v>
      </c>
      <c r="CE139" s="28">
        <v>0.34751089434763766</v>
      </c>
      <c r="CF139" s="28">
        <v>0.30924916119770235</v>
      </c>
      <c r="CG139" s="28">
        <v>9.6616043988520642E-5</v>
      </c>
      <c r="CH139" s="28">
        <v>0.5578268156913444</v>
      </c>
      <c r="CI139" s="28">
        <v>0</v>
      </c>
      <c r="CJ139" s="28">
        <v>0.30068342936559234</v>
      </c>
      <c r="CK139" s="28">
        <v>0</v>
      </c>
      <c r="CL139" s="28">
        <v>6.9952406973676926E-2</v>
      </c>
      <c r="CM139" s="28">
        <v>0</v>
      </c>
      <c r="CN139" s="28">
        <v>0</v>
      </c>
      <c r="CO139" s="28">
        <v>0</v>
      </c>
      <c r="CP139" s="28">
        <v>3.5655026046691171E-2</v>
      </c>
      <c r="CQ139" s="28">
        <v>0</v>
      </c>
      <c r="CR139" s="28">
        <v>0</v>
      </c>
      <c r="CS139" s="28">
        <v>0</v>
      </c>
      <c r="CT139" s="28">
        <v>7.1082035576102306E-2</v>
      </c>
      <c r="CU139" s="28">
        <v>0.1967847071275888</v>
      </c>
      <c r="CV139" s="36">
        <v>0</v>
      </c>
    </row>
    <row r="140" spans="2:100" x14ac:dyDescent="0.25">
      <c r="B140" t="s">
        <v>69</v>
      </c>
      <c r="C140" s="29">
        <v>0.34799285076859393</v>
      </c>
      <c r="D140" s="29">
        <v>0.3092264092628153</v>
      </c>
      <c r="E140" s="29">
        <v>6.6349005760827989E-4</v>
      </c>
      <c r="F140" s="29">
        <v>0.56682327900415719</v>
      </c>
      <c r="G140" s="29">
        <v>0</v>
      </c>
      <c r="H140" s="29">
        <v>0.32267415659937865</v>
      </c>
      <c r="I140" s="29">
        <v>0</v>
      </c>
      <c r="J140" s="29">
        <v>7.1638402925613728E-2</v>
      </c>
      <c r="K140" s="29">
        <v>0</v>
      </c>
      <c r="L140" s="29">
        <v>0</v>
      </c>
      <c r="M140" s="29">
        <v>0</v>
      </c>
      <c r="N140" s="29">
        <v>3.5655026046690991E-2</v>
      </c>
      <c r="O140" s="29">
        <v>0</v>
      </c>
      <c r="P140" s="29">
        <v>0</v>
      </c>
      <c r="Q140" s="29">
        <v>0</v>
      </c>
      <c r="R140" s="29">
        <v>7.2883798192381458E-2</v>
      </c>
      <c r="S140" s="29">
        <v>0.20818412680510168</v>
      </c>
      <c r="T140" s="35">
        <v>0.16719373422091513</v>
      </c>
      <c r="V140" t="s">
        <v>69</v>
      </c>
      <c r="W140" s="29">
        <v>0.3479928511208859</v>
      </c>
      <c r="X140" s="29">
        <v>0.30922640911035848</v>
      </c>
      <c r="Y140" s="29">
        <v>6.6348954619306687E-4</v>
      </c>
      <c r="Z140" s="29">
        <v>0.59539166744132699</v>
      </c>
      <c r="AA140" s="29">
        <v>0</v>
      </c>
      <c r="AB140" s="29">
        <v>0.32267415663253957</v>
      </c>
      <c r="AC140" s="29">
        <v>0</v>
      </c>
      <c r="AD140" s="29">
        <v>7.1638402684802968E-2</v>
      </c>
      <c r="AE140" s="29">
        <v>0</v>
      </c>
      <c r="AF140" s="29">
        <v>0</v>
      </c>
      <c r="AG140" s="29">
        <v>0</v>
      </c>
      <c r="AH140" s="29">
        <v>3.5655026046691109E-2</v>
      </c>
      <c r="AI140" s="29">
        <v>0</v>
      </c>
      <c r="AJ140" s="29">
        <v>0</v>
      </c>
      <c r="AK140" s="29">
        <v>0</v>
      </c>
      <c r="AL140" s="29">
        <v>4.5852633547450984E-2</v>
      </c>
      <c r="AM140" s="29">
        <v>0.17228738566446511</v>
      </c>
      <c r="AN140" s="35">
        <v>0.16719373422091513</v>
      </c>
      <c r="AP140" t="s">
        <v>69</v>
      </c>
      <c r="AQ140" s="29">
        <v>0.34799285112088585</v>
      </c>
      <c r="AR140" s="29">
        <v>0.30922640911035854</v>
      </c>
      <c r="AS140" s="29">
        <v>0</v>
      </c>
      <c r="AT140" s="29">
        <v>0.5436059647987016</v>
      </c>
      <c r="AU140" s="29">
        <v>0</v>
      </c>
      <c r="AV140" s="29">
        <v>0.32267415663253951</v>
      </c>
      <c r="AW140" s="29">
        <v>0</v>
      </c>
      <c r="AX140" s="29">
        <v>7.1638402684803051E-2</v>
      </c>
      <c r="AY140" s="29">
        <v>0</v>
      </c>
      <c r="AZ140" s="29">
        <v>0</v>
      </c>
      <c r="BA140" s="29">
        <v>0</v>
      </c>
      <c r="BB140" s="29">
        <v>3.5655026046691067E-2</v>
      </c>
      <c r="BC140" s="29">
        <v>0</v>
      </c>
      <c r="BD140" s="29">
        <v>0</v>
      </c>
      <c r="BE140" s="29">
        <v>0</v>
      </c>
      <c r="BF140" s="29">
        <v>0.10221749301504029</v>
      </c>
      <c r="BG140" s="29">
        <v>0.23321419915076916</v>
      </c>
      <c r="BH140" s="35">
        <v>0.16719373422091513</v>
      </c>
      <c r="BJ140" t="s">
        <v>69</v>
      </c>
      <c r="BK140" s="29">
        <v>0</v>
      </c>
      <c r="BL140" s="29">
        <v>0</v>
      </c>
      <c r="BM140" s="29">
        <v>6.6348954619301092E-4</v>
      </c>
      <c r="BN140" s="29">
        <v>0.67273954140548031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3.1391437748404173E-2</v>
      </c>
      <c r="CB140" s="35">
        <v>0.16719373422091513</v>
      </c>
      <c r="CD140" t="s">
        <v>69</v>
      </c>
      <c r="CE140" s="29">
        <v>0.34799285112088585</v>
      </c>
      <c r="CF140" s="29">
        <v>0.30922640911035848</v>
      </c>
      <c r="CG140" s="29">
        <v>6.6348954619300897E-4</v>
      </c>
      <c r="CH140" s="29">
        <v>0.56847918191622071</v>
      </c>
      <c r="CI140" s="29">
        <v>0</v>
      </c>
      <c r="CJ140" s="29">
        <v>0.32267415663253946</v>
      </c>
      <c r="CK140" s="29">
        <v>0</v>
      </c>
      <c r="CL140" s="29">
        <v>7.163840268480301E-2</v>
      </c>
      <c r="CM140" s="29">
        <v>0</v>
      </c>
      <c r="CN140" s="29">
        <v>0</v>
      </c>
      <c r="CO140" s="29">
        <v>0</v>
      </c>
      <c r="CP140" s="29">
        <v>3.5655026046691171E-2</v>
      </c>
      <c r="CQ140" s="29">
        <v>0</v>
      </c>
      <c r="CR140" s="29">
        <v>0</v>
      </c>
      <c r="CS140" s="29">
        <v>0</v>
      </c>
      <c r="CT140" s="29">
        <v>7.1082035576102306E-2</v>
      </c>
      <c r="CU140" s="29">
        <v>0.20626825246033265</v>
      </c>
      <c r="CV140" s="35">
        <v>0.16719373422091513</v>
      </c>
    </row>
    <row r="141" spans="2:100" x14ac:dyDescent="0.25">
      <c r="B141" s="21" t="s">
        <v>70</v>
      </c>
      <c r="C141" s="28">
        <v>0.3456834746962073</v>
      </c>
      <c r="D141" s="28">
        <v>0.30921121717491945</v>
      </c>
      <c r="E141" s="28">
        <v>3.4530379425881511E-4</v>
      </c>
      <c r="F141" s="28">
        <v>0.62367886957083973</v>
      </c>
      <c r="G141" s="28">
        <v>0</v>
      </c>
      <c r="H141" s="28">
        <v>0.32793153409585046</v>
      </c>
      <c r="I141" s="28">
        <v>0</v>
      </c>
      <c r="J141" s="28">
        <v>8.0093887616714668E-2</v>
      </c>
      <c r="K141" s="28">
        <v>0</v>
      </c>
      <c r="L141" s="28">
        <v>0</v>
      </c>
      <c r="M141" s="28">
        <v>0</v>
      </c>
      <c r="N141" s="28">
        <v>3.5655026046690991E-2</v>
      </c>
      <c r="O141" s="28">
        <v>0</v>
      </c>
      <c r="P141" s="28">
        <v>0</v>
      </c>
      <c r="Q141" s="28">
        <v>0</v>
      </c>
      <c r="R141" s="28">
        <v>7.2883798192381458E-2</v>
      </c>
      <c r="S141" s="28">
        <v>0.20759250773035268</v>
      </c>
      <c r="T141" s="36">
        <v>1.7324710508145831E-2</v>
      </c>
      <c r="V141" s="21" t="s">
        <v>70</v>
      </c>
      <c r="W141" s="28">
        <v>0.34568347502249996</v>
      </c>
      <c r="X141" s="28">
        <v>0.3092112174251293</v>
      </c>
      <c r="Y141" s="28">
        <v>3.453037430826194E-4</v>
      </c>
      <c r="Z141" s="28">
        <v>0.66087044234088177</v>
      </c>
      <c r="AA141" s="28">
        <v>0</v>
      </c>
      <c r="AB141" s="28">
        <v>0.32793153427555916</v>
      </c>
      <c r="AC141" s="28">
        <v>0</v>
      </c>
      <c r="AD141" s="28">
        <v>8.0093887727554491E-2</v>
      </c>
      <c r="AE141" s="28">
        <v>0</v>
      </c>
      <c r="AF141" s="28">
        <v>0</v>
      </c>
      <c r="AG141" s="28">
        <v>0</v>
      </c>
      <c r="AH141" s="28">
        <v>3.5655026046691109E-2</v>
      </c>
      <c r="AI141" s="28">
        <v>0</v>
      </c>
      <c r="AJ141" s="28">
        <v>0</v>
      </c>
      <c r="AK141" s="28">
        <v>0</v>
      </c>
      <c r="AL141" s="28">
        <v>4.5852633547450984E-2</v>
      </c>
      <c r="AM141" s="28">
        <v>0.17100558471414559</v>
      </c>
      <c r="AN141" s="36">
        <v>1.7324710508145831E-2</v>
      </c>
      <c r="AP141" s="21" t="s">
        <v>70</v>
      </c>
      <c r="AQ141" s="28">
        <v>0.34568347502249991</v>
      </c>
      <c r="AR141" s="28">
        <v>0.3092112174251293</v>
      </c>
      <c r="AS141" s="28">
        <v>0</v>
      </c>
      <c r="AT141" s="28">
        <v>0.5926694326895583</v>
      </c>
      <c r="AU141" s="28">
        <v>0</v>
      </c>
      <c r="AV141" s="28">
        <v>0.3279315342755591</v>
      </c>
      <c r="AW141" s="28">
        <v>0</v>
      </c>
      <c r="AX141" s="28">
        <v>8.0093887727554519E-2</v>
      </c>
      <c r="AY141" s="28">
        <v>0</v>
      </c>
      <c r="AZ141" s="28">
        <v>0</v>
      </c>
      <c r="BA141" s="28">
        <v>0</v>
      </c>
      <c r="BB141" s="28">
        <v>3.5655026046691067E-2</v>
      </c>
      <c r="BC141" s="28">
        <v>0</v>
      </c>
      <c r="BD141" s="28">
        <v>0</v>
      </c>
      <c r="BE141" s="28">
        <v>0</v>
      </c>
      <c r="BF141" s="28">
        <v>0.10221749301504029</v>
      </c>
      <c r="BG141" s="28">
        <v>0.23253693966997757</v>
      </c>
      <c r="BH141" s="36">
        <v>1.7324710508145831E-2</v>
      </c>
      <c r="BJ141" s="21" t="s">
        <v>70</v>
      </c>
      <c r="BK141" s="28">
        <v>0</v>
      </c>
      <c r="BL141" s="28">
        <v>0</v>
      </c>
      <c r="BM141" s="28">
        <v>3.4530374308249927E-4</v>
      </c>
      <c r="BN141" s="28">
        <v>0.75654704142406781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1.7405325333373144E-2</v>
      </c>
      <c r="CB141" s="36">
        <v>1.7324710508145831E-2</v>
      </c>
      <c r="CD141" s="21" t="s">
        <v>70</v>
      </c>
      <c r="CE141" s="28">
        <v>0.34568347502250002</v>
      </c>
      <c r="CF141" s="28">
        <v>0.30921121742512936</v>
      </c>
      <c r="CG141" s="28">
        <v>3.45303743082519E-4</v>
      </c>
      <c r="CH141" s="28">
        <v>0.62586330188935035</v>
      </c>
      <c r="CI141" s="28">
        <v>0</v>
      </c>
      <c r="CJ141" s="28">
        <v>0.32793153427555921</v>
      </c>
      <c r="CK141" s="28">
        <v>0</v>
      </c>
      <c r="CL141" s="28">
        <v>8.0093887727554464E-2</v>
      </c>
      <c r="CM141" s="28">
        <v>0</v>
      </c>
      <c r="CN141" s="28">
        <v>0</v>
      </c>
      <c r="CO141" s="28">
        <v>0</v>
      </c>
      <c r="CP141" s="28">
        <v>3.5655026046691171E-2</v>
      </c>
      <c r="CQ141" s="28">
        <v>0</v>
      </c>
      <c r="CR141" s="28">
        <v>0</v>
      </c>
      <c r="CS141" s="28">
        <v>0</v>
      </c>
      <c r="CT141" s="28">
        <v>7.1082035576102306E-2</v>
      </c>
      <c r="CU141" s="28">
        <v>0.20566423826266098</v>
      </c>
      <c r="CV141" s="36">
        <v>1.7324710508145831E-2</v>
      </c>
    </row>
    <row r="142" spans="2:100" x14ac:dyDescent="0.25">
      <c r="B142" t="s">
        <v>71</v>
      </c>
      <c r="C142" s="29">
        <v>0.34652689899237704</v>
      </c>
      <c r="D142" s="29">
        <v>0.30924158186120876</v>
      </c>
      <c r="E142" s="29">
        <v>5.3430614846074426E-4</v>
      </c>
      <c r="F142" s="29">
        <v>0.43870877717547951</v>
      </c>
      <c r="G142" s="29">
        <v>0</v>
      </c>
      <c r="H142" s="29">
        <v>0.33377798405641729</v>
      </c>
      <c r="I142" s="29">
        <v>0</v>
      </c>
      <c r="J142" s="29">
        <v>6.4594185880746544E-2</v>
      </c>
      <c r="K142" s="29">
        <v>0</v>
      </c>
      <c r="L142" s="29">
        <v>0</v>
      </c>
      <c r="M142" s="29">
        <v>0</v>
      </c>
      <c r="N142" s="29">
        <v>3.5655026046690991E-2</v>
      </c>
      <c r="O142" s="29">
        <v>0</v>
      </c>
      <c r="P142" s="29">
        <v>0</v>
      </c>
      <c r="Q142" s="29">
        <v>0</v>
      </c>
      <c r="R142" s="29">
        <v>7.2883798192381458E-2</v>
      </c>
      <c r="S142" s="29">
        <v>0.20773310541554313</v>
      </c>
      <c r="T142" s="35">
        <v>0.1555964911356022</v>
      </c>
      <c r="V142" t="s">
        <v>71</v>
      </c>
      <c r="W142" s="29">
        <v>0.34652689937568448</v>
      </c>
      <c r="X142" s="29">
        <v>0.30924158167251686</v>
      </c>
      <c r="Y142" s="29">
        <v>5.343064187690416E-4</v>
      </c>
      <c r="Z142" s="29">
        <v>0.48054771662821294</v>
      </c>
      <c r="AA142" s="29">
        <v>0</v>
      </c>
      <c r="AB142" s="29">
        <v>0.33377798406266296</v>
      </c>
      <c r="AC142" s="29">
        <v>0</v>
      </c>
      <c r="AD142" s="29">
        <v>6.4594185781874508E-2</v>
      </c>
      <c r="AE142" s="29">
        <v>0</v>
      </c>
      <c r="AF142" s="29">
        <v>0</v>
      </c>
      <c r="AG142" s="29">
        <v>0</v>
      </c>
      <c r="AH142" s="29">
        <v>3.5655026046691109E-2</v>
      </c>
      <c r="AI142" s="29">
        <v>0</v>
      </c>
      <c r="AJ142" s="29">
        <v>0</v>
      </c>
      <c r="AK142" s="29">
        <v>0</v>
      </c>
      <c r="AL142" s="29">
        <v>4.5852633547450984E-2</v>
      </c>
      <c r="AM142" s="29">
        <v>0.17458860539834159</v>
      </c>
      <c r="AN142" s="35">
        <v>0.1555964911356022</v>
      </c>
      <c r="AP142" t="s">
        <v>71</v>
      </c>
      <c r="AQ142" s="29">
        <v>0.34652689937568448</v>
      </c>
      <c r="AR142" s="29">
        <v>0.30924158167251686</v>
      </c>
      <c r="AS142" s="29">
        <v>0</v>
      </c>
      <c r="AT142" s="29">
        <v>0.40517456372177163</v>
      </c>
      <c r="AU142" s="29">
        <v>0</v>
      </c>
      <c r="AV142" s="29">
        <v>0.33377798406266296</v>
      </c>
      <c r="AW142" s="29">
        <v>0</v>
      </c>
      <c r="AX142" s="29">
        <v>6.4594185781874466E-2</v>
      </c>
      <c r="AY142" s="29">
        <v>0</v>
      </c>
      <c r="AZ142" s="29">
        <v>0</v>
      </c>
      <c r="BA142" s="29">
        <v>0</v>
      </c>
      <c r="BB142" s="29">
        <v>3.5655026046691067E-2</v>
      </c>
      <c r="BC142" s="29">
        <v>0</v>
      </c>
      <c r="BD142" s="29">
        <v>0</v>
      </c>
      <c r="BE142" s="29">
        <v>0</v>
      </c>
      <c r="BF142" s="29">
        <v>0.10221749301504029</v>
      </c>
      <c r="BG142" s="29">
        <v>0.23180327272588866</v>
      </c>
      <c r="BH142" s="35">
        <v>0.1555964911356022</v>
      </c>
      <c r="BJ142" t="s">
        <v>71</v>
      </c>
      <c r="BK142" s="29">
        <v>0</v>
      </c>
      <c r="BL142" s="29">
        <v>0</v>
      </c>
      <c r="BM142" s="29">
        <v>5.3430641876907423E-4</v>
      </c>
      <c r="BN142" s="29">
        <v>0.59712715714449727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5.8268881599416553E-2</v>
      </c>
      <c r="CB142" s="35">
        <v>0.1555964911356022</v>
      </c>
      <c r="CD142" t="s">
        <v>71</v>
      </c>
      <c r="CE142" s="29">
        <v>0.34652689937568454</v>
      </c>
      <c r="CF142" s="29">
        <v>0.30924158167251681</v>
      </c>
      <c r="CG142" s="29">
        <v>5.3430641876906111E-4</v>
      </c>
      <c r="CH142" s="29">
        <v>0.44111641681518765</v>
      </c>
      <c r="CI142" s="29">
        <v>0</v>
      </c>
      <c r="CJ142" s="29">
        <v>0.33377798406266296</v>
      </c>
      <c r="CK142" s="29">
        <v>0</v>
      </c>
      <c r="CL142" s="29">
        <v>6.4594185781874508E-2</v>
      </c>
      <c r="CM142" s="29">
        <v>0</v>
      </c>
      <c r="CN142" s="29">
        <v>0</v>
      </c>
      <c r="CO142" s="29">
        <v>0</v>
      </c>
      <c r="CP142" s="29">
        <v>3.5655026046691171E-2</v>
      </c>
      <c r="CQ142" s="29">
        <v>0</v>
      </c>
      <c r="CR142" s="29">
        <v>0</v>
      </c>
      <c r="CS142" s="29">
        <v>0</v>
      </c>
      <c r="CT142" s="29">
        <v>7.1082035576102306E-2</v>
      </c>
      <c r="CU142" s="29">
        <v>0.20592391360671639</v>
      </c>
      <c r="CV142" s="35">
        <v>0.1555964911356022</v>
      </c>
    </row>
    <row r="143" spans="2:100" x14ac:dyDescent="0.25">
      <c r="B143" s="21" t="s">
        <v>72</v>
      </c>
      <c r="C143" s="28">
        <v>0.34612526839850399</v>
      </c>
      <c r="D143" s="28">
        <v>0.30920914616381473</v>
      </c>
      <c r="E143" s="28">
        <v>3.7905352405063776E-4</v>
      </c>
      <c r="F143" s="28">
        <v>0.51346868534910217</v>
      </c>
      <c r="G143" s="28">
        <v>0</v>
      </c>
      <c r="H143" s="28">
        <v>0.32073837862443949</v>
      </c>
      <c r="I143" s="28">
        <v>0</v>
      </c>
      <c r="J143" s="28">
        <v>6.9421113774491852E-2</v>
      </c>
      <c r="K143" s="28">
        <v>0</v>
      </c>
      <c r="L143" s="28">
        <v>0</v>
      </c>
      <c r="M143" s="28">
        <v>0</v>
      </c>
      <c r="N143" s="28">
        <v>3.5655026046690991E-2</v>
      </c>
      <c r="O143" s="28">
        <v>0</v>
      </c>
      <c r="P143" s="28">
        <v>0</v>
      </c>
      <c r="Q143" s="28">
        <v>0</v>
      </c>
      <c r="R143" s="28">
        <v>7.2883798192381458E-2</v>
      </c>
      <c r="S143" s="28">
        <v>0.19458564018236824</v>
      </c>
      <c r="T143" s="36">
        <v>6.6088122181286652E-2</v>
      </c>
      <c r="V143" s="21" t="s">
        <v>72</v>
      </c>
      <c r="W143" s="28">
        <v>0.34612526876181443</v>
      </c>
      <c r="X143" s="28">
        <v>0.3092091460352786</v>
      </c>
      <c r="Y143" s="28">
        <v>3.7905358284247997E-4</v>
      </c>
      <c r="Z143" s="28">
        <v>0.56821719380992297</v>
      </c>
      <c r="AA143" s="28">
        <v>0</v>
      </c>
      <c r="AB143" s="28">
        <v>0.32073837848376396</v>
      </c>
      <c r="AC143" s="28">
        <v>0</v>
      </c>
      <c r="AD143" s="28">
        <v>6.9421113834979772E-2</v>
      </c>
      <c r="AE143" s="28">
        <v>0</v>
      </c>
      <c r="AF143" s="28">
        <v>0</v>
      </c>
      <c r="AG143" s="28">
        <v>0</v>
      </c>
      <c r="AH143" s="28">
        <v>3.5655026046691109E-2</v>
      </c>
      <c r="AI143" s="28">
        <v>0</v>
      </c>
      <c r="AJ143" s="28">
        <v>0</v>
      </c>
      <c r="AK143" s="28">
        <v>0</v>
      </c>
      <c r="AL143" s="28">
        <v>4.5852633547450984E-2</v>
      </c>
      <c r="AM143" s="28">
        <v>0.15945106602954029</v>
      </c>
      <c r="AN143" s="36">
        <v>6.6088122181286652E-2</v>
      </c>
      <c r="AP143" s="21" t="s">
        <v>72</v>
      </c>
      <c r="AQ143" s="28">
        <v>0.34612526876181438</v>
      </c>
      <c r="AR143" s="28">
        <v>0.3092091460352786</v>
      </c>
      <c r="AS143" s="28">
        <v>0</v>
      </c>
      <c r="AT143" s="28">
        <v>0.46600741674294804</v>
      </c>
      <c r="AU143" s="28">
        <v>0</v>
      </c>
      <c r="AV143" s="28">
        <v>0.32073837848376402</v>
      </c>
      <c r="AW143" s="28">
        <v>0</v>
      </c>
      <c r="AX143" s="28">
        <v>6.9421113834979703E-2</v>
      </c>
      <c r="AY143" s="28">
        <v>0</v>
      </c>
      <c r="AZ143" s="28">
        <v>0</v>
      </c>
      <c r="BA143" s="28">
        <v>0</v>
      </c>
      <c r="BB143" s="28">
        <v>3.5655026046691067E-2</v>
      </c>
      <c r="BC143" s="28">
        <v>0</v>
      </c>
      <c r="BD143" s="28">
        <v>0</v>
      </c>
      <c r="BE143" s="28">
        <v>0</v>
      </c>
      <c r="BF143" s="28">
        <v>0.10221749301504029</v>
      </c>
      <c r="BG143" s="28">
        <v>0.22005412902330476</v>
      </c>
      <c r="BH143" s="36">
        <v>6.6088122181286652E-2</v>
      </c>
      <c r="BJ143" s="21" t="s">
        <v>72</v>
      </c>
      <c r="BK143" s="28">
        <v>0</v>
      </c>
      <c r="BL143" s="28">
        <v>0</v>
      </c>
      <c r="BM143" s="28">
        <v>3.7905358284249434E-4</v>
      </c>
      <c r="BN143" s="28">
        <v>0.69910979245931837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3.555173213173244E-2</v>
      </c>
      <c r="CB143" s="36">
        <v>6.6088122181286652E-2</v>
      </c>
      <c r="CD143" s="21" t="s">
        <v>72</v>
      </c>
      <c r="CE143" s="28">
        <v>0.34612526876181438</v>
      </c>
      <c r="CF143" s="28">
        <v>0.30920914603527849</v>
      </c>
      <c r="CG143" s="28">
        <v>3.7905358284251461E-4</v>
      </c>
      <c r="CH143" s="28">
        <v>0.51674863997565068</v>
      </c>
      <c r="CI143" s="28">
        <v>0</v>
      </c>
      <c r="CJ143" s="28">
        <v>0.32073837848376396</v>
      </c>
      <c r="CK143" s="28">
        <v>0</v>
      </c>
      <c r="CL143" s="28">
        <v>6.9421113834979647E-2</v>
      </c>
      <c r="CM143" s="28">
        <v>0</v>
      </c>
      <c r="CN143" s="28">
        <v>0</v>
      </c>
      <c r="CO143" s="28">
        <v>0</v>
      </c>
      <c r="CP143" s="28">
        <v>3.5655026046691171E-2</v>
      </c>
      <c r="CQ143" s="28">
        <v>0</v>
      </c>
      <c r="CR143" s="28">
        <v>0</v>
      </c>
      <c r="CS143" s="28">
        <v>0</v>
      </c>
      <c r="CT143" s="28">
        <v>7.1082035576102306E-2</v>
      </c>
      <c r="CU143" s="28">
        <v>0.19266975279572329</v>
      </c>
      <c r="CV143" s="36">
        <v>6.6088122181286652E-2</v>
      </c>
    </row>
    <row r="144" spans="2:100" x14ac:dyDescent="0.25">
      <c r="B144" t="s">
        <v>73</v>
      </c>
      <c r="C144" s="29">
        <v>0.34644657291563352</v>
      </c>
      <c r="D144" s="29">
        <v>0.30924369738230451</v>
      </c>
      <c r="E144" s="29">
        <v>8.4426645180746263E-4</v>
      </c>
      <c r="F144" s="29">
        <v>0.63332302166943644</v>
      </c>
      <c r="G144" s="29">
        <v>0</v>
      </c>
      <c r="H144" s="29">
        <v>0.31474587561841605</v>
      </c>
      <c r="I144" s="29">
        <v>0</v>
      </c>
      <c r="J144" s="29">
        <v>7.0358571050884638E-2</v>
      </c>
      <c r="K144" s="29">
        <v>0</v>
      </c>
      <c r="L144" s="29">
        <v>0</v>
      </c>
      <c r="M144" s="29">
        <v>0</v>
      </c>
      <c r="N144" s="29">
        <v>3.5655026046690991E-2</v>
      </c>
      <c r="O144" s="29">
        <v>0</v>
      </c>
      <c r="P144" s="29">
        <v>0</v>
      </c>
      <c r="Q144" s="29">
        <v>0</v>
      </c>
      <c r="R144" s="29">
        <v>7.2883798192381458E-2</v>
      </c>
      <c r="S144" s="29">
        <v>0.18194281109315749</v>
      </c>
      <c r="T144" s="35">
        <v>1.2642593734572294E-2</v>
      </c>
      <c r="V144" t="s">
        <v>73</v>
      </c>
      <c r="W144" s="29">
        <v>0.34644657321630629</v>
      </c>
      <c r="X144" s="29">
        <v>0.3092436975723124</v>
      </c>
      <c r="Y144" s="29">
        <v>8.4426676209827954E-4</v>
      </c>
      <c r="Z144" s="29">
        <v>0.66688256435888127</v>
      </c>
      <c r="AA144" s="29">
        <v>0</v>
      </c>
      <c r="AB144" s="29">
        <v>0.31474587566069989</v>
      </c>
      <c r="AC144" s="29">
        <v>0</v>
      </c>
      <c r="AD144" s="29">
        <v>7.035857140069425E-2</v>
      </c>
      <c r="AE144" s="29">
        <v>0</v>
      </c>
      <c r="AF144" s="29">
        <v>0</v>
      </c>
      <c r="AG144" s="29">
        <v>0</v>
      </c>
      <c r="AH144" s="29">
        <v>3.5655026046691109E-2</v>
      </c>
      <c r="AI144" s="29">
        <v>0</v>
      </c>
      <c r="AJ144" s="29">
        <v>0</v>
      </c>
      <c r="AK144" s="29">
        <v>0</v>
      </c>
      <c r="AL144" s="29">
        <v>4.5852633547450984E-2</v>
      </c>
      <c r="AM144" s="29">
        <v>0.14575784073541687</v>
      </c>
      <c r="AN144" s="35">
        <v>1.2642593734572294E-2</v>
      </c>
      <c r="AP144" t="s">
        <v>73</v>
      </c>
      <c r="AQ144" s="29">
        <v>0.34644657321630629</v>
      </c>
      <c r="AR144" s="29">
        <v>0.30924369757231229</v>
      </c>
      <c r="AS144" s="29">
        <v>0</v>
      </c>
      <c r="AT144" s="29">
        <v>0.59903381599972483</v>
      </c>
      <c r="AU144" s="29">
        <v>0</v>
      </c>
      <c r="AV144" s="29">
        <v>0.31474587566069995</v>
      </c>
      <c r="AW144" s="29">
        <v>0</v>
      </c>
      <c r="AX144" s="29">
        <v>7.0358571400694334E-2</v>
      </c>
      <c r="AY144" s="29">
        <v>0</v>
      </c>
      <c r="AZ144" s="29">
        <v>0</v>
      </c>
      <c r="BA144" s="29">
        <v>0</v>
      </c>
      <c r="BB144" s="29">
        <v>3.5655026046691067E-2</v>
      </c>
      <c r="BC144" s="29">
        <v>0</v>
      </c>
      <c r="BD144" s="29">
        <v>0</v>
      </c>
      <c r="BE144" s="29">
        <v>0</v>
      </c>
      <c r="BF144" s="29">
        <v>0.10221749301504029</v>
      </c>
      <c r="BG144" s="29">
        <v>0.21003614986012822</v>
      </c>
      <c r="BH144" s="35">
        <v>1.2642593734572294E-2</v>
      </c>
      <c r="BJ144" t="s">
        <v>73</v>
      </c>
      <c r="BK144" s="29">
        <v>0</v>
      </c>
      <c r="BL144" s="29">
        <v>0</v>
      </c>
      <c r="BM144" s="29">
        <v>8.4426676209835641E-4</v>
      </c>
      <c r="BN144" s="29">
        <v>0.72862113156396779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3.7713066268535711E-2</v>
      </c>
      <c r="CB144" s="35">
        <v>1.2642593734572294E-2</v>
      </c>
      <c r="CD144" t="s">
        <v>73</v>
      </c>
      <c r="CE144" s="29">
        <v>0.34644657321630629</v>
      </c>
      <c r="CF144" s="29">
        <v>0.30924369757231235</v>
      </c>
      <c r="CG144" s="29">
        <v>8.4426676209843675E-4</v>
      </c>
      <c r="CH144" s="29">
        <v>0.63549966622096188</v>
      </c>
      <c r="CI144" s="29">
        <v>0</v>
      </c>
      <c r="CJ144" s="29">
        <v>0.31474587566069995</v>
      </c>
      <c r="CK144" s="29">
        <v>0</v>
      </c>
      <c r="CL144" s="29">
        <v>7.0358571400694403E-2</v>
      </c>
      <c r="CM144" s="29">
        <v>0</v>
      </c>
      <c r="CN144" s="29">
        <v>0</v>
      </c>
      <c r="CO144" s="29">
        <v>0</v>
      </c>
      <c r="CP144" s="29">
        <v>3.5655026046691171E-2</v>
      </c>
      <c r="CQ144" s="29">
        <v>0</v>
      </c>
      <c r="CR144" s="29">
        <v>0</v>
      </c>
      <c r="CS144" s="29">
        <v>0</v>
      </c>
      <c r="CT144" s="29">
        <v>7.1082035576102306E-2</v>
      </c>
      <c r="CU144" s="29">
        <v>0.17989519885106789</v>
      </c>
      <c r="CV144" s="35">
        <v>1.2642593734572294E-2</v>
      </c>
    </row>
    <row r="145" spans="2:100" x14ac:dyDescent="0.25">
      <c r="B145" s="21" t="s">
        <v>74</v>
      </c>
      <c r="C145" s="28">
        <v>0.359379078906988</v>
      </c>
      <c r="D145" s="28">
        <v>0.30919395473234318</v>
      </c>
      <c r="E145" s="28">
        <v>9.0204457692650056E-4</v>
      </c>
      <c r="F145" s="28">
        <v>0.4635024878283317</v>
      </c>
      <c r="G145" s="28">
        <v>0</v>
      </c>
      <c r="H145" s="28">
        <v>0.28847113604924973</v>
      </c>
      <c r="I145" s="28">
        <v>0</v>
      </c>
      <c r="J145" s="28">
        <v>6.7637246028297709E-2</v>
      </c>
      <c r="K145" s="28">
        <v>0</v>
      </c>
      <c r="L145" s="28">
        <v>0</v>
      </c>
      <c r="M145" s="28">
        <v>0</v>
      </c>
      <c r="N145" s="28">
        <v>3.5655026046690991E-2</v>
      </c>
      <c r="O145" s="28">
        <v>0</v>
      </c>
      <c r="P145" s="28">
        <v>0</v>
      </c>
      <c r="Q145" s="28">
        <v>0</v>
      </c>
      <c r="R145" s="28">
        <v>7.2883798192381458E-2</v>
      </c>
      <c r="S145" s="28">
        <v>0.2111188811290424</v>
      </c>
      <c r="T145" s="36">
        <v>0.18280635362367731</v>
      </c>
      <c r="V145" s="21" t="s">
        <v>74</v>
      </c>
      <c r="W145" s="28">
        <v>0.35937907920254891</v>
      </c>
      <c r="X145" s="28">
        <v>0.30919395464007193</v>
      </c>
      <c r="Y145" s="28">
        <v>9.0204497552276485E-4</v>
      </c>
      <c r="Z145" s="28">
        <v>0.49994637871034137</v>
      </c>
      <c r="AA145" s="28">
        <v>0</v>
      </c>
      <c r="AB145" s="28">
        <v>0.28847113629793819</v>
      </c>
      <c r="AC145" s="28">
        <v>0</v>
      </c>
      <c r="AD145" s="28">
        <v>6.7637246234027296E-2</v>
      </c>
      <c r="AE145" s="28">
        <v>0</v>
      </c>
      <c r="AF145" s="28">
        <v>0</v>
      </c>
      <c r="AG145" s="28">
        <v>0</v>
      </c>
      <c r="AH145" s="28">
        <v>3.5655026046691109E-2</v>
      </c>
      <c r="AI145" s="28">
        <v>0</v>
      </c>
      <c r="AJ145" s="28">
        <v>0</v>
      </c>
      <c r="AK145" s="28">
        <v>0</v>
      </c>
      <c r="AL145" s="28">
        <v>4.5852633547450984E-2</v>
      </c>
      <c r="AM145" s="28">
        <v>0.18176802051549895</v>
      </c>
      <c r="AN145" s="36">
        <v>0.18280635362367731</v>
      </c>
      <c r="AP145" s="21" t="s">
        <v>74</v>
      </c>
      <c r="AQ145" s="28">
        <v>0.3593790792025488</v>
      </c>
      <c r="AR145" s="28">
        <v>0.30919395464007199</v>
      </c>
      <c r="AS145" s="28">
        <v>0</v>
      </c>
      <c r="AT145" s="28">
        <v>0.43438277619879073</v>
      </c>
      <c r="AU145" s="28">
        <v>0</v>
      </c>
      <c r="AV145" s="28">
        <v>0.28847113629793825</v>
      </c>
      <c r="AW145" s="28">
        <v>0</v>
      </c>
      <c r="AX145" s="28">
        <v>6.7637246234027254E-2</v>
      </c>
      <c r="AY145" s="28">
        <v>0</v>
      </c>
      <c r="AZ145" s="28">
        <v>0</v>
      </c>
      <c r="BA145" s="28">
        <v>0</v>
      </c>
      <c r="BB145" s="28">
        <v>3.5655026046691067E-2</v>
      </c>
      <c r="BC145" s="28">
        <v>0</v>
      </c>
      <c r="BD145" s="28">
        <v>0</v>
      </c>
      <c r="BE145" s="28">
        <v>0</v>
      </c>
      <c r="BF145" s="28">
        <v>0.10221749301504029</v>
      </c>
      <c r="BG145" s="28">
        <v>0.23344005569867482</v>
      </c>
      <c r="BH145" s="36">
        <v>0.18280635362367731</v>
      </c>
      <c r="BJ145" s="21" t="s">
        <v>74</v>
      </c>
      <c r="BK145" s="28">
        <v>0</v>
      </c>
      <c r="BL145" s="28">
        <v>0</v>
      </c>
      <c r="BM145" s="28">
        <v>9.0204497552276485E-4</v>
      </c>
      <c r="BN145" s="28">
        <v>0.60215839468457166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8.9871790757593037E-2</v>
      </c>
      <c r="CB145" s="36">
        <v>0.18280635362367731</v>
      </c>
      <c r="CD145" s="21" t="s">
        <v>74</v>
      </c>
      <c r="CE145" s="28">
        <v>0.3593790792025488</v>
      </c>
      <c r="CF145" s="28">
        <v>0.30919395464007204</v>
      </c>
      <c r="CG145" s="28">
        <v>9.0204497552279271E-4</v>
      </c>
      <c r="CH145" s="28">
        <v>0.46559626923861797</v>
      </c>
      <c r="CI145" s="28">
        <v>0</v>
      </c>
      <c r="CJ145" s="28">
        <v>0.28847113629793819</v>
      </c>
      <c r="CK145" s="28">
        <v>0</v>
      </c>
      <c r="CL145" s="28">
        <v>6.7637246234027254E-2</v>
      </c>
      <c r="CM145" s="28">
        <v>0</v>
      </c>
      <c r="CN145" s="28">
        <v>0</v>
      </c>
      <c r="CO145" s="28">
        <v>0</v>
      </c>
      <c r="CP145" s="28">
        <v>3.5655026046691171E-2</v>
      </c>
      <c r="CQ145" s="28">
        <v>0</v>
      </c>
      <c r="CR145" s="28">
        <v>0</v>
      </c>
      <c r="CS145" s="28">
        <v>0</v>
      </c>
      <c r="CT145" s="28">
        <v>7.1082035576102306E-2</v>
      </c>
      <c r="CU145" s="28">
        <v>0.20947621754491877</v>
      </c>
      <c r="CV145" s="36">
        <v>0.18280635362367731</v>
      </c>
    </row>
    <row r="146" spans="2:100" x14ac:dyDescent="0.25">
      <c r="B146" t="s">
        <v>75</v>
      </c>
      <c r="C146" s="29">
        <v>0.35795329016914285</v>
      </c>
      <c r="D146" s="29">
        <v>0.30925887049393042</v>
      </c>
      <c r="E146" s="29">
        <v>7.6276352853743091E-4</v>
      </c>
      <c r="F146" s="29">
        <v>0.51812554665836352</v>
      </c>
      <c r="G146" s="29">
        <v>0</v>
      </c>
      <c r="H146" s="29">
        <v>0.27546838407458274</v>
      </c>
      <c r="I146" s="29">
        <v>0</v>
      </c>
      <c r="J146" s="29">
        <v>8.2266446990728756E-2</v>
      </c>
      <c r="K146" s="29">
        <v>0</v>
      </c>
      <c r="L146" s="29">
        <v>0</v>
      </c>
      <c r="M146" s="29">
        <v>0</v>
      </c>
      <c r="N146" s="29">
        <v>3.5655026046690991E-2</v>
      </c>
      <c r="O146" s="29">
        <v>0</v>
      </c>
      <c r="P146" s="29">
        <v>0</v>
      </c>
      <c r="Q146" s="29">
        <v>0</v>
      </c>
      <c r="R146" s="29">
        <v>7.2883798192381458E-2</v>
      </c>
      <c r="S146" s="29">
        <v>0.19683777238724406</v>
      </c>
      <c r="T146" s="35">
        <v>1.1808070107012283E-2</v>
      </c>
      <c r="V146" t="s">
        <v>75</v>
      </c>
      <c r="W146" s="29">
        <v>0.35795329049128133</v>
      </c>
      <c r="X146" s="29">
        <v>0.30925887039451194</v>
      </c>
      <c r="Y146" s="29">
        <v>7.627637370136881E-4</v>
      </c>
      <c r="Z146" s="29">
        <v>0.56625355574109948</v>
      </c>
      <c r="AA146" s="29">
        <v>0</v>
      </c>
      <c r="AB146" s="29">
        <v>0.27546838412953856</v>
      </c>
      <c r="AC146" s="29">
        <v>0</v>
      </c>
      <c r="AD146" s="29">
        <v>8.2266447031235618E-2</v>
      </c>
      <c r="AE146" s="29">
        <v>0</v>
      </c>
      <c r="AF146" s="29">
        <v>0</v>
      </c>
      <c r="AG146" s="29">
        <v>0</v>
      </c>
      <c r="AH146" s="29">
        <v>3.5655026046691109E-2</v>
      </c>
      <c r="AI146" s="29">
        <v>0</v>
      </c>
      <c r="AJ146" s="29">
        <v>0</v>
      </c>
      <c r="AK146" s="29">
        <v>0</v>
      </c>
      <c r="AL146" s="29">
        <v>4.5852633547450984E-2</v>
      </c>
      <c r="AM146" s="29">
        <v>0.16503688360359542</v>
      </c>
      <c r="AN146" s="35">
        <v>1.1808070107012283E-2</v>
      </c>
      <c r="AP146" t="s">
        <v>75</v>
      </c>
      <c r="AQ146" s="29">
        <v>0.35795329049128133</v>
      </c>
      <c r="AR146" s="29">
        <v>0.30925887039451189</v>
      </c>
      <c r="AS146" s="29">
        <v>0</v>
      </c>
      <c r="AT146" s="29">
        <v>0.47785965149234011</v>
      </c>
      <c r="AU146" s="29">
        <v>0</v>
      </c>
      <c r="AV146" s="29">
        <v>0.27546838412953861</v>
      </c>
      <c r="AW146" s="29">
        <v>0</v>
      </c>
      <c r="AX146" s="29">
        <v>8.2266447031235646E-2</v>
      </c>
      <c r="AY146" s="29">
        <v>0</v>
      </c>
      <c r="AZ146" s="29">
        <v>0</v>
      </c>
      <c r="BA146" s="29">
        <v>0</v>
      </c>
      <c r="BB146" s="29">
        <v>3.5655026046691067E-2</v>
      </c>
      <c r="BC146" s="29">
        <v>0</v>
      </c>
      <c r="BD146" s="29">
        <v>0</v>
      </c>
      <c r="BE146" s="29">
        <v>0</v>
      </c>
      <c r="BF146" s="29">
        <v>0.10221749301504029</v>
      </c>
      <c r="BG146" s="29">
        <v>0.22096195342704558</v>
      </c>
      <c r="BH146" s="35">
        <v>1.1808070107012283E-2</v>
      </c>
      <c r="BJ146" t="s">
        <v>75</v>
      </c>
      <c r="BK146" s="29">
        <v>0</v>
      </c>
      <c r="BL146" s="29">
        <v>0</v>
      </c>
      <c r="BM146" s="29">
        <v>7.6276373701359367E-4</v>
      </c>
      <c r="BN146" s="29">
        <v>0.68924226464893545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6.4883854424260382E-2</v>
      </c>
      <c r="CB146" s="35">
        <v>1.1808070107012283E-2</v>
      </c>
      <c r="CD146" t="s">
        <v>75</v>
      </c>
      <c r="CE146" s="29">
        <v>0.35795329049128133</v>
      </c>
      <c r="CF146" s="29">
        <v>0.30925887039451194</v>
      </c>
      <c r="CG146" s="29">
        <v>7.6276373701361546E-4</v>
      </c>
      <c r="CH146" s="29">
        <v>0.52095730522991979</v>
      </c>
      <c r="CI146" s="29">
        <v>0</v>
      </c>
      <c r="CJ146" s="29">
        <v>0.27546838412953872</v>
      </c>
      <c r="CK146" s="29">
        <v>0</v>
      </c>
      <c r="CL146" s="29">
        <v>8.2266447031235632E-2</v>
      </c>
      <c r="CM146" s="29">
        <v>0</v>
      </c>
      <c r="CN146" s="29">
        <v>0</v>
      </c>
      <c r="CO146" s="29">
        <v>0</v>
      </c>
      <c r="CP146" s="29">
        <v>3.5655026046691171E-2</v>
      </c>
      <c r="CQ146" s="29">
        <v>0</v>
      </c>
      <c r="CR146" s="29">
        <v>0</v>
      </c>
      <c r="CS146" s="29">
        <v>0</v>
      </c>
      <c r="CT146" s="29">
        <v>7.1082035576102306E-2</v>
      </c>
      <c r="CU146" s="29">
        <v>0.19506036879400016</v>
      </c>
      <c r="CV146" s="35">
        <v>1.1808070107012283E-2</v>
      </c>
    </row>
    <row r="147" spans="2:100" x14ac:dyDescent="0.25">
      <c r="B147" s="21" t="s">
        <v>76</v>
      </c>
      <c r="C147" s="28">
        <v>0.3565074199471378</v>
      </c>
      <c r="D147" s="28">
        <v>0.30932381363287259</v>
      </c>
      <c r="E147" s="28">
        <v>9.4827866774896516E-4</v>
      </c>
      <c r="F147" s="28">
        <v>0.51991239382079435</v>
      </c>
      <c r="G147" s="28">
        <v>0</v>
      </c>
      <c r="H147" s="28">
        <v>0.23812012729156723</v>
      </c>
      <c r="I147" s="28">
        <v>0</v>
      </c>
      <c r="J147" s="28">
        <v>6.1385401454172837E-2</v>
      </c>
      <c r="K147" s="28">
        <v>0</v>
      </c>
      <c r="L147" s="28">
        <v>0</v>
      </c>
      <c r="M147" s="28">
        <v>0</v>
      </c>
      <c r="N147" s="28">
        <v>3.5655026046690991E-2</v>
      </c>
      <c r="O147" s="28">
        <v>0</v>
      </c>
      <c r="P147" s="28">
        <v>0</v>
      </c>
      <c r="Q147" s="28">
        <v>0</v>
      </c>
      <c r="R147" s="28">
        <v>7.2883798192381458E-2</v>
      </c>
      <c r="S147" s="28">
        <v>0.19620092882305926</v>
      </c>
      <c r="T147" s="36">
        <v>2.281324063971946E-2</v>
      </c>
      <c r="V147" s="21" t="s">
        <v>76</v>
      </c>
      <c r="W147" s="28">
        <v>0.35650742026304688</v>
      </c>
      <c r="X147" s="28">
        <v>0.30932381341300419</v>
      </c>
      <c r="Y147" s="28">
        <v>9.4827897811900852E-4</v>
      </c>
      <c r="Z147" s="28">
        <v>0.56022842887868585</v>
      </c>
      <c r="AA147" s="28">
        <v>0</v>
      </c>
      <c r="AB147" s="28">
        <v>0.23812012735076987</v>
      </c>
      <c r="AC147" s="28">
        <v>0</v>
      </c>
      <c r="AD147" s="28">
        <v>6.1385401472958338E-2</v>
      </c>
      <c r="AE147" s="28">
        <v>0</v>
      </c>
      <c r="AF147" s="28">
        <v>0</v>
      </c>
      <c r="AG147" s="28">
        <v>0</v>
      </c>
      <c r="AH147" s="28">
        <v>3.5655026046691109E-2</v>
      </c>
      <c r="AI147" s="28">
        <v>0</v>
      </c>
      <c r="AJ147" s="28">
        <v>0</v>
      </c>
      <c r="AK147" s="28">
        <v>0</v>
      </c>
      <c r="AL147" s="28">
        <v>4.5852633547450984E-2</v>
      </c>
      <c r="AM147" s="28">
        <v>0.16725130288145673</v>
      </c>
      <c r="AN147" s="36">
        <v>2.281324063971946E-2</v>
      </c>
      <c r="AP147" s="21" t="s">
        <v>76</v>
      </c>
      <c r="AQ147" s="28">
        <v>0.35650742026304683</v>
      </c>
      <c r="AR147" s="28">
        <v>0.30932381341300408</v>
      </c>
      <c r="AS147" s="28">
        <v>0</v>
      </c>
      <c r="AT147" s="28">
        <v>0.48528670760680526</v>
      </c>
      <c r="AU147" s="28">
        <v>0</v>
      </c>
      <c r="AV147" s="28">
        <v>0.23812012735076993</v>
      </c>
      <c r="AW147" s="28">
        <v>0</v>
      </c>
      <c r="AX147" s="28">
        <v>6.1385401472958359E-2</v>
      </c>
      <c r="AY147" s="28">
        <v>0</v>
      </c>
      <c r="AZ147" s="28">
        <v>0</v>
      </c>
      <c r="BA147" s="28">
        <v>0</v>
      </c>
      <c r="BB147" s="28">
        <v>3.5655026046691067E-2</v>
      </c>
      <c r="BC147" s="28">
        <v>0</v>
      </c>
      <c r="BD147" s="28">
        <v>0</v>
      </c>
      <c r="BE147" s="28">
        <v>0</v>
      </c>
      <c r="BF147" s="28">
        <v>0.10221749301504029</v>
      </c>
      <c r="BG147" s="28">
        <v>0.21906950575684428</v>
      </c>
      <c r="BH147" s="36">
        <v>2.281324063971946E-2</v>
      </c>
      <c r="BJ147" s="21" t="s">
        <v>76</v>
      </c>
      <c r="BK147" s="28">
        <v>0</v>
      </c>
      <c r="BL147" s="28">
        <v>0</v>
      </c>
      <c r="BM147" s="28">
        <v>9.4827897811896786E-4</v>
      </c>
      <c r="BN147" s="28">
        <v>0.65827456660960759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8.4047181024761788E-2</v>
      </c>
      <c r="CB147" s="36">
        <v>2.281324063971946E-2</v>
      </c>
      <c r="CD147" s="21" t="s">
        <v>76</v>
      </c>
      <c r="CE147" s="28">
        <v>0.35650742026304688</v>
      </c>
      <c r="CF147" s="28">
        <v>0.30932381341300402</v>
      </c>
      <c r="CG147" s="28">
        <v>9.4827897811901568E-4</v>
      </c>
      <c r="CH147" s="28">
        <v>0.52231637446274726</v>
      </c>
      <c r="CI147" s="28">
        <v>0</v>
      </c>
      <c r="CJ147" s="28">
        <v>0.23812012735076984</v>
      </c>
      <c r="CK147" s="28">
        <v>0</v>
      </c>
      <c r="CL147" s="28">
        <v>6.1385401472958373E-2</v>
      </c>
      <c r="CM147" s="28">
        <v>0</v>
      </c>
      <c r="CN147" s="28">
        <v>0</v>
      </c>
      <c r="CO147" s="28">
        <v>0</v>
      </c>
      <c r="CP147" s="28">
        <v>3.5655026046691171E-2</v>
      </c>
      <c r="CQ147" s="28">
        <v>0</v>
      </c>
      <c r="CR147" s="28">
        <v>0</v>
      </c>
      <c r="CS147" s="28">
        <v>0</v>
      </c>
      <c r="CT147" s="28">
        <v>7.1082035576102306E-2</v>
      </c>
      <c r="CU147" s="28">
        <v>0.1945476710817711</v>
      </c>
      <c r="CV147" s="36">
        <v>2.281324063971946E-2</v>
      </c>
    </row>
    <row r="148" spans="2:100" x14ac:dyDescent="0.25">
      <c r="B148" t="s">
        <v>77</v>
      </c>
      <c r="C148" s="29">
        <v>0.35945940498373152</v>
      </c>
      <c r="D148" s="29">
        <v>0.30923610359538861</v>
      </c>
      <c r="E148" s="29">
        <v>8.1567339047169279E-4</v>
      </c>
      <c r="F148" s="29">
        <v>0.43516011028878276</v>
      </c>
      <c r="G148" s="29">
        <v>0</v>
      </c>
      <c r="H148" s="29">
        <v>0.28836718010424484</v>
      </c>
      <c r="I148" s="29">
        <v>0</v>
      </c>
      <c r="J148" s="29">
        <v>6.4879446964298509E-2</v>
      </c>
      <c r="K148" s="29">
        <v>0</v>
      </c>
      <c r="L148" s="29">
        <v>0</v>
      </c>
      <c r="M148" s="29">
        <v>0</v>
      </c>
      <c r="N148" s="29">
        <v>3.5655026046690991E-2</v>
      </c>
      <c r="O148" s="29">
        <v>0</v>
      </c>
      <c r="P148" s="29">
        <v>0</v>
      </c>
      <c r="Q148" s="29">
        <v>0</v>
      </c>
      <c r="R148" s="29">
        <v>7.2883798192381458E-2</v>
      </c>
      <c r="S148" s="29">
        <v>0.22323595205572055</v>
      </c>
      <c r="T148" s="35">
        <v>0.21185128964646066</v>
      </c>
      <c r="V148" t="s">
        <v>77</v>
      </c>
      <c r="W148" s="29">
        <v>0.35945940536192711</v>
      </c>
      <c r="X148" s="29">
        <v>0.30923610391288947</v>
      </c>
      <c r="Y148" s="29">
        <v>8.1567336463140758E-4</v>
      </c>
      <c r="Z148" s="29">
        <v>0.46671188581566136</v>
      </c>
      <c r="AA148" s="29">
        <v>0</v>
      </c>
      <c r="AB148" s="29">
        <v>0.28836718020607194</v>
      </c>
      <c r="AC148" s="29">
        <v>0</v>
      </c>
      <c r="AD148" s="29">
        <v>6.4879446776234875E-2</v>
      </c>
      <c r="AE148" s="29">
        <v>0</v>
      </c>
      <c r="AF148" s="29">
        <v>0</v>
      </c>
      <c r="AG148" s="29">
        <v>0</v>
      </c>
      <c r="AH148" s="29">
        <v>3.5655026046691109E-2</v>
      </c>
      <c r="AI148" s="29">
        <v>0</v>
      </c>
      <c r="AJ148" s="29">
        <v>0</v>
      </c>
      <c r="AK148" s="29">
        <v>0</v>
      </c>
      <c r="AL148" s="29">
        <v>4.5852633547450984E-2</v>
      </c>
      <c r="AM148" s="29">
        <v>0.19622304264732895</v>
      </c>
      <c r="AN148" s="35">
        <v>0.21185128964646066</v>
      </c>
      <c r="AP148" t="s">
        <v>77</v>
      </c>
      <c r="AQ148" s="29">
        <v>0.359459405361927</v>
      </c>
      <c r="AR148" s="29">
        <v>0.30923610391288936</v>
      </c>
      <c r="AS148" s="29">
        <v>0</v>
      </c>
      <c r="AT148" s="29">
        <v>0.41111017431137797</v>
      </c>
      <c r="AU148" s="29">
        <v>0</v>
      </c>
      <c r="AV148" s="29">
        <v>0.28836718020607194</v>
      </c>
      <c r="AW148" s="29">
        <v>0</v>
      </c>
      <c r="AX148" s="29">
        <v>6.4879446776234903E-2</v>
      </c>
      <c r="AY148" s="29">
        <v>0</v>
      </c>
      <c r="AZ148" s="29">
        <v>0</v>
      </c>
      <c r="BA148" s="29">
        <v>0</v>
      </c>
      <c r="BB148" s="29">
        <v>3.5655026046691067E-2</v>
      </c>
      <c r="BC148" s="29">
        <v>0</v>
      </c>
      <c r="BD148" s="29">
        <v>0</v>
      </c>
      <c r="BE148" s="29">
        <v>0</v>
      </c>
      <c r="BF148" s="29">
        <v>0.10221749301504029</v>
      </c>
      <c r="BG148" s="29">
        <v>0.24410814640543776</v>
      </c>
      <c r="BH148" s="35">
        <v>0.21185128964646066</v>
      </c>
      <c r="BJ148" t="s">
        <v>77</v>
      </c>
      <c r="BK148" s="29">
        <v>0</v>
      </c>
      <c r="BL148" s="29">
        <v>0</v>
      </c>
      <c r="BM148" s="29">
        <v>8.156733646312726E-4</v>
      </c>
      <c r="BN148" s="29">
        <v>0.56497133080567508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0.11468988685169153</v>
      </c>
      <c r="CB148" s="35">
        <v>0.21185128964646066</v>
      </c>
      <c r="CD148" t="s">
        <v>77</v>
      </c>
      <c r="CE148" s="29">
        <v>0.35945940536192705</v>
      </c>
      <c r="CF148" s="29">
        <v>0.30923610391288936</v>
      </c>
      <c r="CG148" s="29">
        <v>8.1567336463130122E-4</v>
      </c>
      <c r="CH148" s="29">
        <v>0.4369281187138172</v>
      </c>
      <c r="CI148" s="29">
        <v>0</v>
      </c>
      <c r="CJ148" s="29">
        <v>0.28836718020607199</v>
      </c>
      <c r="CK148" s="29">
        <v>0</v>
      </c>
      <c r="CL148" s="29">
        <v>6.4879446776234848E-2</v>
      </c>
      <c r="CM148" s="29">
        <v>0</v>
      </c>
      <c r="CN148" s="29">
        <v>0</v>
      </c>
      <c r="CO148" s="29">
        <v>0</v>
      </c>
      <c r="CP148" s="29">
        <v>3.5655026046691171E-2</v>
      </c>
      <c r="CQ148" s="29">
        <v>0</v>
      </c>
      <c r="CR148" s="29">
        <v>0</v>
      </c>
      <c r="CS148" s="29">
        <v>0</v>
      </c>
      <c r="CT148" s="29">
        <v>7.1082035576102306E-2</v>
      </c>
      <c r="CU148" s="29">
        <v>0.22171124705449685</v>
      </c>
      <c r="CV148" s="35">
        <v>0.21185128964646066</v>
      </c>
    </row>
    <row r="149" spans="2:100" x14ac:dyDescent="0.25">
      <c r="B149" s="21" t="s">
        <v>78</v>
      </c>
      <c r="C149" s="28">
        <v>0.35576440328192344</v>
      </c>
      <c r="D149" s="28">
        <v>0.30926101119750121</v>
      </c>
      <c r="E149" s="28">
        <v>6.8218243686955522E-4</v>
      </c>
      <c r="F149" s="28">
        <v>0.48988578778386155</v>
      </c>
      <c r="G149" s="28">
        <v>0</v>
      </c>
      <c r="H149" s="28">
        <v>0.26318490447810416</v>
      </c>
      <c r="I149" s="28">
        <v>0</v>
      </c>
      <c r="J149" s="28">
        <v>6.7648609532285547E-2</v>
      </c>
      <c r="K149" s="28">
        <v>0</v>
      </c>
      <c r="L149" s="28">
        <v>0</v>
      </c>
      <c r="M149" s="28">
        <v>0</v>
      </c>
      <c r="N149" s="28">
        <v>3.5655026046690991E-2</v>
      </c>
      <c r="O149" s="28">
        <v>0</v>
      </c>
      <c r="P149" s="28">
        <v>0</v>
      </c>
      <c r="Q149" s="28">
        <v>0</v>
      </c>
      <c r="R149" s="28">
        <v>7.2883798192381458E-2</v>
      </c>
      <c r="S149" s="28">
        <v>0.20496294286954433</v>
      </c>
      <c r="T149" s="36">
        <v>5.1939872133411343E-2</v>
      </c>
      <c r="V149" s="21" t="s">
        <v>78</v>
      </c>
      <c r="W149" s="28">
        <v>0.35576440358620742</v>
      </c>
      <c r="X149" s="28">
        <v>0.30926101147718171</v>
      </c>
      <c r="Y149" s="28">
        <v>6.8218205791533944E-4</v>
      </c>
      <c r="Z149" s="28">
        <v>0.52722977148200145</v>
      </c>
      <c r="AA149" s="28">
        <v>0</v>
      </c>
      <c r="AB149" s="28">
        <v>0.26318490448974524</v>
      </c>
      <c r="AC149" s="28">
        <v>0</v>
      </c>
      <c r="AD149" s="28">
        <v>6.7648609376538049E-2</v>
      </c>
      <c r="AE149" s="28">
        <v>0</v>
      </c>
      <c r="AF149" s="28">
        <v>0</v>
      </c>
      <c r="AG149" s="28">
        <v>0</v>
      </c>
      <c r="AH149" s="28">
        <v>3.5655026046691109E-2</v>
      </c>
      <c r="AI149" s="28">
        <v>0</v>
      </c>
      <c r="AJ149" s="28">
        <v>0</v>
      </c>
      <c r="AK149" s="28">
        <v>0</v>
      </c>
      <c r="AL149" s="28">
        <v>4.5852633547450984E-2</v>
      </c>
      <c r="AM149" s="28">
        <v>0.17578593522687447</v>
      </c>
      <c r="AN149" s="36">
        <v>5.1939872133411343E-2</v>
      </c>
      <c r="AP149" s="21" t="s">
        <v>78</v>
      </c>
      <c r="AQ149" s="28">
        <v>0.35576440358620737</v>
      </c>
      <c r="AR149" s="28">
        <v>0.30926101147718171</v>
      </c>
      <c r="AS149" s="28">
        <v>0</v>
      </c>
      <c r="AT149" s="28">
        <v>0.45959480991433332</v>
      </c>
      <c r="AU149" s="28">
        <v>0</v>
      </c>
      <c r="AV149" s="28">
        <v>0.26318490448974519</v>
      </c>
      <c r="AW149" s="28">
        <v>0</v>
      </c>
      <c r="AX149" s="28">
        <v>6.7648609376538035E-2</v>
      </c>
      <c r="AY149" s="28">
        <v>0</v>
      </c>
      <c r="AZ149" s="28">
        <v>0</v>
      </c>
      <c r="BA149" s="28">
        <v>0</v>
      </c>
      <c r="BB149" s="28">
        <v>3.5655026046691067E-2</v>
      </c>
      <c r="BC149" s="28">
        <v>0</v>
      </c>
      <c r="BD149" s="28">
        <v>0</v>
      </c>
      <c r="BE149" s="28">
        <v>0</v>
      </c>
      <c r="BF149" s="28">
        <v>0.10221749301504029</v>
      </c>
      <c r="BG149" s="28">
        <v>0.22781280858000449</v>
      </c>
      <c r="BH149" s="36">
        <v>5.1939872133411343E-2</v>
      </c>
      <c r="BJ149" s="21" t="s">
        <v>78</v>
      </c>
      <c r="BK149" s="28">
        <v>0</v>
      </c>
      <c r="BL149" s="28">
        <v>0</v>
      </c>
      <c r="BM149" s="28">
        <v>6.8218205791538758E-4</v>
      </c>
      <c r="BN149" s="28">
        <v>0.62873569771596238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9.0330674656511678E-2</v>
      </c>
      <c r="CB149" s="36">
        <v>5.1939872133411343E-2</v>
      </c>
      <c r="CD149" s="21" t="s">
        <v>78</v>
      </c>
      <c r="CE149" s="28">
        <v>0.35576440358620742</v>
      </c>
      <c r="CF149" s="28">
        <v>0.30926101147718166</v>
      </c>
      <c r="CG149" s="28">
        <v>6.8218205791536145E-4</v>
      </c>
      <c r="CH149" s="28">
        <v>0.49204818936015848</v>
      </c>
      <c r="CI149" s="28">
        <v>0</v>
      </c>
      <c r="CJ149" s="28">
        <v>0.26318490448974519</v>
      </c>
      <c r="CK149" s="28">
        <v>0</v>
      </c>
      <c r="CL149" s="28">
        <v>6.7648609376538021E-2</v>
      </c>
      <c r="CM149" s="28">
        <v>0</v>
      </c>
      <c r="CN149" s="28">
        <v>0</v>
      </c>
      <c r="CO149" s="28">
        <v>0</v>
      </c>
      <c r="CP149" s="28">
        <v>3.5655026046691171E-2</v>
      </c>
      <c r="CQ149" s="28">
        <v>0</v>
      </c>
      <c r="CR149" s="28">
        <v>0</v>
      </c>
      <c r="CS149" s="28">
        <v>0</v>
      </c>
      <c r="CT149" s="28">
        <v>7.1082035576102306E-2</v>
      </c>
      <c r="CU149" s="28">
        <v>0.2033042834842122</v>
      </c>
      <c r="CV149" s="36">
        <v>5.1939872133411343E-2</v>
      </c>
    </row>
    <row r="150" spans="2:100" x14ac:dyDescent="0.25">
      <c r="B150" t="s">
        <v>79</v>
      </c>
      <c r="C150" s="29">
        <v>0.35144687410006797</v>
      </c>
      <c r="D150" s="29">
        <v>0.30924581894244085</v>
      </c>
      <c r="E150" s="29">
        <v>7.837236704051195E-4</v>
      </c>
      <c r="F150" s="29">
        <v>0.5056333235842071</v>
      </c>
      <c r="G150" s="29">
        <v>0</v>
      </c>
      <c r="H150" s="29">
        <v>0.22090190716716526</v>
      </c>
      <c r="I150" s="29">
        <v>0</v>
      </c>
      <c r="J150" s="29">
        <v>5.0831568424405435E-2</v>
      </c>
      <c r="K150" s="29">
        <v>0</v>
      </c>
      <c r="L150" s="29">
        <v>0</v>
      </c>
      <c r="M150" s="29">
        <v>0</v>
      </c>
      <c r="N150" s="29">
        <v>3.5655026046690991E-2</v>
      </c>
      <c r="O150" s="29">
        <v>0</v>
      </c>
      <c r="P150" s="29">
        <v>0</v>
      </c>
      <c r="Q150" s="29">
        <v>0</v>
      </c>
      <c r="R150" s="29">
        <v>7.2883798192381458E-2</v>
      </c>
      <c r="S150" s="29">
        <v>0.19981090359631121</v>
      </c>
      <c r="T150" s="35">
        <v>0</v>
      </c>
      <c r="V150" t="s">
        <v>79</v>
      </c>
      <c r="W150" s="29">
        <v>0.35144687441847089</v>
      </c>
      <c r="X150" s="29">
        <v>0.3092458187794021</v>
      </c>
      <c r="Y150" s="29">
        <v>7.8372379153593635E-4</v>
      </c>
      <c r="Z150" s="29">
        <v>0.53879595809225789</v>
      </c>
      <c r="AA150" s="29">
        <v>0</v>
      </c>
      <c r="AB150" s="29">
        <v>0.22090190733718235</v>
      </c>
      <c r="AC150" s="29">
        <v>0</v>
      </c>
      <c r="AD150" s="29">
        <v>5.0831568421388119E-2</v>
      </c>
      <c r="AE150" s="29">
        <v>0</v>
      </c>
      <c r="AF150" s="29">
        <v>0</v>
      </c>
      <c r="AG150" s="29">
        <v>0</v>
      </c>
      <c r="AH150" s="29">
        <v>3.5655026046691109E-2</v>
      </c>
      <c r="AI150" s="29">
        <v>0</v>
      </c>
      <c r="AJ150" s="29">
        <v>0</v>
      </c>
      <c r="AK150" s="29">
        <v>0</v>
      </c>
      <c r="AL150" s="29">
        <v>4.5852633547450984E-2</v>
      </c>
      <c r="AM150" s="29">
        <v>0.17149534954931148</v>
      </c>
      <c r="AN150" s="35">
        <v>0</v>
      </c>
      <c r="AP150" t="s">
        <v>79</v>
      </c>
      <c r="AQ150" s="29">
        <v>0.35144687441847083</v>
      </c>
      <c r="AR150" s="29">
        <v>0.3092458187794021</v>
      </c>
      <c r="AS150" s="29">
        <v>0</v>
      </c>
      <c r="AT150" s="29">
        <v>0.47817135019796164</v>
      </c>
      <c r="AU150" s="29">
        <v>0</v>
      </c>
      <c r="AV150" s="29">
        <v>0.22090190733718226</v>
      </c>
      <c r="AW150" s="29">
        <v>0</v>
      </c>
      <c r="AX150" s="29">
        <v>5.0831568421388119E-2</v>
      </c>
      <c r="AY150" s="29">
        <v>0</v>
      </c>
      <c r="AZ150" s="29">
        <v>0</v>
      </c>
      <c r="BA150" s="29">
        <v>0</v>
      </c>
      <c r="BB150" s="29">
        <v>3.5655026046691067E-2</v>
      </c>
      <c r="BC150" s="29">
        <v>0</v>
      </c>
      <c r="BD150" s="29">
        <v>0</v>
      </c>
      <c r="BE150" s="29">
        <v>0</v>
      </c>
      <c r="BF150" s="29">
        <v>0.10221749301504029</v>
      </c>
      <c r="BG150" s="29">
        <v>0.22254733947120517</v>
      </c>
      <c r="BH150" s="35">
        <v>0</v>
      </c>
      <c r="BJ150" t="s">
        <v>79</v>
      </c>
      <c r="BK150" s="29">
        <v>0</v>
      </c>
      <c r="BL150" s="29">
        <v>0</v>
      </c>
      <c r="BM150" s="29">
        <v>7.8372379153593625E-4</v>
      </c>
      <c r="BN150" s="29">
        <v>0.62525823646647649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9.2897757053701777E-2</v>
      </c>
      <c r="CB150" s="35">
        <v>0</v>
      </c>
      <c r="CD150" t="s">
        <v>79</v>
      </c>
      <c r="CE150" s="29">
        <v>0.35144687441847083</v>
      </c>
      <c r="CF150" s="29">
        <v>0.3092458187794021</v>
      </c>
      <c r="CG150" s="29">
        <v>7.837237915359769E-4</v>
      </c>
      <c r="CH150" s="29">
        <v>0.50757428934578275</v>
      </c>
      <c r="CI150" s="29">
        <v>0</v>
      </c>
      <c r="CJ150" s="29">
        <v>0.22090190733718226</v>
      </c>
      <c r="CK150" s="29">
        <v>0</v>
      </c>
      <c r="CL150" s="29">
        <v>5.0831568421388043E-2</v>
      </c>
      <c r="CM150" s="29">
        <v>0</v>
      </c>
      <c r="CN150" s="29">
        <v>0</v>
      </c>
      <c r="CO150" s="29">
        <v>0</v>
      </c>
      <c r="CP150" s="29">
        <v>3.5655026046691171E-2</v>
      </c>
      <c r="CQ150" s="29">
        <v>0</v>
      </c>
      <c r="CR150" s="29">
        <v>0</v>
      </c>
      <c r="CS150" s="29">
        <v>0</v>
      </c>
      <c r="CT150" s="29">
        <v>7.1082035576102306E-2</v>
      </c>
      <c r="CU150" s="29">
        <v>0.1981799227011051</v>
      </c>
      <c r="CV150" s="35">
        <v>0</v>
      </c>
    </row>
    <row r="151" spans="2:100" x14ac:dyDescent="0.25">
      <c r="B151" s="21" t="s">
        <v>80</v>
      </c>
      <c r="C151" s="28">
        <v>0.3578328009839758</v>
      </c>
      <c r="D151" s="28">
        <v>0.30930867815875629</v>
      </c>
      <c r="E151" s="28">
        <v>8.9280404840872405E-4</v>
      </c>
      <c r="F151" s="28">
        <v>0.43795738325588152</v>
      </c>
      <c r="G151" s="28">
        <v>0</v>
      </c>
      <c r="H151" s="28">
        <v>0.2741531025712044</v>
      </c>
      <c r="I151" s="28">
        <v>0</v>
      </c>
      <c r="J151" s="28">
        <v>5.8847652252052469E-2</v>
      </c>
      <c r="K151" s="28">
        <v>0</v>
      </c>
      <c r="L151" s="28">
        <v>0</v>
      </c>
      <c r="M151" s="28">
        <v>0</v>
      </c>
      <c r="N151" s="28">
        <v>3.5655026046690991E-2</v>
      </c>
      <c r="O151" s="28">
        <v>0</v>
      </c>
      <c r="P151" s="28">
        <v>0</v>
      </c>
      <c r="Q151" s="28">
        <v>0</v>
      </c>
      <c r="R151" s="28">
        <v>7.2883798192381458E-2</v>
      </c>
      <c r="S151" s="28">
        <v>0.22750100188586653</v>
      </c>
      <c r="T151" s="36">
        <v>6.1948884988588998E-2</v>
      </c>
      <c r="V151" s="21" t="s">
        <v>80</v>
      </c>
      <c r="W151" s="28">
        <v>0.35783280129796924</v>
      </c>
      <c r="X151" s="28">
        <v>0.30930867834164644</v>
      </c>
      <c r="Y151" s="28">
        <v>8.9280418675164136E-4</v>
      </c>
      <c r="Z151" s="28">
        <v>0.46796770699213736</v>
      </c>
      <c r="AA151" s="28">
        <v>0</v>
      </c>
      <c r="AB151" s="28">
        <v>0.27415310249295138</v>
      </c>
      <c r="AC151" s="28">
        <v>0</v>
      </c>
      <c r="AD151" s="28">
        <v>5.8847652195563954E-2</v>
      </c>
      <c r="AE151" s="28">
        <v>0</v>
      </c>
      <c r="AF151" s="28">
        <v>0</v>
      </c>
      <c r="AG151" s="28">
        <v>0</v>
      </c>
      <c r="AH151" s="28">
        <v>3.5655026046691109E-2</v>
      </c>
      <c r="AI151" s="28">
        <v>0</v>
      </c>
      <c r="AJ151" s="28">
        <v>0</v>
      </c>
      <c r="AK151" s="28">
        <v>0</v>
      </c>
      <c r="AL151" s="28">
        <v>4.5852633547450984E-2</v>
      </c>
      <c r="AM151" s="28">
        <v>0.2016820334472671</v>
      </c>
      <c r="AN151" s="36">
        <v>6.1948884988588998E-2</v>
      </c>
      <c r="AP151" s="21" t="s">
        <v>80</v>
      </c>
      <c r="AQ151" s="28">
        <v>0.35783280129796924</v>
      </c>
      <c r="AR151" s="28">
        <v>0.30930867834164644</v>
      </c>
      <c r="AS151" s="28">
        <v>0</v>
      </c>
      <c r="AT151" s="28">
        <v>0.41503192394974847</v>
      </c>
      <c r="AU151" s="28">
        <v>0</v>
      </c>
      <c r="AV151" s="28">
        <v>0.27415310249295144</v>
      </c>
      <c r="AW151" s="28">
        <v>0</v>
      </c>
      <c r="AX151" s="28">
        <v>5.8847652195563968E-2</v>
      </c>
      <c r="AY151" s="28">
        <v>0</v>
      </c>
      <c r="AZ151" s="28">
        <v>0</v>
      </c>
      <c r="BA151" s="28">
        <v>0</v>
      </c>
      <c r="BB151" s="28">
        <v>3.5655026046691067E-2</v>
      </c>
      <c r="BC151" s="28">
        <v>0</v>
      </c>
      <c r="BD151" s="28">
        <v>0</v>
      </c>
      <c r="BE151" s="28">
        <v>0</v>
      </c>
      <c r="BF151" s="28">
        <v>0.10221749301504029</v>
      </c>
      <c r="BG151" s="28">
        <v>0.24789608647593675</v>
      </c>
      <c r="BH151" s="36">
        <v>6.1948884988588998E-2</v>
      </c>
      <c r="BJ151" s="21" t="s">
        <v>80</v>
      </c>
      <c r="BK151" s="28">
        <v>0</v>
      </c>
      <c r="BL151" s="28">
        <v>0</v>
      </c>
      <c r="BM151" s="28">
        <v>8.9280418675163388E-4</v>
      </c>
      <c r="BN151" s="28">
        <v>0.56094818709849559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0.12747220112364169</v>
      </c>
      <c r="CB151" s="36">
        <v>6.1948884988588998E-2</v>
      </c>
      <c r="CD151" s="21" t="s">
        <v>80</v>
      </c>
      <c r="CE151" s="28">
        <v>0.35783280129796929</v>
      </c>
      <c r="CF151" s="28">
        <v>0.30930867834164638</v>
      </c>
      <c r="CG151" s="28">
        <v>8.928041867517436E-4</v>
      </c>
      <c r="CH151" s="28">
        <v>0.43964100136566325</v>
      </c>
      <c r="CI151" s="28">
        <v>0</v>
      </c>
      <c r="CJ151" s="28">
        <v>0.27415310249295149</v>
      </c>
      <c r="CK151" s="28">
        <v>0</v>
      </c>
      <c r="CL151" s="28">
        <v>5.8847652195563947E-2</v>
      </c>
      <c r="CM151" s="28">
        <v>0</v>
      </c>
      <c r="CN151" s="28">
        <v>0</v>
      </c>
      <c r="CO151" s="28">
        <v>0</v>
      </c>
      <c r="CP151" s="28">
        <v>3.5655026046691171E-2</v>
      </c>
      <c r="CQ151" s="28">
        <v>0</v>
      </c>
      <c r="CR151" s="28">
        <v>0</v>
      </c>
      <c r="CS151" s="28">
        <v>0</v>
      </c>
      <c r="CT151" s="28">
        <v>7.1082035576102306E-2</v>
      </c>
      <c r="CU151" s="28">
        <v>0.22602654694778523</v>
      </c>
      <c r="CV151" s="36">
        <v>6.1948884988588998E-2</v>
      </c>
    </row>
    <row r="152" spans="2:100" x14ac:dyDescent="0.25">
      <c r="B152" t="s">
        <v>81</v>
      </c>
      <c r="C152" s="29">
        <v>0.35660782757809301</v>
      </c>
      <c r="D152" s="29">
        <v>0.30925341764963127</v>
      </c>
      <c r="E152" s="29">
        <v>8.1255183084858341E-4</v>
      </c>
      <c r="F152" s="29">
        <v>0.46730859214568432</v>
      </c>
      <c r="G152" s="29">
        <v>0</v>
      </c>
      <c r="H152" s="29">
        <v>0.24747134194009821</v>
      </c>
      <c r="I152" s="29">
        <v>0</v>
      </c>
      <c r="J152" s="29">
        <v>6.7693011655441962E-2</v>
      </c>
      <c r="K152" s="29">
        <v>0</v>
      </c>
      <c r="L152" s="29">
        <v>0</v>
      </c>
      <c r="M152" s="29">
        <v>0</v>
      </c>
      <c r="N152" s="29">
        <v>3.5655026046690991E-2</v>
      </c>
      <c r="O152" s="29">
        <v>0</v>
      </c>
      <c r="P152" s="29">
        <v>0</v>
      </c>
      <c r="Q152" s="29">
        <v>0</v>
      </c>
      <c r="R152" s="29">
        <v>7.2883798192381458E-2</v>
      </c>
      <c r="S152" s="29">
        <v>0.21781956567445596</v>
      </c>
      <c r="T152" s="35">
        <v>1.7899214142276618E-2</v>
      </c>
      <c r="V152" t="s">
        <v>81</v>
      </c>
      <c r="W152" s="29">
        <v>0.356607827939392</v>
      </c>
      <c r="X152" s="29">
        <v>0.3092534176901105</v>
      </c>
      <c r="Y152" s="29">
        <v>8.1255187778559107E-4</v>
      </c>
      <c r="Z152" s="29">
        <v>0.50302098655098448</v>
      </c>
      <c r="AA152" s="29">
        <v>0</v>
      </c>
      <c r="AB152" s="29">
        <v>0.24747134195205395</v>
      </c>
      <c r="AC152" s="29">
        <v>0</v>
      </c>
      <c r="AD152" s="29">
        <v>6.7693011783467094E-2</v>
      </c>
      <c r="AE152" s="29">
        <v>0</v>
      </c>
      <c r="AF152" s="29">
        <v>0</v>
      </c>
      <c r="AG152" s="29">
        <v>0</v>
      </c>
      <c r="AH152" s="29">
        <v>3.5655026046691109E-2</v>
      </c>
      <c r="AI152" s="29">
        <v>0</v>
      </c>
      <c r="AJ152" s="29">
        <v>0</v>
      </c>
      <c r="AK152" s="29">
        <v>0</v>
      </c>
      <c r="AL152" s="29">
        <v>4.5852633547450984E-2</v>
      </c>
      <c r="AM152" s="29">
        <v>0.19131016816188687</v>
      </c>
      <c r="AN152" s="35">
        <v>1.7899214142276618E-2</v>
      </c>
      <c r="AP152" t="s">
        <v>81</v>
      </c>
      <c r="AQ152" s="29">
        <v>0.35660782793939194</v>
      </c>
      <c r="AR152" s="29">
        <v>0.3092534176901105</v>
      </c>
      <c r="AS152" s="29">
        <v>0</v>
      </c>
      <c r="AT152" s="29">
        <v>0.43925892841697511</v>
      </c>
      <c r="AU152" s="29">
        <v>0</v>
      </c>
      <c r="AV152" s="29">
        <v>0.24747134195205389</v>
      </c>
      <c r="AW152" s="29">
        <v>0</v>
      </c>
      <c r="AX152" s="29">
        <v>6.7693011783467108E-2</v>
      </c>
      <c r="AY152" s="29">
        <v>0</v>
      </c>
      <c r="AZ152" s="29">
        <v>0</v>
      </c>
      <c r="BA152" s="29">
        <v>0</v>
      </c>
      <c r="BB152" s="29">
        <v>3.5655026046691067E-2</v>
      </c>
      <c r="BC152" s="29">
        <v>0</v>
      </c>
      <c r="BD152" s="29">
        <v>0</v>
      </c>
      <c r="BE152" s="29">
        <v>0</v>
      </c>
      <c r="BF152" s="29">
        <v>0.10221749301504029</v>
      </c>
      <c r="BG152" s="29">
        <v>0.23899893374609546</v>
      </c>
      <c r="BH152" s="35">
        <v>1.7899214142276618E-2</v>
      </c>
      <c r="BJ152" t="s">
        <v>81</v>
      </c>
      <c r="BK152" s="29">
        <v>0</v>
      </c>
      <c r="BL152" s="29">
        <v>0</v>
      </c>
      <c r="BM152" s="29">
        <v>8.12551877785621E-4</v>
      </c>
      <c r="BN152" s="29">
        <v>0.60694992524358526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0.11694301820176091</v>
      </c>
      <c r="CB152" s="35">
        <v>1.7899214142276618E-2</v>
      </c>
      <c r="CD152" t="s">
        <v>81</v>
      </c>
      <c r="CE152" s="29">
        <v>0.35660782793939194</v>
      </c>
      <c r="CF152" s="29">
        <v>0.30925341769011044</v>
      </c>
      <c r="CG152" s="29">
        <v>8.1255187778560116E-4</v>
      </c>
      <c r="CH152" s="29">
        <v>0.46934190640005669</v>
      </c>
      <c r="CI152" s="29">
        <v>0</v>
      </c>
      <c r="CJ152" s="29">
        <v>0.24747134195205395</v>
      </c>
      <c r="CK152" s="29">
        <v>0</v>
      </c>
      <c r="CL152" s="29">
        <v>6.7693011783467164E-2</v>
      </c>
      <c r="CM152" s="29">
        <v>0</v>
      </c>
      <c r="CN152" s="29">
        <v>0</v>
      </c>
      <c r="CO152" s="29">
        <v>0</v>
      </c>
      <c r="CP152" s="29">
        <v>3.5655026046691171E-2</v>
      </c>
      <c r="CQ152" s="29">
        <v>0</v>
      </c>
      <c r="CR152" s="29">
        <v>0</v>
      </c>
      <c r="CS152" s="29">
        <v>0</v>
      </c>
      <c r="CT152" s="29">
        <v>7.1082035576102306E-2</v>
      </c>
      <c r="CU152" s="29">
        <v>0.21629663324905127</v>
      </c>
      <c r="CV152" s="35">
        <v>1.7899214142276618E-2</v>
      </c>
    </row>
    <row r="153" spans="2:100" x14ac:dyDescent="0.25">
      <c r="B153" s="21" t="s">
        <v>82</v>
      </c>
      <c r="C153" s="28">
        <v>0.36558427194309334</v>
      </c>
      <c r="D153" s="28">
        <v>0.30922090201674218</v>
      </c>
      <c r="E153" s="28">
        <v>9.2209026104055276E-4</v>
      </c>
      <c r="F153" s="28">
        <v>0.46194403228695724</v>
      </c>
      <c r="G153" s="28">
        <v>0</v>
      </c>
      <c r="H153" s="28">
        <v>0.25607229206534587</v>
      </c>
      <c r="I153" s="28">
        <v>0</v>
      </c>
      <c r="J153" s="28">
        <v>7.064084454171253E-2</v>
      </c>
      <c r="K153" s="28">
        <v>0</v>
      </c>
      <c r="L153" s="28">
        <v>0</v>
      </c>
      <c r="M153" s="28">
        <v>0</v>
      </c>
      <c r="N153" s="28">
        <v>3.5655026046690991E-2</v>
      </c>
      <c r="O153" s="28">
        <v>0</v>
      </c>
      <c r="P153" s="28">
        <v>0</v>
      </c>
      <c r="Q153" s="28">
        <v>0</v>
      </c>
      <c r="R153" s="28">
        <v>7.2883798192381458E-2</v>
      </c>
      <c r="S153" s="28">
        <v>0.25397713070350308</v>
      </c>
      <c r="T153" s="36">
        <v>1.1908212942319484E-2</v>
      </c>
      <c r="V153" s="21" t="s">
        <v>82</v>
      </c>
      <c r="W153" s="28">
        <v>0.3655842723378343</v>
      </c>
      <c r="X153" s="28">
        <v>0.30922090237086342</v>
      </c>
      <c r="Y153" s="28">
        <v>9.2209082386013059E-4</v>
      </c>
      <c r="Z153" s="28">
        <v>0.48184103848879628</v>
      </c>
      <c r="AA153" s="28">
        <v>0</v>
      </c>
      <c r="AB153" s="28">
        <v>0.25607229202691578</v>
      </c>
      <c r="AC153" s="28">
        <v>0</v>
      </c>
      <c r="AD153" s="28">
        <v>7.0640844724276494E-2</v>
      </c>
      <c r="AE153" s="28">
        <v>0</v>
      </c>
      <c r="AF153" s="28">
        <v>0</v>
      </c>
      <c r="AG153" s="28">
        <v>0</v>
      </c>
      <c r="AH153" s="28">
        <v>3.5655026046691109E-2</v>
      </c>
      <c r="AI153" s="28">
        <v>0</v>
      </c>
      <c r="AJ153" s="28">
        <v>0</v>
      </c>
      <c r="AK153" s="28">
        <v>0</v>
      </c>
      <c r="AL153" s="28">
        <v>4.5852633547450984E-2</v>
      </c>
      <c r="AM153" s="28">
        <v>0.22636474777754093</v>
      </c>
      <c r="AN153" s="36">
        <v>1.1908212942319484E-2</v>
      </c>
      <c r="AP153" s="21" t="s">
        <v>82</v>
      </c>
      <c r="AQ153" s="28">
        <v>0.36558427233783419</v>
      </c>
      <c r="AR153" s="28">
        <v>0.30922090237086347</v>
      </c>
      <c r="AS153" s="28">
        <v>0</v>
      </c>
      <c r="AT153" s="28">
        <v>0.44718540391692929</v>
      </c>
      <c r="AU153" s="28">
        <v>0</v>
      </c>
      <c r="AV153" s="28">
        <v>0.25607229202691567</v>
      </c>
      <c r="AW153" s="28">
        <v>0</v>
      </c>
      <c r="AX153" s="28">
        <v>7.064084472427655E-2</v>
      </c>
      <c r="AY153" s="28">
        <v>0</v>
      </c>
      <c r="AZ153" s="28">
        <v>0</v>
      </c>
      <c r="BA153" s="28">
        <v>0</v>
      </c>
      <c r="BB153" s="28">
        <v>3.5655026046691067E-2</v>
      </c>
      <c r="BC153" s="28">
        <v>0</v>
      </c>
      <c r="BD153" s="28">
        <v>0</v>
      </c>
      <c r="BE153" s="28">
        <v>0</v>
      </c>
      <c r="BF153" s="28">
        <v>0.10221749301504029</v>
      </c>
      <c r="BG153" s="28">
        <v>0.27595134059311272</v>
      </c>
      <c r="BH153" s="36">
        <v>1.1908212942319484E-2</v>
      </c>
      <c r="BJ153" s="21" t="s">
        <v>82</v>
      </c>
      <c r="BK153" s="28">
        <v>0</v>
      </c>
      <c r="BL153" s="28">
        <v>0</v>
      </c>
      <c r="BM153" s="28">
        <v>9.2209082385997045E-4</v>
      </c>
      <c r="BN153" s="28">
        <v>0.54800528147189709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0.14825533344885877</v>
      </c>
      <c r="CB153" s="36">
        <v>1.1908212942319484E-2</v>
      </c>
      <c r="CD153" s="21" t="s">
        <v>82</v>
      </c>
      <c r="CE153" s="28">
        <v>0.36558427233783419</v>
      </c>
      <c r="CF153" s="28">
        <v>0.30922090237086336</v>
      </c>
      <c r="CG153" s="28">
        <v>9.2209082385992633E-4</v>
      </c>
      <c r="CH153" s="28">
        <v>0.46304270991092883</v>
      </c>
      <c r="CI153" s="28">
        <v>0</v>
      </c>
      <c r="CJ153" s="28">
        <v>0.25607229202691573</v>
      </c>
      <c r="CK153" s="28">
        <v>0</v>
      </c>
      <c r="CL153" s="28">
        <v>7.0640844724276591E-2</v>
      </c>
      <c r="CM153" s="28">
        <v>0</v>
      </c>
      <c r="CN153" s="28">
        <v>0</v>
      </c>
      <c r="CO153" s="28">
        <v>0</v>
      </c>
      <c r="CP153" s="28">
        <v>3.5655026046691171E-2</v>
      </c>
      <c r="CQ153" s="28">
        <v>0</v>
      </c>
      <c r="CR153" s="28">
        <v>0</v>
      </c>
      <c r="CS153" s="28">
        <v>0</v>
      </c>
      <c r="CT153" s="28">
        <v>7.1082035576102306E-2</v>
      </c>
      <c r="CU153" s="28">
        <v>0.25239409339485835</v>
      </c>
      <c r="CV153" s="36">
        <v>1.1908212942319484E-2</v>
      </c>
    </row>
    <row r="154" spans="2:100" x14ac:dyDescent="0.25">
      <c r="B154" t="s">
        <v>83</v>
      </c>
      <c r="C154" s="29">
        <v>0.3543988592067136</v>
      </c>
      <c r="D154" s="29">
        <v>0.30931979260735398</v>
      </c>
      <c r="E154" s="29">
        <v>8.8188981191134335E-4</v>
      </c>
      <c r="F154" s="29">
        <v>0.38411651781778589</v>
      </c>
      <c r="G154" s="29">
        <v>0</v>
      </c>
      <c r="H154" s="29">
        <v>0.21083074847029798</v>
      </c>
      <c r="I154" s="29">
        <v>0</v>
      </c>
      <c r="J154" s="29">
        <v>5.6850113103979208E-2</v>
      </c>
      <c r="K154" s="29">
        <v>0</v>
      </c>
      <c r="L154" s="29">
        <v>0</v>
      </c>
      <c r="M154" s="29">
        <v>0</v>
      </c>
      <c r="N154" s="29">
        <v>3.5655026046690991E-2</v>
      </c>
      <c r="O154" s="29">
        <v>0</v>
      </c>
      <c r="P154" s="29">
        <v>0</v>
      </c>
      <c r="Q154" s="29">
        <v>0</v>
      </c>
      <c r="R154" s="29">
        <v>7.2883798192381458E-2</v>
      </c>
      <c r="S154" s="29">
        <v>0.24117299534149256</v>
      </c>
      <c r="T154" s="35">
        <v>2.2532137944120297E-3</v>
      </c>
      <c r="V154" t="s">
        <v>83</v>
      </c>
      <c r="W154" s="29">
        <v>0.35439885951735117</v>
      </c>
      <c r="X154" s="29">
        <v>0.30931979274373134</v>
      </c>
      <c r="Y154" s="29">
        <v>8.8188937437949253E-4</v>
      </c>
      <c r="Z154" s="29">
        <v>0.4172232161445561</v>
      </c>
      <c r="AA154" s="29">
        <v>0</v>
      </c>
      <c r="AB154" s="29">
        <v>0.21083074857870629</v>
      </c>
      <c r="AC154" s="29">
        <v>0</v>
      </c>
      <c r="AD154" s="29">
        <v>5.6850112968376519E-2</v>
      </c>
      <c r="AE154" s="29">
        <v>0</v>
      </c>
      <c r="AF154" s="29">
        <v>0</v>
      </c>
      <c r="AG154" s="29">
        <v>0</v>
      </c>
      <c r="AH154" s="29">
        <v>3.5655026046691109E-2</v>
      </c>
      <c r="AI154" s="29">
        <v>0</v>
      </c>
      <c r="AJ154" s="29">
        <v>0</v>
      </c>
      <c r="AK154" s="29">
        <v>0</v>
      </c>
      <c r="AL154" s="29">
        <v>4.5852633547450984E-2</v>
      </c>
      <c r="AM154" s="29">
        <v>0.22454119484817806</v>
      </c>
      <c r="AN154" s="35">
        <v>2.2532137944120297E-3</v>
      </c>
      <c r="AP154" t="s">
        <v>83</v>
      </c>
      <c r="AQ154" s="29">
        <v>0.35439885951735112</v>
      </c>
      <c r="AR154" s="29">
        <v>0.30931979274373139</v>
      </c>
      <c r="AS154" s="29">
        <v>0</v>
      </c>
      <c r="AT154" s="29">
        <v>0.35883317798466913</v>
      </c>
      <c r="AU154" s="29">
        <v>0</v>
      </c>
      <c r="AV154" s="29">
        <v>0.21083074857870623</v>
      </c>
      <c r="AW154" s="29">
        <v>0</v>
      </c>
      <c r="AX154" s="29">
        <v>5.6850112968376561E-2</v>
      </c>
      <c r="AY154" s="29">
        <v>0</v>
      </c>
      <c r="AZ154" s="29">
        <v>0</v>
      </c>
      <c r="BA154" s="29">
        <v>0</v>
      </c>
      <c r="BB154" s="29">
        <v>3.5655026046691067E-2</v>
      </c>
      <c r="BC154" s="29">
        <v>0</v>
      </c>
      <c r="BD154" s="29">
        <v>0</v>
      </c>
      <c r="BE154" s="29">
        <v>0</v>
      </c>
      <c r="BF154" s="29">
        <v>0.10221749301504029</v>
      </c>
      <c r="BG154" s="29">
        <v>0.25476740056315766</v>
      </c>
      <c r="BH154" s="35">
        <v>2.2532137944120297E-3</v>
      </c>
      <c r="BJ154" t="s">
        <v>83</v>
      </c>
      <c r="BK154" s="29">
        <v>0</v>
      </c>
      <c r="BL154" s="29">
        <v>0</v>
      </c>
      <c r="BM154" s="29">
        <v>8.8188937437952441E-4</v>
      </c>
      <c r="BN154" s="29">
        <v>0.51986785922713385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0.18003424899485407</v>
      </c>
      <c r="CB154" s="35">
        <v>2.2532137944120297E-3</v>
      </c>
      <c r="CD154" t="s">
        <v>83</v>
      </c>
      <c r="CE154" s="29">
        <v>0.35439885951735112</v>
      </c>
      <c r="CF154" s="29">
        <v>0.30931979274373134</v>
      </c>
      <c r="CG154" s="29">
        <v>8.8188937437941697E-4</v>
      </c>
      <c r="CH154" s="29">
        <v>0.38597355217642554</v>
      </c>
      <c r="CI154" s="29">
        <v>0</v>
      </c>
      <c r="CJ154" s="29">
        <v>0.21083074857870615</v>
      </c>
      <c r="CK154" s="29">
        <v>0</v>
      </c>
      <c r="CL154" s="29">
        <v>5.6850112968376477E-2</v>
      </c>
      <c r="CM154" s="29">
        <v>0</v>
      </c>
      <c r="CN154" s="29">
        <v>0</v>
      </c>
      <c r="CO154" s="29">
        <v>0</v>
      </c>
      <c r="CP154" s="29">
        <v>3.5655026046691171E-2</v>
      </c>
      <c r="CQ154" s="29">
        <v>0</v>
      </c>
      <c r="CR154" s="29">
        <v>0</v>
      </c>
      <c r="CS154" s="29">
        <v>0</v>
      </c>
      <c r="CT154" s="29">
        <v>7.1082035576102306E-2</v>
      </c>
      <c r="CU154" s="29">
        <v>0.24020609196365056</v>
      </c>
      <c r="CV154" s="35">
        <v>2.2532137944120297E-3</v>
      </c>
    </row>
    <row r="155" spans="2:100" x14ac:dyDescent="0.25">
      <c r="B155" s="16" t="s">
        <v>42</v>
      </c>
      <c r="C155" s="46">
        <v>0.35381457488578605</v>
      </c>
      <c r="D155" s="46">
        <v>0.30923428451611351</v>
      </c>
      <c r="E155" s="46">
        <v>7.3773362193286346E-4</v>
      </c>
      <c r="F155" s="46">
        <v>0.45533332747627009</v>
      </c>
      <c r="G155" s="46">
        <v>0</v>
      </c>
      <c r="H155" s="46">
        <v>0.30802413022471914</v>
      </c>
      <c r="I155" s="46">
        <v>0</v>
      </c>
      <c r="J155" s="46">
        <v>6.7165665167194813E-2</v>
      </c>
      <c r="K155" s="46">
        <v>0</v>
      </c>
      <c r="L155" s="46">
        <v>0</v>
      </c>
      <c r="M155" s="46">
        <v>0</v>
      </c>
      <c r="N155" s="46">
        <v>3.5655026046690991E-2</v>
      </c>
      <c r="O155" s="46">
        <v>0</v>
      </c>
      <c r="P155" s="46">
        <v>0</v>
      </c>
      <c r="Q155" s="46">
        <v>0</v>
      </c>
      <c r="R155" s="46">
        <v>7.2883798192381472E-2</v>
      </c>
      <c r="S155" s="46">
        <v>0.21252587546400456</v>
      </c>
      <c r="T155" s="39">
        <v>0.99999999999999989</v>
      </c>
      <c r="V155" s="16" t="s">
        <v>42</v>
      </c>
      <c r="W155" s="46">
        <v>0.35381457523167492</v>
      </c>
      <c r="X155" s="46">
        <v>0.30923428453411123</v>
      </c>
      <c r="Y155" s="46">
        <v>7.377336709006295E-4</v>
      </c>
      <c r="Z155" s="46">
        <v>0.48973598459320189</v>
      </c>
      <c r="AA155" s="46">
        <v>0</v>
      </c>
      <c r="AB155" s="46">
        <v>0.30802413028510728</v>
      </c>
      <c r="AC155" s="46">
        <v>0</v>
      </c>
      <c r="AD155" s="46">
        <v>6.7165665111975914E-2</v>
      </c>
      <c r="AE155" s="46">
        <v>0</v>
      </c>
      <c r="AF155" s="46">
        <v>0</v>
      </c>
      <c r="AG155" s="46">
        <v>0</v>
      </c>
      <c r="AH155" s="46">
        <v>3.5655026046691109E-2</v>
      </c>
      <c r="AI155" s="46">
        <v>0</v>
      </c>
      <c r="AJ155" s="46">
        <v>0</v>
      </c>
      <c r="AK155" s="46">
        <v>0</v>
      </c>
      <c r="AL155" s="46">
        <v>4.5852633547450984E-2</v>
      </c>
      <c r="AM155" s="46">
        <v>0.1819984193417982</v>
      </c>
      <c r="AN155" s="39">
        <v>0.99999999999999989</v>
      </c>
      <c r="AP155" s="16" t="s">
        <v>42</v>
      </c>
      <c r="AQ155" s="46">
        <v>0.35381457523167487</v>
      </c>
      <c r="AR155" s="46">
        <v>0.30923428453411134</v>
      </c>
      <c r="AS155" s="46">
        <v>0</v>
      </c>
      <c r="AT155" s="46">
        <v>0.42842430040607965</v>
      </c>
      <c r="AU155" s="46">
        <v>0</v>
      </c>
      <c r="AV155" s="46">
        <v>0.30802413028510728</v>
      </c>
      <c r="AW155" s="46">
        <v>0</v>
      </c>
      <c r="AX155" s="46">
        <v>6.7165665111975914E-2</v>
      </c>
      <c r="AY155" s="46">
        <v>0</v>
      </c>
      <c r="AZ155" s="46">
        <v>0</v>
      </c>
      <c r="BA155" s="46">
        <v>0</v>
      </c>
      <c r="BB155" s="46">
        <v>3.5655026046691053E-2</v>
      </c>
      <c r="BC155" s="46">
        <v>0</v>
      </c>
      <c r="BD155" s="46">
        <v>0</v>
      </c>
      <c r="BE155" s="46">
        <v>0</v>
      </c>
      <c r="BF155" s="46">
        <v>0.10221749301504029</v>
      </c>
      <c r="BG155" s="46">
        <v>0.23535470501355638</v>
      </c>
      <c r="BH155" s="39">
        <v>0.99999999999999989</v>
      </c>
      <c r="BJ155" s="16" t="s">
        <v>42</v>
      </c>
      <c r="BK155" s="46">
        <v>0</v>
      </c>
      <c r="BL155" s="46">
        <v>0</v>
      </c>
      <c r="BM155" s="46">
        <v>7.3773367090059383E-4</v>
      </c>
      <c r="BN155" s="46">
        <v>0.59077160531733419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8.2496689783270891E-2</v>
      </c>
      <c r="CB155" s="39">
        <v>0.99999999999999989</v>
      </c>
      <c r="CD155" s="16" t="s">
        <v>42</v>
      </c>
      <c r="CE155" s="46">
        <v>0.35381457523167492</v>
      </c>
      <c r="CF155" s="46">
        <v>0.30923428453411123</v>
      </c>
      <c r="CG155" s="46">
        <v>7.377336709006127E-4</v>
      </c>
      <c r="CH155" s="46">
        <v>0.45728777671132426</v>
      </c>
      <c r="CI155" s="46">
        <v>0</v>
      </c>
      <c r="CJ155" s="46">
        <v>0.30802413028510722</v>
      </c>
      <c r="CK155" s="46">
        <v>0</v>
      </c>
      <c r="CL155" s="46">
        <v>6.7165665111975886E-2</v>
      </c>
      <c r="CM155" s="46">
        <v>0</v>
      </c>
      <c r="CN155" s="46">
        <v>0</v>
      </c>
      <c r="CO155" s="46">
        <v>0</v>
      </c>
      <c r="CP155" s="46">
        <v>3.5655026046691171E-2</v>
      </c>
      <c r="CQ155" s="46">
        <v>0</v>
      </c>
      <c r="CR155" s="46">
        <v>0</v>
      </c>
      <c r="CS155" s="46">
        <v>0</v>
      </c>
      <c r="CT155" s="46">
        <v>7.1082035576102334E-2</v>
      </c>
      <c r="CU155" s="46">
        <v>0.21083275846798027</v>
      </c>
      <c r="CV155" s="39">
        <v>0.99999999999999989</v>
      </c>
    </row>
  </sheetData>
  <conditionalFormatting sqref="C138:S155">
    <cfRule type="cellIs" dxfId="503" priority="42" operator="equal">
      <formula>0</formula>
    </cfRule>
  </conditionalFormatting>
  <conditionalFormatting sqref="B27:AN46 B48:AN68 B47:U47 B70:AN90 B69:U69 B92:AN133 B91:U91">
    <cfRule type="cellIs" dxfId="502" priority="39" operator="equal">
      <formula>0</formula>
    </cfRule>
  </conditionalFormatting>
  <conditionalFormatting sqref="W138:AL155">
    <cfRule type="cellIs" dxfId="501" priority="41" operator="equal">
      <formula>0</formula>
    </cfRule>
  </conditionalFormatting>
  <conditionalFormatting sqref="AM138:AM155">
    <cfRule type="cellIs" dxfId="500" priority="40" operator="equal">
      <formula>0</formula>
    </cfRule>
  </conditionalFormatting>
  <conditionalFormatting sqref="AP28:BF44 AP50:BF66 AP72:BF88 AP94:BF110">
    <cfRule type="cellIs" dxfId="499" priority="38" operator="equal">
      <formula>0</formula>
    </cfRule>
  </conditionalFormatting>
  <conditionalFormatting sqref="BJ27:BZ27">
    <cfRule type="cellIs" dxfId="498" priority="26" operator="equal">
      <formula>0</formula>
    </cfRule>
  </conditionalFormatting>
  <conditionalFormatting sqref="AP27:BF27">
    <cfRule type="cellIs" dxfId="497" priority="37" operator="equal">
      <formula>0</formula>
    </cfRule>
  </conditionalFormatting>
  <conditionalFormatting sqref="BG27:BH44 BG50:BH66 BG72:BH88 BG94:BH110">
    <cfRule type="cellIs" dxfId="496" priority="36" operator="equal">
      <formula>0</formula>
    </cfRule>
  </conditionalFormatting>
  <conditionalFormatting sqref="AP45:BH46 AP48:BH48 AQ49:BH49">
    <cfRule type="cellIs" dxfId="495" priority="35" operator="equal">
      <formula>0</formula>
    </cfRule>
  </conditionalFormatting>
  <conditionalFormatting sqref="AP67:BH68 AP70:BH70 AQ71:BH71">
    <cfRule type="cellIs" dxfId="494" priority="34" operator="equal">
      <formula>0</formula>
    </cfRule>
  </conditionalFormatting>
  <conditionalFormatting sqref="AP89:BH90 AP92:BH92 AQ93:BH93">
    <cfRule type="cellIs" dxfId="493" priority="33" operator="equal">
      <formula>0</formula>
    </cfRule>
  </conditionalFormatting>
  <conditionalFormatting sqref="AP111:BH112">
    <cfRule type="cellIs" dxfId="492" priority="32" operator="equal">
      <formula>0</formula>
    </cfRule>
  </conditionalFormatting>
  <conditionalFormatting sqref="AP93 AP71 AP49">
    <cfRule type="cellIs" dxfId="491" priority="31" operator="equal">
      <formula>0</formula>
    </cfRule>
  </conditionalFormatting>
  <conditionalFormatting sqref="AP113:BH133">
    <cfRule type="cellIs" dxfId="490" priority="28" operator="equal">
      <formula>0</formula>
    </cfRule>
  </conditionalFormatting>
  <conditionalFormatting sqref="AQ138:BF155">
    <cfRule type="cellIs" dxfId="489" priority="30" operator="equal">
      <formula>0</formula>
    </cfRule>
  </conditionalFormatting>
  <conditionalFormatting sqref="BG138:BG155">
    <cfRule type="cellIs" dxfId="488" priority="29" operator="equal">
      <formula>0</formula>
    </cfRule>
  </conditionalFormatting>
  <conditionalFormatting sqref="BJ28:BZ44 BJ50:BZ66 BJ72:BZ88 BJ94:BZ110">
    <cfRule type="cellIs" dxfId="487" priority="27" operator="equal">
      <formula>0</formula>
    </cfRule>
  </conditionalFormatting>
  <conditionalFormatting sqref="BJ49">
    <cfRule type="cellIs" dxfId="486" priority="23" operator="equal">
      <formula>0</formula>
    </cfRule>
  </conditionalFormatting>
  <conditionalFormatting sqref="CA27:CB44 CA50:CB66 CA72:CB88 CA94:CB110">
    <cfRule type="cellIs" dxfId="485" priority="25" operator="equal">
      <formula>0</formula>
    </cfRule>
  </conditionalFormatting>
  <conditionalFormatting sqref="BJ45:CB46 BK49:CB49">
    <cfRule type="cellIs" dxfId="484" priority="24" operator="equal">
      <formula>0</formula>
    </cfRule>
  </conditionalFormatting>
  <conditionalFormatting sqref="BJ71">
    <cfRule type="cellIs" dxfId="483" priority="21" operator="equal">
      <formula>0</formula>
    </cfRule>
  </conditionalFormatting>
  <conditionalFormatting sqref="BJ67:CB68 BK71:CB71">
    <cfRule type="cellIs" dxfId="482" priority="22" operator="equal">
      <formula>0</formula>
    </cfRule>
  </conditionalFormatting>
  <conditionalFormatting sqref="BJ93">
    <cfRule type="cellIs" dxfId="481" priority="19" operator="equal">
      <formula>0</formula>
    </cfRule>
  </conditionalFormatting>
  <conditionalFormatting sqref="BJ89:CB90 BK93:CB93">
    <cfRule type="cellIs" dxfId="480" priority="20" operator="equal">
      <formula>0</formula>
    </cfRule>
  </conditionalFormatting>
  <conditionalFormatting sqref="BJ115">
    <cfRule type="cellIs" dxfId="479" priority="17" operator="equal">
      <formula>0</formula>
    </cfRule>
  </conditionalFormatting>
  <conditionalFormatting sqref="BJ111:CB112 BK115:CB115">
    <cfRule type="cellIs" dxfId="478" priority="18" operator="equal">
      <formula>0</formula>
    </cfRule>
  </conditionalFormatting>
  <conditionalFormatting sqref="BJ133:CB134">
    <cfRule type="cellIs" dxfId="477" priority="16" operator="equal">
      <formula>0</formula>
    </cfRule>
  </conditionalFormatting>
  <conditionalFormatting sqref="BJ116:CB132">
    <cfRule type="cellIs" dxfId="476" priority="15" operator="equal">
      <formula>0</formula>
    </cfRule>
  </conditionalFormatting>
  <conditionalFormatting sqref="BJ113">
    <cfRule type="cellIs" dxfId="475" priority="14" operator="equal">
      <formula>0</formula>
    </cfRule>
  </conditionalFormatting>
  <conditionalFormatting sqref="BK138:BZ155">
    <cfRule type="cellIs" dxfId="474" priority="13" operator="equal">
      <formula>0</formula>
    </cfRule>
  </conditionalFormatting>
  <conditionalFormatting sqref="CA138:CA155">
    <cfRule type="cellIs" dxfId="473" priority="12" operator="equal">
      <formula>0</formula>
    </cfRule>
  </conditionalFormatting>
  <conditionalFormatting sqref="B5:S6 U5:U6">
    <cfRule type="cellIs" dxfId="472" priority="11" operator="equal">
      <formula>0</formula>
    </cfRule>
  </conditionalFormatting>
  <conditionalFormatting sqref="V5:AM6">
    <cfRule type="cellIs" dxfId="471" priority="10" operator="equal">
      <formula>0</formula>
    </cfRule>
  </conditionalFormatting>
  <conditionalFormatting sqref="B7:AM20">
    <cfRule type="cellIs" dxfId="470" priority="9" operator="equal">
      <formula>0</formula>
    </cfRule>
  </conditionalFormatting>
  <conditionalFormatting sqref="BJ5:CA6 AP5:BG6">
    <cfRule type="cellIs" dxfId="469" priority="8" operator="equal">
      <formula>0</formula>
    </cfRule>
  </conditionalFormatting>
  <conditionalFormatting sqref="BJ7:CA20 AP7:BG20">
    <cfRule type="cellIs" dxfId="468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467" priority="4" operator="equal">
      <formula>0</formula>
    </cfRule>
  </conditionalFormatting>
  <conditionalFormatting sqref="CE138:CT155">
    <cfRule type="cellIs" dxfId="466" priority="6" operator="equal">
      <formula>0</formula>
    </cfRule>
  </conditionalFormatting>
  <conditionalFormatting sqref="CU138:CU155">
    <cfRule type="cellIs" dxfId="465" priority="5" operator="equal">
      <formula>0</formula>
    </cfRule>
  </conditionalFormatting>
  <conditionalFormatting sqref="CD5:CU6">
    <cfRule type="cellIs" dxfId="464" priority="3" operator="equal">
      <formula>0</formula>
    </cfRule>
  </conditionalFormatting>
  <conditionalFormatting sqref="CD7:CU20">
    <cfRule type="cellIs" dxfId="463" priority="2" operator="equal">
      <formula>0</formula>
    </cfRule>
  </conditionalFormatting>
  <conditionalFormatting sqref="BJ135">
    <cfRule type="cellIs" dxfId="462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101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498588</v>
      </c>
      <c r="V3" s="4" t="s">
        <v>1</v>
      </c>
      <c r="W3" s="5" t="s">
        <v>101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498588</v>
      </c>
      <c r="AP3" s="4" t="s">
        <v>1</v>
      </c>
      <c r="AQ3" s="5" t="s">
        <v>101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498588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101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101</v>
      </c>
      <c r="BP4" s="13"/>
      <c r="BV4" s="13"/>
      <c r="BZ4" s="14" t="s">
        <v>3</v>
      </c>
      <c r="CA4" s="7">
        <v>498588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0.19606416776686938</v>
      </c>
      <c r="D7" s="15">
        <v>3.9191210461312118E-2</v>
      </c>
      <c r="E7" s="15">
        <v>9.788564961901695E-3</v>
      </c>
      <c r="F7" s="15">
        <v>4.827473789917331E-2</v>
      </c>
      <c r="G7" s="15">
        <v>3.6809413256873917E-2</v>
      </c>
      <c r="H7" s="15">
        <v>0.23003957913806214</v>
      </c>
      <c r="I7" s="15">
        <v>2.2698275900431497E-2</v>
      </c>
      <c r="J7" s="15">
        <v>0.1257227388852005</v>
      </c>
      <c r="K7" s="15">
        <v>5.7228090930283373E-3</v>
      </c>
      <c r="L7" s="15">
        <v>3.0506800490416541E-2</v>
      </c>
      <c r="M7" s="15">
        <v>0</v>
      </c>
      <c r="N7" s="15">
        <v>0.10929415423154991</v>
      </c>
      <c r="O7" s="15">
        <v>4.5903710255356164E-3</v>
      </c>
      <c r="P7" s="15">
        <v>0</v>
      </c>
      <c r="Q7" s="15">
        <v>0.85793647928416572</v>
      </c>
      <c r="R7" s="15">
        <v>0.30673267560925327</v>
      </c>
      <c r="S7" s="15">
        <v>2.023371978003774</v>
      </c>
      <c r="V7" t="s">
        <v>58</v>
      </c>
      <c r="W7" s="15">
        <v>6.4841175059892633</v>
      </c>
      <c r="X7" s="15">
        <v>1.2961083950244561</v>
      </c>
      <c r="Y7" s="15">
        <v>0.98874393548932704</v>
      </c>
      <c r="Z7" s="15">
        <v>4.852680882333579</v>
      </c>
      <c r="AA7" s="15">
        <v>1.2173390149817958</v>
      </c>
      <c r="AB7" s="15">
        <v>7.6077320977279239</v>
      </c>
      <c r="AC7" s="15">
        <v>0.75066387593803496</v>
      </c>
      <c r="AD7" s="15">
        <v>4.1578276202837463</v>
      </c>
      <c r="AE7" s="15">
        <v>0.18926133745618351</v>
      </c>
      <c r="AF7" s="15">
        <v>1.0089027553551235</v>
      </c>
      <c r="AG7" s="15">
        <v>0</v>
      </c>
      <c r="AH7" s="15">
        <v>3.6145112437523563</v>
      </c>
      <c r="AI7" s="15">
        <v>0.1518100194557325</v>
      </c>
      <c r="AJ7" s="15">
        <v>0</v>
      </c>
      <c r="AK7" s="15">
        <v>28.373422517411413</v>
      </c>
      <c r="AL7" s="15">
        <v>10.143822843487758</v>
      </c>
      <c r="AM7" s="15">
        <v>70.836944044686689</v>
      </c>
      <c r="AP7" t="s">
        <v>58</v>
      </c>
      <c r="AQ7" s="15">
        <v>1.8998293307908778</v>
      </c>
      <c r="AR7" s="15">
        <v>0.37975634193508817</v>
      </c>
      <c r="AS7" s="15">
        <v>0</v>
      </c>
      <c r="AT7" s="15">
        <v>3.3595973574658822E-3</v>
      </c>
      <c r="AU7" s="15">
        <v>0.3566771212955745</v>
      </c>
      <c r="AV7" s="15">
        <v>2.2290454432252926</v>
      </c>
      <c r="AW7" s="15">
        <v>0.21994253616701875</v>
      </c>
      <c r="AX7" s="15">
        <v>1.2182325286503797</v>
      </c>
      <c r="AY7" s="15">
        <v>5.5453072797006599E-2</v>
      </c>
      <c r="AZ7" s="15">
        <v>0.29560584686642938</v>
      </c>
      <c r="BA7" s="15">
        <v>0</v>
      </c>
      <c r="BB7" s="15">
        <v>1.059042263039073</v>
      </c>
      <c r="BC7" s="15">
        <v>4.447993538111121E-2</v>
      </c>
      <c r="BD7" s="15">
        <v>0</v>
      </c>
      <c r="BE7" s="15">
        <v>8.3133379775597476</v>
      </c>
      <c r="BF7" s="15">
        <v>2.9721133441218157</v>
      </c>
      <c r="BG7" s="15">
        <v>19.046875339186883</v>
      </c>
      <c r="BJ7" t="s">
        <v>58</v>
      </c>
      <c r="BK7" s="15">
        <v>0</v>
      </c>
      <c r="BL7" s="15">
        <v>0</v>
      </c>
      <c r="BM7" s="15">
        <v>9.8874393548932724E-3</v>
      </c>
      <c r="BN7" s="15">
        <v>4.8412145763053319E-2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0</v>
      </c>
      <c r="BY7" s="15">
        <v>0</v>
      </c>
      <c r="BZ7" s="15">
        <v>0</v>
      </c>
      <c r="CA7" s="15">
        <v>5.8299585117946591E-2</v>
      </c>
      <c r="CD7" t="s">
        <v>58</v>
      </c>
      <c r="CE7" s="15">
        <v>19.889313264049694</v>
      </c>
      <c r="CF7" s="15">
        <v>3.9756691437184379</v>
      </c>
      <c r="CG7" s="15">
        <v>1.0806971214898344</v>
      </c>
      <c r="CH7" s="15">
        <v>5.3266191566370384</v>
      </c>
      <c r="CI7" s="15">
        <v>3.7340527828433694</v>
      </c>
      <c r="CJ7" s="15">
        <v>23.335876745125589</v>
      </c>
      <c r="CK7" s="15">
        <v>2.3025784111325196</v>
      </c>
      <c r="CL7" s="15">
        <v>12.753676342440826</v>
      </c>
      <c r="CM7" s="15">
        <v>0.5805382191118621</v>
      </c>
      <c r="CN7" s="15">
        <v>3.0946976108446491</v>
      </c>
      <c r="CO7" s="15">
        <v>0</v>
      </c>
      <c r="CP7" s="15">
        <v>11.087113451756055</v>
      </c>
      <c r="CQ7" s="15">
        <v>0.46566044350485314</v>
      </c>
      <c r="CR7" s="15">
        <v>0</v>
      </c>
      <c r="CS7" s="15">
        <v>87.032335287072982</v>
      </c>
      <c r="CT7" s="15">
        <v>31.115054599611291</v>
      </c>
      <c r="CU7" s="15">
        <v>205.77388257933899</v>
      </c>
    </row>
    <row r="8" spans="2:99" x14ac:dyDescent="0.25">
      <c r="B8" s="21" t="s">
        <v>59</v>
      </c>
      <c r="C8" s="22">
        <v>0.21908005868267541</v>
      </c>
      <c r="D8" s="22">
        <v>3.9191210461312118E-2</v>
      </c>
      <c r="E8" s="22">
        <v>9.792219763490876E-3</v>
      </c>
      <c r="F8" s="22">
        <v>4.0169477811086041E-2</v>
      </c>
      <c r="G8" s="22">
        <v>3.6846316392845135E-2</v>
      </c>
      <c r="H8" s="22">
        <v>0.25273775671034943</v>
      </c>
      <c r="I8" s="22">
        <v>2.8231709688130796E-2</v>
      </c>
      <c r="J8" s="22">
        <v>0.13224561975437704</v>
      </c>
      <c r="K8" s="22">
        <v>0</v>
      </c>
      <c r="L8" s="22">
        <v>3.4948107518559937E-2</v>
      </c>
      <c r="M8" s="22">
        <v>0</v>
      </c>
      <c r="N8" s="22">
        <v>0.10952528695034777</v>
      </c>
      <c r="O8" s="22">
        <v>4.6197809487610918E-3</v>
      </c>
      <c r="P8" s="22">
        <v>0</v>
      </c>
      <c r="Q8" s="22">
        <v>0.85793647928416572</v>
      </c>
      <c r="R8" s="22">
        <v>0.30782566902265274</v>
      </c>
      <c r="S8" s="22">
        <v>2.0731496929887543</v>
      </c>
      <c r="V8" s="21" t="s">
        <v>59</v>
      </c>
      <c r="W8" s="22">
        <v>7.245285357405864</v>
      </c>
      <c r="X8" s="22">
        <v>1.2961083950244561</v>
      </c>
      <c r="Y8" s="22">
        <v>0.98911310729478963</v>
      </c>
      <c r="Z8" s="22">
        <v>3.9776028474310046</v>
      </c>
      <c r="AA8" s="22">
        <v>1.2185594537647642</v>
      </c>
      <c r="AB8" s="22">
        <v>8.3583927207006656</v>
      </c>
      <c r="AC8" s="22">
        <v>0.93366230612816226</v>
      </c>
      <c r="AD8" s="22">
        <v>4.3735484556566266</v>
      </c>
      <c r="AE8" s="22">
        <v>0</v>
      </c>
      <c r="AF8" s="22">
        <v>1.1557830191080085</v>
      </c>
      <c r="AG8" s="22">
        <v>0</v>
      </c>
      <c r="AH8" s="22">
        <v>3.6221551260760378</v>
      </c>
      <c r="AI8" s="22">
        <v>0.15278264696102808</v>
      </c>
      <c r="AJ8" s="22">
        <v>0</v>
      </c>
      <c r="AK8" s="22">
        <v>28.373422517411413</v>
      </c>
      <c r="AL8" s="22">
        <v>10.179969662103533</v>
      </c>
      <c r="AM8" s="22">
        <v>71.876385615066354</v>
      </c>
      <c r="AP8" s="21" t="s">
        <v>59</v>
      </c>
      <c r="AQ8" s="22">
        <v>2.1228495040743818</v>
      </c>
      <c r="AR8" s="22">
        <v>0.37975634193508817</v>
      </c>
      <c r="AS8" s="22">
        <v>0</v>
      </c>
      <c r="AT8" s="22">
        <v>1.1398705083123488E-2</v>
      </c>
      <c r="AU8" s="22">
        <v>0.35703470664071613</v>
      </c>
      <c r="AV8" s="22">
        <v>2.448987026282059</v>
      </c>
      <c r="AW8" s="22">
        <v>0.27356059365020868</v>
      </c>
      <c r="AX8" s="22">
        <v>1.2814381645639104</v>
      </c>
      <c r="AY8" s="22">
        <v>0</v>
      </c>
      <c r="AZ8" s="22">
        <v>0.33864137682625506</v>
      </c>
      <c r="BA8" s="22">
        <v>0</v>
      </c>
      <c r="BB8" s="22">
        <v>1.0612819004031755</v>
      </c>
      <c r="BC8" s="22">
        <v>4.4764912675367162E-2</v>
      </c>
      <c r="BD8" s="22">
        <v>0</v>
      </c>
      <c r="BE8" s="22">
        <v>8.3133379775597476</v>
      </c>
      <c r="BF8" s="22">
        <v>2.9827042666579353</v>
      </c>
      <c r="BG8" s="22">
        <v>19.615755476351968</v>
      </c>
      <c r="BJ8" s="21" t="s">
        <v>59</v>
      </c>
      <c r="BK8" s="22">
        <v>0</v>
      </c>
      <c r="BL8" s="22">
        <v>0</v>
      </c>
      <c r="BM8" s="22">
        <v>9.8911310729478969E-3</v>
      </c>
      <c r="BN8" s="22">
        <v>3.9386990668780965E-2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</v>
      </c>
      <c r="BY8" s="22">
        <v>0</v>
      </c>
      <c r="BZ8" s="22">
        <v>0</v>
      </c>
      <c r="CA8" s="22">
        <v>4.927812174172886E-2</v>
      </c>
      <c r="CD8" s="21" t="s">
        <v>59</v>
      </c>
      <c r="CE8" s="22">
        <v>22.224111458154699</v>
      </c>
      <c r="CF8" s="22">
        <v>3.9756691437184379</v>
      </c>
      <c r="CG8" s="22">
        <v>1.081100626273205</v>
      </c>
      <c r="CH8" s="22">
        <v>4.4243311236129808</v>
      </c>
      <c r="CI8" s="22">
        <v>3.7377963438216573</v>
      </c>
      <c r="CJ8" s="22">
        <v>25.638445178146878</v>
      </c>
      <c r="CK8" s="22">
        <v>2.8639058549240346</v>
      </c>
      <c r="CL8" s="22">
        <v>13.415376144819575</v>
      </c>
      <c r="CM8" s="22">
        <v>0</v>
      </c>
      <c r="CN8" s="22">
        <v>3.5452365739940643</v>
      </c>
      <c r="CO8" s="22">
        <v>0</v>
      </c>
      <c r="CP8" s="22">
        <v>11.110560215320843</v>
      </c>
      <c r="CQ8" s="22">
        <v>0.46864387079841879</v>
      </c>
      <c r="CR8" s="22">
        <v>0</v>
      </c>
      <c r="CS8" s="22">
        <v>87.032335287072982</v>
      </c>
      <c r="CT8" s="22">
        <v>31.225930967641926</v>
      </c>
      <c r="CU8" s="22">
        <v>210.74344278829969</v>
      </c>
    </row>
    <row r="9" spans="2:99" x14ac:dyDescent="0.25">
      <c r="B9" t="s">
        <v>60</v>
      </c>
      <c r="C9" s="15">
        <v>0.29548248493746337</v>
      </c>
      <c r="D9" s="15">
        <v>5.6722722505736421E-2</v>
      </c>
      <c r="E9" s="15">
        <v>9.8099425562415514E-3</v>
      </c>
      <c r="F9" s="15">
        <v>6.0880187100534146E-2</v>
      </c>
      <c r="G9" s="15">
        <v>4.4345849336239369E-3</v>
      </c>
      <c r="H9" s="15">
        <v>0.32957609782213521</v>
      </c>
      <c r="I9" s="15">
        <v>4.8336102017607852E-2</v>
      </c>
      <c r="J9" s="15">
        <v>0.1401797395524742</v>
      </c>
      <c r="K9" s="15">
        <v>0</v>
      </c>
      <c r="L9" s="15">
        <v>6.7933440851282584E-2</v>
      </c>
      <c r="M9" s="15">
        <v>0</v>
      </c>
      <c r="N9" s="15">
        <v>0.11248114098213353</v>
      </c>
      <c r="O9" s="15">
        <v>8.2686566614596207E-3</v>
      </c>
      <c r="P9" s="15">
        <v>0</v>
      </c>
      <c r="Q9" s="15">
        <v>0.85793647928416572</v>
      </c>
      <c r="R9" s="15">
        <v>0.33760671750356275</v>
      </c>
      <c r="S9" s="15">
        <v>2.3296482967084211</v>
      </c>
      <c r="V9" t="s">
        <v>60</v>
      </c>
      <c r="W9" s="15">
        <v>9.7720209399999991</v>
      </c>
      <c r="X9" s="15">
        <v>1.8759001308310865</v>
      </c>
      <c r="Y9" s="15">
        <v>0.99090328857963428</v>
      </c>
      <c r="Z9" s="15">
        <v>6.0423825777762108</v>
      </c>
      <c r="AA9" s="15">
        <v>0.14665795447532654</v>
      </c>
      <c r="AB9" s="15">
        <v>10.899544623743555</v>
      </c>
      <c r="AC9" s="15">
        <v>1.5985428078728796</v>
      </c>
      <c r="AD9" s="15">
        <v>4.635940944566495</v>
      </c>
      <c r="AE9" s="15">
        <v>0</v>
      </c>
      <c r="AF9" s="15">
        <v>2.2466543381473878</v>
      </c>
      <c r="AG9" s="15">
        <v>0</v>
      </c>
      <c r="AH9" s="15">
        <v>3.7199093720667156</v>
      </c>
      <c r="AI9" s="15">
        <v>0.2734560935948977</v>
      </c>
      <c r="AJ9" s="15">
        <v>0</v>
      </c>
      <c r="AK9" s="15">
        <v>28.373422517411413</v>
      </c>
      <c r="AL9" s="15">
        <v>11.16487078286857</v>
      </c>
      <c r="AM9" s="15">
        <v>81.740206371934164</v>
      </c>
      <c r="AP9" t="s">
        <v>60</v>
      </c>
      <c r="AQ9" s="15">
        <v>2.8631763668326986</v>
      </c>
      <c r="AR9" s="15">
        <v>0.54963379162938364</v>
      </c>
      <c r="AS9" s="15">
        <v>0</v>
      </c>
      <c r="AT9" s="15">
        <v>1.5279720301004043E-2</v>
      </c>
      <c r="AU9" s="15">
        <v>4.2970393927725344E-2</v>
      </c>
      <c r="AV9" s="15">
        <v>3.1935378329163662</v>
      </c>
      <c r="AW9" s="15">
        <v>0.46836882738730723</v>
      </c>
      <c r="AX9" s="15">
        <v>1.3583184718917358</v>
      </c>
      <c r="AY9" s="15">
        <v>0</v>
      </c>
      <c r="AZ9" s="15">
        <v>0.65826379670301438</v>
      </c>
      <c r="BA9" s="15">
        <v>0</v>
      </c>
      <c r="BB9" s="15">
        <v>1.0899236367028176</v>
      </c>
      <c r="BC9" s="15">
        <v>8.0121914326076113E-2</v>
      </c>
      <c r="BD9" s="15">
        <v>0</v>
      </c>
      <c r="BE9" s="15">
        <v>8.3133379775597476</v>
      </c>
      <c r="BF9" s="15">
        <v>3.2712776978812101</v>
      </c>
      <c r="BG9" s="15">
        <v>21.904210428059088</v>
      </c>
      <c r="BJ9" t="s">
        <v>60</v>
      </c>
      <c r="BK9" s="15">
        <v>0</v>
      </c>
      <c r="BL9" s="15">
        <v>0</v>
      </c>
      <c r="BM9" s="15">
        <v>9.9090328857963407E-3</v>
      </c>
      <c r="BN9" s="15">
        <v>5.9902328925172138E-2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0</v>
      </c>
      <c r="BY9" s="15">
        <v>0</v>
      </c>
      <c r="BZ9" s="15">
        <v>0</v>
      </c>
      <c r="CA9" s="15">
        <v>6.9811361810968475E-2</v>
      </c>
      <c r="CD9" t="s">
        <v>60</v>
      </c>
      <c r="CE9" s="15">
        <v>29.97459338437152</v>
      </c>
      <c r="CF9" s="15">
        <v>5.7541161645680177</v>
      </c>
      <c r="CG9" s="15">
        <v>1.0830572944175401</v>
      </c>
      <c r="CH9" s="15">
        <v>6.7072879433525268</v>
      </c>
      <c r="CI9" s="15">
        <v>0.44985705402935661</v>
      </c>
      <c r="CJ9" s="15">
        <v>33.433147572801438</v>
      </c>
      <c r="CK9" s="15">
        <v>4.903353253917718</v>
      </c>
      <c r="CL9" s="15">
        <v>14.220236082234583</v>
      </c>
      <c r="CM9" s="15">
        <v>0</v>
      </c>
      <c r="CN9" s="15">
        <v>6.8913636876838567</v>
      </c>
      <c r="CO9" s="15">
        <v>0</v>
      </c>
      <c r="CP9" s="15">
        <v>11.410410552641796</v>
      </c>
      <c r="CQ9" s="15">
        <v>0.8387963210796906</v>
      </c>
      <c r="CR9" s="15">
        <v>0</v>
      </c>
      <c r="CS9" s="15">
        <v>87.032335287072982</v>
      </c>
      <c r="CT9" s="15">
        <v>34.24700621911839</v>
      </c>
      <c r="CU9" s="15">
        <v>236.94556081728939</v>
      </c>
    </row>
    <row r="10" spans="2:99" x14ac:dyDescent="0.25">
      <c r="B10" s="21" t="s">
        <v>61</v>
      </c>
      <c r="C10" s="22">
        <v>0.29548248493746337</v>
      </c>
      <c r="D10" s="22">
        <v>5.6722722505736421E-2</v>
      </c>
      <c r="E10" s="22">
        <v>9.810433427462845E-3</v>
      </c>
      <c r="F10" s="22">
        <v>8.3456807732647104E-2</v>
      </c>
      <c r="G10" s="22">
        <v>4.6832815006730318E-3</v>
      </c>
      <c r="H10" s="22">
        <v>0.33643577219492959</v>
      </c>
      <c r="I10" s="22">
        <v>5.0271244560226538E-2</v>
      </c>
      <c r="J10" s="22">
        <v>0.1443323784344705</v>
      </c>
      <c r="K10" s="22">
        <v>0</v>
      </c>
      <c r="L10" s="22">
        <v>7.0474829364683175E-2</v>
      </c>
      <c r="M10" s="22">
        <v>0</v>
      </c>
      <c r="N10" s="22">
        <v>0.11248114098213353</v>
      </c>
      <c r="O10" s="22">
        <v>8.2687227888585575E-3</v>
      </c>
      <c r="P10" s="22">
        <v>0</v>
      </c>
      <c r="Q10" s="22">
        <v>0.85793647928416572</v>
      </c>
      <c r="R10" s="22">
        <v>0.33760671750356275</v>
      </c>
      <c r="S10" s="22">
        <v>2.367963015217013</v>
      </c>
      <c r="V10" s="21" t="s">
        <v>61</v>
      </c>
      <c r="W10" s="22">
        <v>9.7720209399999991</v>
      </c>
      <c r="X10" s="22">
        <v>1.8759001308310865</v>
      </c>
      <c r="Y10" s="22">
        <v>0.99095287150431977</v>
      </c>
      <c r="Z10" s="22">
        <v>8.3249706314123681</v>
      </c>
      <c r="AA10" s="22">
        <v>0.15488269941523486</v>
      </c>
      <c r="AB10" s="22">
        <v>11.126403691623413</v>
      </c>
      <c r="AC10" s="22">
        <v>1.6625406907421687</v>
      </c>
      <c r="AD10" s="22">
        <v>4.7732745476042169</v>
      </c>
      <c r="AE10" s="22">
        <v>0</v>
      </c>
      <c r="AF10" s="22">
        <v>2.3307016265449612</v>
      </c>
      <c r="AG10" s="22">
        <v>0</v>
      </c>
      <c r="AH10" s="22">
        <v>3.7199093720667156</v>
      </c>
      <c r="AI10" s="22">
        <v>0.27345828050463972</v>
      </c>
      <c r="AJ10" s="22">
        <v>0</v>
      </c>
      <c r="AK10" s="22">
        <v>28.373422517411413</v>
      </c>
      <c r="AL10" s="22">
        <v>11.16487078286857</v>
      </c>
      <c r="AM10" s="22">
        <v>84.543308782529124</v>
      </c>
      <c r="AP10" s="21" t="s">
        <v>61</v>
      </c>
      <c r="AQ10" s="22">
        <v>2.8631763668326986</v>
      </c>
      <c r="AR10" s="22">
        <v>0.54963379162938364</v>
      </c>
      <c r="AS10" s="22">
        <v>0</v>
      </c>
      <c r="AT10" s="22">
        <v>1.4977164222552778E-2</v>
      </c>
      <c r="AU10" s="22">
        <v>4.5380222506661259E-2</v>
      </c>
      <c r="AV10" s="22">
        <v>3.2600069415831858</v>
      </c>
      <c r="AW10" s="22">
        <v>0.48712003830711059</v>
      </c>
      <c r="AX10" s="22">
        <v>1.3985568554363368</v>
      </c>
      <c r="AY10" s="22">
        <v>0</v>
      </c>
      <c r="AZ10" s="22">
        <v>0.68288943057279838</v>
      </c>
      <c r="BA10" s="22">
        <v>0</v>
      </c>
      <c r="BB10" s="22">
        <v>1.0899236367028176</v>
      </c>
      <c r="BC10" s="22">
        <v>8.0122555084863684E-2</v>
      </c>
      <c r="BD10" s="22">
        <v>0</v>
      </c>
      <c r="BE10" s="22">
        <v>8.3133379775597476</v>
      </c>
      <c r="BF10" s="22">
        <v>3.2712776978812101</v>
      </c>
      <c r="BG10" s="22">
        <v>22.056402678319365</v>
      </c>
      <c r="BJ10" s="21" t="s">
        <v>61</v>
      </c>
      <c r="BK10" s="22">
        <v>0</v>
      </c>
      <c r="BL10" s="22">
        <v>0</v>
      </c>
      <c r="BM10" s="22">
        <v>9.909528715043199E-3</v>
      </c>
      <c r="BN10" s="22">
        <v>8.2738535700886268E-2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0</v>
      </c>
      <c r="CA10" s="22">
        <v>9.264806441592946E-2</v>
      </c>
      <c r="CD10" s="21" t="s">
        <v>61</v>
      </c>
      <c r="CE10" s="22">
        <v>29.97459338437152</v>
      </c>
      <c r="CF10" s="22">
        <v>5.7541161645680177</v>
      </c>
      <c r="CG10" s="22">
        <v>1.0831114885542215</v>
      </c>
      <c r="CH10" s="22">
        <v>9.2001178843527747</v>
      </c>
      <c r="CI10" s="22">
        <v>0.47508554942223663</v>
      </c>
      <c r="CJ10" s="22">
        <v>34.129012671434367</v>
      </c>
      <c r="CK10" s="22">
        <v>5.0996596810371413</v>
      </c>
      <c r="CL10" s="22">
        <v>14.641491719563009</v>
      </c>
      <c r="CM10" s="22">
        <v>0</v>
      </c>
      <c r="CN10" s="22">
        <v>7.1491694486666262</v>
      </c>
      <c r="CO10" s="22">
        <v>0</v>
      </c>
      <c r="CP10" s="22">
        <v>11.410410552641796</v>
      </c>
      <c r="CQ10" s="22">
        <v>0.83880302918343774</v>
      </c>
      <c r="CR10" s="22">
        <v>0</v>
      </c>
      <c r="CS10" s="22">
        <v>87.032335287072982</v>
      </c>
      <c r="CT10" s="22">
        <v>34.24700621911839</v>
      </c>
      <c r="CU10" s="22">
        <v>241.03491307998652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4.9087122129358451E-7</v>
      </c>
      <c r="F12" s="22">
        <v>2.2576620632112958E-2</v>
      </c>
      <c r="G12" s="22">
        <v>2.4869656704909482E-4</v>
      </c>
      <c r="H12" s="22">
        <v>6.8596743727943887E-3</v>
      </c>
      <c r="I12" s="22">
        <v>1.9351425426186869E-3</v>
      </c>
      <c r="J12" s="22">
        <v>4.1526388819962956E-3</v>
      </c>
      <c r="K12" s="22">
        <v>0</v>
      </c>
      <c r="L12" s="22">
        <v>2.5413885134005915E-3</v>
      </c>
      <c r="M12" s="22">
        <v>0</v>
      </c>
      <c r="N12" s="22">
        <v>0</v>
      </c>
      <c r="O12" s="22">
        <v>6.6127398936841053E-8</v>
      </c>
      <c r="P12" s="22">
        <v>0</v>
      </c>
      <c r="Q12" s="22">
        <v>0</v>
      </c>
      <c r="R12" s="22">
        <v>0</v>
      </c>
      <c r="S12" s="22">
        <v>3.8314718508591916E-2</v>
      </c>
      <c r="V12" s="24" t="s">
        <v>35</v>
      </c>
      <c r="W12" s="22">
        <v>0</v>
      </c>
      <c r="X12" s="22">
        <v>0</v>
      </c>
      <c r="Y12" s="22">
        <v>4.9582924685487306E-5</v>
      </c>
      <c r="Z12" s="22">
        <v>2.2825880536361574</v>
      </c>
      <c r="AA12" s="22">
        <v>8.2247449399083239E-3</v>
      </c>
      <c r="AB12" s="22">
        <v>0.22685906787985743</v>
      </c>
      <c r="AC12" s="22">
        <v>6.3997882869289091E-2</v>
      </c>
      <c r="AD12" s="22">
        <v>0.13733360303772191</v>
      </c>
      <c r="AE12" s="22">
        <v>0</v>
      </c>
      <c r="AF12" s="22">
        <v>8.4047288397573361E-2</v>
      </c>
      <c r="AG12" s="22">
        <v>0</v>
      </c>
      <c r="AH12" s="22">
        <v>0</v>
      </c>
      <c r="AI12" s="22">
        <v>2.186909742019072E-6</v>
      </c>
      <c r="AJ12" s="22">
        <v>0</v>
      </c>
      <c r="AK12" s="22">
        <v>0</v>
      </c>
      <c r="AL12" s="22">
        <v>0</v>
      </c>
      <c r="AM12" s="22">
        <v>2.8031024105949598</v>
      </c>
      <c r="AP12" s="24" t="s">
        <v>35</v>
      </c>
      <c r="AQ12" s="22">
        <v>0</v>
      </c>
      <c r="AR12" s="22">
        <v>0</v>
      </c>
      <c r="AS12" s="22">
        <v>0</v>
      </c>
      <c r="AT12" s="22">
        <v>-3.0255607845126528E-4</v>
      </c>
      <c r="AU12" s="22">
        <v>2.4098285789359158E-3</v>
      </c>
      <c r="AV12" s="22">
        <v>6.6469108666819654E-2</v>
      </c>
      <c r="AW12" s="22">
        <v>1.8751210919803363E-2</v>
      </c>
      <c r="AX12" s="22">
        <v>4.0238383544600964E-2</v>
      </c>
      <c r="AY12" s="22">
        <v>0</v>
      </c>
      <c r="AZ12" s="22">
        <v>2.4625633869784003E-2</v>
      </c>
      <c r="BA12" s="22">
        <v>0</v>
      </c>
      <c r="BB12" s="22">
        <v>0</v>
      </c>
      <c r="BC12" s="22">
        <v>6.4075878757063887E-7</v>
      </c>
      <c r="BD12" s="22">
        <v>0</v>
      </c>
      <c r="BE12" s="22">
        <v>0</v>
      </c>
      <c r="BF12" s="22">
        <v>0</v>
      </c>
      <c r="BG12" s="22">
        <v>0.15219225026027772</v>
      </c>
      <c r="BJ12" s="24" t="s">
        <v>35</v>
      </c>
      <c r="BK12" s="22">
        <v>0</v>
      </c>
      <c r="BL12" s="22">
        <v>0</v>
      </c>
      <c r="BM12" s="22">
        <v>4.9582924685834251E-7</v>
      </c>
      <c r="BN12" s="22">
        <v>2.283620677571413E-2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2.2836702604960984E-2</v>
      </c>
      <c r="CD12" s="24" t="s">
        <v>35</v>
      </c>
      <c r="CE12" s="22">
        <v>0</v>
      </c>
      <c r="CF12" s="22">
        <v>0</v>
      </c>
      <c r="CG12" s="22">
        <v>5.4194136681395833E-5</v>
      </c>
      <c r="CH12" s="22">
        <v>2.4928299410002479</v>
      </c>
      <c r="CI12" s="22">
        <v>2.5228495392880024E-2</v>
      </c>
      <c r="CJ12" s="22">
        <v>0.69586509863292889</v>
      </c>
      <c r="CK12" s="22">
        <v>0.19630642711942325</v>
      </c>
      <c r="CL12" s="22">
        <v>0.42125563732842508</v>
      </c>
      <c r="CM12" s="22">
        <v>0</v>
      </c>
      <c r="CN12" s="22">
        <v>0.25780576098276953</v>
      </c>
      <c r="CO12" s="22">
        <v>0</v>
      </c>
      <c r="CP12" s="22">
        <v>0</v>
      </c>
      <c r="CQ12" s="22">
        <v>6.7081037471439231E-6</v>
      </c>
      <c r="CR12" s="22">
        <v>0</v>
      </c>
      <c r="CS12" s="22">
        <v>0</v>
      </c>
      <c r="CT12" s="22">
        <v>0</v>
      </c>
      <c r="CU12" s="22">
        <v>4.0893522626971333</v>
      </c>
    </row>
    <row r="13" spans="2:99" x14ac:dyDescent="0.25">
      <c r="B13" s="25" t="s">
        <v>36</v>
      </c>
      <c r="C13" s="15">
        <v>7.6402426254787964E-2</v>
      </c>
      <c r="D13" s="15">
        <v>1.7531512044424304E-2</v>
      </c>
      <c r="E13" s="15">
        <v>1.7722792750675398E-5</v>
      </c>
      <c r="F13" s="15">
        <v>2.0710709289448105E-2</v>
      </c>
      <c r="G13" s="15">
        <v>-3.2411731459221202E-2</v>
      </c>
      <c r="H13" s="15">
        <v>7.683834111178578E-2</v>
      </c>
      <c r="I13" s="15">
        <v>2.0104392329477055E-2</v>
      </c>
      <c r="J13" s="15">
        <v>7.9341197980971612E-3</v>
      </c>
      <c r="K13" s="15">
        <v>0</v>
      </c>
      <c r="L13" s="15">
        <v>3.2985333332722647E-2</v>
      </c>
      <c r="M13" s="15">
        <v>0</v>
      </c>
      <c r="N13" s="15">
        <v>2.9558540317857623E-3</v>
      </c>
      <c r="O13" s="15">
        <v>3.6488757126985289E-3</v>
      </c>
      <c r="P13" s="15">
        <v>0</v>
      </c>
      <c r="Q13" s="15">
        <v>0</v>
      </c>
      <c r="R13" s="15">
        <v>2.9781048480910011E-2</v>
      </c>
      <c r="S13" s="15">
        <v>0.25649860371966682</v>
      </c>
      <c r="V13" s="25" t="s">
        <v>36</v>
      </c>
      <c r="W13" s="15">
        <v>2.5267355825941351</v>
      </c>
      <c r="X13" s="15">
        <v>0.57979173580663046</v>
      </c>
      <c r="Y13" s="15">
        <v>1.7901812848446497E-3</v>
      </c>
      <c r="Z13" s="15">
        <v>2.0647797303452062</v>
      </c>
      <c r="AA13" s="15">
        <v>-1.0719014992894376</v>
      </c>
      <c r="AB13" s="15">
        <v>2.5411519030428895</v>
      </c>
      <c r="AC13" s="15">
        <v>0.66488050174471736</v>
      </c>
      <c r="AD13" s="15">
        <v>0.26239248890986833</v>
      </c>
      <c r="AE13" s="15">
        <v>0</v>
      </c>
      <c r="AF13" s="15">
        <v>1.0908713190393793</v>
      </c>
      <c r="AG13" s="15">
        <v>0</v>
      </c>
      <c r="AH13" s="15">
        <v>9.7754245990677724E-2</v>
      </c>
      <c r="AI13" s="15">
        <v>0.12067344663386961</v>
      </c>
      <c r="AJ13" s="15">
        <v>0</v>
      </c>
      <c r="AK13" s="15">
        <v>0</v>
      </c>
      <c r="AL13" s="15">
        <v>0.98490112076503777</v>
      </c>
      <c r="AM13" s="15">
        <v>9.8638207568678098</v>
      </c>
      <c r="AP13" s="25" t="s">
        <v>36</v>
      </c>
      <c r="AQ13" s="15">
        <v>0.74032686275831683</v>
      </c>
      <c r="AR13" s="15">
        <v>0.16987744969429547</v>
      </c>
      <c r="AS13" s="15">
        <v>0</v>
      </c>
      <c r="AT13" s="15">
        <v>3.8810152178805554E-3</v>
      </c>
      <c r="AU13" s="15">
        <v>-0.31406431271299079</v>
      </c>
      <c r="AV13" s="15">
        <v>0.74455080663430717</v>
      </c>
      <c r="AW13" s="15">
        <v>0.19480823373709855</v>
      </c>
      <c r="AX13" s="15">
        <v>7.688030732782547E-2</v>
      </c>
      <c r="AY13" s="15">
        <v>0</v>
      </c>
      <c r="AZ13" s="15">
        <v>0.31962241987675932</v>
      </c>
      <c r="BA13" s="15">
        <v>0</v>
      </c>
      <c r="BB13" s="15">
        <v>2.8641736299642062E-2</v>
      </c>
      <c r="BC13" s="15">
        <v>3.5357001650708951E-2</v>
      </c>
      <c r="BD13" s="15">
        <v>0</v>
      </c>
      <c r="BE13" s="15">
        <v>0</v>
      </c>
      <c r="BF13" s="15">
        <v>0.28857343122327483</v>
      </c>
      <c r="BG13" s="15">
        <v>2.28845495170712</v>
      </c>
      <c r="BJ13" s="25" t="s">
        <v>36</v>
      </c>
      <c r="BK13" s="15">
        <v>0</v>
      </c>
      <c r="BL13" s="15">
        <v>0</v>
      </c>
      <c r="BM13" s="15">
        <v>1.7901812848443791E-5</v>
      </c>
      <c r="BN13" s="15">
        <v>2.0515338256391173E-2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2.0533240069239615E-2</v>
      </c>
      <c r="CD13" s="25" t="s">
        <v>36</v>
      </c>
      <c r="CE13" s="15">
        <v>7.7504819262168212</v>
      </c>
      <c r="CF13" s="15">
        <v>1.7784470208495797</v>
      </c>
      <c r="CG13" s="15">
        <v>1.9566681443350387E-3</v>
      </c>
      <c r="CH13" s="15">
        <v>2.282956819739546</v>
      </c>
      <c r="CI13" s="15">
        <v>-3.2879392897923005</v>
      </c>
      <c r="CJ13" s="15">
        <v>7.7947023946545606</v>
      </c>
      <c r="CK13" s="15">
        <v>2.0394473989936834</v>
      </c>
      <c r="CL13" s="15">
        <v>0.80485993741500828</v>
      </c>
      <c r="CM13" s="15">
        <v>0</v>
      </c>
      <c r="CN13" s="15">
        <v>3.3461271136897923</v>
      </c>
      <c r="CO13" s="15">
        <v>0</v>
      </c>
      <c r="CP13" s="15">
        <v>0.29985033732095268</v>
      </c>
      <c r="CQ13" s="15">
        <v>0.37015245028127181</v>
      </c>
      <c r="CR13" s="15">
        <v>0</v>
      </c>
      <c r="CS13" s="15">
        <v>0</v>
      </c>
      <c r="CT13" s="15">
        <v>3.0210752514764643</v>
      </c>
      <c r="CU13" s="15">
        <v>26.202118028989702</v>
      </c>
    </row>
    <row r="14" spans="2:99" x14ac:dyDescent="0.25">
      <c r="B14" s="24" t="s">
        <v>37</v>
      </c>
      <c r="C14" s="22">
        <v>2.3015890915806025E-2</v>
      </c>
      <c r="D14" s="22">
        <v>0</v>
      </c>
      <c r="E14" s="22">
        <v>3.6548015891809532E-6</v>
      </c>
      <c r="F14" s="22">
        <v>-8.1052600880872697E-3</v>
      </c>
      <c r="G14" s="22">
        <v>3.6903135971218248E-5</v>
      </c>
      <c r="H14" s="22">
        <v>2.2698177572287287E-2</v>
      </c>
      <c r="I14" s="22">
        <v>5.5334337876992989E-3</v>
      </c>
      <c r="J14" s="22">
        <v>6.522880869176545E-3</v>
      </c>
      <c r="K14" s="22">
        <v>-5.7228090930283373E-3</v>
      </c>
      <c r="L14" s="22">
        <v>4.4413070281433958E-3</v>
      </c>
      <c r="M14" s="22">
        <v>0</v>
      </c>
      <c r="N14" s="22">
        <v>2.3113271879786346E-4</v>
      </c>
      <c r="O14" s="22">
        <v>2.9409923225475441E-5</v>
      </c>
      <c r="P14" s="22">
        <v>0</v>
      </c>
      <c r="Q14" s="22">
        <v>0</v>
      </c>
      <c r="R14" s="22">
        <v>1.0929934133994679E-3</v>
      </c>
      <c r="S14" s="22">
        <v>4.9777714984980292E-2</v>
      </c>
      <c r="V14" s="24" t="s">
        <v>37</v>
      </c>
      <c r="W14" s="22">
        <v>0.7611678514166007</v>
      </c>
      <c r="X14" s="22">
        <v>0</v>
      </c>
      <c r="Y14" s="22">
        <v>3.6917180546258699E-4</v>
      </c>
      <c r="Z14" s="22">
        <v>-0.87507803490257441</v>
      </c>
      <c r="AA14" s="22">
        <v>1.2204387829684027E-3</v>
      </c>
      <c r="AB14" s="22">
        <v>0.75066062297274172</v>
      </c>
      <c r="AC14" s="22">
        <v>0.18299843019012729</v>
      </c>
      <c r="AD14" s="22">
        <v>0.21572083537288034</v>
      </c>
      <c r="AE14" s="22">
        <v>-0.18926133745618351</v>
      </c>
      <c r="AF14" s="22">
        <v>0.14688026375288499</v>
      </c>
      <c r="AG14" s="22">
        <v>0</v>
      </c>
      <c r="AH14" s="22">
        <v>7.6438823236815168E-3</v>
      </c>
      <c r="AI14" s="22">
        <v>9.7262750529558684E-4</v>
      </c>
      <c r="AJ14" s="22">
        <v>0</v>
      </c>
      <c r="AK14" s="22">
        <v>0</v>
      </c>
      <c r="AL14" s="22">
        <v>3.6146818615774734E-2</v>
      </c>
      <c r="AM14" s="22">
        <v>1.0394415703796653</v>
      </c>
      <c r="AP14" s="24" t="s">
        <v>37</v>
      </c>
      <c r="AQ14" s="22">
        <v>0.22302017328350399</v>
      </c>
      <c r="AR14" s="22">
        <v>0</v>
      </c>
      <c r="AS14" s="22">
        <v>0</v>
      </c>
      <c r="AT14" s="22">
        <v>8.0391077256576054E-3</v>
      </c>
      <c r="AU14" s="22">
        <v>3.5758534514163109E-4</v>
      </c>
      <c r="AV14" s="22">
        <v>0.21994158305676637</v>
      </c>
      <c r="AW14" s="22">
        <v>5.3618057483189929E-2</v>
      </c>
      <c r="AX14" s="22">
        <v>6.3205635913530678E-2</v>
      </c>
      <c r="AY14" s="22">
        <v>-5.5453072797006599E-2</v>
      </c>
      <c r="AZ14" s="22">
        <v>4.303552995982568E-2</v>
      </c>
      <c r="BA14" s="22">
        <v>0</v>
      </c>
      <c r="BB14" s="22">
        <v>2.2396373641024869E-3</v>
      </c>
      <c r="BC14" s="22">
        <v>2.849772942559517E-4</v>
      </c>
      <c r="BD14" s="22">
        <v>0</v>
      </c>
      <c r="BE14" s="22">
        <v>0</v>
      </c>
      <c r="BF14" s="22">
        <v>1.0590922536119596E-2</v>
      </c>
      <c r="BG14" s="22">
        <v>0.56888013716508468</v>
      </c>
      <c r="BJ14" s="24" t="s">
        <v>37</v>
      </c>
      <c r="BK14" s="22">
        <v>0</v>
      </c>
      <c r="BL14" s="22">
        <v>0</v>
      </c>
      <c r="BM14" s="22">
        <v>3.6917180546245515E-6</v>
      </c>
      <c r="BN14" s="22">
        <v>-9.0251550942723538E-3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-9.021463376217731E-3</v>
      </c>
      <c r="CD14" s="24" t="s">
        <v>37</v>
      </c>
      <c r="CE14" s="22">
        <v>2.3347981941050051</v>
      </c>
      <c r="CF14" s="22">
        <v>0</v>
      </c>
      <c r="CG14" s="22">
        <v>4.0350478337058959E-4</v>
      </c>
      <c r="CH14" s="22">
        <v>-0.90228803302405769</v>
      </c>
      <c r="CI14" s="22">
        <v>3.7435609782878743E-3</v>
      </c>
      <c r="CJ14" s="22">
        <v>2.302568433021289</v>
      </c>
      <c r="CK14" s="22">
        <v>0.561327443791515</v>
      </c>
      <c r="CL14" s="22">
        <v>0.66169980237874881</v>
      </c>
      <c r="CM14" s="22">
        <v>-0.5805382191118621</v>
      </c>
      <c r="CN14" s="22">
        <v>0.45053896314941522</v>
      </c>
      <c r="CO14" s="22">
        <v>0</v>
      </c>
      <c r="CP14" s="22">
        <v>2.3446763564788142E-2</v>
      </c>
      <c r="CQ14" s="22">
        <v>2.9834272935656547E-3</v>
      </c>
      <c r="CR14" s="22">
        <v>0</v>
      </c>
      <c r="CS14" s="22">
        <v>0</v>
      </c>
      <c r="CT14" s="22">
        <v>0.11087636803063461</v>
      </c>
      <c r="CU14" s="22">
        <v>4.9695602089607007</v>
      </c>
    </row>
    <row r="15" spans="2:99" x14ac:dyDescent="0.25">
      <c r="B15" s="26" t="s">
        <v>38</v>
      </c>
      <c r="C15" s="27">
        <v>9.9418317170593989E-2</v>
      </c>
      <c r="D15" s="27">
        <v>1.7531512044424304E-2</v>
      </c>
      <c r="E15" s="27">
        <v>2.1868465561149936E-5</v>
      </c>
      <c r="F15" s="27">
        <v>3.5182069833473793E-2</v>
      </c>
      <c r="G15" s="27">
        <v>-3.2126131756200882E-2</v>
      </c>
      <c r="H15" s="27">
        <v>0.10639619305686746</v>
      </c>
      <c r="I15" s="27">
        <v>2.7572968659795041E-2</v>
      </c>
      <c r="J15" s="27">
        <v>1.8609639549270002E-2</v>
      </c>
      <c r="K15" s="27">
        <v>-5.7228090930283373E-3</v>
      </c>
      <c r="L15" s="27">
        <v>3.9968028874266634E-2</v>
      </c>
      <c r="M15" s="27">
        <v>0</v>
      </c>
      <c r="N15" s="27">
        <v>3.1869867505836258E-3</v>
      </c>
      <c r="O15" s="27">
        <v>3.6783517633229412E-3</v>
      </c>
      <c r="P15" s="27">
        <v>0</v>
      </c>
      <c r="Q15" s="27">
        <v>0</v>
      </c>
      <c r="R15" s="27">
        <v>3.0874041894309479E-2</v>
      </c>
      <c r="S15" s="27">
        <v>0.34459103721323903</v>
      </c>
      <c r="V15" s="26" t="s">
        <v>38</v>
      </c>
      <c r="W15" s="27">
        <v>3.2879034340107358</v>
      </c>
      <c r="X15" s="27">
        <v>0.57979173580663046</v>
      </c>
      <c r="Y15" s="27">
        <v>2.208936014992724E-3</v>
      </c>
      <c r="Z15" s="27">
        <v>3.4722897490787892</v>
      </c>
      <c r="AA15" s="27">
        <v>-1.0624563155665609</v>
      </c>
      <c r="AB15" s="27">
        <v>3.5186715938954887</v>
      </c>
      <c r="AC15" s="27">
        <v>0.91187681480413374</v>
      </c>
      <c r="AD15" s="27">
        <v>0.61544692732047057</v>
      </c>
      <c r="AE15" s="27">
        <v>-0.18926133745618351</v>
      </c>
      <c r="AF15" s="27">
        <v>1.3217988711898376</v>
      </c>
      <c r="AG15" s="27">
        <v>0</v>
      </c>
      <c r="AH15" s="27">
        <v>0.10539812831435924</v>
      </c>
      <c r="AI15" s="27">
        <v>0.12164826104890722</v>
      </c>
      <c r="AJ15" s="27">
        <v>0</v>
      </c>
      <c r="AK15" s="27">
        <v>0</v>
      </c>
      <c r="AL15" s="27">
        <v>1.0210479393808125</v>
      </c>
      <c r="AM15" s="27">
        <v>13.706364737842435</v>
      </c>
      <c r="AP15" s="26" t="s">
        <v>38</v>
      </c>
      <c r="AQ15" s="27">
        <v>0.96334703604182081</v>
      </c>
      <c r="AR15" s="27">
        <v>0.16987744969429547</v>
      </c>
      <c r="AS15" s="27">
        <v>0</v>
      </c>
      <c r="AT15" s="27">
        <v>1.1617566865086896E-2</v>
      </c>
      <c r="AU15" s="27">
        <v>-0.31129689878891326</v>
      </c>
      <c r="AV15" s="27">
        <v>1.0309614983578932</v>
      </c>
      <c r="AW15" s="27">
        <v>0.26717750214009184</v>
      </c>
      <c r="AX15" s="27">
        <v>0.18032432678595711</v>
      </c>
      <c r="AY15" s="27">
        <v>-5.5453072797006599E-2</v>
      </c>
      <c r="AZ15" s="27">
        <v>0.38728358370636901</v>
      </c>
      <c r="BA15" s="27">
        <v>0</v>
      </c>
      <c r="BB15" s="27">
        <v>3.0881373663744549E-2</v>
      </c>
      <c r="BC15" s="27">
        <v>3.5642619703752473E-2</v>
      </c>
      <c r="BD15" s="27">
        <v>0</v>
      </c>
      <c r="BE15" s="27">
        <v>0</v>
      </c>
      <c r="BF15" s="27">
        <v>0.29916435375939443</v>
      </c>
      <c r="BG15" s="27">
        <v>3.0095273391324824</v>
      </c>
      <c r="BJ15" s="26" t="s">
        <v>38</v>
      </c>
      <c r="BK15" s="27">
        <v>0</v>
      </c>
      <c r="BL15" s="27">
        <v>0</v>
      </c>
      <c r="BM15" s="27">
        <v>2.2089360149926685E-5</v>
      </c>
      <c r="BN15" s="27">
        <v>3.4326389937832949E-2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3.4348479297982869E-2</v>
      </c>
      <c r="CD15" s="26" t="s">
        <v>38</v>
      </c>
      <c r="CE15" s="27">
        <v>10.085280120321826</v>
      </c>
      <c r="CF15" s="27">
        <v>1.7784470208495797</v>
      </c>
      <c r="CG15" s="27">
        <v>2.4143670643870241E-3</v>
      </c>
      <c r="CH15" s="27">
        <v>3.8734987277157362</v>
      </c>
      <c r="CI15" s="27">
        <v>-3.2589672334211328</v>
      </c>
      <c r="CJ15" s="27">
        <v>10.793135926308778</v>
      </c>
      <c r="CK15" s="27">
        <v>2.7970812699046217</v>
      </c>
      <c r="CL15" s="27">
        <v>1.8878153771221822</v>
      </c>
      <c r="CM15" s="27">
        <v>-0.5805382191118621</v>
      </c>
      <c r="CN15" s="27">
        <v>4.0544718378219766</v>
      </c>
      <c r="CO15" s="27">
        <v>0</v>
      </c>
      <c r="CP15" s="27">
        <v>0.32329710088574082</v>
      </c>
      <c r="CQ15" s="27">
        <v>0.3731425856785846</v>
      </c>
      <c r="CR15" s="27">
        <v>0</v>
      </c>
      <c r="CS15" s="27">
        <v>0</v>
      </c>
      <c r="CT15" s="27">
        <v>3.1319516195070989</v>
      </c>
      <c r="CU15" s="27">
        <v>35.261030500647536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5.0035630425814191E-5</v>
      </c>
      <c r="F17" s="28">
        <v>0.27051862209296207</v>
      </c>
      <c r="G17" s="28">
        <v>5.3103057549146848E-2</v>
      </c>
      <c r="H17" s="28">
        <v>2.0389253877616555E-2</v>
      </c>
      <c r="I17" s="28">
        <v>3.8494024954968543E-2</v>
      </c>
      <c r="J17" s="28">
        <v>2.8771360432348646E-2</v>
      </c>
      <c r="K17" s="28" t="s">
        <v>62</v>
      </c>
      <c r="L17" s="28">
        <v>3.6060938867262436E-2</v>
      </c>
      <c r="M17" s="28" t="s">
        <v>62</v>
      </c>
      <c r="N17" s="28">
        <v>0</v>
      </c>
      <c r="O17" s="28">
        <v>7.9972930070823555E-6</v>
      </c>
      <c r="P17" s="28" t="s">
        <v>62</v>
      </c>
      <c r="Q17" s="28">
        <v>0</v>
      </c>
      <c r="R17" s="28">
        <v>0</v>
      </c>
      <c r="S17" s="28">
        <v>1.6180454788513893E-2</v>
      </c>
      <c r="V17" s="21" t="s">
        <v>35</v>
      </c>
      <c r="W17" s="28">
        <v>0</v>
      </c>
      <c r="X17" s="28">
        <v>0</v>
      </c>
      <c r="Y17" s="28">
        <v>5.003560321715175E-5</v>
      </c>
      <c r="Z17" s="28">
        <v>0.27418571844846329</v>
      </c>
      <c r="AA17" s="28">
        <v>5.3103057804139139E-2</v>
      </c>
      <c r="AB17" s="28">
        <v>2.0389253721815773E-2</v>
      </c>
      <c r="AC17" s="28">
        <v>3.8494024973740659E-2</v>
      </c>
      <c r="AD17" s="28">
        <v>2.8771360555124959E-2</v>
      </c>
      <c r="AE17" s="28" t="s">
        <v>62</v>
      </c>
      <c r="AF17" s="28">
        <v>3.6060938663420986E-2</v>
      </c>
      <c r="AG17" s="28" t="s">
        <v>62</v>
      </c>
      <c r="AH17" s="28">
        <v>0</v>
      </c>
      <c r="AI17" s="28">
        <v>7.9972335742891028E-6</v>
      </c>
      <c r="AJ17" s="28" t="s">
        <v>62</v>
      </c>
      <c r="AK17" s="28">
        <v>0</v>
      </c>
      <c r="AL17" s="28">
        <v>0</v>
      </c>
      <c r="AM17" s="28">
        <v>3.3155816243310092E-2</v>
      </c>
      <c r="AP17" s="21" t="s">
        <v>35</v>
      </c>
      <c r="AQ17" s="28">
        <v>0</v>
      </c>
      <c r="AR17" s="28">
        <v>0</v>
      </c>
      <c r="AS17" s="28" t="s">
        <v>62</v>
      </c>
      <c r="AT17" s="28">
        <v>-2.0201159175090903E-2</v>
      </c>
      <c r="AU17" s="28">
        <v>5.3103057804138855E-2</v>
      </c>
      <c r="AV17" s="28">
        <v>2.0389253721815596E-2</v>
      </c>
      <c r="AW17" s="28">
        <v>3.8494024973740541E-2</v>
      </c>
      <c r="AX17" s="28">
        <v>2.8771360555125206E-2</v>
      </c>
      <c r="AY17" s="28" t="s">
        <v>62</v>
      </c>
      <c r="AZ17" s="28">
        <v>3.606093866342075E-2</v>
      </c>
      <c r="BA17" s="28" t="s">
        <v>62</v>
      </c>
      <c r="BB17" s="28">
        <v>0</v>
      </c>
      <c r="BC17" s="28">
        <v>7.9972335741410669E-6</v>
      </c>
      <c r="BD17" s="28" t="s">
        <v>62</v>
      </c>
      <c r="BE17" s="28">
        <v>0</v>
      </c>
      <c r="BF17" s="28">
        <v>0</v>
      </c>
      <c r="BG17" s="28">
        <v>6.9001392693051038E-3</v>
      </c>
      <c r="BJ17" s="21" t="s">
        <v>35</v>
      </c>
      <c r="BK17" s="28" t="s">
        <v>62</v>
      </c>
      <c r="BL17" s="28" t="s">
        <v>62</v>
      </c>
      <c r="BM17" s="28">
        <v>5.0035603217501853E-5</v>
      </c>
      <c r="BN17" s="28">
        <v>0.27600448306543474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 t="s">
        <v>62</v>
      </c>
      <c r="BY17" s="28" t="s">
        <v>62</v>
      </c>
      <c r="BZ17" s="28" t="s">
        <v>62</v>
      </c>
      <c r="CA17" s="28">
        <v>0.24648871780460588</v>
      </c>
      <c r="CD17" s="21" t="s">
        <v>35</v>
      </c>
      <c r="CE17" s="28">
        <v>0</v>
      </c>
      <c r="CF17" s="28">
        <v>0</v>
      </c>
      <c r="CG17" s="28">
        <v>5.0035603217297819E-5</v>
      </c>
      <c r="CH17" s="28">
        <v>0.27095630429257456</v>
      </c>
      <c r="CI17" s="28">
        <v>5.3103057804138695E-2</v>
      </c>
      <c r="CJ17" s="28">
        <v>2.0389253721815423E-2</v>
      </c>
      <c r="CK17" s="28">
        <v>3.8494024973740895E-2</v>
      </c>
      <c r="CL17" s="28">
        <v>2.8771360555125042E-2</v>
      </c>
      <c r="CM17" s="28" t="s">
        <v>62</v>
      </c>
      <c r="CN17" s="28">
        <v>3.6060938663420861E-2</v>
      </c>
      <c r="CO17" s="28" t="s">
        <v>62</v>
      </c>
      <c r="CP17" s="28">
        <v>0</v>
      </c>
      <c r="CQ17" s="28">
        <v>7.9972335742208303E-6</v>
      </c>
      <c r="CR17" s="28" t="s">
        <v>62</v>
      </c>
      <c r="CS17" s="28">
        <v>0</v>
      </c>
      <c r="CT17" s="28">
        <v>0</v>
      </c>
      <c r="CU17" s="28">
        <v>1.6965808855002252E-2</v>
      </c>
    </row>
    <row r="18" spans="2:100" x14ac:dyDescent="0.25">
      <c r="B18" t="s">
        <v>36</v>
      </c>
      <c r="C18" s="29">
        <v>0.25856837595960369</v>
      </c>
      <c r="D18" s="29">
        <v>0.30907388203468772</v>
      </c>
      <c r="E18" s="29">
        <v>1.8066153444904033E-3</v>
      </c>
      <c r="F18" s="29">
        <v>0.34018800328664556</v>
      </c>
      <c r="G18" s="29">
        <v>-7.30885346528573</v>
      </c>
      <c r="H18" s="29">
        <v>0.23314294215976095</v>
      </c>
      <c r="I18" s="29">
        <v>0.41592911902894936</v>
      </c>
      <c r="J18" s="29">
        <v>5.6599618628390601E-2</v>
      </c>
      <c r="K18" s="29" t="s">
        <v>62</v>
      </c>
      <c r="L18" s="29">
        <v>0.4855536966680804</v>
      </c>
      <c r="M18" s="29" t="s">
        <v>62</v>
      </c>
      <c r="N18" s="29">
        <v>2.6278663302813306E-2</v>
      </c>
      <c r="O18" s="29">
        <v>0.44129002594895661</v>
      </c>
      <c r="P18" s="29" t="s">
        <v>62</v>
      </c>
      <c r="Q18" s="29">
        <v>0</v>
      </c>
      <c r="R18" s="29">
        <v>8.8212250932464736E-2</v>
      </c>
      <c r="S18" s="29">
        <v>0.11010185704085709</v>
      </c>
      <c r="V18" t="s">
        <v>36</v>
      </c>
      <c r="W18" s="29">
        <v>0.25856837578513575</v>
      </c>
      <c r="X18" s="29">
        <v>0.30907388206735897</v>
      </c>
      <c r="Y18" s="29">
        <v>1.806615545106026E-3</v>
      </c>
      <c r="Z18" s="29">
        <v>0.34171615315114834</v>
      </c>
      <c r="AA18" s="29">
        <v>-7.3088534687681896</v>
      </c>
      <c r="AB18" s="29">
        <v>0.23314294227551921</v>
      </c>
      <c r="AC18" s="29">
        <v>0.41592911898896762</v>
      </c>
      <c r="AD18" s="29">
        <v>5.65996185126997E-2</v>
      </c>
      <c r="AE18" s="29" t="s">
        <v>62</v>
      </c>
      <c r="AF18" s="29">
        <v>0.48555369667544052</v>
      </c>
      <c r="AG18" s="29" t="s">
        <v>62</v>
      </c>
      <c r="AH18" s="29">
        <v>2.6278663325705488E-2</v>
      </c>
      <c r="AI18" s="29">
        <v>0.44129002593241612</v>
      </c>
      <c r="AJ18" s="29" t="s">
        <v>62</v>
      </c>
      <c r="AK18" s="29">
        <v>0</v>
      </c>
      <c r="AL18" s="29">
        <v>8.8214287466387389E-2</v>
      </c>
      <c r="AM18" s="29">
        <v>0.12067281445296905</v>
      </c>
      <c r="AP18" t="s">
        <v>36</v>
      </c>
      <c r="AQ18" s="29">
        <v>0.25856837578513575</v>
      </c>
      <c r="AR18" s="29">
        <v>0.30907388206735897</v>
      </c>
      <c r="AS18" s="29" t="s">
        <v>62</v>
      </c>
      <c r="AT18" s="29">
        <v>0.25399779193769212</v>
      </c>
      <c r="AU18" s="29">
        <v>-7.3088534687681861</v>
      </c>
      <c r="AV18" s="29">
        <v>0.23314294227551924</v>
      </c>
      <c r="AW18" s="29">
        <v>0.41592911898896762</v>
      </c>
      <c r="AX18" s="29">
        <v>5.6599618512699706E-2</v>
      </c>
      <c r="AY18" s="29" t="s">
        <v>62</v>
      </c>
      <c r="AZ18" s="29">
        <v>0.48555369667544057</v>
      </c>
      <c r="BA18" s="29" t="s">
        <v>62</v>
      </c>
      <c r="BB18" s="29">
        <v>2.6278663325705651E-2</v>
      </c>
      <c r="BC18" s="29">
        <v>0.44129002593241612</v>
      </c>
      <c r="BD18" s="29" t="s">
        <v>62</v>
      </c>
      <c r="BE18" s="29">
        <v>0</v>
      </c>
      <c r="BF18" s="29">
        <v>8.8214287466387334E-2</v>
      </c>
      <c r="BG18" s="29">
        <v>0.1044755737360718</v>
      </c>
      <c r="BJ18" t="s">
        <v>36</v>
      </c>
      <c r="BK18" s="29" t="s">
        <v>62</v>
      </c>
      <c r="BL18" s="29" t="s">
        <v>62</v>
      </c>
      <c r="BM18" s="29">
        <v>1.8066155451057532E-3</v>
      </c>
      <c r="BN18" s="29">
        <v>0.34247981045976034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 t="s">
        <v>62</v>
      </c>
      <c r="BY18" s="29" t="s">
        <v>62</v>
      </c>
      <c r="BZ18" s="29" t="s">
        <v>62</v>
      </c>
      <c r="CA18" s="29">
        <v>0.29412461720541194</v>
      </c>
      <c r="CD18" t="s">
        <v>36</v>
      </c>
      <c r="CE18" s="29">
        <v>0.25856837578513581</v>
      </c>
      <c r="CF18" s="29">
        <v>0.30907388206735903</v>
      </c>
      <c r="CG18" s="29">
        <v>1.8066155451058753E-3</v>
      </c>
      <c r="CH18" s="29">
        <v>0.34036958589233429</v>
      </c>
      <c r="CI18" s="29">
        <v>-7.308853468768187</v>
      </c>
      <c r="CJ18" s="29">
        <v>0.23314294227551921</v>
      </c>
      <c r="CK18" s="29">
        <v>0.41592911898896751</v>
      </c>
      <c r="CL18" s="29">
        <v>5.6599618512699942E-2</v>
      </c>
      <c r="CM18" s="29" t="s">
        <v>62</v>
      </c>
      <c r="CN18" s="29">
        <v>0.48555369667544046</v>
      </c>
      <c r="CO18" s="29" t="s">
        <v>62</v>
      </c>
      <c r="CP18" s="29">
        <v>2.6278663325705647E-2</v>
      </c>
      <c r="CQ18" s="29">
        <v>0.44129002593241601</v>
      </c>
      <c r="CR18" s="29" t="s">
        <v>62</v>
      </c>
      <c r="CS18" s="29">
        <v>0</v>
      </c>
      <c r="CT18" s="29">
        <v>8.8214287466387334E-2</v>
      </c>
      <c r="CU18" s="29">
        <v>0.11058286105302628</v>
      </c>
    </row>
    <row r="19" spans="2:100" x14ac:dyDescent="0.25">
      <c r="B19" s="21" t="s">
        <v>37</v>
      </c>
      <c r="C19" s="28">
        <v>0.10505698717719987</v>
      </c>
      <c r="D19" s="28">
        <v>0</v>
      </c>
      <c r="E19" s="28">
        <v>3.7323524976506808E-4</v>
      </c>
      <c r="F19" s="28">
        <v>-0.20177658584972608</v>
      </c>
      <c r="G19" s="28">
        <v>1.0015420694369369E-3</v>
      </c>
      <c r="H19" s="28">
        <v>8.9809207249950299E-2</v>
      </c>
      <c r="I19" s="28">
        <v>0.19600066197994628</v>
      </c>
      <c r="J19" s="28">
        <v>4.9323984274803563E-2</v>
      </c>
      <c r="K19" s="28" t="s">
        <v>62</v>
      </c>
      <c r="L19" s="28">
        <v>0.12708290501237429</v>
      </c>
      <c r="M19" s="28" t="s">
        <v>62</v>
      </c>
      <c r="N19" s="28">
        <v>2.1103137479351708E-3</v>
      </c>
      <c r="O19" s="28">
        <v>6.366086087558424E-3</v>
      </c>
      <c r="P19" s="28" t="s">
        <v>62</v>
      </c>
      <c r="Q19" s="28">
        <v>0</v>
      </c>
      <c r="R19" s="28">
        <v>3.5506896382934039E-3</v>
      </c>
      <c r="S19" s="28">
        <v>2.4010670890445108E-2</v>
      </c>
      <c r="V19" s="21" t="s">
        <v>37</v>
      </c>
      <c r="W19" s="28">
        <v>0.10505698725013818</v>
      </c>
      <c r="X19" s="28">
        <v>0</v>
      </c>
      <c r="Y19" s="28">
        <v>3.7323517678606715E-4</v>
      </c>
      <c r="Z19" s="28">
        <v>-0.220001359730461</v>
      </c>
      <c r="AA19" s="28">
        <v>1.0015422548303511E-3</v>
      </c>
      <c r="AB19" s="28">
        <v>8.9809207111509776E-2</v>
      </c>
      <c r="AC19" s="28">
        <v>0.19600066211198999</v>
      </c>
      <c r="AD19" s="28">
        <v>4.9323984302465651E-2</v>
      </c>
      <c r="AE19" s="28" t="s">
        <v>62</v>
      </c>
      <c r="AF19" s="28">
        <v>0.12708290511677689</v>
      </c>
      <c r="AG19" s="28" t="s">
        <v>62</v>
      </c>
      <c r="AH19" s="28">
        <v>2.110313351477662E-3</v>
      </c>
      <c r="AI19" s="28">
        <v>6.366086231924529E-3</v>
      </c>
      <c r="AJ19" s="28" t="s">
        <v>62</v>
      </c>
      <c r="AK19" s="28">
        <v>0</v>
      </c>
      <c r="AL19" s="28">
        <v>3.5507786187552897E-3</v>
      </c>
      <c r="AM19" s="28">
        <v>1.4461516970905992E-2</v>
      </c>
      <c r="AP19" s="21" t="s">
        <v>37</v>
      </c>
      <c r="AQ19" s="28">
        <v>0.10505698725013794</v>
      </c>
      <c r="AR19" s="28">
        <v>0</v>
      </c>
      <c r="AS19" s="28" t="s">
        <v>62</v>
      </c>
      <c r="AT19" s="28">
        <v>0.70526499870235426</v>
      </c>
      <c r="AU19" s="28">
        <v>1.0015422548303381E-3</v>
      </c>
      <c r="AV19" s="28">
        <v>8.9809207111509984E-2</v>
      </c>
      <c r="AW19" s="28">
        <v>0.19600066211198994</v>
      </c>
      <c r="AX19" s="28">
        <v>4.9323984302465623E-2</v>
      </c>
      <c r="AY19" s="28" t="s">
        <v>62</v>
      </c>
      <c r="AZ19" s="28">
        <v>0.12708290511677695</v>
      </c>
      <c r="BA19" s="28" t="s">
        <v>62</v>
      </c>
      <c r="BB19" s="28">
        <v>2.1103133514777366E-3</v>
      </c>
      <c r="BC19" s="28">
        <v>6.366086231924372E-3</v>
      </c>
      <c r="BD19" s="28" t="s">
        <v>62</v>
      </c>
      <c r="BE19" s="28">
        <v>0</v>
      </c>
      <c r="BF19" s="28">
        <v>3.5507786187554315E-3</v>
      </c>
      <c r="BG19" s="28">
        <v>2.9001184168048262E-2</v>
      </c>
      <c r="BJ19" s="21" t="s">
        <v>37</v>
      </c>
      <c r="BK19" s="28" t="s">
        <v>62</v>
      </c>
      <c r="BL19" s="28" t="s">
        <v>62</v>
      </c>
      <c r="BM19" s="28">
        <v>3.7323517678593379E-4</v>
      </c>
      <c r="BN19" s="28">
        <v>-0.22914050911297215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 t="s">
        <v>62</v>
      </c>
      <c r="BY19" s="28" t="s">
        <v>62</v>
      </c>
      <c r="BZ19" s="28" t="s">
        <v>62</v>
      </c>
      <c r="CA19" s="28">
        <v>-0.18307238704226686</v>
      </c>
      <c r="CD19" s="21" t="s">
        <v>37</v>
      </c>
      <c r="CE19" s="28">
        <v>0.10505698725013805</v>
      </c>
      <c r="CF19" s="28">
        <v>0</v>
      </c>
      <c r="CG19" s="28">
        <v>3.7323517678605051E-4</v>
      </c>
      <c r="CH19" s="28">
        <v>-0.203937727040474</v>
      </c>
      <c r="CI19" s="28">
        <v>1.0015422548303749E-3</v>
      </c>
      <c r="CJ19" s="28">
        <v>8.9809207111510039E-2</v>
      </c>
      <c r="CK19" s="28">
        <v>0.1960006621119898</v>
      </c>
      <c r="CL19" s="28">
        <v>4.9323984302465346E-2</v>
      </c>
      <c r="CM19" s="28" t="s">
        <v>62</v>
      </c>
      <c r="CN19" s="28">
        <v>0.127082905116777</v>
      </c>
      <c r="CO19" s="28" t="s">
        <v>62</v>
      </c>
      <c r="CP19" s="28">
        <v>2.1103133514776655E-3</v>
      </c>
      <c r="CQ19" s="28">
        <v>6.3660862319245785E-3</v>
      </c>
      <c r="CR19" s="28" t="s">
        <v>62</v>
      </c>
      <c r="CS19" s="28">
        <v>0</v>
      </c>
      <c r="CT19" s="28">
        <v>3.5507786187553851E-3</v>
      </c>
      <c r="CU19" s="28">
        <v>2.3581090558308971E-2</v>
      </c>
    </row>
    <row r="20" spans="2:100" x14ac:dyDescent="0.25">
      <c r="B20" s="30" t="s">
        <v>38</v>
      </c>
      <c r="C20" s="31">
        <v>0.33646094857918607</v>
      </c>
      <c r="D20" s="31">
        <v>0.30907388203468772</v>
      </c>
      <c r="E20" s="31">
        <v>2.2291028956918893E-3</v>
      </c>
      <c r="F20" s="31">
        <v>0.42156021526942583</v>
      </c>
      <c r="G20" s="31">
        <v>-6.8597481811810912</v>
      </c>
      <c r="H20" s="31">
        <v>0.3162451851143282</v>
      </c>
      <c r="I20" s="31">
        <v>0.54848390766935862</v>
      </c>
      <c r="J20" s="31">
        <v>0.12893600002385544</v>
      </c>
      <c r="K20" s="31" t="s">
        <v>62</v>
      </c>
      <c r="L20" s="31">
        <v>0.56712487613763107</v>
      </c>
      <c r="M20" s="31" t="s">
        <v>62</v>
      </c>
      <c r="N20" s="31">
        <v>2.833352082630319E-2</v>
      </c>
      <c r="O20" s="31">
        <v>0.44485126146437343</v>
      </c>
      <c r="P20" s="31" t="s">
        <v>62</v>
      </c>
      <c r="Q20" s="31">
        <v>0</v>
      </c>
      <c r="R20" s="31">
        <v>9.1449726245401694E-2</v>
      </c>
      <c r="S20" s="31">
        <v>0.14552213653626631</v>
      </c>
      <c r="V20" s="30" t="s">
        <v>38</v>
      </c>
      <c r="W20" s="31">
        <v>0.33646094847712599</v>
      </c>
      <c r="X20" s="31">
        <v>0.30907388206735897</v>
      </c>
      <c r="Y20" s="31">
        <v>2.22910299622972E-3</v>
      </c>
      <c r="Z20" s="31">
        <v>0.41709333315566299</v>
      </c>
      <c r="AA20" s="31">
        <v>-6.8597481809001426</v>
      </c>
      <c r="AB20" s="31">
        <v>0.31624518500479576</v>
      </c>
      <c r="AC20" s="31">
        <v>0.54848390772142008</v>
      </c>
      <c r="AD20" s="31">
        <v>0.12893600005249506</v>
      </c>
      <c r="AE20" s="31" t="s">
        <v>62</v>
      </c>
      <c r="AF20" s="31">
        <v>0.56712487610405804</v>
      </c>
      <c r="AG20" s="31" t="s">
        <v>62</v>
      </c>
      <c r="AH20" s="31">
        <v>2.8333520463107924E-2</v>
      </c>
      <c r="AI20" s="31">
        <v>0.44485126149560222</v>
      </c>
      <c r="AJ20" s="31" t="s">
        <v>62</v>
      </c>
      <c r="AK20" s="31">
        <v>0</v>
      </c>
      <c r="AL20" s="31">
        <v>9.1451836679338303E-2</v>
      </c>
      <c r="AM20" s="31">
        <v>0.16212240726346938</v>
      </c>
      <c r="AP20" s="30" t="s">
        <v>38</v>
      </c>
      <c r="AQ20" s="31">
        <v>0.33646094847712577</v>
      </c>
      <c r="AR20" s="31">
        <v>0.30907388206735897</v>
      </c>
      <c r="AS20" s="31" t="s">
        <v>62</v>
      </c>
      <c r="AT20" s="31">
        <v>0.77568534953987056</v>
      </c>
      <c r="AU20" s="31">
        <v>-6.8597481809001417</v>
      </c>
      <c r="AV20" s="31">
        <v>0.31624518500479581</v>
      </c>
      <c r="AW20" s="31">
        <v>0.54848390772142008</v>
      </c>
      <c r="AX20" s="31">
        <v>0.12893600005249525</v>
      </c>
      <c r="AY20" s="31" t="s">
        <v>62</v>
      </c>
      <c r="AZ20" s="31">
        <v>0.56712487610405804</v>
      </c>
      <c r="BA20" s="31" t="s">
        <v>62</v>
      </c>
      <c r="BB20" s="31">
        <v>2.8333520463108164E-2</v>
      </c>
      <c r="BC20" s="31">
        <v>0.44485126149560206</v>
      </c>
      <c r="BD20" s="31" t="s">
        <v>62</v>
      </c>
      <c r="BE20" s="31">
        <v>0</v>
      </c>
      <c r="BF20" s="31">
        <v>9.1451836679338372E-2</v>
      </c>
      <c r="BG20" s="31">
        <v>0.13644688043761266</v>
      </c>
      <c r="BJ20" s="30" t="s">
        <v>38</v>
      </c>
      <c r="BK20" s="31" t="s">
        <v>62</v>
      </c>
      <c r="BL20" s="31" t="s">
        <v>62</v>
      </c>
      <c r="BM20" s="31">
        <v>2.2291029962296636E-3</v>
      </c>
      <c r="BN20" s="31">
        <v>0.41487789996584695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 t="s">
        <v>62</v>
      </c>
      <c r="BY20" s="31" t="s">
        <v>62</v>
      </c>
      <c r="BZ20" s="31" t="s">
        <v>62</v>
      </c>
      <c r="CA20" s="31">
        <v>0.37074146680259362</v>
      </c>
      <c r="CD20" s="30" t="s">
        <v>38</v>
      </c>
      <c r="CE20" s="31">
        <v>0.33646094847712593</v>
      </c>
      <c r="CF20" s="31">
        <v>0.30907388206735903</v>
      </c>
      <c r="CG20" s="31">
        <v>2.2291029962296987E-3</v>
      </c>
      <c r="CH20" s="31">
        <v>0.42102707556646007</v>
      </c>
      <c r="CI20" s="31">
        <v>-6.8597481809001435</v>
      </c>
      <c r="CJ20" s="31">
        <v>0.3162451850047957</v>
      </c>
      <c r="CK20" s="31">
        <v>0.54848390772141997</v>
      </c>
      <c r="CL20" s="31">
        <v>0.12893600005249506</v>
      </c>
      <c r="CM20" s="31" t="s">
        <v>62</v>
      </c>
      <c r="CN20" s="31">
        <v>0.56712487610405793</v>
      </c>
      <c r="CO20" s="31" t="s">
        <v>62</v>
      </c>
      <c r="CP20" s="31">
        <v>2.8333520463108091E-2</v>
      </c>
      <c r="CQ20" s="31">
        <v>0.44485126149560206</v>
      </c>
      <c r="CR20" s="31" t="s">
        <v>62</v>
      </c>
      <c r="CS20" s="31">
        <v>0</v>
      </c>
      <c r="CT20" s="31">
        <v>9.145183667933833E-2</v>
      </c>
      <c r="CU20" s="31">
        <v>0.14629013718417752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101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498588</v>
      </c>
      <c r="V25" s="4" t="s">
        <v>1</v>
      </c>
      <c r="W25" s="5" t="s">
        <v>101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498588</v>
      </c>
      <c r="AP25" s="4" t="s">
        <v>1</v>
      </c>
      <c r="AQ25" s="5" t="s">
        <v>101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498588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101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101</v>
      </c>
      <c r="BP26" s="13"/>
      <c r="BV26" s="13"/>
      <c r="CA26" s="14" t="s">
        <v>3</v>
      </c>
      <c r="CB26" s="7">
        <v>498588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0.19571249364204513</v>
      </c>
      <c r="D28" s="15">
        <v>3.9167221874573797E-2</v>
      </c>
      <c r="E28" s="15">
        <v>7.4489268875303849E-3</v>
      </c>
      <c r="F28" s="15">
        <v>2.3487268205412085E-4</v>
      </c>
      <c r="G28" s="15">
        <v>1.1441644628430688E-4</v>
      </c>
      <c r="H28" s="15">
        <v>0.41498557586624629</v>
      </c>
      <c r="I28" s="15">
        <v>5.7918870008905145E-2</v>
      </c>
      <c r="J28" s="15">
        <v>0.1292175647628904</v>
      </c>
      <c r="K28" s="15">
        <v>2.6855667284411178E-2</v>
      </c>
      <c r="L28" s="15">
        <v>5.8049960207626337E-2</v>
      </c>
      <c r="M28" s="15">
        <v>0</v>
      </c>
      <c r="N28" s="15">
        <v>0.10929415423154991</v>
      </c>
      <c r="O28" s="15">
        <v>4.5902498355355524E-3</v>
      </c>
      <c r="P28" s="15">
        <v>0</v>
      </c>
      <c r="Q28" s="15">
        <v>0.85793647928416583</v>
      </c>
      <c r="R28" s="15">
        <v>0.30673267560925332</v>
      </c>
      <c r="S28" s="15">
        <v>2.2082591286230713</v>
      </c>
      <c r="T28" s="35">
        <v>3.058462251315679E-2</v>
      </c>
      <c r="U28" s="15"/>
      <c r="V28" t="s">
        <v>67</v>
      </c>
      <c r="W28" s="15">
        <v>6.4724871479999999</v>
      </c>
      <c r="X28" s="15">
        <v>1.295315059</v>
      </c>
      <c r="Y28" s="15">
        <v>0.75241685700000005</v>
      </c>
      <c r="Z28" s="15">
        <v>2.3724512999999999E-2</v>
      </c>
      <c r="AA28" s="15">
        <v>3.7839129999999999E-3</v>
      </c>
      <c r="AB28" s="15">
        <v>13.724156066732453</v>
      </c>
      <c r="AC28" s="15">
        <v>1.9154584097491316</v>
      </c>
      <c r="AD28" s="15">
        <v>4.273406421734979</v>
      </c>
      <c r="AE28" s="15">
        <v>0.88815465033253904</v>
      </c>
      <c r="AF28" s="15">
        <v>1.9197937467407959</v>
      </c>
      <c r="AG28" s="15">
        <v>0</v>
      </c>
      <c r="AH28" s="15">
        <v>3.6145112437523568</v>
      </c>
      <c r="AI28" s="15">
        <v>0.1518060115365793</v>
      </c>
      <c r="AJ28" s="15">
        <v>0</v>
      </c>
      <c r="AK28" s="15">
        <v>28.373422517411417</v>
      </c>
      <c r="AL28" s="15">
        <v>10.143822843487758</v>
      </c>
      <c r="AM28" s="15">
        <v>73.552259401477997</v>
      </c>
      <c r="AN28" s="35">
        <v>3.058462251315679E-2</v>
      </c>
      <c r="AO28" s="15"/>
      <c r="AP28" t="s">
        <v>67</v>
      </c>
      <c r="AQ28" s="15">
        <v>1.896421666569001</v>
      </c>
      <c r="AR28" s="15">
        <v>0.37952389657193086</v>
      </c>
      <c r="AS28" s="15">
        <v>0</v>
      </c>
      <c r="AT28" s="15">
        <v>0</v>
      </c>
      <c r="AU28" s="15">
        <v>1.1086765309112217E-3</v>
      </c>
      <c r="AV28" s="15">
        <v>4.0211415372787735</v>
      </c>
      <c r="AW28" s="15">
        <v>0.56122426303812822</v>
      </c>
      <c r="AX28" s="15">
        <v>1.2520968126970347</v>
      </c>
      <c r="AY28" s="15">
        <v>0.2602269705046994</v>
      </c>
      <c r="AZ28" s="15">
        <v>0.56249450534450518</v>
      </c>
      <c r="BA28" s="15">
        <v>0</v>
      </c>
      <c r="BB28" s="15">
        <v>1.0590422630390732</v>
      </c>
      <c r="BC28" s="15">
        <v>4.4478761071368098E-2</v>
      </c>
      <c r="BD28" s="15">
        <v>0</v>
      </c>
      <c r="BE28" s="15">
        <v>8.3133379775597476</v>
      </c>
      <c r="BF28" s="15">
        <v>2.9721133441218162</v>
      </c>
      <c r="BG28" s="15">
        <v>21.323210674326987</v>
      </c>
      <c r="BH28" s="35">
        <v>3.058462251315679E-2</v>
      </c>
      <c r="BI28" s="15"/>
      <c r="BJ28" t="s">
        <v>67</v>
      </c>
      <c r="BK28" s="15">
        <v>0</v>
      </c>
      <c r="BL28" s="15">
        <v>0</v>
      </c>
      <c r="BM28" s="3">
        <v>7.5241685700000007E-3</v>
      </c>
      <c r="BN28" s="3">
        <v>2.3724512999999999E-4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7.7614137000000007E-3</v>
      </c>
      <c r="CB28" s="35">
        <v>3.058462251315679E-2</v>
      </c>
      <c r="CD28" t="s">
        <v>67</v>
      </c>
      <c r="CE28" s="15">
        <v>19.853638427310869</v>
      </c>
      <c r="CF28" s="15">
        <v>3.9732356732115441</v>
      </c>
      <c r="CG28" s="15">
        <v>0.82239162470100002</v>
      </c>
      <c r="CH28" s="15">
        <v>2.5930892708999998E-2</v>
      </c>
      <c r="CI28" s="15">
        <v>1.160673460210958E-2</v>
      </c>
      <c r="CJ28" s="15">
        <v>42.09733075377148</v>
      </c>
      <c r="CK28" s="15">
        <v>5.8754568097461641</v>
      </c>
      <c r="CL28" s="15">
        <v>13.108201532125255</v>
      </c>
      <c r="CM28" s="15">
        <v>2.7243161542136978</v>
      </c>
      <c r="CN28" s="15">
        <v>5.888754976451624</v>
      </c>
      <c r="CO28" s="15">
        <v>0</v>
      </c>
      <c r="CP28" s="15">
        <v>11.087113451756057</v>
      </c>
      <c r="CQ28" s="15">
        <v>0.46564814965615259</v>
      </c>
      <c r="CR28" s="15">
        <v>0</v>
      </c>
      <c r="CS28" s="15">
        <v>87.032335287072996</v>
      </c>
      <c r="CT28" s="15">
        <v>31.115054599611291</v>
      </c>
      <c r="CU28" s="15">
        <v>224.08101506693922</v>
      </c>
      <c r="CV28" s="35">
        <v>3.058462251315679E-2</v>
      </c>
    </row>
    <row r="29" spans="2:100" x14ac:dyDescent="0.25">
      <c r="B29" s="21" t="s">
        <v>68</v>
      </c>
      <c r="C29" s="22">
        <v>0.19574354132068963</v>
      </c>
      <c r="D29" s="22">
        <v>3.9123525155037829E-2</v>
      </c>
      <c r="E29" s="22">
        <v>7.0215263584362236E-3</v>
      </c>
      <c r="F29" s="22">
        <v>4.5817696635298078E-3</v>
      </c>
      <c r="G29" s="22">
        <v>1.0407296956605454E-2</v>
      </c>
      <c r="H29" s="22">
        <v>0.41835942361228107</v>
      </c>
      <c r="I29" s="22">
        <v>3.0626235408794437E-2</v>
      </c>
      <c r="J29" s="22">
        <v>0.1487724278562661</v>
      </c>
      <c r="K29" s="22">
        <v>0</v>
      </c>
      <c r="L29" s="22">
        <v>5.0024710181552703E-2</v>
      </c>
      <c r="M29" s="22">
        <v>0</v>
      </c>
      <c r="N29" s="22">
        <v>0.10929415423154991</v>
      </c>
      <c r="O29" s="22">
        <v>4.5896748778550631E-3</v>
      </c>
      <c r="P29" s="22">
        <v>0</v>
      </c>
      <c r="Q29" s="22">
        <v>0.85793647928416583</v>
      </c>
      <c r="R29" s="22">
        <v>0.30673267560925332</v>
      </c>
      <c r="S29" s="22">
        <v>2.1832134405160173</v>
      </c>
      <c r="T29" s="36">
        <v>0</v>
      </c>
      <c r="U29" s="15"/>
      <c r="V29" s="21" t="s">
        <v>68</v>
      </c>
      <c r="W29" s="22">
        <v>6.4735139390000001</v>
      </c>
      <c r="X29" s="22">
        <v>1.2938699469999999</v>
      </c>
      <c r="Y29" s="22">
        <v>0.709245087</v>
      </c>
      <c r="Z29" s="22">
        <v>0.26601151699999998</v>
      </c>
      <c r="AA29" s="22">
        <v>0.344183933</v>
      </c>
      <c r="AB29" s="22">
        <v>13.835733952682375</v>
      </c>
      <c r="AC29" s="22">
        <v>1.0128526356430561</v>
      </c>
      <c r="AD29" s="22">
        <v>4.9201132197325252</v>
      </c>
      <c r="AE29" s="22">
        <v>0</v>
      </c>
      <c r="AF29" s="22">
        <v>1.65438745236548</v>
      </c>
      <c r="AG29" s="22">
        <v>0</v>
      </c>
      <c r="AH29" s="22">
        <v>3.6145112437523568</v>
      </c>
      <c r="AI29" s="22">
        <v>0.15178699689924346</v>
      </c>
      <c r="AJ29" s="22">
        <v>0</v>
      </c>
      <c r="AK29" s="22">
        <v>28.373422517411417</v>
      </c>
      <c r="AL29" s="22">
        <v>10.143822843487758</v>
      </c>
      <c r="AM29" s="22">
        <v>72.7934552849742</v>
      </c>
      <c r="AN29" s="36">
        <v>0</v>
      </c>
      <c r="AO29" s="15"/>
      <c r="AP29" s="21" t="s">
        <v>68</v>
      </c>
      <c r="AQ29" s="22">
        <v>1.8967225136243775</v>
      </c>
      <c r="AR29" s="22">
        <v>0.3791004825666569</v>
      </c>
      <c r="AS29" s="22">
        <v>0</v>
      </c>
      <c r="AT29" s="22">
        <v>2.8067898622912396E-2</v>
      </c>
      <c r="AU29" s="22">
        <v>0.10084498476413713</v>
      </c>
      <c r="AV29" s="22">
        <v>4.0538335636338632</v>
      </c>
      <c r="AW29" s="22">
        <v>0.29676315137505305</v>
      </c>
      <c r="AX29" s="22">
        <v>1.4415801991598376</v>
      </c>
      <c r="AY29" s="22">
        <v>0</v>
      </c>
      <c r="AZ29" s="22">
        <v>0.48473116096263702</v>
      </c>
      <c r="BA29" s="22">
        <v>0</v>
      </c>
      <c r="BB29" s="22">
        <v>1.0590422630390732</v>
      </c>
      <c r="BC29" s="22">
        <v>4.4473189832769842E-2</v>
      </c>
      <c r="BD29" s="22">
        <v>0</v>
      </c>
      <c r="BE29" s="22">
        <v>8.3133379775597476</v>
      </c>
      <c r="BF29" s="22">
        <v>2.9721133441218162</v>
      </c>
      <c r="BG29" s="22">
        <v>21.070610729262881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7.0924508700000001E-3</v>
      </c>
      <c r="BN29" s="37">
        <v>1.7021577900000002E-3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0</v>
      </c>
      <c r="CA29" s="37">
        <v>8.7946086599999997E-3</v>
      </c>
      <c r="CB29" s="36">
        <v>0</v>
      </c>
      <c r="CD29" s="21" t="s">
        <v>68</v>
      </c>
      <c r="CE29" s="22">
        <v>19.856787995133608</v>
      </c>
      <c r="CF29" s="22">
        <v>3.9688029519903307</v>
      </c>
      <c r="CG29" s="22">
        <v>0.77520488009099997</v>
      </c>
      <c r="CH29" s="22">
        <v>0.47988867713026995</v>
      </c>
      <c r="CI29" s="22">
        <v>1.0557461454957515</v>
      </c>
      <c r="CJ29" s="22">
        <v>42.43958357768291</v>
      </c>
      <c r="CK29" s="22">
        <v>3.1068134317454303</v>
      </c>
      <c r="CL29" s="22">
        <v>15.09190310500434</v>
      </c>
      <c r="CM29" s="22">
        <v>0</v>
      </c>
      <c r="CN29" s="22">
        <v>5.074650524117847</v>
      </c>
      <c r="CO29" s="22">
        <v>0</v>
      </c>
      <c r="CP29" s="22">
        <v>11.087113451756057</v>
      </c>
      <c r="CQ29" s="22">
        <v>0.46558982435926743</v>
      </c>
      <c r="CR29" s="22">
        <v>0</v>
      </c>
      <c r="CS29" s="22">
        <v>87.032335287072996</v>
      </c>
      <c r="CT29" s="22">
        <v>31.115054599611291</v>
      </c>
      <c r="CU29" s="22">
        <v>221.54947445119109</v>
      </c>
      <c r="CV29" s="36">
        <v>0</v>
      </c>
    </row>
    <row r="30" spans="2:100" x14ac:dyDescent="0.25">
      <c r="B30" t="s">
        <v>69</v>
      </c>
      <c r="C30" s="15">
        <v>0.19596604968430847</v>
      </c>
      <c r="D30" s="15">
        <v>3.9079828415445217E-2</v>
      </c>
      <c r="E30" s="15">
        <v>8.4224816842763967E-3</v>
      </c>
      <c r="F30" s="15">
        <v>1.1925662496891221E-2</v>
      </c>
      <c r="G30" s="15">
        <v>4.0304486850866844E-4</v>
      </c>
      <c r="H30" s="15">
        <v>0.32660720795526571</v>
      </c>
      <c r="I30" s="15">
        <v>3.8722205147336076E-2</v>
      </c>
      <c r="J30" s="15">
        <v>0.12045177009875889</v>
      </c>
      <c r="K30" s="15">
        <v>1.2273607431386235E-2</v>
      </c>
      <c r="L30" s="15">
        <v>4.3605315089813634E-2</v>
      </c>
      <c r="M30" s="15">
        <v>0</v>
      </c>
      <c r="N30" s="15">
        <v>0.10929415423154991</v>
      </c>
      <c r="O30" s="15">
        <v>4.5908247932160418E-3</v>
      </c>
      <c r="P30" s="15">
        <v>0</v>
      </c>
      <c r="Q30" s="15">
        <v>0.85793647928416583</v>
      </c>
      <c r="R30" s="15">
        <v>0.30673267560925332</v>
      </c>
      <c r="S30" s="15">
        <v>2.0760113067901753</v>
      </c>
      <c r="T30" s="35">
        <v>9.7891961014566167E-2</v>
      </c>
      <c r="U30" s="15"/>
      <c r="V30" t="s">
        <v>69</v>
      </c>
      <c r="W30" s="15">
        <v>6.4808726029999999</v>
      </c>
      <c r="X30" s="15">
        <v>1.292424834</v>
      </c>
      <c r="Y30" s="15">
        <v>0.85075572600000005</v>
      </c>
      <c r="Z30" s="15">
        <v>1.203753013</v>
      </c>
      <c r="AA30" s="15">
        <v>1.3329260000000001E-2</v>
      </c>
      <c r="AB30" s="15">
        <v>10.801359264563127</v>
      </c>
      <c r="AC30" s="15">
        <v>1.2805977305911895</v>
      </c>
      <c r="AD30" s="15">
        <v>3.9835092761959774</v>
      </c>
      <c r="AE30" s="15">
        <v>0.4059054425698172</v>
      </c>
      <c r="AF30" s="15">
        <v>1.4420890372411692</v>
      </c>
      <c r="AG30" s="15">
        <v>0</v>
      </c>
      <c r="AH30" s="15">
        <v>3.6145112437523568</v>
      </c>
      <c r="AI30" s="15">
        <v>0.15182502617391511</v>
      </c>
      <c r="AJ30" s="15">
        <v>0</v>
      </c>
      <c r="AK30" s="15">
        <v>28.373422517411417</v>
      </c>
      <c r="AL30" s="15">
        <v>10.143822843487758</v>
      </c>
      <c r="AM30" s="15">
        <v>70.038177817986721</v>
      </c>
      <c r="AN30" s="35">
        <v>9.7891961014566167E-2</v>
      </c>
      <c r="AO30" s="15"/>
      <c r="AP30" t="s">
        <v>69</v>
      </c>
      <c r="AQ30" s="15">
        <v>1.8988785827717551</v>
      </c>
      <c r="AR30" s="15">
        <v>0.3786770682683856</v>
      </c>
      <c r="AS30" s="15">
        <v>0</v>
      </c>
      <c r="AT30" s="15">
        <v>1.2256724289481396E-4</v>
      </c>
      <c r="AU30" s="15">
        <v>3.9054380310577209E-3</v>
      </c>
      <c r="AV30" s="15">
        <v>3.1647697815889622</v>
      </c>
      <c r="AW30" s="15">
        <v>0.37521175815739516</v>
      </c>
      <c r="AX30" s="15">
        <v>1.1671577135059998</v>
      </c>
      <c r="AY30" s="15">
        <v>0.11892922430993766</v>
      </c>
      <c r="AZ30" s="15">
        <v>0.42252828515709617</v>
      </c>
      <c r="BA30" s="15">
        <v>0</v>
      </c>
      <c r="BB30" s="15">
        <v>1.0590422630390732</v>
      </c>
      <c r="BC30" s="15">
        <v>4.4484332309966339E-2</v>
      </c>
      <c r="BD30" s="15">
        <v>0</v>
      </c>
      <c r="BE30" s="15">
        <v>8.3133379775597476</v>
      </c>
      <c r="BF30" s="15">
        <v>2.9721133441218162</v>
      </c>
      <c r="BG30" s="15">
        <v>19.919158336064086</v>
      </c>
      <c r="BH30" s="35">
        <v>9.7891961014566167E-2</v>
      </c>
      <c r="BI30" s="15"/>
      <c r="BJ30" t="s">
        <v>69</v>
      </c>
      <c r="BK30" s="15">
        <v>0</v>
      </c>
      <c r="BL30" s="15">
        <v>0</v>
      </c>
      <c r="BM30" s="3">
        <v>8.5075572600000014E-3</v>
      </c>
      <c r="BN30" s="3">
        <v>1.2033346910000001E-2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2.0540904170000002E-2</v>
      </c>
      <c r="CB30" s="35">
        <v>9.7891961014566167E-2</v>
      </c>
      <c r="CD30" t="s">
        <v>69</v>
      </c>
      <c r="CE30" s="15">
        <v>19.879359883037502</v>
      </c>
      <c r="CF30" s="15">
        <v>3.9643702277017288</v>
      </c>
      <c r="CG30" s="15">
        <v>0.92987600851800012</v>
      </c>
      <c r="CH30" s="15">
        <v>1.3165279737288658</v>
      </c>
      <c r="CI30" s="15">
        <v>4.0886030747143275E-2</v>
      </c>
      <c r="CJ30" s="15">
        <v>33.131974843454842</v>
      </c>
      <c r="CK30" s="15">
        <v>3.9280918961497697</v>
      </c>
      <c r="CL30" s="15">
        <v>12.218974102694311</v>
      </c>
      <c r="CM30" s="15">
        <v>1.2450700493007374</v>
      </c>
      <c r="CN30" s="15">
        <v>4.4234486173096395</v>
      </c>
      <c r="CO30" s="15">
        <v>0</v>
      </c>
      <c r="CP30" s="15">
        <v>11.087113451756057</v>
      </c>
      <c r="CQ30" s="15">
        <v>0.46570647495303757</v>
      </c>
      <c r="CR30" s="15">
        <v>0</v>
      </c>
      <c r="CS30" s="15">
        <v>87.032335287072996</v>
      </c>
      <c r="CT30" s="15">
        <v>31.115054599611291</v>
      </c>
      <c r="CU30" s="15">
        <v>210.77878944603592</v>
      </c>
      <c r="CV30" s="35">
        <v>9.7891961014566167E-2</v>
      </c>
    </row>
    <row r="31" spans="2:100" x14ac:dyDescent="0.25">
      <c r="B31" s="21" t="s">
        <v>70</v>
      </c>
      <c r="C31" s="22">
        <v>0.1958257601667108</v>
      </c>
      <c r="D31" s="22">
        <v>3.9044756031031636E-2</v>
      </c>
      <c r="E31" s="22">
        <v>7.8528025102890565E-3</v>
      </c>
      <c r="F31" s="22">
        <v>3.6999137404028978E-3</v>
      </c>
      <c r="G31" s="22">
        <v>7.9752287760636031E-2</v>
      </c>
      <c r="H31" s="22">
        <v>0.31168879836658725</v>
      </c>
      <c r="I31" s="22">
        <v>4.0234917065793803E-2</v>
      </c>
      <c r="J31" s="22">
        <v>0.13751591939637536</v>
      </c>
      <c r="K31" s="22">
        <v>0</v>
      </c>
      <c r="L31" s="22">
        <v>4.0926015387454169E-2</v>
      </c>
      <c r="M31" s="22">
        <v>0</v>
      </c>
      <c r="N31" s="22">
        <v>0.10929415423154991</v>
      </c>
      <c r="O31" s="22">
        <v>4.5896748778550631E-3</v>
      </c>
      <c r="P31" s="22">
        <v>0</v>
      </c>
      <c r="Q31" s="22">
        <v>0.85793647928416583</v>
      </c>
      <c r="R31" s="22">
        <v>0.30673267560925332</v>
      </c>
      <c r="S31" s="22">
        <v>2.135094154428105</v>
      </c>
      <c r="T31" s="36">
        <v>1.8258011615678669E-2</v>
      </c>
      <c r="U31" s="15"/>
      <c r="V31" s="21" t="s">
        <v>70</v>
      </c>
      <c r="W31" s="22">
        <v>6.4762330319999997</v>
      </c>
      <c r="X31" s="22">
        <v>1.291264942</v>
      </c>
      <c r="Y31" s="22">
        <v>0.79321237499999997</v>
      </c>
      <c r="Z31" s="22">
        <v>0.27611314799999997</v>
      </c>
      <c r="AA31" s="22">
        <v>2.637520211</v>
      </c>
      <c r="AB31" s="22">
        <v>10.307986495864322</v>
      </c>
      <c r="AC31" s="22">
        <v>1.3306252388745818</v>
      </c>
      <c r="AD31" s="22">
        <v>4.547844669346234</v>
      </c>
      <c r="AE31" s="22">
        <v>0</v>
      </c>
      <c r="AF31" s="22">
        <v>1.3534808316686322</v>
      </c>
      <c r="AG31" s="22">
        <v>0</v>
      </c>
      <c r="AH31" s="22">
        <v>3.6145112437523568</v>
      </c>
      <c r="AI31" s="22">
        <v>0.15178699689924346</v>
      </c>
      <c r="AJ31" s="22">
        <v>0</v>
      </c>
      <c r="AK31" s="22">
        <v>28.373422517411417</v>
      </c>
      <c r="AL31" s="22">
        <v>10.143822843487758</v>
      </c>
      <c r="AM31" s="22">
        <v>71.297824545304536</v>
      </c>
      <c r="AN31" s="36">
        <v>1.8258011615678669E-2</v>
      </c>
      <c r="AO31" s="15"/>
      <c r="AP31" s="21" t="s">
        <v>70</v>
      </c>
      <c r="AQ31" s="22">
        <v>1.8975192007031938</v>
      </c>
      <c r="AR31" s="22">
        <v>0.37833722297099326</v>
      </c>
      <c r="AS31" s="22">
        <v>0</v>
      </c>
      <c r="AT31" s="22">
        <v>1.3922524465279813E-2</v>
      </c>
      <c r="AU31" s="22">
        <v>0.77278646674479934</v>
      </c>
      <c r="AV31" s="22">
        <v>3.0202128613724941</v>
      </c>
      <c r="AW31" s="22">
        <v>0.38986968616307704</v>
      </c>
      <c r="AX31" s="22">
        <v>1.3325064955599866</v>
      </c>
      <c r="AY31" s="22">
        <v>0</v>
      </c>
      <c r="AZ31" s="22">
        <v>0.39656631458207803</v>
      </c>
      <c r="BA31" s="22">
        <v>0</v>
      </c>
      <c r="BB31" s="22">
        <v>1.0590422630390732</v>
      </c>
      <c r="BC31" s="22">
        <v>4.4473189832769842E-2</v>
      </c>
      <c r="BD31" s="22">
        <v>0</v>
      </c>
      <c r="BE31" s="22">
        <v>8.3133379775597476</v>
      </c>
      <c r="BF31" s="22">
        <v>2.9721133441218162</v>
      </c>
      <c r="BG31" s="22">
        <v>20.590687547115309</v>
      </c>
      <c r="BH31" s="36">
        <v>1.8258011615678669E-2</v>
      </c>
      <c r="BI31" s="15"/>
      <c r="BJ31" s="21" t="s">
        <v>70</v>
      </c>
      <c r="BK31" s="22">
        <v>0</v>
      </c>
      <c r="BL31" s="22">
        <v>0</v>
      </c>
      <c r="BM31" s="37">
        <v>7.9321237500000006E-3</v>
      </c>
      <c r="BN31" s="37">
        <v>2.2859557099999999E-3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0</v>
      </c>
      <c r="CA31" s="37">
        <v>1.0218079460000001E-2</v>
      </c>
      <c r="CB31" s="36">
        <v>1.8258011615678669E-2</v>
      </c>
      <c r="CD31" s="21" t="s">
        <v>70</v>
      </c>
      <c r="CE31" s="22">
        <v>19.865128512161736</v>
      </c>
      <c r="CF31" s="22">
        <v>3.9608123872833283</v>
      </c>
      <c r="CG31" s="22">
        <v>0.86698112587500009</v>
      </c>
      <c r="CH31" s="22">
        <v>0.39560986773001433</v>
      </c>
      <c r="CI31" s="22">
        <v>8.0903015203513036</v>
      </c>
      <c r="CJ31" s="22">
        <v>31.618608445708638</v>
      </c>
      <c r="CK31" s="22">
        <v>4.0815457444412537</v>
      </c>
      <c r="CL31" s="22">
        <v>13.950010502017498</v>
      </c>
      <c r="CM31" s="22">
        <v>0</v>
      </c>
      <c r="CN31" s="22">
        <v>4.1516527473597744</v>
      </c>
      <c r="CO31" s="22">
        <v>0</v>
      </c>
      <c r="CP31" s="22">
        <v>11.087113451756057</v>
      </c>
      <c r="CQ31" s="22">
        <v>0.46558982435926743</v>
      </c>
      <c r="CR31" s="22">
        <v>0</v>
      </c>
      <c r="CS31" s="22">
        <v>87.032335287072996</v>
      </c>
      <c r="CT31" s="22">
        <v>31.115054599611291</v>
      </c>
      <c r="CU31" s="22">
        <v>216.68074401572815</v>
      </c>
      <c r="CV31" s="36">
        <v>1.8258011615678669E-2</v>
      </c>
    </row>
    <row r="32" spans="2:100" x14ac:dyDescent="0.25">
      <c r="B32" t="s">
        <v>71</v>
      </c>
      <c r="C32" s="15">
        <v>0.19654330653766236</v>
      </c>
      <c r="D32" s="15">
        <v>3.9186770419665132E-2</v>
      </c>
      <c r="E32" s="15">
        <v>9.1878880919717271E-3</v>
      </c>
      <c r="F32" s="15">
        <v>4.2284912894012691E-2</v>
      </c>
      <c r="G32" s="15">
        <v>1.0211236614198497E-3</v>
      </c>
      <c r="H32" s="15">
        <v>0.2807555358331929</v>
      </c>
      <c r="I32" s="15">
        <v>2.8405176438261653E-2</v>
      </c>
      <c r="J32" s="15">
        <v>0.11943984574438213</v>
      </c>
      <c r="K32" s="15">
        <v>8.0948198352146453E-3</v>
      </c>
      <c r="L32" s="15">
        <v>3.6798398978715896E-2</v>
      </c>
      <c r="M32" s="15">
        <v>0</v>
      </c>
      <c r="N32" s="15">
        <v>0.10929415423154991</v>
      </c>
      <c r="O32" s="15">
        <v>4.5908247932160418E-3</v>
      </c>
      <c r="P32" s="15">
        <v>0</v>
      </c>
      <c r="Q32" s="15">
        <v>0.85793647928416583</v>
      </c>
      <c r="R32" s="15">
        <v>0.30673267560925332</v>
      </c>
      <c r="S32" s="15">
        <v>2.0402719123526842</v>
      </c>
      <c r="T32" s="35">
        <v>0.13373112225081599</v>
      </c>
      <c r="U32" s="15"/>
      <c r="V32" t="s">
        <v>71</v>
      </c>
      <c r="W32" s="15">
        <v>6.4999632979999999</v>
      </c>
      <c r="X32" s="15">
        <v>1.295961557</v>
      </c>
      <c r="Y32" s="15">
        <v>0.92806950399999999</v>
      </c>
      <c r="Z32" s="15">
        <v>4.2707736430000001</v>
      </c>
      <c r="AA32" s="15">
        <v>3.3769993999999998E-2</v>
      </c>
      <c r="AB32" s="15">
        <v>9.2849800436432499</v>
      </c>
      <c r="AC32" s="15">
        <v>0.93939909544553835</v>
      </c>
      <c r="AD32" s="15">
        <v>3.9500435168917023</v>
      </c>
      <c r="AE32" s="15">
        <v>0.26770706555312201</v>
      </c>
      <c r="AF32" s="15">
        <v>1.2169747571140903</v>
      </c>
      <c r="AG32" s="15">
        <v>0</v>
      </c>
      <c r="AH32" s="15">
        <v>3.6145112437523568</v>
      </c>
      <c r="AI32" s="15">
        <v>0.15182502617391511</v>
      </c>
      <c r="AJ32" s="15">
        <v>0</v>
      </c>
      <c r="AK32" s="15">
        <v>28.373422517411417</v>
      </c>
      <c r="AL32" s="15">
        <v>10.143822843487758</v>
      </c>
      <c r="AM32" s="15">
        <v>70.971224105473141</v>
      </c>
      <c r="AN32" s="35">
        <v>0.13373112225081599</v>
      </c>
      <c r="AO32" s="15"/>
      <c r="AP32" t="s">
        <v>71</v>
      </c>
      <c r="AQ32" s="15">
        <v>1.9044721060650456</v>
      </c>
      <c r="AR32" s="15">
        <v>0.37971331878113102</v>
      </c>
      <c r="AS32" s="15">
        <v>0</v>
      </c>
      <c r="AT32" s="15">
        <v>6.1283621447406978E-5</v>
      </c>
      <c r="AU32" s="15">
        <v>9.8945191913272779E-3</v>
      </c>
      <c r="AV32" s="15">
        <v>2.7204746685154557</v>
      </c>
      <c r="AW32" s="15">
        <v>0.27524145779242259</v>
      </c>
      <c r="AX32" s="15">
        <v>1.1573523342782603</v>
      </c>
      <c r="AY32" s="15">
        <v>7.843746426988632E-2</v>
      </c>
      <c r="AZ32" s="15">
        <v>0.35657039470087615</v>
      </c>
      <c r="BA32" s="15">
        <v>0</v>
      </c>
      <c r="BB32" s="15">
        <v>1.0590422630390732</v>
      </c>
      <c r="BC32" s="15">
        <v>4.4484332309966339E-2</v>
      </c>
      <c r="BD32" s="15">
        <v>0</v>
      </c>
      <c r="BE32" s="15">
        <v>8.3133379775597476</v>
      </c>
      <c r="BF32" s="15">
        <v>2.9721133441218162</v>
      </c>
      <c r="BG32" s="15">
        <v>19.271195464246453</v>
      </c>
      <c r="BH32" s="35">
        <v>0.13373112225081599</v>
      </c>
      <c r="BI32" s="15"/>
      <c r="BJ32" t="s">
        <v>71</v>
      </c>
      <c r="BK32" s="15">
        <v>0</v>
      </c>
      <c r="BL32" s="15">
        <v>0</v>
      </c>
      <c r="BM32" s="3">
        <v>9.2806950400000001E-3</v>
      </c>
      <c r="BN32" s="3">
        <v>4.2705644819999999E-2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5.1986339860000001E-2</v>
      </c>
      <c r="CB32" s="35">
        <v>0.13373112225081599</v>
      </c>
      <c r="CD32" t="s">
        <v>71</v>
      </c>
      <c r="CE32" s="15">
        <v>19.937918478394963</v>
      </c>
      <c r="CF32" s="15">
        <v>3.9752187343196606</v>
      </c>
      <c r="CG32" s="15">
        <v>1.014379967872</v>
      </c>
      <c r="CH32" s="15">
        <v>4.6683685570589324</v>
      </c>
      <c r="CI32" s="15">
        <v>0.10358572141400527</v>
      </c>
      <c r="CJ32" s="15">
        <v>28.480649304688303</v>
      </c>
      <c r="CK32" s="15">
        <v>2.8815028216288718</v>
      </c>
      <c r="CL32" s="15">
        <v>12.116321587559106</v>
      </c>
      <c r="CM32" s="15">
        <v>0.82116181344143979</v>
      </c>
      <c r="CN32" s="15">
        <v>3.7329354621234723</v>
      </c>
      <c r="CO32" s="15">
        <v>0</v>
      </c>
      <c r="CP32" s="15">
        <v>11.087113451756057</v>
      </c>
      <c r="CQ32" s="15">
        <v>0.46570647495303757</v>
      </c>
      <c r="CR32" s="15">
        <v>0</v>
      </c>
      <c r="CS32" s="15">
        <v>87.032335287072996</v>
      </c>
      <c r="CT32" s="15">
        <v>31.115054599611291</v>
      </c>
      <c r="CU32" s="15">
        <v>207.43225226189412</v>
      </c>
      <c r="CV32" s="35">
        <v>0.13373112225081599</v>
      </c>
    </row>
    <row r="33" spans="2:100" x14ac:dyDescent="0.25">
      <c r="B33" s="21" t="s">
        <v>72</v>
      </c>
      <c r="C33" s="22">
        <v>0.19597582396688248</v>
      </c>
      <c r="D33" s="22">
        <v>3.9114900799858805E-2</v>
      </c>
      <c r="E33" s="22">
        <v>8.9347600804672404E-3</v>
      </c>
      <c r="F33" s="22">
        <v>8.4332605156963256E-3</v>
      </c>
      <c r="G33" s="22">
        <v>0.10328700331736825</v>
      </c>
      <c r="H33" s="22">
        <v>0.22718449080202494</v>
      </c>
      <c r="I33" s="22">
        <v>2.284649201344597E-2</v>
      </c>
      <c r="J33" s="22">
        <v>0.14049764647364157</v>
      </c>
      <c r="K33" s="22">
        <v>0</v>
      </c>
      <c r="L33" s="22">
        <v>2.8738651511869519E-2</v>
      </c>
      <c r="M33" s="22">
        <v>0</v>
      </c>
      <c r="N33" s="22">
        <v>0.10929415423154991</v>
      </c>
      <c r="O33" s="22">
        <v>4.5896748778550631E-3</v>
      </c>
      <c r="P33" s="22">
        <v>0</v>
      </c>
      <c r="Q33" s="22">
        <v>0.85793647928416583</v>
      </c>
      <c r="R33" s="22">
        <v>0.30673267560925332</v>
      </c>
      <c r="S33" s="22">
        <v>2.0535660134840792</v>
      </c>
      <c r="T33" s="36">
        <v>8.5551267753431456E-2</v>
      </c>
      <c r="U33" s="15"/>
      <c r="V33" s="21" t="s">
        <v>72</v>
      </c>
      <c r="W33" s="22">
        <v>6.4811958519999999</v>
      </c>
      <c r="X33" s="22">
        <v>1.293584727</v>
      </c>
      <c r="Y33" s="22">
        <v>0.90250101800000004</v>
      </c>
      <c r="Z33" s="22">
        <v>0.81758727200000003</v>
      </c>
      <c r="AA33" s="22">
        <v>3.4158463220000002</v>
      </c>
      <c r="AB33" s="22">
        <v>7.5133103143276614</v>
      </c>
      <c r="AC33" s="22">
        <v>0.75556559102906606</v>
      </c>
      <c r="AD33" s="22">
        <v>4.6464545737161753</v>
      </c>
      <c r="AE33" s="22">
        <v>0</v>
      </c>
      <c r="AF33" s="22">
        <v>0.95042758449862408</v>
      </c>
      <c r="AG33" s="22">
        <v>0</v>
      </c>
      <c r="AH33" s="22">
        <v>3.6145112437523568</v>
      </c>
      <c r="AI33" s="22">
        <v>0.15178699689924346</v>
      </c>
      <c r="AJ33" s="22">
        <v>0</v>
      </c>
      <c r="AK33" s="22">
        <v>28.373422517411417</v>
      </c>
      <c r="AL33" s="22">
        <v>10.143822843487758</v>
      </c>
      <c r="AM33" s="22">
        <v>69.060016856122303</v>
      </c>
      <c r="AN33" s="36">
        <v>8.5551267753431456E-2</v>
      </c>
      <c r="AO33" s="15"/>
      <c r="AP33" s="21" t="s">
        <v>72</v>
      </c>
      <c r="AQ33" s="22">
        <v>1.8989732938763553</v>
      </c>
      <c r="AR33" s="22">
        <v>0.37901691385877528</v>
      </c>
      <c r="AS33" s="22">
        <v>0</v>
      </c>
      <c r="AT33" s="22">
        <v>4.8859759742162319E-3</v>
      </c>
      <c r="AU33" s="22">
        <v>1.0008339648403166</v>
      </c>
      <c r="AV33" s="22">
        <v>2.201380109677018</v>
      </c>
      <c r="AW33" s="22">
        <v>0.22137872576298451</v>
      </c>
      <c r="AX33" s="22">
        <v>1.3613989375084019</v>
      </c>
      <c r="AY33" s="22">
        <v>0</v>
      </c>
      <c r="AZ33" s="22">
        <v>0.27847277600311282</v>
      </c>
      <c r="BA33" s="22">
        <v>0</v>
      </c>
      <c r="BB33" s="22">
        <v>1.0590422630390732</v>
      </c>
      <c r="BC33" s="22">
        <v>4.4473189832769842E-2</v>
      </c>
      <c r="BD33" s="22">
        <v>0</v>
      </c>
      <c r="BE33" s="22">
        <v>8.3133379775597476</v>
      </c>
      <c r="BF33" s="22">
        <v>2.9721133441218162</v>
      </c>
      <c r="BG33" s="22">
        <v>19.735307472054586</v>
      </c>
      <c r="BH33" s="36">
        <v>8.5551267753431456E-2</v>
      </c>
      <c r="BI33" s="15"/>
      <c r="BJ33" s="21" t="s">
        <v>72</v>
      </c>
      <c r="BK33" s="22">
        <v>0</v>
      </c>
      <c r="BL33" s="22">
        <v>0</v>
      </c>
      <c r="BM33" s="37">
        <v>9.025010180000001E-3</v>
      </c>
      <c r="BN33" s="37">
        <v>8.0091143599999998E-3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1.7034124540000001E-2</v>
      </c>
      <c r="CB33" s="36">
        <v>8.5551267753431456E-2</v>
      </c>
      <c r="CD33" s="21" t="s">
        <v>72</v>
      </c>
      <c r="CE33" s="22">
        <v>19.880351413591562</v>
      </c>
      <c r="CF33" s="22">
        <v>3.9679280711875182</v>
      </c>
      <c r="CG33" s="22">
        <v>0.98643361267400009</v>
      </c>
      <c r="CH33" s="22">
        <v>0.92654748202206971</v>
      </c>
      <c r="CI33" s="22">
        <v>10.477730777913274</v>
      </c>
      <c r="CJ33" s="22">
        <v>23.046248368208701</v>
      </c>
      <c r="CK33" s="22">
        <v>2.3176138800126846</v>
      </c>
      <c r="CL33" s="22">
        <v>14.252485476775458</v>
      </c>
      <c r="CM33" s="22">
        <v>0</v>
      </c>
      <c r="CN33" s="22">
        <v>2.915331491976588</v>
      </c>
      <c r="CO33" s="22">
        <v>0</v>
      </c>
      <c r="CP33" s="22">
        <v>11.087113451756057</v>
      </c>
      <c r="CQ33" s="22">
        <v>0.46558982435926743</v>
      </c>
      <c r="CR33" s="22">
        <v>0</v>
      </c>
      <c r="CS33" s="22">
        <v>87.032335287072996</v>
      </c>
      <c r="CT33" s="22">
        <v>31.115054599611291</v>
      </c>
      <c r="CU33" s="22">
        <v>208.47076373716146</v>
      </c>
      <c r="CV33" s="36">
        <v>8.5551267753431456E-2</v>
      </c>
    </row>
    <row r="34" spans="2:100" x14ac:dyDescent="0.25">
      <c r="B34" t="s">
        <v>73</v>
      </c>
      <c r="C34" s="15">
        <v>0.19646396247001532</v>
      </c>
      <c r="D34" s="15">
        <v>3.910225173891068E-2</v>
      </c>
      <c r="E34" s="15">
        <v>1.0020669837621444E-2</v>
      </c>
      <c r="F34" s="15">
        <v>3.8323910262581529E-3</v>
      </c>
      <c r="G34" s="15">
        <v>2.9277386238738198E-2</v>
      </c>
      <c r="H34" s="15">
        <v>7.7769835976798471E-2</v>
      </c>
      <c r="I34" s="15">
        <v>5.7116230013558294E-3</v>
      </c>
      <c r="J34" s="15">
        <v>0.11325503311351255</v>
      </c>
      <c r="K34" s="15">
        <v>0</v>
      </c>
      <c r="L34" s="15">
        <v>1.5069048446813801E-2</v>
      </c>
      <c r="M34" s="15">
        <v>0</v>
      </c>
      <c r="N34" s="15">
        <v>0.10929415423154991</v>
      </c>
      <c r="O34" s="15">
        <v>4.5902498355355524E-3</v>
      </c>
      <c r="P34" s="15">
        <v>0</v>
      </c>
      <c r="Q34" s="15">
        <v>0.85793647928416583</v>
      </c>
      <c r="R34" s="15">
        <v>0.30673267560925332</v>
      </c>
      <c r="S34" s="15">
        <v>1.7690557608105291</v>
      </c>
      <c r="T34" s="35">
        <v>3.5060997076773875E-2</v>
      </c>
      <c r="U34" s="15"/>
      <c r="V34" t="s">
        <v>73</v>
      </c>
      <c r="W34" s="15">
        <v>6.4973392780000001</v>
      </c>
      <c r="X34" s="15">
        <v>1.293166405</v>
      </c>
      <c r="Y34" s="15">
        <v>1.0121888720000001</v>
      </c>
      <c r="Z34" s="15">
        <v>0.34703276700000002</v>
      </c>
      <c r="AA34" s="15">
        <v>0.96824429899999997</v>
      </c>
      <c r="AB34" s="15">
        <v>2.5719577446709505</v>
      </c>
      <c r="AC34" s="15">
        <v>0.18889139772718155</v>
      </c>
      <c r="AD34" s="15">
        <v>3.7455030726772405</v>
      </c>
      <c r="AE34" s="15">
        <v>0</v>
      </c>
      <c r="AF34" s="15">
        <v>0.49835460480396643</v>
      </c>
      <c r="AG34" s="15">
        <v>0</v>
      </c>
      <c r="AH34" s="15">
        <v>3.6145112437523568</v>
      </c>
      <c r="AI34" s="15">
        <v>0.1518060115365793</v>
      </c>
      <c r="AJ34" s="15">
        <v>0</v>
      </c>
      <c r="AK34" s="15">
        <v>28.373422517411417</v>
      </c>
      <c r="AL34" s="15">
        <v>10.143822843487758</v>
      </c>
      <c r="AM34" s="15">
        <v>59.406241057067447</v>
      </c>
      <c r="AN34" s="35">
        <v>3.5060997076773875E-2</v>
      </c>
      <c r="AO34" s="15"/>
      <c r="AP34" t="s">
        <v>73</v>
      </c>
      <c r="AQ34" s="15">
        <v>1.903703275124524</v>
      </c>
      <c r="AR34" s="15">
        <v>0.37889434661588051</v>
      </c>
      <c r="AS34" s="15">
        <v>0</v>
      </c>
      <c r="AT34" s="15">
        <v>5.7160905361851744E-3</v>
      </c>
      <c r="AU34" s="15">
        <v>0.28369302636976268</v>
      </c>
      <c r="AV34" s="15">
        <v>0.75357683699705558</v>
      </c>
      <c r="AW34" s="15">
        <v>5.534468143193131E-2</v>
      </c>
      <c r="AX34" s="15">
        <v>1.0974225234917201</v>
      </c>
      <c r="AY34" s="15">
        <v>0</v>
      </c>
      <c r="AZ34" s="15">
        <v>0.14601658505829665</v>
      </c>
      <c r="BA34" s="15">
        <v>0</v>
      </c>
      <c r="BB34" s="15">
        <v>1.0590422630390732</v>
      </c>
      <c r="BC34" s="15">
        <v>4.4478761071368098E-2</v>
      </c>
      <c r="BD34" s="15">
        <v>0</v>
      </c>
      <c r="BE34" s="15">
        <v>8.3133379775597476</v>
      </c>
      <c r="BF34" s="15">
        <v>2.9721133441218162</v>
      </c>
      <c r="BG34" s="15">
        <v>17.013339711417359</v>
      </c>
      <c r="BH34" s="35">
        <v>3.5060997076773875E-2</v>
      </c>
      <c r="BI34" s="15"/>
      <c r="BJ34" t="s">
        <v>73</v>
      </c>
      <c r="BK34" s="15">
        <v>0</v>
      </c>
      <c r="BL34" s="15">
        <v>0</v>
      </c>
      <c r="BM34" s="3">
        <v>1.0121888720000001E-2</v>
      </c>
      <c r="BN34" s="3">
        <v>3.2752375E-3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1.3397126220000001E-2</v>
      </c>
      <c r="CB34" s="35">
        <v>3.5060997076773875E-2</v>
      </c>
      <c r="CD34" t="s">
        <v>73</v>
      </c>
      <c r="CE34" s="15">
        <v>19.929869587278642</v>
      </c>
      <c r="CF34" s="15">
        <v>3.9666449147216527</v>
      </c>
      <c r="CG34" s="15">
        <v>1.1063224370960001</v>
      </c>
      <c r="CH34" s="15">
        <v>0.41782521057332256</v>
      </c>
      <c r="CI34" s="15">
        <v>2.9699822930650455</v>
      </c>
      <c r="CJ34" s="15">
        <v>7.8891959065221746</v>
      </c>
      <c r="CK34" s="15">
        <v>0.57940346991088887</v>
      </c>
      <c r="CL34" s="15">
        <v>11.488916398434817</v>
      </c>
      <c r="CM34" s="15">
        <v>0</v>
      </c>
      <c r="CN34" s="15">
        <v>1.5286476289753075</v>
      </c>
      <c r="CO34" s="15">
        <v>0</v>
      </c>
      <c r="CP34" s="15">
        <v>11.087113451756057</v>
      </c>
      <c r="CQ34" s="15">
        <v>0.46564814965615259</v>
      </c>
      <c r="CR34" s="15">
        <v>0</v>
      </c>
      <c r="CS34" s="15">
        <v>87.032335287072996</v>
      </c>
      <c r="CT34" s="15">
        <v>31.115054599611291</v>
      </c>
      <c r="CU34" s="15">
        <v>179.57695933467434</v>
      </c>
      <c r="CV34" s="35">
        <v>3.5060997076773875E-2</v>
      </c>
    </row>
    <row r="35" spans="2:100" x14ac:dyDescent="0.25">
      <c r="B35" s="21" t="s">
        <v>74</v>
      </c>
      <c r="C35" s="22">
        <v>0.19580391180694282</v>
      </c>
      <c r="D35" s="22">
        <v>3.9189070254398418E-2</v>
      </c>
      <c r="E35" s="22">
        <v>1.0128696216114307E-2</v>
      </c>
      <c r="F35" s="22">
        <v>5.7119671392011039E-2</v>
      </c>
      <c r="G35" s="22">
        <v>1.6127544313140308E-3</v>
      </c>
      <c r="H35" s="22">
        <v>0.24708202824777173</v>
      </c>
      <c r="I35" s="22">
        <v>2.0772047101013262E-2</v>
      </c>
      <c r="J35" s="22">
        <v>0.1251830913900856</v>
      </c>
      <c r="K35" s="22">
        <v>6.3337264936179768E-3</v>
      </c>
      <c r="L35" s="22">
        <v>2.8938161608382071E-2</v>
      </c>
      <c r="M35" s="22">
        <v>0</v>
      </c>
      <c r="N35" s="22">
        <v>0.10929415423154991</v>
      </c>
      <c r="O35" s="22">
        <v>4.5902498355355524E-3</v>
      </c>
      <c r="P35" s="22">
        <v>0</v>
      </c>
      <c r="Q35" s="22">
        <v>0.85793647928416583</v>
      </c>
      <c r="R35" s="22">
        <v>0.30673267560925332</v>
      </c>
      <c r="S35" s="22">
        <v>2.0107167179021554</v>
      </c>
      <c r="T35" s="36">
        <v>0.34018675031287815</v>
      </c>
      <c r="U35" s="15"/>
      <c r="V35" s="21" t="s">
        <v>74</v>
      </c>
      <c r="W35" s="22">
        <v>6.4755104760000002</v>
      </c>
      <c r="X35" s="22">
        <v>1.2960376149999999</v>
      </c>
      <c r="Y35" s="22">
        <v>1.0231006279999999</v>
      </c>
      <c r="Z35" s="22">
        <v>5.7495469339999996</v>
      </c>
      <c r="AA35" s="22">
        <v>5.3336055E-2</v>
      </c>
      <c r="AB35" s="22">
        <v>8.1713498359366845</v>
      </c>
      <c r="AC35" s="22">
        <v>0.68696078285077056</v>
      </c>
      <c r="AD35" s="22">
        <v>4.1399807195520149</v>
      </c>
      <c r="AE35" s="22">
        <v>0.20946523422144137</v>
      </c>
      <c r="AF35" s="22">
        <v>0.95702566327308325</v>
      </c>
      <c r="AG35" s="22">
        <v>0</v>
      </c>
      <c r="AH35" s="22">
        <v>3.6145112437523568</v>
      </c>
      <c r="AI35" s="22">
        <v>0.1518060115365793</v>
      </c>
      <c r="AJ35" s="22">
        <v>0</v>
      </c>
      <c r="AK35" s="22">
        <v>28.373422517411417</v>
      </c>
      <c r="AL35" s="22">
        <v>10.143822843487758</v>
      </c>
      <c r="AM35" s="22">
        <v>71.045876560022094</v>
      </c>
      <c r="AN35" s="36">
        <v>0.34018675031287815</v>
      </c>
      <c r="AO35" s="15"/>
      <c r="AP35" s="21" t="s">
        <v>74</v>
      </c>
      <c r="AQ35" s="22">
        <v>1.897307493700557</v>
      </c>
      <c r="AR35" s="22">
        <v>0.37973560357456781</v>
      </c>
      <c r="AS35" s="22">
        <v>0</v>
      </c>
      <c r="AT35" s="22">
        <v>2.8691878113096983E-3</v>
      </c>
      <c r="AU35" s="22">
        <v>1.562732346908878E-2</v>
      </c>
      <c r="AV35" s="22">
        <v>2.3941839542738603</v>
      </c>
      <c r="AW35" s="22">
        <v>0.20127769787599489</v>
      </c>
      <c r="AX35" s="22">
        <v>1.2130034337978362</v>
      </c>
      <c r="AY35" s="22">
        <v>6.1372761272030875E-2</v>
      </c>
      <c r="AZ35" s="22">
        <v>0.28040599568505226</v>
      </c>
      <c r="BA35" s="22">
        <v>0</v>
      </c>
      <c r="BB35" s="22">
        <v>1.0590422630390732</v>
      </c>
      <c r="BC35" s="22">
        <v>4.4478761071368098E-2</v>
      </c>
      <c r="BD35" s="22">
        <v>0</v>
      </c>
      <c r="BE35" s="22">
        <v>8.3133379775597476</v>
      </c>
      <c r="BF35" s="22">
        <v>2.9721133441218162</v>
      </c>
      <c r="BG35" s="22">
        <v>18.834755797252303</v>
      </c>
      <c r="BH35" s="36">
        <v>0.34018675031287815</v>
      </c>
      <c r="BI35" s="15"/>
      <c r="BJ35" s="21" t="s">
        <v>74</v>
      </c>
      <c r="BK35" s="22">
        <v>0</v>
      </c>
      <c r="BL35" s="22">
        <v>0</v>
      </c>
      <c r="BM35" s="37">
        <v>1.023100628E-2</v>
      </c>
      <c r="BN35" s="37">
        <v>5.7397543960000005E-2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6.7628550240000002E-2</v>
      </c>
      <c r="CB35" s="36">
        <v>0.34018675031287815</v>
      </c>
      <c r="CD35" s="21" t="s">
        <v>74</v>
      </c>
      <c r="CE35" s="22">
        <v>19.862912151551129</v>
      </c>
      <c r="CF35" s="22">
        <v>3.9754520338221502</v>
      </c>
      <c r="CG35" s="22">
        <v>1.1182489864039999</v>
      </c>
      <c r="CH35" s="22">
        <v>6.3035890820246019</v>
      </c>
      <c r="CI35" s="22">
        <v>0.16360244939789043</v>
      </c>
      <c r="CJ35" s="22">
        <v>25.064711817293041</v>
      </c>
      <c r="CK35" s="22">
        <v>2.1071762190637906</v>
      </c>
      <c r="CL35" s="22">
        <v>12.698932948429546</v>
      </c>
      <c r="CM35" s="22">
        <v>0.64251143775689123</v>
      </c>
      <c r="CN35" s="22">
        <v>2.935570368826812</v>
      </c>
      <c r="CO35" s="22">
        <v>0</v>
      </c>
      <c r="CP35" s="22">
        <v>11.087113451756057</v>
      </c>
      <c r="CQ35" s="22">
        <v>0.46564814965615259</v>
      </c>
      <c r="CR35" s="22">
        <v>0</v>
      </c>
      <c r="CS35" s="22">
        <v>87.032335287072996</v>
      </c>
      <c r="CT35" s="22">
        <v>31.115054599611291</v>
      </c>
      <c r="CU35" s="22">
        <v>204.57285898266633</v>
      </c>
      <c r="CV35" s="36">
        <v>0.34018675031287815</v>
      </c>
    </row>
    <row r="36" spans="2:100" x14ac:dyDescent="0.25">
      <c r="B36" t="s">
        <v>75</v>
      </c>
      <c r="C36" s="15">
        <v>0.19552850740491146</v>
      </c>
      <c r="D36" s="15">
        <v>3.9119500449268735E-2</v>
      </c>
      <c r="E36" s="15">
        <v>9.9856647733198543E-3</v>
      </c>
      <c r="F36" s="15">
        <v>1.6047171610628415E-2</v>
      </c>
      <c r="G36" s="15">
        <v>0.12905427697818639</v>
      </c>
      <c r="H36" s="15">
        <v>0.17413895647307998</v>
      </c>
      <c r="I36" s="15">
        <v>1.2672627602349034E-2</v>
      </c>
      <c r="J36" s="15">
        <v>0.1616319164921739</v>
      </c>
      <c r="K36" s="15">
        <v>0</v>
      </c>
      <c r="L36" s="15">
        <v>2.3242637387983666E-2</v>
      </c>
      <c r="M36" s="15">
        <v>0</v>
      </c>
      <c r="N36" s="15">
        <v>0.10929415423154991</v>
      </c>
      <c r="O36" s="15">
        <v>4.5896748778550631E-3</v>
      </c>
      <c r="P36" s="15">
        <v>0</v>
      </c>
      <c r="Q36" s="15">
        <v>0.85793647928416583</v>
      </c>
      <c r="R36" s="15">
        <v>0.30673267560925332</v>
      </c>
      <c r="S36" s="15">
        <v>2.0399742431747256</v>
      </c>
      <c r="T36" s="35">
        <v>0</v>
      </c>
      <c r="U36" s="15"/>
      <c r="V36" t="s">
        <v>75</v>
      </c>
      <c r="W36" s="15">
        <v>6.4664024649999998</v>
      </c>
      <c r="X36" s="15">
        <v>1.2937368440000001</v>
      </c>
      <c r="Y36" s="15">
        <v>1.0086530069999999</v>
      </c>
      <c r="Z36" s="15">
        <v>1.4875693379999999</v>
      </c>
      <c r="AA36" s="15">
        <v>4.2680062660000004</v>
      </c>
      <c r="AB36" s="15">
        <v>5.7590199623737437</v>
      </c>
      <c r="AC36" s="15">
        <v>0.41910160031930171</v>
      </c>
      <c r="AD36" s="15">
        <v>5.3453945782890884</v>
      </c>
      <c r="AE36" s="15">
        <v>0</v>
      </c>
      <c r="AF36" s="15">
        <v>0.76866667549158829</v>
      </c>
      <c r="AG36" s="15">
        <v>0</v>
      </c>
      <c r="AH36" s="15">
        <v>3.6145112437523568</v>
      </c>
      <c r="AI36" s="15">
        <v>0.15178699689924346</v>
      </c>
      <c r="AJ36" s="15">
        <v>0</v>
      </c>
      <c r="AK36" s="15">
        <v>28.373422517411417</v>
      </c>
      <c r="AL36" s="15">
        <v>10.143822843487758</v>
      </c>
      <c r="AM36" s="15">
        <v>69.100094338024491</v>
      </c>
      <c r="AN36" s="35">
        <v>0</v>
      </c>
      <c r="AO36" s="15"/>
      <c r="AP36" t="s">
        <v>75</v>
      </c>
      <c r="AQ36" s="15">
        <v>1.8946388704951656</v>
      </c>
      <c r="AR36" s="15">
        <v>0.3790614837386464</v>
      </c>
      <c r="AS36" s="15">
        <v>0</v>
      </c>
      <c r="AT36" s="15">
        <v>1.9020207735130384E-2</v>
      </c>
      <c r="AU36" s="15">
        <v>1.2505145813067684</v>
      </c>
      <c r="AV36" s="15">
        <v>1.6873776625765438</v>
      </c>
      <c r="AW36" s="15">
        <v>0.12279566373258181</v>
      </c>
      <c r="AX36" s="15">
        <v>1.5661865157600612</v>
      </c>
      <c r="AY36" s="15">
        <v>0</v>
      </c>
      <c r="AZ36" s="15">
        <v>0.2252173089632547</v>
      </c>
      <c r="BA36" s="15">
        <v>0</v>
      </c>
      <c r="BB36" s="15">
        <v>1.0590422630390732</v>
      </c>
      <c r="BC36" s="15">
        <v>4.4473189832769842E-2</v>
      </c>
      <c r="BD36" s="15">
        <v>0</v>
      </c>
      <c r="BE36" s="15">
        <v>8.3133379775597476</v>
      </c>
      <c r="BF36" s="15">
        <v>2.9721133441218162</v>
      </c>
      <c r="BG36" s="15">
        <v>19.533779068861559</v>
      </c>
      <c r="BH36" s="35">
        <v>0</v>
      </c>
      <c r="BI36" s="15"/>
      <c r="BJ36" t="s">
        <v>75</v>
      </c>
      <c r="BK36" s="15">
        <v>0</v>
      </c>
      <c r="BL36" s="15">
        <v>0</v>
      </c>
      <c r="BM36" s="3">
        <v>1.008653007E-2</v>
      </c>
      <c r="BN36" s="3">
        <v>1.4226533690000001E-2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2.4313063760000003E-2</v>
      </c>
      <c r="CB36" s="35">
        <v>0</v>
      </c>
      <c r="CD36" t="s">
        <v>75</v>
      </c>
      <c r="CE36" s="15">
        <v>19.834974335213886</v>
      </c>
      <c r="CF36" s="15">
        <v>3.9683946732598887</v>
      </c>
      <c r="CG36" s="15">
        <v>1.102457736651</v>
      </c>
      <c r="CH36" s="15">
        <v>1.7540826870960802</v>
      </c>
      <c r="CI36" s="15">
        <v>13.091637151700558</v>
      </c>
      <c r="CJ36" s="15">
        <v>17.665156749513837</v>
      </c>
      <c r="CK36" s="15">
        <v>1.285547803616399</v>
      </c>
      <c r="CL36" s="15">
        <v>16.396406633492081</v>
      </c>
      <c r="CM36" s="15">
        <v>0</v>
      </c>
      <c r="CN36" s="15">
        <v>2.3578000075363135</v>
      </c>
      <c r="CO36" s="15">
        <v>0</v>
      </c>
      <c r="CP36" s="15">
        <v>11.087113451756057</v>
      </c>
      <c r="CQ36" s="15">
        <v>0.46558982435926743</v>
      </c>
      <c r="CR36" s="15">
        <v>0</v>
      </c>
      <c r="CS36" s="15">
        <v>87.032335287072996</v>
      </c>
      <c r="CT36" s="15">
        <v>31.115054599611291</v>
      </c>
      <c r="CU36" s="15">
        <v>207.15655094087964</v>
      </c>
      <c r="CV36" s="35">
        <v>0</v>
      </c>
    </row>
    <row r="37" spans="2:100" x14ac:dyDescent="0.25">
      <c r="B37" s="21" t="s">
        <v>76</v>
      </c>
      <c r="C37" s="22">
        <v>0.19643808940447824</v>
      </c>
      <c r="D37" s="22">
        <v>3.9250015684292441E-2</v>
      </c>
      <c r="E37" s="22">
        <v>1.0527490457050712E-2</v>
      </c>
      <c r="F37" s="22">
        <v>2.2960194148274729E-2</v>
      </c>
      <c r="G37" s="22">
        <v>5.9068784046146315E-2</v>
      </c>
      <c r="H37" s="22">
        <v>0.10756008387686827</v>
      </c>
      <c r="I37" s="22">
        <v>1.0179613977873515E-2</v>
      </c>
      <c r="J37" s="22">
        <v>0.12322248794595939</v>
      </c>
      <c r="K37" s="22">
        <v>0</v>
      </c>
      <c r="L37" s="22">
        <v>1.728435783051337E-2</v>
      </c>
      <c r="M37" s="22">
        <v>0</v>
      </c>
      <c r="N37" s="22">
        <v>0.10929415423154991</v>
      </c>
      <c r="O37" s="22">
        <v>4.5908247932160418E-3</v>
      </c>
      <c r="P37" s="22">
        <v>0</v>
      </c>
      <c r="Q37" s="22">
        <v>0.85793647928416583</v>
      </c>
      <c r="R37" s="22">
        <v>0.30673267560925332</v>
      </c>
      <c r="S37" s="22">
        <v>1.8650452512896418</v>
      </c>
      <c r="T37" s="36">
        <v>4.6198783919757791E-2</v>
      </c>
      <c r="U37" s="15"/>
      <c r="V37" s="21" t="s">
        <v>76</v>
      </c>
      <c r="W37" s="22">
        <v>6.4964836200000002</v>
      </c>
      <c r="X37" s="22">
        <v>1.298053167</v>
      </c>
      <c r="Y37" s="22">
        <v>1.063382874</v>
      </c>
      <c r="Z37" s="22">
        <v>2.2721029619999999</v>
      </c>
      <c r="AA37" s="22">
        <v>1.953487682</v>
      </c>
      <c r="AB37" s="22">
        <v>3.5571631005960831</v>
      </c>
      <c r="AC37" s="22">
        <v>0.3366541370831227</v>
      </c>
      <c r="AD37" s="22">
        <v>4.0751408096464417</v>
      </c>
      <c r="AE37" s="22">
        <v>0</v>
      </c>
      <c r="AF37" s="22">
        <v>0.57161799862812579</v>
      </c>
      <c r="AG37" s="22">
        <v>0</v>
      </c>
      <c r="AH37" s="22">
        <v>3.6145112437523568</v>
      </c>
      <c r="AI37" s="22">
        <v>0.15182502617391511</v>
      </c>
      <c r="AJ37" s="22">
        <v>0</v>
      </c>
      <c r="AK37" s="22">
        <v>28.373422517411417</v>
      </c>
      <c r="AL37" s="22">
        <v>10.143822843487758</v>
      </c>
      <c r="AM37" s="22">
        <v>63.907667981779213</v>
      </c>
      <c r="AN37" s="36">
        <v>4.6198783919757791E-2</v>
      </c>
      <c r="AO37" s="15"/>
      <c r="AP37" s="21" t="s">
        <v>76</v>
      </c>
      <c r="AQ37" s="22">
        <v>1.9034525695868738</v>
      </c>
      <c r="AR37" s="22">
        <v>0.38032615499560507</v>
      </c>
      <c r="AS37" s="22">
        <v>0</v>
      </c>
      <c r="AT37" s="22">
        <v>6.7189132727805455E-3</v>
      </c>
      <c r="AU37" s="22">
        <v>0.57236673952534434</v>
      </c>
      <c r="AV37" s="22">
        <v>1.0422394083199775</v>
      </c>
      <c r="AW37" s="22">
        <v>9.8638774416385203E-2</v>
      </c>
      <c r="AX37" s="22">
        <v>1.1940055111768069</v>
      </c>
      <c r="AY37" s="22">
        <v>0</v>
      </c>
      <c r="AZ37" s="22">
        <v>0.16748256625494456</v>
      </c>
      <c r="BA37" s="22">
        <v>0</v>
      </c>
      <c r="BB37" s="22">
        <v>1.0590422630390732</v>
      </c>
      <c r="BC37" s="22">
        <v>4.4484332309966339E-2</v>
      </c>
      <c r="BD37" s="22">
        <v>0</v>
      </c>
      <c r="BE37" s="22">
        <v>8.3133379775597476</v>
      </c>
      <c r="BF37" s="22">
        <v>2.9721133441218162</v>
      </c>
      <c r="BG37" s="22">
        <v>17.754208554579321</v>
      </c>
      <c r="BH37" s="36">
        <v>4.6198783919757791E-2</v>
      </c>
      <c r="BI37" s="15"/>
      <c r="BJ37" s="21" t="s">
        <v>76</v>
      </c>
      <c r="BK37" s="22">
        <v>0</v>
      </c>
      <c r="BL37" s="22">
        <v>0</v>
      </c>
      <c r="BM37" s="37">
        <v>1.063382874E-2</v>
      </c>
      <c r="BN37" s="37">
        <v>2.2491713110000002E-2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</v>
      </c>
      <c r="BY37" s="37">
        <v>0</v>
      </c>
      <c r="BZ37" s="37">
        <v>0</v>
      </c>
      <c r="CA37" s="37">
        <v>3.3125541850000002E-2</v>
      </c>
      <c r="CB37" s="36">
        <v>4.6198783919757791E-2</v>
      </c>
      <c r="CD37" s="21" t="s">
        <v>76</v>
      </c>
      <c r="CE37" s="22">
        <v>19.92724495100498</v>
      </c>
      <c r="CF37" s="22">
        <v>3.981634516648989</v>
      </c>
      <c r="CG37" s="22">
        <v>1.162277481282</v>
      </c>
      <c r="CH37" s="22">
        <v>2.5286845459757399</v>
      </c>
      <c r="CI37" s="22">
        <v>5.9921073960908293</v>
      </c>
      <c r="CJ37" s="22">
        <v>10.911204365701844</v>
      </c>
      <c r="CK37" s="22">
        <v>1.0326493293651366</v>
      </c>
      <c r="CL37" s="22">
        <v>12.500043696509991</v>
      </c>
      <c r="CM37" s="22">
        <v>0</v>
      </c>
      <c r="CN37" s="22">
        <v>1.7533749861230146</v>
      </c>
      <c r="CO37" s="22">
        <v>0</v>
      </c>
      <c r="CP37" s="22">
        <v>11.087113451756057</v>
      </c>
      <c r="CQ37" s="22">
        <v>0.46570647495303757</v>
      </c>
      <c r="CR37" s="22">
        <v>0</v>
      </c>
      <c r="CS37" s="22">
        <v>87.032335287072996</v>
      </c>
      <c r="CT37" s="22">
        <v>31.115054599611291</v>
      </c>
      <c r="CU37" s="22">
        <v>189.48943108209588</v>
      </c>
      <c r="CV37" s="36">
        <v>4.6198783919757791E-2</v>
      </c>
    </row>
    <row r="38" spans="2:100" x14ac:dyDescent="0.25">
      <c r="B38" t="s">
        <v>77</v>
      </c>
      <c r="C38" s="15">
        <v>0.19612646269063838</v>
      </c>
      <c r="D38" s="15">
        <v>3.9343158720225917E-2</v>
      </c>
      <c r="E38" s="15">
        <v>1.078645264426741E-2</v>
      </c>
      <c r="F38" s="15">
        <v>0.10085230605229167</v>
      </c>
      <c r="G38" s="15">
        <v>9.1938501728882363E-2</v>
      </c>
      <c r="H38" s="15">
        <v>0.15801888659574639</v>
      </c>
      <c r="I38" s="15">
        <v>1.4993154119232714E-2</v>
      </c>
      <c r="J38" s="15">
        <v>0.12603747751650662</v>
      </c>
      <c r="K38" s="15">
        <v>2.9943761422256453E-3</v>
      </c>
      <c r="L38" s="15">
        <v>2.66205098598442E-2</v>
      </c>
      <c r="M38" s="15">
        <v>0</v>
      </c>
      <c r="N38" s="15">
        <v>0.10929415423154991</v>
      </c>
      <c r="O38" s="15">
        <v>4.5902498355355524E-3</v>
      </c>
      <c r="P38" s="15">
        <v>0</v>
      </c>
      <c r="Q38" s="15">
        <v>0.85793647928416583</v>
      </c>
      <c r="R38" s="15">
        <v>0.30673267560925332</v>
      </c>
      <c r="S38" s="15">
        <v>2.046264845030366</v>
      </c>
      <c r="T38" s="35">
        <v>0.13291298234934712</v>
      </c>
      <c r="U38" s="15"/>
      <c r="V38" t="s">
        <v>77</v>
      </c>
      <c r="W38" s="15">
        <v>6.4861776869999996</v>
      </c>
      <c r="X38" s="15">
        <v>1.301133538</v>
      </c>
      <c r="Y38" s="15">
        <v>1.089540671</v>
      </c>
      <c r="Z38" s="15">
        <v>10.144914849999999</v>
      </c>
      <c r="AA38" s="15">
        <v>3.0405354290000002</v>
      </c>
      <c r="AB38" s="15">
        <v>5.2259066022447396</v>
      </c>
      <c r="AC38" s="15">
        <v>0.49584467275586253</v>
      </c>
      <c r="AD38" s="15">
        <v>4.1682364677850252</v>
      </c>
      <c r="AE38" s="15">
        <v>9.9028226230875996E-2</v>
      </c>
      <c r="AF38" s="15">
        <v>0.88037766412348473</v>
      </c>
      <c r="AG38" s="15">
        <v>0</v>
      </c>
      <c r="AH38" s="15">
        <v>3.6145112437523568</v>
      </c>
      <c r="AI38" s="15">
        <v>0.1518060115365793</v>
      </c>
      <c r="AJ38" s="15">
        <v>0</v>
      </c>
      <c r="AK38" s="15">
        <v>28.373422517411417</v>
      </c>
      <c r="AL38" s="15">
        <v>10.143822843487758</v>
      </c>
      <c r="AM38" s="15">
        <v>75.215258424328098</v>
      </c>
      <c r="AN38" s="35">
        <v>0.13291298234934712</v>
      </c>
      <c r="AO38" s="15"/>
      <c r="AP38" t="s">
        <v>77</v>
      </c>
      <c r="AQ38" s="15">
        <v>1.9004329583943744</v>
      </c>
      <c r="AR38" s="15">
        <v>0.38122869557573985</v>
      </c>
      <c r="AS38" s="15">
        <v>0</v>
      </c>
      <c r="AT38" s="15">
        <v>6.016937298564313E-3</v>
      </c>
      <c r="AU38" s="15">
        <v>0.89086886287723421</v>
      </c>
      <c r="AV38" s="15">
        <v>1.531176853866024</v>
      </c>
      <c r="AW38" s="15">
        <v>0.14528118158683345</v>
      </c>
      <c r="AX38" s="15">
        <v>1.2212822935203709</v>
      </c>
      <c r="AY38" s="15">
        <v>2.9015009150564312E-2</v>
      </c>
      <c r="AZ38" s="15">
        <v>0.25794833405317458</v>
      </c>
      <c r="BA38" s="15">
        <v>0</v>
      </c>
      <c r="BB38" s="15">
        <v>1.0590422630390732</v>
      </c>
      <c r="BC38" s="15">
        <v>4.4478761071368098E-2</v>
      </c>
      <c r="BD38" s="15">
        <v>0</v>
      </c>
      <c r="BE38" s="15">
        <v>8.3133379775597476</v>
      </c>
      <c r="BF38" s="15">
        <v>2.9721133441218162</v>
      </c>
      <c r="BG38" s="15">
        <v>18.752223472114885</v>
      </c>
      <c r="BH38" s="35">
        <v>0.13291298234934712</v>
      </c>
      <c r="BI38" s="15"/>
      <c r="BJ38" t="s">
        <v>77</v>
      </c>
      <c r="BK38" s="15">
        <v>0</v>
      </c>
      <c r="BL38" s="15">
        <v>0</v>
      </c>
      <c r="BM38" s="3">
        <v>1.089540671E-2</v>
      </c>
      <c r="BN38" s="3">
        <v>0.10124379040000001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0.11213919711000001</v>
      </c>
      <c r="CB38" s="35">
        <v>0.13291298234934712</v>
      </c>
      <c r="CD38" t="s">
        <v>77</v>
      </c>
      <c r="CE38" s="15">
        <v>19.895632641430705</v>
      </c>
      <c r="CF38" s="15">
        <v>3.9910832139824204</v>
      </c>
      <c r="CG38" s="15">
        <v>1.190867953403</v>
      </c>
      <c r="CH38" s="15">
        <v>11.128937607298669</v>
      </c>
      <c r="CI38" s="15">
        <v>9.3265061254617638</v>
      </c>
      <c r="CJ38" s="15">
        <v>16.029890483123403</v>
      </c>
      <c r="CK38" s="15">
        <v>1.5209486900325593</v>
      </c>
      <c r="CL38" s="15">
        <v>12.785604330864762</v>
      </c>
      <c r="CM38" s="15">
        <v>0.30375813079725777</v>
      </c>
      <c r="CN38" s="15">
        <v>2.7004611092026845</v>
      </c>
      <c r="CO38" s="15">
        <v>0</v>
      </c>
      <c r="CP38" s="15">
        <v>11.087113451756057</v>
      </c>
      <c r="CQ38" s="15">
        <v>0.46564814965615259</v>
      </c>
      <c r="CR38" s="15">
        <v>0</v>
      </c>
      <c r="CS38" s="15">
        <v>87.032335287072996</v>
      </c>
      <c r="CT38" s="15">
        <v>31.115054599611291</v>
      </c>
      <c r="CU38" s="15">
        <v>208.57384177369372</v>
      </c>
      <c r="CV38" s="35">
        <v>0.13291298234934712</v>
      </c>
    </row>
    <row r="39" spans="2:100" x14ac:dyDescent="0.25">
      <c r="B39" s="21" t="s">
        <v>78</v>
      </c>
      <c r="C39" s="22">
        <v>0.19618280849117908</v>
      </c>
      <c r="D39" s="22">
        <v>3.900105931149566E-2</v>
      </c>
      <c r="E39" s="22">
        <v>1.0668263506141343E-2</v>
      </c>
      <c r="F39" s="22">
        <v>3.4969215324075188E-2</v>
      </c>
      <c r="G39" s="22">
        <v>0.14358401574045104</v>
      </c>
      <c r="H39" s="22">
        <v>0.13542652558826127</v>
      </c>
      <c r="I39" s="22">
        <v>8.1201179450768966E-3</v>
      </c>
      <c r="J39" s="22">
        <v>0.14000893300681122</v>
      </c>
      <c r="K39" s="22">
        <v>0</v>
      </c>
      <c r="L39" s="22">
        <v>1.9611208877871107E-2</v>
      </c>
      <c r="M39" s="22">
        <v>0</v>
      </c>
      <c r="N39" s="22">
        <v>0.10929415423154991</v>
      </c>
      <c r="O39" s="22">
        <v>4.5902498355355524E-3</v>
      </c>
      <c r="P39" s="22">
        <v>0</v>
      </c>
      <c r="Q39" s="22">
        <v>0.85793647928416583</v>
      </c>
      <c r="R39" s="22">
        <v>0.30673267560925332</v>
      </c>
      <c r="S39" s="22">
        <v>2.0061257067518676</v>
      </c>
      <c r="T39" s="36">
        <v>3.6367477008269984E-2</v>
      </c>
      <c r="U39" s="15"/>
      <c r="V39" s="21" t="s">
        <v>78</v>
      </c>
      <c r="W39" s="22">
        <v>6.4880411210000002</v>
      </c>
      <c r="X39" s="22">
        <v>1.289819829</v>
      </c>
      <c r="Y39" s="22">
        <v>1.077602374</v>
      </c>
      <c r="Z39" s="22">
        <v>3.5084553180000002</v>
      </c>
      <c r="AA39" s="22">
        <v>4.7485251420000001</v>
      </c>
      <c r="AB39" s="22">
        <v>4.4787454812390193</v>
      </c>
      <c r="AC39" s="22">
        <v>0.2685437094354457</v>
      </c>
      <c r="AD39" s="22">
        <v>4.6302921329835458</v>
      </c>
      <c r="AE39" s="22">
        <v>0</v>
      </c>
      <c r="AF39" s="22">
        <v>0.64857023213555087</v>
      </c>
      <c r="AG39" s="22">
        <v>0</v>
      </c>
      <c r="AH39" s="22">
        <v>3.6145112437523568</v>
      </c>
      <c r="AI39" s="22">
        <v>0.1518060115365793</v>
      </c>
      <c r="AJ39" s="22">
        <v>0</v>
      </c>
      <c r="AK39" s="22">
        <v>28.373422517411417</v>
      </c>
      <c r="AL39" s="22">
        <v>10.143822843487758</v>
      </c>
      <c r="AM39" s="22">
        <v>69.422157955981675</v>
      </c>
      <c r="AN39" s="36">
        <v>3.6367477008269984E-2</v>
      </c>
      <c r="AO39" s="15"/>
      <c r="AP39" s="21" t="s">
        <v>78</v>
      </c>
      <c r="AQ39" s="22">
        <v>1.9009789396425434</v>
      </c>
      <c r="AR39" s="22">
        <v>0.37791380867272195</v>
      </c>
      <c r="AS39" s="22">
        <v>0</v>
      </c>
      <c r="AT39" s="22">
        <v>3.3928842660416059E-3</v>
      </c>
      <c r="AU39" s="22">
        <v>1.3913053448578965</v>
      </c>
      <c r="AV39" s="22">
        <v>1.3122606156574919</v>
      </c>
      <c r="AW39" s="22">
        <v>7.8682598721197108E-2</v>
      </c>
      <c r="AX39" s="22">
        <v>1.356663384993714</v>
      </c>
      <c r="AY39" s="22">
        <v>0</v>
      </c>
      <c r="AZ39" s="22">
        <v>0.19002936775140666</v>
      </c>
      <c r="BA39" s="22">
        <v>0</v>
      </c>
      <c r="BB39" s="22">
        <v>1.0590422630390732</v>
      </c>
      <c r="BC39" s="22">
        <v>4.4478761071368098E-2</v>
      </c>
      <c r="BD39" s="22">
        <v>0</v>
      </c>
      <c r="BE39" s="22">
        <v>8.3133379775597476</v>
      </c>
      <c r="BF39" s="22">
        <v>2.9721133441218162</v>
      </c>
      <c r="BG39" s="22">
        <v>19.000199290355017</v>
      </c>
      <c r="BH39" s="36">
        <v>3.6367477008269984E-2</v>
      </c>
      <c r="BI39" s="15"/>
      <c r="BJ39" s="21" t="s">
        <v>78</v>
      </c>
      <c r="BK39" s="22">
        <v>0</v>
      </c>
      <c r="BL39" s="22">
        <v>0</v>
      </c>
      <c r="BM39" s="37">
        <v>1.077602374E-2</v>
      </c>
      <c r="BN39" s="37">
        <v>3.4968754040000001E-2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0</v>
      </c>
      <c r="CA39" s="37">
        <v>4.5744777780000002E-2</v>
      </c>
      <c r="CB39" s="36">
        <v>3.6367477008269984E-2</v>
      </c>
      <c r="CD39" s="21" t="s">
        <v>78</v>
      </c>
      <c r="CE39" s="22">
        <v>19.901348519117786</v>
      </c>
      <c r="CF39" s="22">
        <v>3.9563796629947259</v>
      </c>
      <c r="CG39" s="22">
        <v>1.1778193947819999</v>
      </c>
      <c r="CH39" s="22">
        <v>3.8576049219531896</v>
      </c>
      <c r="CI39" s="22">
        <v>14.565575655317318</v>
      </c>
      <c r="CJ39" s="22">
        <v>13.738056385318281</v>
      </c>
      <c r="CK39" s="22">
        <v>0.82372812601221246</v>
      </c>
      <c r="CL39" s="22">
        <v>14.20290897749919</v>
      </c>
      <c r="CM39" s="22">
        <v>0</v>
      </c>
      <c r="CN39" s="22">
        <v>1.9894174509894762</v>
      </c>
      <c r="CO39" s="22">
        <v>0</v>
      </c>
      <c r="CP39" s="22">
        <v>11.087113451756057</v>
      </c>
      <c r="CQ39" s="22">
        <v>0.46564814965615259</v>
      </c>
      <c r="CR39" s="22">
        <v>0</v>
      </c>
      <c r="CS39" s="22">
        <v>87.032335287072996</v>
      </c>
      <c r="CT39" s="22">
        <v>31.115054599611291</v>
      </c>
      <c r="CU39" s="22">
        <v>203.91299058208065</v>
      </c>
      <c r="CV39" s="36">
        <v>3.6367477008269984E-2</v>
      </c>
    </row>
    <row r="40" spans="2:100" x14ac:dyDescent="0.25">
      <c r="B40" t="s">
        <v>79</v>
      </c>
      <c r="C40" s="15">
        <v>0.1984584883511035</v>
      </c>
      <c r="D40" s="15">
        <v>3.9314410876314716E-2</v>
      </c>
      <c r="E40" s="15">
        <v>1.0794545213683442E-2</v>
      </c>
      <c r="F40" s="15">
        <v>3.3274031825876273E-2</v>
      </c>
      <c r="G40" s="15">
        <v>7.1348716014023594E-2</v>
      </c>
      <c r="H40" s="15">
        <v>6.7894949216587633E-2</v>
      </c>
      <c r="I40" s="15">
        <v>4.9584293103724919E-3</v>
      </c>
      <c r="J40" s="15">
        <v>0.12385666554349484</v>
      </c>
      <c r="K40" s="15">
        <v>0</v>
      </c>
      <c r="L40" s="15">
        <v>1.3113044676165491E-2</v>
      </c>
      <c r="M40" s="15">
        <v>0</v>
      </c>
      <c r="N40" s="15">
        <v>0.10929415423154991</v>
      </c>
      <c r="O40" s="15">
        <v>4.5925496642518476E-3</v>
      </c>
      <c r="P40" s="15">
        <v>0</v>
      </c>
      <c r="Q40" s="15">
        <v>0.85793647928416583</v>
      </c>
      <c r="R40" s="15">
        <v>0.30673267560925332</v>
      </c>
      <c r="S40" s="15">
        <v>1.8415691398168428</v>
      </c>
      <c r="T40" s="35">
        <v>0</v>
      </c>
      <c r="U40" s="15"/>
      <c r="V40" t="s">
        <v>79</v>
      </c>
      <c r="W40" s="15">
        <v>6.5633010519999999</v>
      </c>
      <c r="X40" s="15">
        <v>1.300182806</v>
      </c>
      <c r="Y40" s="15">
        <v>1.0903581019999999</v>
      </c>
      <c r="Z40" s="15">
        <v>3.3162093979999998</v>
      </c>
      <c r="AA40" s="15">
        <v>2.3596022859999999</v>
      </c>
      <c r="AB40" s="15">
        <v>2.2453813649746883</v>
      </c>
      <c r="AC40" s="15">
        <v>0.16398222408080418</v>
      </c>
      <c r="AD40" s="15">
        <v>4.0961139538055464</v>
      </c>
      <c r="AE40" s="15">
        <v>0</v>
      </c>
      <c r="AF40" s="15">
        <v>0.43366681167617355</v>
      </c>
      <c r="AG40" s="15">
        <v>0</v>
      </c>
      <c r="AH40" s="15">
        <v>3.6145112437523568</v>
      </c>
      <c r="AI40" s="15">
        <v>0.15188207008592264</v>
      </c>
      <c r="AJ40" s="15">
        <v>0</v>
      </c>
      <c r="AK40" s="15">
        <v>28.373422517411417</v>
      </c>
      <c r="AL40" s="15">
        <v>10.143822843487758</v>
      </c>
      <c r="AM40" s="15">
        <v>63.852436673274667</v>
      </c>
      <c r="AN40" s="35">
        <v>0</v>
      </c>
      <c r="AO40" s="15"/>
      <c r="AP40" t="s">
        <v>79</v>
      </c>
      <c r="AQ40" s="15">
        <v>1.9230299009668914</v>
      </c>
      <c r="AR40" s="15">
        <v>0.38095013360679758</v>
      </c>
      <c r="AS40" s="15">
        <v>0</v>
      </c>
      <c r="AT40" s="15">
        <v>6.3902103721066514E-3</v>
      </c>
      <c r="AU40" s="15">
        <v>0.69135724758277173</v>
      </c>
      <c r="AV40" s="15">
        <v>0.65789081892021339</v>
      </c>
      <c r="AW40" s="15">
        <v>4.8046359238442478E-2</v>
      </c>
      <c r="AX40" s="15">
        <v>1.2001505871097411</v>
      </c>
      <c r="AY40" s="15">
        <v>0</v>
      </c>
      <c r="AZ40" s="15">
        <v>0.12706323225202859</v>
      </c>
      <c r="BA40" s="15">
        <v>0</v>
      </c>
      <c r="BB40" s="15">
        <v>1.0590422630390732</v>
      </c>
      <c r="BC40" s="15">
        <v>4.4501046025761104E-2</v>
      </c>
      <c r="BD40" s="15">
        <v>0</v>
      </c>
      <c r="BE40" s="15">
        <v>8.3133379775597476</v>
      </c>
      <c r="BF40" s="15">
        <v>2.9721133441218162</v>
      </c>
      <c r="BG40" s="15">
        <v>17.423873120795392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1.0903581019999999E-2</v>
      </c>
      <c r="BN40" s="3">
        <v>3.2943996100000005E-2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4.3847577120000002E-2</v>
      </c>
      <c r="CB40" s="35">
        <v>0</v>
      </c>
      <c r="CD40" t="s">
        <v>79</v>
      </c>
      <c r="CE40" s="15">
        <v>20.132200033222386</v>
      </c>
      <c r="CF40" s="15">
        <v>3.9881669487295635</v>
      </c>
      <c r="CG40" s="15">
        <v>1.191761405486</v>
      </c>
      <c r="CH40" s="15">
        <v>3.6676778861155852</v>
      </c>
      <c r="CI40" s="15">
        <v>7.2378190249440371</v>
      </c>
      <c r="CJ40" s="15">
        <v>6.8874589832757138</v>
      </c>
      <c r="CK40" s="15">
        <v>0.50299733486725429</v>
      </c>
      <c r="CL40" s="15">
        <v>12.564376496451878</v>
      </c>
      <c r="CM40" s="15">
        <v>0</v>
      </c>
      <c r="CN40" s="15">
        <v>1.3302249784464872</v>
      </c>
      <c r="CO40" s="15">
        <v>0</v>
      </c>
      <c r="CP40" s="15">
        <v>11.087113451756057</v>
      </c>
      <c r="CQ40" s="15">
        <v>0.46588145084369298</v>
      </c>
      <c r="CR40" s="15">
        <v>0</v>
      </c>
      <c r="CS40" s="15">
        <v>87.032335287072996</v>
      </c>
      <c r="CT40" s="15">
        <v>31.115054599611291</v>
      </c>
      <c r="CU40" s="15">
        <v>187.20306788082294</v>
      </c>
      <c r="CV40" s="35">
        <v>0</v>
      </c>
    </row>
    <row r="41" spans="2:100" x14ac:dyDescent="0.25">
      <c r="B41" s="21" t="s">
        <v>80</v>
      </c>
      <c r="C41" s="22">
        <v>0.1964156660810128</v>
      </c>
      <c r="D41" s="22">
        <v>3.9415603303729736E-2</v>
      </c>
      <c r="E41" s="22">
        <v>1.1370058563382994E-2</v>
      </c>
      <c r="F41" s="22">
        <v>0.12089166361805739</v>
      </c>
      <c r="G41" s="22">
        <v>0.10550576245316774</v>
      </c>
      <c r="H41" s="22">
        <v>0.11802430156762697</v>
      </c>
      <c r="I41" s="22">
        <v>1.4805143176329957E-2</v>
      </c>
      <c r="J41" s="22">
        <v>0.12385781545083316</v>
      </c>
      <c r="K41" s="22">
        <v>1.5190364377000649E-3</v>
      </c>
      <c r="L41" s="22">
        <v>2.1259610640448626E-2</v>
      </c>
      <c r="M41" s="22">
        <v>0</v>
      </c>
      <c r="N41" s="22">
        <v>0.10929415423154991</v>
      </c>
      <c r="O41" s="22">
        <v>4.5908247932160418E-3</v>
      </c>
      <c r="P41" s="22">
        <v>0</v>
      </c>
      <c r="Q41" s="22">
        <v>0.85793647928416583</v>
      </c>
      <c r="R41" s="22">
        <v>0.30673267560925332</v>
      </c>
      <c r="S41" s="22">
        <v>2.0316187952104743</v>
      </c>
      <c r="T41" s="36">
        <v>4.0012083576556959E-2</v>
      </c>
      <c r="U41" s="15"/>
      <c r="V41" s="21" t="s">
        <v>80</v>
      </c>
      <c r="W41" s="22">
        <v>6.4957420490000004</v>
      </c>
      <c r="X41" s="22">
        <v>1.303529382</v>
      </c>
      <c r="Y41" s="22">
        <v>1.1484907639999999</v>
      </c>
      <c r="Z41" s="22">
        <v>12.170889219999999</v>
      </c>
      <c r="AA41" s="22">
        <v>3.4892238039999999</v>
      </c>
      <c r="AB41" s="22">
        <v>3.9032294820573297</v>
      </c>
      <c r="AC41" s="22">
        <v>0.48962688652755382</v>
      </c>
      <c r="AD41" s="22">
        <v>4.0961519832005582</v>
      </c>
      <c r="AE41" s="22">
        <v>5.0236669294086503E-2</v>
      </c>
      <c r="AF41" s="22">
        <v>0.70308519458952079</v>
      </c>
      <c r="AG41" s="22">
        <v>0</v>
      </c>
      <c r="AH41" s="22">
        <v>3.6145112437523568</v>
      </c>
      <c r="AI41" s="22">
        <v>0.15182502617391511</v>
      </c>
      <c r="AJ41" s="22">
        <v>0</v>
      </c>
      <c r="AK41" s="22">
        <v>28.373422517411417</v>
      </c>
      <c r="AL41" s="22">
        <v>10.143822843487758</v>
      </c>
      <c r="AM41" s="22">
        <v>76.133787065494488</v>
      </c>
      <c r="AN41" s="36">
        <v>4.0012083576556959E-2</v>
      </c>
      <c r="AO41" s="15"/>
      <c r="AP41" s="21" t="s">
        <v>80</v>
      </c>
      <c r="AQ41" s="22">
        <v>1.9032352912393791</v>
      </c>
      <c r="AR41" s="22">
        <v>0.38193067154995608</v>
      </c>
      <c r="AS41" s="22">
        <v>0</v>
      </c>
      <c r="AT41" s="22">
        <v>5.7606604160562562E-3</v>
      </c>
      <c r="AU41" s="22">
        <v>1.0223333735716378</v>
      </c>
      <c r="AV41" s="22">
        <v>1.1436359455192879</v>
      </c>
      <c r="AW41" s="22">
        <v>0.14345938661809371</v>
      </c>
      <c r="AX41" s="22">
        <v>1.2001617296221969</v>
      </c>
      <c r="AY41" s="22">
        <v>1.4719211630262673E-2</v>
      </c>
      <c r="AZ41" s="22">
        <v>0.20600210799575763</v>
      </c>
      <c r="BA41" s="22">
        <v>0</v>
      </c>
      <c r="BB41" s="22">
        <v>1.0590422630390732</v>
      </c>
      <c r="BC41" s="22">
        <v>4.4484332309966339E-2</v>
      </c>
      <c r="BD41" s="22">
        <v>0</v>
      </c>
      <c r="BE41" s="22">
        <v>8.3133379775597476</v>
      </c>
      <c r="BF41" s="22">
        <v>2.9721133441218162</v>
      </c>
      <c r="BG41" s="22">
        <v>18.41021629519323</v>
      </c>
      <c r="BH41" s="36">
        <v>4.0012083576556959E-2</v>
      </c>
      <c r="BI41" s="15"/>
      <c r="BJ41" s="21" t="s">
        <v>80</v>
      </c>
      <c r="BK41" s="22">
        <v>0</v>
      </c>
      <c r="BL41" s="22">
        <v>0</v>
      </c>
      <c r="BM41" s="37">
        <v>1.148490764E-2</v>
      </c>
      <c r="BN41" s="37">
        <v>0.12151228090000001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0</v>
      </c>
      <c r="CA41" s="37">
        <v>0.13299718854000001</v>
      </c>
      <c r="CB41" s="36">
        <v>4.0012083576556959E-2</v>
      </c>
      <c r="CD41" s="21" t="s">
        <v>80</v>
      </c>
      <c r="CE41" s="22">
        <v>19.92497026398506</v>
      </c>
      <c r="CF41" s="22">
        <v>3.9984322004564898</v>
      </c>
      <c r="CG41" s="22">
        <v>1.255300405052</v>
      </c>
      <c r="CH41" s="22">
        <v>13.341600656265692</v>
      </c>
      <c r="CI41" s="22">
        <v>10.702808087921476</v>
      </c>
      <c r="CJ41" s="22">
        <v>11.972724713641425</v>
      </c>
      <c r="CK41" s="22">
        <v>1.5018763185048229</v>
      </c>
      <c r="CL41" s="22">
        <v>12.56449314741478</v>
      </c>
      <c r="CM41" s="22">
        <v>0.15409542655721992</v>
      </c>
      <c r="CN41" s="22">
        <v>2.1566360686075865</v>
      </c>
      <c r="CO41" s="22">
        <v>0</v>
      </c>
      <c r="CP41" s="22">
        <v>11.087113451756057</v>
      </c>
      <c r="CQ41" s="22">
        <v>0.46570647495303757</v>
      </c>
      <c r="CR41" s="22">
        <v>0</v>
      </c>
      <c r="CS41" s="22">
        <v>87.032335287072996</v>
      </c>
      <c r="CT41" s="22">
        <v>31.115054599611291</v>
      </c>
      <c r="CU41" s="22">
        <v>207.27314710179994</v>
      </c>
      <c r="CV41" s="36">
        <v>4.0012083576556959E-2</v>
      </c>
    </row>
    <row r="42" spans="2:100" x14ac:dyDescent="0.25">
      <c r="B42" t="s">
        <v>81</v>
      </c>
      <c r="C42" s="15">
        <v>0.19622995495278667</v>
      </c>
      <c r="D42" s="15">
        <v>3.9122375227642864E-2</v>
      </c>
      <c r="E42" s="15">
        <v>1.1453807235633429E-2</v>
      </c>
      <c r="F42" s="15">
        <v>8.898818314921339E-2</v>
      </c>
      <c r="G42" s="15">
        <v>0.15236820904233556</v>
      </c>
      <c r="H42" s="15">
        <v>0.10362795283881682</v>
      </c>
      <c r="I42" s="15">
        <v>5.0768704561682185E-3</v>
      </c>
      <c r="J42" s="15">
        <v>0.14456719223085995</v>
      </c>
      <c r="K42" s="15">
        <v>1.4534913377377715E-3</v>
      </c>
      <c r="L42" s="15">
        <v>1.632877926865468E-2</v>
      </c>
      <c r="M42" s="15">
        <v>0</v>
      </c>
      <c r="N42" s="15">
        <v>0.10929415423154991</v>
      </c>
      <c r="O42" s="15">
        <v>4.5908247932160418E-3</v>
      </c>
      <c r="P42" s="15">
        <v>0</v>
      </c>
      <c r="Q42" s="15">
        <v>0.85793647928416583</v>
      </c>
      <c r="R42" s="15">
        <v>0.30673267560925332</v>
      </c>
      <c r="S42" s="15">
        <v>2.0377709496580345</v>
      </c>
      <c r="T42" s="35">
        <v>0</v>
      </c>
      <c r="U42" s="15"/>
      <c r="V42" t="s">
        <v>81</v>
      </c>
      <c r="W42" s="15">
        <v>6.4896003210000002</v>
      </c>
      <c r="X42" s="15">
        <v>1.2938319170000001</v>
      </c>
      <c r="Y42" s="15">
        <v>1.156950226</v>
      </c>
      <c r="Z42" s="15">
        <v>8.9637057969999994</v>
      </c>
      <c r="AA42" s="15">
        <v>5.0390307559999998</v>
      </c>
      <c r="AB42" s="15">
        <v>3.4271220005294953</v>
      </c>
      <c r="AC42" s="15">
        <v>0.16789923917142011</v>
      </c>
      <c r="AD42" s="15">
        <v>4.7810401694384943</v>
      </c>
      <c r="AE42" s="15">
        <v>4.8069000758140988E-2</v>
      </c>
      <c r="AF42" s="15">
        <v>0.54001567306072351</v>
      </c>
      <c r="AG42" s="15">
        <v>0</v>
      </c>
      <c r="AH42" s="15">
        <v>3.6145112437523568</v>
      </c>
      <c r="AI42" s="15">
        <v>0.15182502617391511</v>
      </c>
      <c r="AJ42" s="15">
        <v>0</v>
      </c>
      <c r="AK42" s="15">
        <v>28.373422517411417</v>
      </c>
      <c r="AL42" s="15">
        <v>10.143822843487758</v>
      </c>
      <c r="AM42" s="15">
        <v>74.190846730783718</v>
      </c>
      <c r="AN42" s="35">
        <v>0</v>
      </c>
      <c r="AO42" s="15"/>
      <c r="AP42" t="s">
        <v>81</v>
      </c>
      <c r="AQ42" s="15">
        <v>1.9014357811309699</v>
      </c>
      <c r="AR42" s="15">
        <v>0.37908933987694116</v>
      </c>
      <c r="AS42" s="15">
        <v>0</v>
      </c>
      <c r="AT42" s="15">
        <v>3.5655924406680344E-3</v>
      </c>
      <c r="AU42" s="15">
        <v>1.4764227237034868</v>
      </c>
      <c r="AV42" s="15">
        <v>1.0041377089157619</v>
      </c>
      <c r="AW42" s="15">
        <v>4.9194034330917118E-2</v>
      </c>
      <c r="AX42" s="15">
        <v>1.4008321621560196</v>
      </c>
      <c r="AY42" s="15">
        <v>1.4084090465321122E-2</v>
      </c>
      <c r="AZ42" s="15">
        <v>0.15822316819827822</v>
      </c>
      <c r="BA42" s="15">
        <v>0</v>
      </c>
      <c r="BB42" s="15">
        <v>1.0590422630390732</v>
      </c>
      <c r="BC42" s="15">
        <v>4.4484332309966339E-2</v>
      </c>
      <c r="BD42" s="15">
        <v>0</v>
      </c>
      <c r="BE42" s="15">
        <v>8.3133379775597476</v>
      </c>
      <c r="BF42" s="15">
        <v>2.9721133441218162</v>
      </c>
      <c r="BG42" s="15">
        <v>18.775962518248967</v>
      </c>
      <c r="BH42" s="35">
        <v>0</v>
      </c>
      <c r="BI42" s="15"/>
      <c r="BJ42" t="s">
        <v>81</v>
      </c>
      <c r="BK42" s="15">
        <v>0</v>
      </c>
      <c r="BL42" s="15">
        <v>0</v>
      </c>
      <c r="BM42" s="3">
        <v>1.156950226E-2</v>
      </c>
      <c r="BN42" s="3">
        <v>8.9515364300000011E-2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0.10108486656000001</v>
      </c>
      <c r="CB42" s="35">
        <v>0</v>
      </c>
      <c r="CD42" t="s">
        <v>81</v>
      </c>
      <c r="CE42" s="15">
        <v>19.906131192660123</v>
      </c>
      <c r="CF42" s="15">
        <v>3.9686862991716967</v>
      </c>
      <c r="CG42" s="15">
        <v>1.2645465970179999</v>
      </c>
      <c r="CH42" s="15">
        <v>9.8213575052513544</v>
      </c>
      <c r="CI42" s="15">
        <v>15.456669494451802</v>
      </c>
      <c r="CJ42" s="15">
        <v>10.51231767463911</v>
      </c>
      <c r="CK42" s="15">
        <v>0.51501234541037133</v>
      </c>
      <c r="CL42" s="15">
        <v>14.665311905611368</v>
      </c>
      <c r="CM42" s="15">
        <v>0.14744634308144683</v>
      </c>
      <c r="CN42" s="15">
        <v>1.6564383478677747</v>
      </c>
      <c r="CO42" s="15">
        <v>0</v>
      </c>
      <c r="CP42" s="15">
        <v>11.087113451756057</v>
      </c>
      <c r="CQ42" s="15">
        <v>0.46570647495303757</v>
      </c>
      <c r="CR42" s="15">
        <v>0</v>
      </c>
      <c r="CS42" s="15">
        <v>87.032335287072996</v>
      </c>
      <c r="CT42" s="15">
        <v>31.115054599611291</v>
      </c>
      <c r="CU42" s="15">
        <v>207.61412751855642</v>
      </c>
      <c r="CV42" s="35">
        <v>0</v>
      </c>
    </row>
    <row r="43" spans="2:100" x14ac:dyDescent="0.25">
      <c r="B43" s="21" t="s">
        <v>82</v>
      </c>
      <c r="C43" s="22">
        <v>0.19568834544754388</v>
      </c>
      <c r="D43" s="22">
        <v>3.9285088068706023E-2</v>
      </c>
      <c r="E43" s="22">
        <v>1.2290164767302863E-2</v>
      </c>
      <c r="F43" s="22">
        <v>0.15918408607908735</v>
      </c>
      <c r="G43" s="22">
        <v>0.1141508161447929</v>
      </c>
      <c r="H43" s="22">
        <v>9.3264352611775653E-2</v>
      </c>
      <c r="I43" s="22">
        <v>9.5718844115782967E-3</v>
      </c>
      <c r="J43" s="22">
        <v>0.13171460309915201</v>
      </c>
      <c r="K43" s="22">
        <v>1.2332828004284098E-3</v>
      </c>
      <c r="L43" s="22">
        <v>1.9270834324131344E-2</v>
      </c>
      <c r="M43" s="22">
        <v>0</v>
      </c>
      <c r="N43" s="22">
        <v>0.10929415423154991</v>
      </c>
      <c r="O43" s="22">
        <v>4.5896748778550631E-3</v>
      </c>
      <c r="P43" s="22">
        <v>0</v>
      </c>
      <c r="Q43" s="22">
        <v>0.85793647928416583</v>
      </c>
      <c r="R43" s="22">
        <v>0.30673267560925332</v>
      </c>
      <c r="S43" s="22">
        <v>2.0542064417573229</v>
      </c>
      <c r="T43" s="36">
        <v>3.2439406087669534E-3</v>
      </c>
      <c r="U43" s="15"/>
      <c r="V43" s="21" t="s">
        <v>82</v>
      </c>
      <c r="W43" s="22">
        <v>6.4716885340000001</v>
      </c>
      <c r="X43" s="22">
        <v>1.29921306</v>
      </c>
      <c r="Y43" s="22">
        <v>1.2414307849999999</v>
      </c>
      <c r="Z43" s="22">
        <v>16.021467229999999</v>
      </c>
      <c r="AA43" s="22">
        <v>3.775127876</v>
      </c>
      <c r="AB43" s="22">
        <v>3.0843831801006036</v>
      </c>
      <c r="AC43" s="22">
        <v>0.31655566640191901</v>
      </c>
      <c r="AD43" s="22">
        <v>4.3559869892576639</v>
      </c>
      <c r="AE43" s="22">
        <v>4.0786395019535168E-2</v>
      </c>
      <c r="AF43" s="22">
        <v>0.63731356731409494</v>
      </c>
      <c r="AG43" s="22">
        <v>0</v>
      </c>
      <c r="AH43" s="22">
        <v>3.6145112437523568</v>
      </c>
      <c r="AI43" s="22">
        <v>0.15178699689924346</v>
      </c>
      <c r="AJ43" s="22">
        <v>0</v>
      </c>
      <c r="AK43" s="22">
        <v>28.373422517411417</v>
      </c>
      <c r="AL43" s="22">
        <v>10.143822843487758</v>
      </c>
      <c r="AM43" s="22">
        <v>79.527496884644577</v>
      </c>
      <c r="AN43" s="36">
        <v>3.2439406087669534E-3</v>
      </c>
      <c r="AO43" s="15"/>
      <c r="AP43" s="21" t="s">
        <v>82</v>
      </c>
      <c r="AQ43" s="22">
        <v>1.8961876747729272</v>
      </c>
      <c r="AR43" s="22">
        <v>0.38066600058599476</v>
      </c>
      <c r="AS43" s="22">
        <v>0</v>
      </c>
      <c r="AT43" s="22">
        <v>8.2342903603867569E-3</v>
      </c>
      <c r="AU43" s="22">
        <v>1.1061025127453854</v>
      </c>
      <c r="AV43" s="22">
        <v>0.90371613832423203</v>
      </c>
      <c r="AW43" s="22">
        <v>9.2749975505982726E-2</v>
      </c>
      <c r="AX43" s="22">
        <v>1.2762927012181846</v>
      </c>
      <c r="AY43" s="22">
        <v>1.1950306187968114E-2</v>
      </c>
      <c r="AZ43" s="22">
        <v>0.18673119464227805</v>
      </c>
      <c r="BA43" s="22">
        <v>0</v>
      </c>
      <c r="BB43" s="22">
        <v>1.0590422630390732</v>
      </c>
      <c r="BC43" s="22">
        <v>4.4473189832769842E-2</v>
      </c>
      <c r="BD43" s="22">
        <v>0</v>
      </c>
      <c r="BE43" s="22">
        <v>8.3133379775597476</v>
      </c>
      <c r="BF43" s="22">
        <v>2.9721133441218162</v>
      </c>
      <c r="BG43" s="22">
        <v>18.251597568896745</v>
      </c>
      <c r="BH43" s="36">
        <v>3.2439406087669534E-3</v>
      </c>
      <c r="BI43" s="15"/>
      <c r="BJ43" s="21" t="s">
        <v>82</v>
      </c>
      <c r="BK43" s="22">
        <v>0</v>
      </c>
      <c r="BL43" s="22">
        <v>0</v>
      </c>
      <c r="BM43" s="37">
        <v>1.241430785E-2</v>
      </c>
      <c r="BN43" s="37">
        <v>0.15993363600000002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0</v>
      </c>
      <c r="CA43" s="37">
        <v>0.17234794385000002</v>
      </c>
      <c r="CB43" s="36">
        <v>3.2439406087669534E-3</v>
      </c>
      <c r="CD43" s="21" t="s">
        <v>82</v>
      </c>
      <c r="CE43" s="22">
        <v>19.851188767197772</v>
      </c>
      <c r="CF43" s="22">
        <v>3.985192360134779</v>
      </c>
      <c r="CG43" s="22">
        <v>1.3568838480050001</v>
      </c>
      <c r="CH43" s="22">
        <v>17.566951200582892</v>
      </c>
      <c r="CI43" s="22">
        <v>11.579787205931439</v>
      </c>
      <c r="CJ43" s="22">
        <v>9.4610042521163837</v>
      </c>
      <c r="CK43" s="22">
        <v>0.97099949357213311</v>
      </c>
      <c r="CL43" s="22">
        <v>13.361508289053173</v>
      </c>
      <c r="CM43" s="22">
        <v>0.12510775548183817</v>
      </c>
      <c r="CN43" s="22">
        <v>1.9548888767100088</v>
      </c>
      <c r="CO43" s="22">
        <v>0</v>
      </c>
      <c r="CP43" s="22">
        <v>11.087113451756057</v>
      </c>
      <c r="CQ43" s="22">
        <v>0.46558982435926743</v>
      </c>
      <c r="CR43" s="22">
        <v>0</v>
      </c>
      <c r="CS43" s="22">
        <v>87.032335287072996</v>
      </c>
      <c r="CT43" s="22">
        <v>31.115054599611291</v>
      </c>
      <c r="CU43" s="22">
        <v>209.91360521158504</v>
      </c>
      <c r="CV43" s="36">
        <v>3.2439406087669534E-3</v>
      </c>
    </row>
    <row r="44" spans="2:100" x14ac:dyDescent="0.25">
      <c r="B44" t="s">
        <v>83</v>
      </c>
      <c r="C44" s="15">
        <v>0.19984183494187585</v>
      </c>
      <c r="D44" s="15">
        <v>3.9765177180357325E-2</v>
      </c>
      <c r="E44" s="15">
        <v>1.3428958516851589E-2</v>
      </c>
      <c r="F44" s="15">
        <v>0.24799782104663567</v>
      </c>
      <c r="G44" s="15">
        <v>0.14238005573740242</v>
      </c>
      <c r="H44" s="15">
        <v>6.652655152149671E-2</v>
      </c>
      <c r="I44" s="15">
        <v>2.9840269160108144E-3</v>
      </c>
      <c r="J44" s="15">
        <v>0.13018809221240785</v>
      </c>
      <c r="K44" s="15">
        <v>8.7105988010140634E-4</v>
      </c>
      <c r="L44" s="15">
        <v>1.6321304828836636E-2</v>
      </c>
      <c r="M44" s="15">
        <v>0</v>
      </c>
      <c r="N44" s="15">
        <v>0.10929415423154991</v>
      </c>
      <c r="O44" s="15">
        <v>4.5925496642518476E-3</v>
      </c>
      <c r="P44" s="15">
        <v>0</v>
      </c>
      <c r="Q44" s="15">
        <v>0.85793647928416583</v>
      </c>
      <c r="R44" s="15">
        <v>0.30673267560925332</v>
      </c>
      <c r="S44" s="15">
        <v>2.1388607415711971</v>
      </c>
      <c r="T44" s="35">
        <v>0</v>
      </c>
      <c r="U44" s="15"/>
      <c r="V44" t="s">
        <v>83</v>
      </c>
      <c r="W44" s="15">
        <v>6.6090502669999998</v>
      </c>
      <c r="X44" s="15">
        <v>1.315090281</v>
      </c>
      <c r="Y44" s="15">
        <v>1.356460456</v>
      </c>
      <c r="Z44" s="15">
        <v>25.023566670000001</v>
      </c>
      <c r="AA44" s="15">
        <v>4.7087084929999996</v>
      </c>
      <c r="AB44" s="15">
        <v>2.2001265313244605</v>
      </c>
      <c r="AC44" s="15">
        <v>9.8685962778887568E-2</v>
      </c>
      <c r="AD44" s="15">
        <v>4.3055031288358325</v>
      </c>
      <c r="AE44" s="15">
        <v>2.8807174099657436E-2</v>
      </c>
      <c r="AF44" s="15">
        <v>0.53976848279541412</v>
      </c>
      <c r="AG44" s="15">
        <v>0</v>
      </c>
      <c r="AH44" s="15">
        <v>3.6145112437523568</v>
      </c>
      <c r="AI44" s="15">
        <v>0.15188207008592264</v>
      </c>
      <c r="AJ44" s="15">
        <v>0</v>
      </c>
      <c r="AK44" s="15">
        <v>28.373422517411417</v>
      </c>
      <c r="AL44" s="15">
        <v>10.143822843487758</v>
      </c>
      <c r="AM44" s="15">
        <v>88.469406121571694</v>
      </c>
      <c r="AN44" s="35">
        <v>0</v>
      </c>
      <c r="AO44" s="15"/>
      <c r="AP44" t="s">
        <v>83</v>
      </c>
      <c r="AQ44" s="15">
        <v>1.9364343003222972</v>
      </c>
      <c r="AR44" s="15">
        <v>0.3853179844711398</v>
      </c>
      <c r="AS44" s="15">
        <v>0</v>
      </c>
      <c r="AT44" s="15">
        <v>3.8107269264576618E-3</v>
      </c>
      <c r="AU44" s="15">
        <v>1.3796391716964547</v>
      </c>
      <c r="AV44" s="15">
        <v>0.64463127199661896</v>
      </c>
      <c r="AW44" s="15">
        <v>2.8914726861672305E-2</v>
      </c>
      <c r="AX44" s="15">
        <v>1.2615010632393298</v>
      </c>
      <c r="AY44" s="15">
        <v>8.4404260473652029E-3</v>
      </c>
      <c r="AZ44" s="15">
        <v>0.15815074210237742</v>
      </c>
      <c r="BA44" s="15">
        <v>0</v>
      </c>
      <c r="BB44" s="15">
        <v>1.0590422630390732</v>
      </c>
      <c r="BC44" s="15">
        <v>4.4501046025761104E-2</v>
      </c>
      <c r="BD44" s="15">
        <v>0</v>
      </c>
      <c r="BE44" s="15">
        <v>8.3133379775597476</v>
      </c>
      <c r="BF44" s="15">
        <v>2.9721133441218162</v>
      </c>
      <c r="BG44" s="15">
        <v>18.195835044410114</v>
      </c>
      <c r="BH44" s="35">
        <v>0</v>
      </c>
      <c r="BI44" s="15"/>
      <c r="BJ44" t="s">
        <v>83</v>
      </c>
      <c r="BK44" s="15">
        <v>0</v>
      </c>
      <c r="BL44" s="15">
        <v>0</v>
      </c>
      <c r="BM44" s="3">
        <v>1.356460456E-2</v>
      </c>
      <c r="BN44" s="3">
        <v>0.25010560659999997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0.26367021116</v>
      </c>
      <c r="CB44" s="35">
        <v>0</v>
      </c>
      <c r="CD44" t="s">
        <v>83</v>
      </c>
      <c r="CE44" s="15">
        <v>20.272530690074127</v>
      </c>
      <c r="CF44" s="15">
        <v>4.0338939794283624</v>
      </c>
      <c r="CG44" s="15">
        <v>1.4826112784080001</v>
      </c>
      <c r="CH44" s="15">
        <v>27.37643730157308</v>
      </c>
      <c r="CI44" s="15">
        <v>14.443442488490183</v>
      </c>
      <c r="CJ44" s="15">
        <v>6.7486447865326031</v>
      </c>
      <c r="CK44" s="15">
        <v>0.30270827551484736</v>
      </c>
      <c r="CL44" s="15">
        <v>13.206654631052542</v>
      </c>
      <c r="CM44" s="15">
        <v>8.8362820289866306E-2</v>
      </c>
      <c r="CN44" s="15">
        <v>1.6556801190697892</v>
      </c>
      <c r="CO44" s="15">
        <v>0</v>
      </c>
      <c r="CP44" s="15">
        <v>11.087113451756057</v>
      </c>
      <c r="CQ44" s="15">
        <v>0.46588145084369298</v>
      </c>
      <c r="CR44" s="15">
        <v>0</v>
      </c>
      <c r="CS44" s="15">
        <v>87.032335287072996</v>
      </c>
      <c r="CT44" s="15">
        <v>31.115054599611291</v>
      </c>
      <c r="CU44" s="15">
        <v>219.31135115971742</v>
      </c>
      <c r="CV44" s="35">
        <v>0</v>
      </c>
    </row>
    <row r="45" spans="2:100" x14ac:dyDescent="0.25">
      <c r="B45" s="16" t="s">
        <v>42</v>
      </c>
      <c r="C45" s="38">
        <v>0.19606416776686938</v>
      </c>
      <c r="D45" s="38">
        <v>3.9191210461312118E-2</v>
      </c>
      <c r="E45" s="38">
        <v>9.788564961901695E-3</v>
      </c>
      <c r="F45" s="38">
        <v>4.827473789917331E-2</v>
      </c>
      <c r="G45" s="38">
        <v>3.6809413256873917E-2</v>
      </c>
      <c r="H45" s="38">
        <v>0.23003957913806214</v>
      </c>
      <c r="I45" s="38">
        <v>2.2698275900431497E-2</v>
      </c>
      <c r="J45" s="38">
        <v>0.1257227388852005</v>
      </c>
      <c r="K45" s="38">
        <v>5.7228090930283373E-3</v>
      </c>
      <c r="L45" s="38">
        <v>3.0506800490416541E-2</v>
      </c>
      <c r="M45" s="38">
        <v>0</v>
      </c>
      <c r="N45" s="38">
        <v>0.10929415423154991</v>
      </c>
      <c r="O45" s="38">
        <v>4.5903710255356164E-3</v>
      </c>
      <c r="P45" s="38">
        <v>0</v>
      </c>
      <c r="Q45" s="38">
        <v>0.85793647928416572</v>
      </c>
      <c r="R45" s="38">
        <v>0.30673267560925327</v>
      </c>
      <c r="S45" s="38">
        <v>2.023371978003774</v>
      </c>
      <c r="T45" s="39">
        <v>1</v>
      </c>
      <c r="U45" s="15"/>
      <c r="V45" s="16" t="s">
        <v>42</v>
      </c>
      <c r="W45" s="38">
        <v>6.4841175059892633</v>
      </c>
      <c r="X45" s="38">
        <v>1.2961083950244561</v>
      </c>
      <c r="Y45" s="38">
        <v>0.98874393548932704</v>
      </c>
      <c r="Z45" s="38">
        <v>4.852680882333579</v>
      </c>
      <c r="AA45" s="38">
        <v>1.2173390149817958</v>
      </c>
      <c r="AB45" s="38">
        <v>7.6077320977279239</v>
      </c>
      <c r="AC45" s="38">
        <v>0.75066387593803496</v>
      </c>
      <c r="AD45" s="38">
        <v>4.1578276202837463</v>
      </c>
      <c r="AE45" s="38">
        <v>0.18926133745618351</v>
      </c>
      <c r="AF45" s="38">
        <v>1.0089027553551235</v>
      </c>
      <c r="AG45" s="38">
        <v>0</v>
      </c>
      <c r="AH45" s="38">
        <v>3.6145112437523563</v>
      </c>
      <c r="AI45" s="38">
        <v>0.1518100194557325</v>
      </c>
      <c r="AJ45" s="38">
        <v>0</v>
      </c>
      <c r="AK45" s="38">
        <v>28.373422517411413</v>
      </c>
      <c r="AL45" s="38">
        <v>10.143822843487758</v>
      </c>
      <c r="AM45" s="38">
        <v>70.836944044686689</v>
      </c>
      <c r="AN45" s="39">
        <v>1</v>
      </c>
      <c r="AO45" s="15"/>
      <c r="AP45" s="16" t="s">
        <v>42</v>
      </c>
      <c r="AQ45" s="38">
        <v>1.8998293307908778</v>
      </c>
      <c r="AR45" s="38">
        <v>0.37975634193508817</v>
      </c>
      <c r="AS45" s="38">
        <v>0</v>
      </c>
      <c r="AT45" s="38">
        <v>3.3595973574658822E-3</v>
      </c>
      <c r="AU45" s="38">
        <v>0.3566771212955745</v>
      </c>
      <c r="AV45" s="38">
        <v>2.2290454432252926</v>
      </c>
      <c r="AW45" s="38">
        <v>0.21994253616701875</v>
      </c>
      <c r="AX45" s="38">
        <v>1.2182325286503797</v>
      </c>
      <c r="AY45" s="38">
        <v>5.5453072797006599E-2</v>
      </c>
      <c r="AZ45" s="38">
        <v>0.29560584686642938</v>
      </c>
      <c r="BA45" s="38">
        <v>0</v>
      </c>
      <c r="BB45" s="38">
        <v>1.059042263039073</v>
      </c>
      <c r="BC45" s="38">
        <v>4.447993538111121E-2</v>
      </c>
      <c r="BD45" s="38">
        <v>0</v>
      </c>
      <c r="BE45" s="38">
        <v>8.3133379775597476</v>
      </c>
      <c r="BF45" s="38">
        <v>2.9721133441218157</v>
      </c>
      <c r="BG45" s="38">
        <v>19.046875339186883</v>
      </c>
      <c r="BH45" s="39">
        <v>1</v>
      </c>
      <c r="BI45" s="15"/>
      <c r="BJ45" s="16" t="s">
        <v>42</v>
      </c>
      <c r="BK45" s="38">
        <v>0</v>
      </c>
      <c r="BL45" s="38">
        <v>0</v>
      </c>
      <c r="BM45" s="40">
        <v>9.8874393548932724E-3</v>
      </c>
      <c r="BN45" s="40">
        <v>4.8412145763053319E-2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0</v>
      </c>
      <c r="BY45" s="40">
        <v>0</v>
      </c>
      <c r="BZ45" s="40">
        <v>0</v>
      </c>
      <c r="CA45" s="40">
        <v>5.8299585117946591E-2</v>
      </c>
      <c r="CB45" s="39">
        <v>1</v>
      </c>
      <c r="CD45" s="16" t="s">
        <v>42</v>
      </c>
      <c r="CE45" s="38">
        <v>19.889313264049694</v>
      </c>
      <c r="CF45" s="38">
        <v>3.9756691437184379</v>
      </c>
      <c r="CG45" s="38">
        <v>1.0806971214898344</v>
      </c>
      <c r="CH45" s="38">
        <v>5.3266191566370384</v>
      </c>
      <c r="CI45" s="38">
        <v>3.7340527828433694</v>
      </c>
      <c r="CJ45" s="38">
        <v>23.335876745125589</v>
      </c>
      <c r="CK45" s="38">
        <v>2.3025784111325196</v>
      </c>
      <c r="CL45" s="38">
        <v>12.753676342440826</v>
      </c>
      <c r="CM45" s="38">
        <v>0.5805382191118621</v>
      </c>
      <c r="CN45" s="38">
        <v>3.0946976108446491</v>
      </c>
      <c r="CO45" s="38">
        <v>0</v>
      </c>
      <c r="CP45" s="38">
        <v>11.087113451756055</v>
      </c>
      <c r="CQ45" s="38">
        <v>0.46566044350485314</v>
      </c>
      <c r="CR45" s="38">
        <v>0</v>
      </c>
      <c r="CS45" s="38">
        <v>87.032335287072982</v>
      </c>
      <c r="CT45" s="38">
        <v>31.115054599611291</v>
      </c>
      <c r="CU45" s="38">
        <v>205.77388257933899</v>
      </c>
      <c r="CV45" s="39">
        <v>1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101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498588</v>
      </c>
      <c r="U47" s="15"/>
      <c r="V47" s="4" t="s">
        <v>1</v>
      </c>
      <c r="W47" s="5" t="s">
        <v>101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498588</v>
      </c>
      <c r="AO47" s="15"/>
      <c r="AP47" s="4" t="s">
        <v>1</v>
      </c>
      <c r="AQ47" s="5" t="s">
        <v>101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498588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101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101</v>
      </c>
      <c r="BP48" s="13"/>
      <c r="BV48" s="13"/>
      <c r="CA48" s="14" t="s">
        <v>3</v>
      </c>
      <c r="CB48" s="7">
        <v>498588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0.2207967183325712</v>
      </c>
      <c r="D50" s="15">
        <v>3.9167221874573797E-2</v>
      </c>
      <c r="E50" s="15">
        <v>7.4541964668223062E-3</v>
      </c>
      <c r="F50" s="15">
        <v>1.093175279589561E-3</v>
      </c>
      <c r="G50" s="15">
        <v>1.1614131734016864E-4</v>
      </c>
      <c r="H50" s="15">
        <v>0.48754400146012339</v>
      </c>
      <c r="I50" s="15">
        <v>6.8145055516779393E-2</v>
      </c>
      <c r="J50" s="15">
        <v>0.14189766681107446</v>
      </c>
      <c r="K50" s="15">
        <v>0</v>
      </c>
      <c r="L50" s="15">
        <v>6.7889199639782752E-2</v>
      </c>
      <c r="M50" s="15">
        <v>0</v>
      </c>
      <c r="N50" s="15">
        <v>0.10952528695034779</v>
      </c>
      <c r="O50" s="15">
        <v>4.6207225564995555E-3</v>
      </c>
      <c r="P50" s="15">
        <v>0</v>
      </c>
      <c r="Q50" s="15">
        <v>0.85793647928416583</v>
      </c>
      <c r="R50" s="15">
        <v>0.30782566902265274</v>
      </c>
      <c r="S50" s="15">
        <v>2.3140115345123231</v>
      </c>
      <c r="T50" s="35">
        <v>3.058462251315679E-2</v>
      </c>
      <c r="U50" s="15"/>
      <c r="V50" t="s">
        <v>67</v>
      </c>
      <c r="W50" s="15">
        <v>7.3020577040000001</v>
      </c>
      <c r="X50" s="15">
        <v>1.295315059</v>
      </c>
      <c r="Y50" s="15">
        <v>0.75294913799999996</v>
      </c>
      <c r="Z50" s="15">
        <v>0.109992065</v>
      </c>
      <c r="AA50" s="15">
        <v>3.8409569999999999E-3</v>
      </c>
      <c r="AB50" s="15">
        <v>16.123765146774492</v>
      </c>
      <c r="AC50" s="15">
        <v>2.2536527313132284</v>
      </c>
      <c r="AD50" s="15">
        <v>4.6927552127207237</v>
      </c>
      <c r="AE50" s="15">
        <v>0</v>
      </c>
      <c r="AF50" s="15">
        <v>2.245191220005295</v>
      </c>
      <c r="AG50" s="15">
        <v>0</v>
      </c>
      <c r="AH50" s="15">
        <v>3.6221551260760387</v>
      </c>
      <c r="AI50" s="15">
        <v>0.15281378727526534</v>
      </c>
      <c r="AJ50" s="15">
        <v>0</v>
      </c>
      <c r="AK50" s="15">
        <v>28.373422517411417</v>
      </c>
      <c r="AL50" s="15">
        <v>10.179969662103534</v>
      </c>
      <c r="AM50" s="15">
        <v>77.107880326679989</v>
      </c>
      <c r="AN50" s="35">
        <v>3.058462251315679E-2</v>
      </c>
      <c r="AO50" s="15"/>
      <c r="AP50" t="s">
        <v>67</v>
      </c>
      <c r="AQ50" s="15">
        <v>2.1394836519191327</v>
      </c>
      <c r="AR50" s="15">
        <v>0.37952389657193086</v>
      </c>
      <c r="AS50" s="15">
        <v>0</v>
      </c>
      <c r="AT50" s="15">
        <v>6.1283621447406978E-5</v>
      </c>
      <c r="AU50" s="15">
        <v>1.1253902724875477E-3</v>
      </c>
      <c r="AV50" s="15">
        <v>4.7242206700188962</v>
      </c>
      <c r="AW50" s="15">
        <v>0.66031430744600894</v>
      </c>
      <c r="AX50" s="15">
        <v>1.3749649026430484</v>
      </c>
      <c r="AY50" s="15">
        <v>0</v>
      </c>
      <c r="AZ50" s="15">
        <v>0.657835106945589</v>
      </c>
      <c r="BA50" s="15">
        <v>0</v>
      </c>
      <c r="BB50" s="15">
        <v>1.0612819004031757</v>
      </c>
      <c r="BC50" s="15">
        <v>4.4774036705322401E-2</v>
      </c>
      <c r="BD50" s="15">
        <v>0</v>
      </c>
      <c r="BE50" s="15">
        <v>8.3133379775597476</v>
      </c>
      <c r="BF50" s="15">
        <v>2.9827042666579358</v>
      </c>
      <c r="BG50" s="15">
        <v>22.339627390764722</v>
      </c>
      <c r="BH50" s="35">
        <v>3.058462251315679E-2</v>
      </c>
      <c r="BI50" s="15"/>
      <c r="BJ50" t="s">
        <v>67</v>
      </c>
      <c r="BK50" s="15">
        <v>0</v>
      </c>
      <c r="BL50" s="15">
        <v>0</v>
      </c>
      <c r="BM50" s="3">
        <v>7.5294913799999995E-3</v>
      </c>
      <c r="BN50" s="3">
        <v>1.0978290400000001E-3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8.6273204199999991E-3</v>
      </c>
      <c r="CB50" s="35">
        <v>3.058462251315679E-2</v>
      </c>
      <c r="CD50" t="s">
        <v>67</v>
      </c>
      <c r="CE50" s="15">
        <v>22.3982543519414</v>
      </c>
      <c r="CF50" s="15">
        <v>3.9732356732115441</v>
      </c>
      <c r="CG50" s="15">
        <v>0.82297340783399997</v>
      </c>
      <c r="CH50" s="15">
        <v>0.1206342923049329</v>
      </c>
      <c r="CI50" s="15">
        <v>1.1781710762672136E-2</v>
      </c>
      <c r="CJ50" s="15">
        <v>49.457866194427822</v>
      </c>
      <c r="CK50" s="15">
        <v>6.9128304846522672</v>
      </c>
      <c r="CL50" s="15">
        <v>14.394507565770073</v>
      </c>
      <c r="CM50" s="15">
        <v>0</v>
      </c>
      <c r="CN50" s="15">
        <v>6.8868757346133709</v>
      </c>
      <c r="CO50" s="15">
        <v>0</v>
      </c>
      <c r="CP50" s="15">
        <v>11.110560215320845</v>
      </c>
      <c r="CQ50" s="15">
        <v>0.4687393902680202</v>
      </c>
      <c r="CR50" s="15">
        <v>0</v>
      </c>
      <c r="CS50" s="15">
        <v>87.032335287072996</v>
      </c>
      <c r="CT50" s="15">
        <v>31.225930967641929</v>
      </c>
      <c r="CU50" s="15">
        <v>234.8165252758219</v>
      </c>
      <c r="CV50" s="35">
        <v>3.058462251315679E-2</v>
      </c>
    </row>
    <row r="51" spans="2:100" x14ac:dyDescent="0.25">
      <c r="B51" s="21" t="s">
        <v>68</v>
      </c>
      <c r="C51" s="22">
        <v>0.22140502278434299</v>
      </c>
      <c r="D51" s="22">
        <v>3.9123525155037829E-2</v>
      </c>
      <c r="E51" s="22">
        <v>7.0213381589609054E-3</v>
      </c>
      <c r="F51" s="22">
        <v>2.4386862961001871E-2</v>
      </c>
      <c r="G51" s="22">
        <v>1.0417646182820284E-2</v>
      </c>
      <c r="H51" s="22">
        <v>0.44911789914719163</v>
      </c>
      <c r="I51" s="22">
        <v>3.1505344673357562E-2</v>
      </c>
      <c r="J51" s="22">
        <v>0.16043773077169926</v>
      </c>
      <c r="K51" s="22">
        <v>0</v>
      </c>
      <c r="L51" s="22">
        <v>5.6465378689418921E-2</v>
      </c>
      <c r="M51" s="22">
        <v>0</v>
      </c>
      <c r="N51" s="22">
        <v>0.10952528695034779</v>
      </c>
      <c r="O51" s="22">
        <v>4.6207225564995555E-3</v>
      </c>
      <c r="P51" s="22">
        <v>0</v>
      </c>
      <c r="Q51" s="22">
        <v>0.85793647928416583</v>
      </c>
      <c r="R51" s="22">
        <v>0.30782566902265274</v>
      </c>
      <c r="S51" s="22">
        <v>2.279788906337497</v>
      </c>
      <c r="T51" s="36">
        <v>0</v>
      </c>
      <c r="U51" s="15"/>
      <c r="V51" s="21" t="s">
        <v>68</v>
      </c>
      <c r="W51" s="22">
        <v>7.3221751890000002</v>
      </c>
      <c r="X51" s="22">
        <v>1.2938699469999999</v>
      </c>
      <c r="Y51" s="22">
        <v>0.70922607699999995</v>
      </c>
      <c r="Z51" s="22">
        <v>1.0603357449999999</v>
      </c>
      <c r="AA51" s="22">
        <v>0.34452619600000001</v>
      </c>
      <c r="AB51" s="22">
        <v>14.852959954912674</v>
      </c>
      <c r="AC51" s="22">
        <v>1.041926014665415</v>
      </c>
      <c r="AD51" s="22">
        <v>5.3059011769236326</v>
      </c>
      <c r="AE51" s="22">
        <v>0</v>
      </c>
      <c r="AF51" s="22">
        <v>1.8673894088907073</v>
      </c>
      <c r="AG51" s="22">
        <v>0</v>
      </c>
      <c r="AH51" s="22">
        <v>3.6221551260760387</v>
      </c>
      <c r="AI51" s="22">
        <v>0.15281378727526534</v>
      </c>
      <c r="AJ51" s="22">
        <v>0</v>
      </c>
      <c r="AK51" s="22">
        <v>28.373422517411417</v>
      </c>
      <c r="AL51" s="22">
        <v>10.179969662103534</v>
      </c>
      <c r="AM51" s="22">
        <v>76.126670802258673</v>
      </c>
      <c r="AN51" s="36">
        <v>0</v>
      </c>
      <c r="AO51" s="15"/>
      <c r="AP51" s="21" t="s">
        <v>68</v>
      </c>
      <c r="AQ51" s="22">
        <v>2.1453780219748024</v>
      </c>
      <c r="AR51" s="22">
        <v>0.3791004825666569</v>
      </c>
      <c r="AS51" s="22">
        <v>0</v>
      </c>
      <c r="AT51" s="22">
        <v>0.20010216671549957</v>
      </c>
      <c r="AU51" s="22">
        <v>0.10094526692059773</v>
      </c>
      <c r="AV51" s="22">
        <v>4.3518780998865143</v>
      </c>
      <c r="AW51" s="22">
        <v>0.30528157476279377</v>
      </c>
      <c r="AX51" s="22">
        <v>1.5546150533031446</v>
      </c>
      <c r="AY51" s="22">
        <v>0</v>
      </c>
      <c r="AZ51" s="22">
        <v>0.5471401725434244</v>
      </c>
      <c r="BA51" s="22">
        <v>0</v>
      </c>
      <c r="BB51" s="22">
        <v>1.0612819004031757</v>
      </c>
      <c r="BC51" s="22">
        <v>4.4774036705322401E-2</v>
      </c>
      <c r="BD51" s="22">
        <v>0</v>
      </c>
      <c r="BE51" s="22">
        <v>8.3133379775597476</v>
      </c>
      <c r="BF51" s="22">
        <v>2.9827042666579358</v>
      </c>
      <c r="BG51" s="22">
        <v>21.986539019999615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7.0922607699999999E-3</v>
      </c>
      <c r="BN51" s="37">
        <v>3.7738705000000001E-3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</v>
      </c>
      <c r="BY51" s="37">
        <v>0</v>
      </c>
      <c r="BZ51" s="37">
        <v>0</v>
      </c>
      <c r="CA51" s="37">
        <v>1.0866131269999999E-2</v>
      </c>
      <c r="CB51" s="36">
        <v>0</v>
      </c>
      <c r="CD51" s="21" t="s">
        <v>68</v>
      </c>
      <c r="CE51" s="22">
        <v>22.459962512054204</v>
      </c>
      <c r="CF51" s="22">
        <v>3.9688029519903307</v>
      </c>
      <c r="CG51" s="22">
        <v>0.77518410216099998</v>
      </c>
      <c r="CH51" s="22">
        <v>2.5073536289945646</v>
      </c>
      <c r="CI51" s="22">
        <v>1.0567959993917375</v>
      </c>
      <c r="CJ51" s="22">
        <v>45.559811827711918</v>
      </c>
      <c r="CK51" s="22">
        <v>3.195992806191688</v>
      </c>
      <c r="CL51" s="22">
        <v>16.275264993030621</v>
      </c>
      <c r="CM51" s="22">
        <v>0</v>
      </c>
      <c r="CN51" s="22">
        <v>5.7280104663571096</v>
      </c>
      <c r="CO51" s="22">
        <v>0</v>
      </c>
      <c r="CP51" s="22">
        <v>11.110560215320845</v>
      </c>
      <c r="CQ51" s="22">
        <v>0.4687393902680202</v>
      </c>
      <c r="CR51" s="22">
        <v>0</v>
      </c>
      <c r="CS51" s="22">
        <v>87.032335287072996</v>
      </c>
      <c r="CT51" s="22">
        <v>31.225930967641929</v>
      </c>
      <c r="CU51" s="22">
        <v>231.36474514818696</v>
      </c>
      <c r="CV51" s="36">
        <v>0</v>
      </c>
    </row>
    <row r="52" spans="2:100" x14ac:dyDescent="0.25">
      <c r="B52" t="s">
        <v>69</v>
      </c>
      <c r="C52" s="15">
        <v>0.22247444302710856</v>
      </c>
      <c r="D52" s="15">
        <v>3.9079828415445217E-2</v>
      </c>
      <c r="E52" s="15">
        <v>8.4273748646176792E-3</v>
      </c>
      <c r="F52" s="15">
        <v>9.9297764847930559E-3</v>
      </c>
      <c r="G52" s="15">
        <v>3.8522120107182688E-4</v>
      </c>
      <c r="H52" s="15">
        <v>0.38372976264972281</v>
      </c>
      <c r="I52" s="15">
        <v>4.7999711565460866E-2</v>
      </c>
      <c r="J52" s="15">
        <v>0.13171977771225943</v>
      </c>
      <c r="K52" s="15">
        <v>0</v>
      </c>
      <c r="L52" s="15">
        <v>5.2684461338820827E-2</v>
      </c>
      <c r="M52" s="15">
        <v>0</v>
      </c>
      <c r="N52" s="15">
        <v>0.10952528695034779</v>
      </c>
      <c r="O52" s="15">
        <v>4.6218724718605341E-3</v>
      </c>
      <c r="P52" s="15">
        <v>0</v>
      </c>
      <c r="Q52" s="15">
        <v>0.85793647928416583</v>
      </c>
      <c r="R52" s="15">
        <v>0.30782566902265274</v>
      </c>
      <c r="S52" s="15">
        <v>2.1763396649883271</v>
      </c>
      <c r="T52" s="35">
        <v>9.7891961014566167E-2</v>
      </c>
      <c r="U52" s="15"/>
      <c r="V52" t="s">
        <v>69</v>
      </c>
      <c r="W52" s="15">
        <v>7.357542413</v>
      </c>
      <c r="X52" s="15">
        <v>1.292424834</v>
      </c>
      <c r="Y52" s="15">
        <v>0.85124998600000001</v>
      </c>
      <c r="Z52" s="15">
        <v>1.0015624380000001</v>
      </c>
      <c r="AA52" s="15">
        <v>1.2739805999999999E-2</v>
      </c>
      <c r="AB52" s="15">
        <v>12.690482404309769</v>
      </c>
      <c r="AC52" s="15">
        <v>1.5874179029579534</v>
      </c>
      <c r="AD52" s="15">
        <v>4.3561581205323838</v>
      </c>
      <c r="AE52" s="15">
        <v>0</v>
      </c>
      <c r="AF52" s="15">
        <v>1.7423491602284853</v>
      </c>
      <c r="AG52" s="15">
        <v>0</v>
      </c>
      <c r="AH52" s="15">
        <v>3.6221551260760387</v>
      </c>
      <c r="AI52" s="15">
        <v>0.15285181652988039</v>
      </c>
      <c r="AJ52" s="15">
        <v>0</v>
      </c>
      <c r="AK52" s="15">
        <v>28.373422517411417</v>
      </c>
      <c r="AL52" s="15">
        <v>10.179969662103534</v>
      </c>
      <c r="AM52" s="15">
        <v>73.220326187149453</v>
      </c>
      <c r="AN52" s="35">
        <v>9.7891961014566167E-2</v>
      </c>
      <c r="AO52" s="15"/>
      <c r="AP52" t="s">
        <v>69</v>
      </c>
      <c r="AQ52" s="15">
        <v>2.1557405253442719</v>
      </c>
      <c r="AR52" s="15">
        <v>0.3786770682683856</v>
      </c>
      <c r="AS52" s="15">
        <v>0</v>
      </c>
      <c r="AT52" s="15">
        <v>2.0613595077644304E-4</v>
      </c>
      <c r="AU52" s="15">
        <v>3.732729563433929E-3</v>
      </c>
      <c r="AV52" s="15">
        <v>3.718277879961843</v>
      </c>
      <c r="AW52" s="15">
        <v>0.46510925958334409</v>
      </c>
      <c r="AX52" s="15">
        <v>1.2763428422304084</v>
      </c>
      <c r="AY52" s="15">
        <v>0</v>
      </c>
      <c r="AZ52" s="15">
        <v>0.51050370941356149</v>
      </c>
      <c r="BA52" s="15">
        <v>0</v>
      </c>
      <c r="BB52" s="15">
        <v>1.0612819004031757</v>
      </c>
      <c r="BC52" s="15">
        <v>4.4785179176642369E-2</v>
      </c>
      <c r="BD52" s="15">
        <v>0</v>
      </c>
      <c r="BE52" s="15">
        <v>8.3133379775597476</v>
      </c>
      <c r="BF52" s="15">
        <v>2.9827042666579358</v>
      </c>
      <c r="BG52" s="15">
        <v>20.910699474113525</v>
      </c>
      <c r="BH52" s="35">
        <v>9.7891961014566167E-2</v>
      </c>
      <c r="BI52" s="15"/>
      <c r="BJ52" t="s">
        <v>69</v>
      </c>
      <c r="BK52" s="15">
        <v>0</v>
      </c>
      <c r="BL52" s="15">
        <v>0</v>
      </c>
      <c r="BM52" s="3">
        <v>8.5124998599999998E-3</v>
      </c>
      <c r="BN52" s="3">
        <v>1.0008588970000001E-2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1.8521088830000001E-2</v>
      </c>
      <c r="CB52" s="35">
        <v>9.7891961014566167E-2</v>
      </c>
      <c r="CD52" t="s">
        <v>69</v>
      </c>
      <c r="CE52" s="15">
        <v>22.568447559829181</v>
      </c>
      <c r="CF52" s="15">
        <v>3.9643702277017288</v>
      </c>
      <c r="CG52" s="15">
        <v>0.93041623469799994</v>
      </c>
      <c r="CH52" s="15">
        <v>1.0960968116896788</v>
      </c>
      <c r="CI52" s="15">
        <v>3.90779457995898E-2</v>
      </c>
      <c r="CJ52" s="15">
        <v>38.926651125320532</v>
      </c>
      <c r="CK52" s="15">
        <v>4.8692288385780289</v>
      </c>
      <c r="CL52" s="15">
        <v>13.362033215310145</v>
      </c>
      <c r="CM52" s="15">
        <v>0</v>
      </c>
      <c r="CN52" s="15">
        <v>5.3444633338505749</v>
      </c>
      <c r="CO52" s="15">
        <v>0</v>
      </c>
      <c r="CP52" s="15">
        <v>11.110560215320845</v>
      </c>
      <c r="CQ52" s="15">
        <v>0.46885604080026894</v>
      </c>
      <c r="CR52" s="15">
        <v>0</v>
      </c>
      <c r="CS52" s="15">
        <v>87.032335287072996</v>
      </c>
      <c r="CT52" s="15">
        <v>31.225930967641929</v>
      </c>
      <c r="CU52" s="15">
        <v>220.93846780361349</v>
      </c>
      <c r="CV52" s="35">
        <v>9.7891961014566167E-2</v>
      </c>
    </row>
    <row r="53" spans="2:100" x14ac:dyDescent="0.25">
      <c r="B53" s="21" t="s">
        <v>70</v>
      </c>
      <c r="C53" s="22">
        <v>0.2230597491315475</v>
      </c>
      <c r="D53" s="22">
        <v>3.9044756031031636E-2</v>
      </c>
      <c r="E53" s="22">
        <v>7.8528025102890565E-3</v>
      </c>
      <c r="F53" s="22">
        <v>1.2163364742031496E-2</v>
      </c>
      <c r="G53" s="22">
        <v>8.3641871986489841E-2</v>
      </c>
      <c r="H53" s="22">
        <v>0.33955179025568205</v>
      </c>
      <c r="I53" s="22">
        <v>5.0640489141335128E-2</v>
      </c>
      <c r="J53" s="22">
        <v>0.15087504566896917</v>
      </c>
      <c r="K53" s="22">
        <v>0</v>
      </c>
      <c r="L53" s="22">
        <v>4.74678763227354E-2</v>
      </c>
      <c r="M53" s="22">
        <v>0</v>
      </c>
      <c r="N53" s="22">
        <v>0.10952528695034779</v>
      </c>
      <c r="O53" s="22">
        <v>4.6224474275353596E-3</v>
      </c>
      <c r="P53" s="22">
        <v>0</v>
      </c>
      <c r="Q53" s="22">
        <v>0.85793647928416583</v>
      </c>
      <c r="R53" s="22">
        <v>0.30782566902265274</v>
      </c>
      <c r="S53" s="22">
        <v>2.2342076284748127</v>
      </c>
      <c r="T53" s="36">
        <v>1.8258011615678669E-2</v>
      </c>
      <c r="U53" s="15"/>
      <c r="V53" s="21" t="s">
        <v>70</v>
      </c>
      <c r="W53" s="22">
        <v>7.376899313</v>
      </c>
      <c r="X53" s="22">
        <v>1.291264942</v>
      </c>
      <c r="Y53" s="22">
        <v>0.79321237499999997</v>
      </c>
      <c r="Z53" s="22">
        <v>0.64511708599999995</v>
      </c>
      <c r="AA53" s="22">
        <v>2.7661542259999998</v>
      </c>
      <c r="AB53" s="22">
        <v>11.229454788322222</v>
      </c>
      <c r="AC53" s="22">
        <v>1.6747521278089323</v>
      </c>
      <c r="AD53" s="22">
        <v>4.9896497448795394</v>
      </c>
      <c r="AE53" s="22">
        <v>0</v>
      </c>
      <c r="AF53" s="22">
        <v>1.5698293643248533</v>
      </c>
      <c r="AG53" s="22">
        <v>0</v>
      </c>
      <c r="AH53" s="22">
        <v>3.6221551260760387</v>
      </c>
      <c r="AI53" s="22">
        <v>0.1528708311672162</v>
      </c>
      <c r="AJ53" s="22">
        <v>0</v>
      </c>
      <c r="AK53" s="22">
        <v>28.373422517411417</v>
      </c>
      <c r="AL53" s="22">
        <v>10.179969662103534</v>
      </c>
      <c r="AM53" s="22">
        <v>74.664752104093751</v>
      </c>
      <c r="AN53" s="36">
        <v>1.8258011615678669E-2</v>
      </c>
      <c r="AO53" s="15"/>
      <c r="AP53" s="21" t="s">
        <v>70</v>
      </c>
      <c r="AQ53" s="22">
        <v>2.1614120460005863</v>
      </c>
      <c r="AR53" s="22">
        <v>0.37833722297099326</v>
      </c>
      <c r="AS53" s="22">
        <v>0</v>
      </c>
      <c r="AT53" s="22">
        <v>8.3223157925578675E-2</v>
      </c>
      <c r="AU53" s="22">
        <v>0.81047589393495456</v>
      </c>
      <c r="AV53" s="22">
        <v>3.2902006411726408</v>
      </c>
      <c r="AW53" s="22">
        <v>0.49069795716640269</v>
      </c>
      <c r="AX53" s="22">
        <v>1.4619542176617462</v>
      </c>
      <c r="AY53" s="22">
        <v>0</v>
      </c>
      <c r="AZ53" s="22">
        <v>0.45995586414440476</v>
      </c>
      <c r="BA53" s="22">
        <v>0</v>
      </c>
      <c r="BB53" s="22">
        <v>1.0612819004031757</v>
      </c>
      <c r="BC53" s="22">
        <v>4.479075041524061E-2</v>
      </c>
      <c r="BD53" s="22">
        <v>0</v>
      </c>
      <c r="BE53" s="22">
        <v>8.3133379775597476</v>
      </c>
      <c r="BF53" s="22">
        <v>2.9827042666579358</v>
      </c>
      <c r="BG53" s="22">
        <v>21.538371896013405</v>
      </c>
      <c r="BH53" s="36">
        <v>1.8258011615678669E-2</v>
      </c>
      <c r="BI53" s="15"/>
      <c r="BJ53" s="21" t="s">
        <v>70</v>
      </c>
      <c r="BK53" s="22">
        <v>0</v>
      </c>
      <c r="BL53" s="22">
        <v>0</v>
      </c>
      <c r="BM53" s="37">
        <v>7.9321237500000006E-3</v>
      </c>
      <c r="BN53" s="37">
        <v>3.6107644700000001E-3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</v>
      </c>
      <c r="BY53" s="37">
        <v>0</v>
      </c>
      <c r="BZ53" s="37">
        <v>0</v>
      </c>
      <c r="CA53" s="37">
        <v>1.154288822E-2</v>
      </c>
      <c r="CB53" s="36">
        <v>1.8258011615678669E-2</v>
      </c>
      <c r="CD53" s="21" t="s">
        <v>70</v>
      </c>
      <c r="CE53" s="22">
        <v>22.627822709580137</v>
      </c>
      <c r="CF53" s="22">
        <v>3.9608123872833283</v>
      </c>
      <c r="CG53" s="22">
        <v>0.86698112587500009</v>
      </c>
      <c r="CH53" s="22">
        <v>1.2659197968938831</v>
      </c>
      <c r="CI53" s="22">
        <v>8.4848721336050392</v>
      </c>
      <c r="CJ53" s="22">
        <v>34.445110512436372</v>
      </c>
      <c r="CK53" s="22">
        <v>5.1371169135750696</v>
      </c>
      <c r="CL53" s="22">
        <v>15.305198704700819</v>
      </c>
      <c r="CM53" s="22">
        <v>0</v>
      </c>
      <c r="CN53" s="22">
        <v>4.8152779417277731</v>
      </c>
      <c r="CO53" s="22">
        <v>0</v>
      </c>
      <c r="CP53" s="22">
        <v>11.110560215320845</v>
      </c>
      <c r="CQ53" s="22">
        <v>0.46891436609715392</v>
      </c>
      <c r="CR53" s="22">
        <v>0</v>
      </c>
      <c r="CS53" s="22">
        <v>87.032335287072996</v>
      </c>
      <c r="CT53" s="22">
        <v>31.225930967641929</v>
      </c>
      <c r="CU53" s="22">
        <v>226.74685306181033</v>
      </c>
      <c r="CV53" s="36">
        <v>1.8258011615678669E-2</v>
      </c>
    </row>
    <row r="54" spans="2:100" x14ac:dyDescent="0.25">
      <c r="B54" t="s">
        <v>71</v>
      </c>
      <c r="C54" s="15">
        <v>0.21973592264555103</v>
      </c>
      <c r="D54" s="15">
        <v>3.9186770419665132E-2</v>
      </c>
      <c r="E54" s="15">
        <v>9.1924048753680397E-3</v>
      </c>
      <c r="F54" s="15">
        <v>2.3356029427102135E-2</v>
      </c>
      <c r="G54" s="15">
        <v>1.0055998218970372E-3</v>
      </c>
      <c r="H54" s="15">
        <v>0.31688410992643223</v>
      </c>
      <c r="I54" s="15">
        <v>3.5055704248798607E-2</v>
      </c>
      <c r="J54" s="15">
        <v>0.12655321395621236</v>
      </c>
      <c r="K54" s="15">
        <v>0</v>
      </c>
      <c r="L54" s="15">
        <v>4.375882861200029E-2</v>
      </c>
      <c r="M54" s="15">
        <v>0</v>
      </c>
      <c r="N54" s="15">
        <v>0.10952528695034779</v>
      </c>
      <c r="O54" s="15">
        <v>4.6201476008247283E-3</v>
      </c>
      <c r="P54" s="15">
        <v>0</v>
      </c>
      <c r="Q54" s="15">
        <v>0.85793647928416583</v>
      </c>
      <c r="R54" s="15">
        <v>0.30782566902265274</v>
      </c>
      <c r="S54" s="15">
        <v>2.0946361667910178</v>
      </c>
      <c r="T54" s="35">
        <v>0.13373112225081599</v>
      </c>
      <c r="U54" s="15"/>
      <c r="V54" t="s">
        <v>71</v>
      </c>
      <c r="W54" s="15">
        <v>7.2669756999999997</v>
      </c>
      <c r="X54" s="15">
        <v>1.295961557</v>
      </c>
      <c r="Y54" s="15">
        <v>0.92852574499999996</v>
      </c>
      <c r="Z54" s="15">
        <v>2.3587261499999999</v>
      </c>
      <c r="AA54" s="15">
        <v>3.3256598999999998E-2</v>
      </c>
      <c r="AB54" s="15">
        <v>10.479802748963072</v>
      </c>
      <c r="AC54" s="15">
        <v>1.1593413942974962</v>
      </c>
      <c r="AD54" s="15">
        <v>4.1852925982975915</v>
      </c>
      <c r="AE54" s="15">
        <v>0</v>
      </c>
      <c r="AF54" s="15">
        <v>1.4471659452293275</v>
      </c>
      <c r="AG54" s="15">
        <v>0</v>
      </c>
      <c r="AH54" s="15">
        <v>3.6221551260760387</v>
      </c>
      <c r="AI54" s="15">
        <v>0.15279477263792948</v>
      </c>
      <c r="AJ54" s="15">
        <v>0</v>
      </c>
      <c r="AK54" s="15">
        <v>28.373422517411417</v>
      </c>
      <c r="AL54" s="15">
        <v>10.179969662103534</v>
      </c>
      <c r="AM54" s="15">
        <v>71.483390516016399</v>
      </c>
      <c r="AN54" s="35">
        <v>0.13373112225081599</v>
      </c>
      <c r="AO54" s="15"/>
      <c r="AP54" t="s">
        <v>71</v>
      </c>
      <c r="AQ54" s="15">
        <v>2.1292047172575446</v>
      </c>
      <c r="AR54" s="15">
        <v>0.37971331878113102</v>
      </c>
      <c r="AS54" s="15">
        <v>0</v>
      </c>
      <c r="AT54" s="15">
        <v>6.6854966305303251E-5</v>
      </c>
      <c r="AU54" s="15">
        <v>9.7440958101377081E-3</v>
      </c>
      <c r="AV54" s="15">
        <v>3.0705545704550463</v>
      </c>
      <c r="AW54" s="15">
        <v>0.33968397137342404</v>
      </c>
      <c r="AX54" s="15">
        <v>1.2262796947839414</v>
      </c>
      <c r="AY54" s="15">
        <v>0</v>
      </c>
      <c r="AZ54" s="15">
        <v>0.42401580580994069</v>
      </c>
      <c r="BA54" s="15">
        <v>0</v>
      </c>
      <c r="BB54" s="15">
        <v>1.0612819004031757</v>
      </c>
      <c r="BC54" s="15">
        <v>4.4768465466724139E-2</v>
      </c>
      <c r="BD54" s="15">
        <v>0</v>
      </c>
      <c r="BE54" s="15">
        <v>8.3133379775597476</v>
      </c>
      <c r="BF54" s="15">
        <v>2.9827042666579358</v>
      </c>
      <c r="BG54" s="15">
        <v>19.981355639325056</v>
      </c>
      <c r="BH54" s="35">
        <v>0.13373112225081599</v>
      </c>
      <c r="BI54" s="15"/>
      <c r="BJ54" t="s">
        <v>71</v>
      </c>
      <c r="BK54" s="15">
        <v>0</v>
      </c>
      <c r="BL54" s="15">
        <v>0</v>
      </c>
      <c r="BM54" s="3">
        <v>9.285257449999999E-3</v>
      </c>
      <c r="BN54" s="3">
        <v>2.3584979740000001E-2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3.2870237189999998E-2</v>
      </c>
      <c r="CB54" s="35">
        <v>0.13373112225081599</v>
      </c>
      <c r="CD54" t="s">
        <v>71</v>
      </c>
      <c r="CE54" s="15">
        <v>22.290644184969231</v>
      </c>
      <c r="CF54" s="15">
        <v>3.9752187343196606</v>
      </c>
      <c r="CG54" s="15">
        <v>1.0148786392849998</v>
      </c>
      <c r="CH54" s="15">
        <v>2.5785381902242501</v>
      </c>
      <c r="CI54" s="15">
        <v>0.10201093903633165</v>
      </c>
      <c r="CJ54" s="15">
        <v>32.145635798093878</v>
      </c>
      <c r="CK54" s="15">
        <v>3.556151496308376</v>
      </c>
      <c r="CL54" s="15">
        <v>12.837922124693081</v>
      </c>
      <c r="CM54" s="15">
        <v>0</v>
      </c>
      <c r="CN54" s="15">
        <v>4.4390214710242688</v>
      </c>
      <c r="CO54" s="15">
        <v>0</v>
      </c>
      <c r="CP54" s="15">
        <v>11.110560215320845</v>
      </c>
      <c r="CQ54" s="15">
        <v>0.46868106497113499</v>
      </c>
      <c r="CR54" s="15">
        <v>0</v>
      </c>
      <c r="CS54" s="15">
        <v>87.032335287072996</v>
      </c>
      <c r="CT54" s="15">
        <v>31.225930967641929</v>
      </c>
      <c r="CU54" s="15">
        <v>212.77752911296096</v>
      </c>
      <c r="CV54" s="35">
        <v>0.13373112225081599</v>
      </c>
    </row>
    <row r="55" spans="2:100" x14ac:dyDescent="0.25">
      <c r="B55" s="21" t="s">
        <v>72</v>
      </c>
      <c r="C55" s="22">
        <v>0.21893500746107006</v>
      </c>
      <c r="D55" s="22">
        <v>3.9114900799858805E-2</v>
      </c>
      <c r="E55" s="22">
        <v>8.9345718829975853E-3</v>
      </c>
      <c r="F55" s="22">
        <v>1.5359651162883984E-2</v>
      </c>
      <c r="G55" s="22">
        <v>0.10424373179859925</v>
      </c>
      <c r="H55" s="22">
        <v>0.24359376398950636</v>
      </c>
      <c r="I55" s="22">
        <v>3.0787223358765152E-2</v>
      </c>
      <c r="J55" s="22">
        <v>0.15035413461615602</v>
      </c>
      <c r="K55" s="22">
        <v>0</v>
      </c>
      <c r="L55" s="22">
        <v>3.1846294194806134E-2</v>
      </c>
      <c r="M55" s="22">
        <v>0</v>
      </c>
      <c r="N55" s="22">
        <v>0.10952528695034779</v>
      </c>
      <c r="O55" s="22">
        <v>4.619572643144239E-3</v>
      </c>
      <c r="P55" s="22">
        <v>0</v>
      </c>
      <c r="Q55" s="22">
        <v>0.85793647928416583</v>
      </c>
      <c r="R55" s="22">
        <v>0.30782566902265274</v>
      </c>
      <c r="S55" s="22">
        <v>2.1230762871649538</v>
      </c>
      <c r="T55" s="36">
        <v>8.5551267753431456E-2</v>
      </c>
      <c r="U55" s="15"/>
      <c r="V55" s="21" t="s">
        <v>72</v>
      </c>
      <c r="W55" s="22">
        <v>7.2404883120000001</v>
      </c>
      <c r="X55" s="22">
        <v>1.293584727</v>
      </c>
      <c r="Y55" s="22">
        <v>0.902482008</v>
      </c>
      <c r="Z55" s="22">
        <v>0.95695886399999996</v>
      </c>
      <c r="AA55" s="22">
        <v>3.4474866770000001</v>
      </c>
      <c r="AB55" s="22">
        <v>8.05598803621427</v>
      </c>
      <c r="AC55" s="22">
        <v>1.0181767338965237</v>
      </c>
      <c r="AD55" s="22">
        <v>4.9724224850979164</v>
      </c>
      <c r="AE55" s="22">
        <v>0</v>
      </c>
      <c r="AF55" s="22">
        <v>1.0532016941843769</v>
      </c>
      <c r="AG55" s="22">
        <v>0</v>
      </c>
      <c r="AH55" s="22">
        <v>3.6221551260760387</v>
      </c>
      <c r="AI55" s="22">
        <v>0.15277575800059368</v>
      </c>
      <c r="AJ55" s="22">
        <v>0</v>
      </c>
      <c r="AK55" s="22">
        <v>28.373422517411417</v>
      </c>
      <c r="AL55" s="22">
        <v>10.179969662103534</v>
      </c>
      <c r="AM55" s="22">
        <v>71.26911260098467</v>
      </c>
      <c r="AN55" s="36">
        <v>8.5551267753431456E-2</v>
      </c>
      <c r="AO55" s="15"/>
      <c r="AP55" s="21" t="s">
        <v>72</v>
      </c>
      <c r="AQ55" s="22">
        <v>2.1214439824201583</v>
      </c>
      <c r="AR55" s="22">
        <v>0.37901691385877528</v>
      </c>
      <c r="AS55" s="22">
        <v>0</v>
      </c>
      <c r="AT55" s="22">
        <v>8.4794247289774388E-2</v>
      </c>
      <c r="AU55" s="22">
        <v>1.0101045054204514</v>
      </c>
      <c r="AV55" s="22">
        <v>2.3603832511615206</v>
      </c>
      <c r="AW55" s="22">
        <v>0.29832309812379837</v>
      </c>
      <c r="AX55" s="22">
        <v>1.4569066759736058</v>
      </c>
      <c r="AY55" s="22">
        <v>0</v>
      </c>
      <c r="AZ55" s="22">
        <v>0.30858531912815029</v>
      </c>
      <c r="BA55" s="22">
        <v>0</v>
      </c>
      <c r="BB55" s="22">
        <v>1.0612819004031757</v>
      </c>
      <c r="BC55" s="22">
        <v>4.4762894228125898E-2</v>
      </c>
      <c r="BD55" s="22">
        <v>0</v>
      </c>
      <c r="BE55" s="22">
        <v>8.3133379775597476</v>
      </c>
      <c r="BF55" s="22">
        <v>2.9827042666579358</v>
      </c>
      <c r="BG55" s="22">
        <v>20.421645032225221</v>
      </c>
      <c r="BH55" s="36">
        <v>8.5551267753431456E-2</v>
      </c>
      <c r="BI55" s="15"/>
      <c r="BJ55" s="21" t="s">
        <v>72</v>
      </c>
      <c r="BK55" s="22">
        <v>0</v>
      </c>
      <c r="BL55" s="22">
        <v>0</v>
      </c>
      <c r="BM55" s="37">
        <v>9.0248200800000008E-3</v>
      </c>
      <c r="BN55" s="37">
        <v>6.6755609800000009E-3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</v>
      </c>
      <c r="BY55" s="37">
        <v>0</v>
      </c>
      <c r="BZ55" s="37">
        <v>0</v>
      </c>
      <c r="CA55" s="37">
        <v>1.5700381060000001E-2</v>
      </c>
      <c r="CB55" s="36">
        <v>8.5551267753431456E-2</v>
      </c>
      <c r="CD55" s="21" t="s">
        <v>72</v>
      </c>
      <c r="CE55" s="22">
        <v>22.209397051956635</v>
      </c>
      <c r="CF55" s="22">
        <v>3.9679280711875182</v>
      </c>
      <c r="CG55" s="22">
        <v>0.9864128347440001</v>
      </c>
      <c r="CH55" s="22">
        <v>1.6173497899906482</v>
      </c>
      <c r="CI55" s="22">
        <v>10.574784067246705</v>
      </c>
      <c r="CJ55" s="22">
        <v>24.710852256409957</v>
      </c>
      <c r="CK55" s="22">
        <v>3.123144514258045</v>
      </c>
      <c r="CL55" s="22">
        <v>15.252355990767677</v>
      </c>
      <c r="CM55" s="22">
        <v>0</v>
      </c>
      <c r="CN55" s="22">
        <v>3.2305797059526054</v>
      </c>
      <c r="CO55" s="22">
        <v>0</v>
      </c>
      <c r="CP55" s="22">
        <v>11.110560215320845</v>
      </c>
      <c r="CQ55" s="22">
        <v>0.46862273967425</v>
      </c>
      <c r="CR55" s="22">
        <v>0</v>
      </c>
      <c r="CS55" s="22">
        <v>87.032335287072996</v>
      </c>
      <c r="CT55" s="22">
        <v>31.225930967641929</v>
      </c>
      <c r="CU55" s="22">
        <v>215.51025349222385</v>
      </c>
      <c r="CV55" s="36">
        <v>8.5551267753431456E-2</v>
      </c>
    </row>
    <row r="56" spans="2:100" x14ac:dyDescent="0.25">
      <c r="B56" t="s">
        <v>73</v>
      </c>
      <c r="C56" s="15">
        <v>0.21952893812125443</v>
      </c>
      <c r="D56" s="15">
        <v>3.910225173891068E-2</v>
      </c>
      <c r="E56" s="15">
        <v>1.0024810222067118E-2</v>
      </c>
      <c r="F56" s="15">
        <v>4.3156537261225709E-3</v>
      </c>
      <c r="G56" s="15">
        <v>2.9322807849366611E-2</v>
      </c>
      <c r="H56" s="15">
        <v>8.1614573535664717E-2</v>
      </c>
      <c r="I56" s="15">
        <v>8.5444362218906195E-3</v>
      </c>
      <c r="J56" s="15">
        <v>0.1248933130360137</v>
      </c>
      <c r="K56" s="15">
        <v>0</v>
      </c>
      <c r="L56" s="15">
        <v>1.7913360806918736E-2</v>
      </c>
      <c r="M56" s="15">
        <v>0</v>
      </c>
      <c r="N56" s="15">
        <v>0.10952528695034779</v>
      </c>
      <c r="O56" s="15">
        <v>4.6201476008247283E-3</v>
      </c>
      <c r="P56" s="15">
        <v>0</v>
      </c>
      <c r="Q56" s="15">
        <v>0.85793647928416583</v>
      </c>
      <c r="R56" s="15">
        <v>0.30782566902265274</v>
      </c>
      <c r="S56" s="15">
        <v>1.8151677281162004</v>
      </c>
      <c r="T56" s="35">
        <v>3.5060997076773875E-2</v>
      </c>
      <c r="U56" s="15"/>
      <c r="V56" t="s">
        <v>73</v>
      </c>
      <c r="W56" s="15">
        <v>7.2601304310000003</v>
      </c>
      <c r="X56" s="15">
        <v>1.293166405</v>
      </c>
      <c r="Y56" s="15">
        <v>1.012607093</v>
      </c>
      <c r="Z56" s="15">
        <v>0.37397255600000001</v>
      </c>
      <c r="AA56" s="15">
        <v>0.96974645500000001</v>
      </c>
      <c r="AB56" s="15">
        <v>2.6991086187393201</v>
      </c>
      <c r="AC56" s="15">
        <v>0.28257651106725395</v>
      </c>
      <c r="AD56" s="15">
        <v>4.1303973420940743</v>
      </c>
      <c r="AE56" s="15">
        <v>0</v>
      </c>
      <c r="AF56" s="15">
        <v>0.59242001091081209</v>
      </c>
      <c r="AG56" s="15">
        <v>0</v>
      </c>
      <c r="AH56" s="15">
        <v>3.6221551260760387</v>
      </c>
      <c r="AI56" s="15">
        <v>0.15279477263792948</v>
      </c>
      <c r="AJ56" s="15">
        <v>0</v>
      </c>
      <c r="AK56" s="15">
        <v>28.373422517411417</v>
      </c>
      <c r="AL56" s="15">
        <v>10.179969662103534</v>
      </c>
      <c r="AM56" s="15">
        <v>60.942467501040369</v>
      </c>
      <c r="AN56" s="35">
        <v>3.5060997076773875E-2</v>
      </c>
      <c r="AO56" s="15"/>
      <c r="AP56" t="s">
        <v>73</v>
      </c>
      <c r="AQ56" s="15">
        <v>2.1271990714913569</v>
      </c>
      <c r="AR56" s="15">
        <v>0.37889434661588051</v>
      </c>
      <c r="AS56" s="15">
        <v>0</v>
      </c>
      <c r="AT56" s="15">
        <v>8.835983885145034E-3</v>
      </c>
      <c r="AU56" s="15">
        <v>0.284133154116613</v>
      </c>
      <c r="AV56" s="15">
        <v>0.79083170780525058</v>
      </c>
      <c r="AW56" s="15">
        <v>8.2794172595152052E-2</v>
      </c>
      <c r="AX56" s="15">
        <v>1.2101955294737985</v>
      </c>
      <c r="AY56" s="15">
        <v>0</v>
      </c>
      <c r="AZ56" s="15">
        <v>0.17357750099935895</v>
      </c>
      <c r="BA56" s="15">
        <v>0</v>
      </c>
      <c r="BB56" s="15">
        <v>1.0612819004031757</v>
      </c>
      <c r="BC56" s="15">
        <v>4.4768465466724139E-2</v>
      </c>
      <c r="BD56" s="15">
        <v>0</v>
      </c>
      <c r="BE56" s="15">
        <v>8.3133379775597476</v>
      </c>
      <c r="BF56" s="15">
        <v>2.9827042666579358</v>
      </c>
      <c r="BG56" s="15">
        <v>17.45855407707014</v>
      </c>
      <c r="BH56" s="35">
        <v>3.5060997076773875E-2</v>
      </c>
      <c r="BI56" s="15"/>
      <c r="BJ56" t="s">
        <v>73</v>
      </c>
      <c r="BK56" s="15">
        <v>0</v>
      </c>
      <c r="BL56" s="15">
        <v>0</v>
      </c>
      <c r="BM56" s="3">
        <v>1.012607093E-2</v>
      </c>
      <c r="BN56" s="3">
        <v>3.4381534300000002E-3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1.356422436E-2</v>
      </c>
      <c r="CB56" s="35">
        <v>3.5060997076773875E-2</v>
      </c>
      <c r="CD56" t="s">
        <v>73</v>
      </c>
      <c r="CE56" s="15">
        <v>22.269647079443015</v>
      </c>
      <c r="CF56" s="15">
        <v>3.9666449147216527</v>
      </c>
      <c r="CG56" s="15">
        <v>1.1067795526489999</v>
      </c>
      <c r="CH56" s="15">
        <v>0.46829408519258336</v>
      </c>
      <c r="CI56" s="15">
        <v>2.9745899904468214</v>
      </c>
      <c r="CJ56" s="15">
        <v>8.2792171490131672</v>
      </c>
      <c r="CK56" s="15">
        <v>0.86677219289864682</v>
      </c>
      <c r="CL56" s="15">
        <v>12.669536998061195</v>
      </c>
      <c r="CM56" s="15">
        <v>0</v>
      </c>
      <c r="CN56" s="15">
        <v>1.8171828579622888</v>
      </c>
      <c r="CO56" s="15">
        <v>0</v>
      </c>
      <c r="CP56" s="15">
        <v>11.110560215320845</v>
      </c>
      <c r="CQ56" s="15">
        <v>0.46868106497113499</v>
      </c>
      <c r="CR56" s="15">
        <v>0</v>
      </c>
      <c r="CS56" s="15">
        <v>87.032335287072996</v>
      </c>
      <c r="CT56" s="15">
        <v>31.225930967641929</v>
      </c>
      <c r="CU56" s="15">
        <v>184.25617235539528</v>
      </c>
      <c r="CV56" s="35">
        <v>3.5060997076773875E-2</v>
      </c>
    </row>
    <row r="57" spans="2:100" x14ac:dyDescent="0.25">
      <c r="B57" s="21" t="s">
        <v>74</v>
      </c>
      <c r="C57" s="22">
        <v>0.21791618370277663</v>
      </c>
      <c r="D57" s="22">
        <v>3.9189070254398418E-2</v>
      </c>
      <c r="E57" s="22">
        <v>1.0132836598554316E-2</v>
      </c>
      <c r="F57" s="22">
        <v>4.4178905388818024E-2</v>
      </c>
      <c r="G57" s="22">
        <v>1.5121369535568447E-3</v>
      </c>
      <c r="H57" s="22">
        <v>0.26521559764775726</v>
      </c>
      <c r="I57" s="22">
        <v>2.5199791069981627E-2</v>
      </c>
      <c r="J57" s="22">
        <v>0.12988451491010614</v>
      </c>
      <c r="K57" s="22">
        <v>0</v>
      </c>
      <c r="L57" s="22">
        <v>3.2602362672186254E-2</v>
      </c>
      <c r="M57" s="22">
        <v>0</v>
      </c>
      <c r="N57" s="22">
        <v>0.10952528695034779</v>
      </c>
      <c r="O57" s="22">
        <v>4.6189976854637497E-3</v>
      </c>
      <c r="P57" s="22">
        <v>0</v>
      </c>
      <c r="Q57" s="22">
        <v>0.85793647928416583</v>
      </c>
      <c r="R57" s="22">
        <v>0.30782566902265274</v>
      </c>
      <c r="S57" s="22">
        <v>2.0457378321407655</v>
      </c>
      <c r="T57" s="36">
        <v>0.34018675031287815</v>
      </c>
      <c r="U57" s="15"/>
      <c r="V57" s="21" t="s">
        <v>74</v>
      </c>
      <c r="W57" s="22">
        <v>7.2067943760000004</v>
      </c>
      <c r="X57" s="22">
        <v>1.2960376149999999</v>
      </c>
      <c r="Y57" s="22">
        <v>1.0235188479999999</v>
      </c>
      <c r="Z57" s="22">
        <v>4.460836037</v>
      </c>
      <c r="AA57" s="22">
        <v>5.0008494000000001E-2</v>
      </c>
      <c r="AB57" s="22">
        <v>8.7710524521248008</v>
      </c>
      <c r="AC57" s="22">
        <v>0.83339249761325984</v>
      </c>
      <c r="AD57" s="22">
        <v>4.2954634006434169</v>
      </c>
      <c r="AE57" s="22">
        <v>0</v>
      </c>
      <c r="AF57" s="22">
        <v>1.0782059409773199</v>
      </c>
      <c r="AG57" s="22">
        <v>0</v>
      </c>
      <c r="AH57" s="22">
        <v>3.6221551260760387</v>
      </c>
      <c r="AI57" s="22">
        <v>0.15275674336325784</v>
      </c>
      <c r="AJ57" s="22">
        <v>0</v>
      </c>
      <c r="AK57" s="22">
        <v>28.373422517411417</v>
      </c>
      <c r="AL57" s="22">
        <v>10.179969662103534</v>
      </c>
      <c r="AM57" s="22">
        <v>71.343613710313036</v>
      </c>
      <c r="AN57" s="36">
        <v>0.34018675031287815</v>
      </c>
      <c r="AO57" s="15"/>
      <c r="AP57" s="21" t="s">
        <v>74</v>
      </c>
      <c r="AQ57" s="22">
        <v>2.1115717480222682</v>
      </c>
      <c r="AR57" s="22">
        <v>0.37973560357456781</v>
      </c>
      <c r="AS57" s="22">
        <v>0</v>
      </c>
      <c r="AT57" s="22">
        <v>2.3956314093173163E-4</v>
      </c>
      <c r="AU57" s="22">
        <v>1.4652356870788164E-2</v>
      </c>
      <c r="AV57" s="22">
        <v>2.5698952394154122</v>
      </c>
      <c r="AW57" s="22">
        <v>0.24418180416444768</v>
      </c>
      <c r="AX57" s="22">
        <v>1.2585594493534771</v>
      </c>
      <c r="AY57" s="22">
        <v>0</v>
      </c>
      <c r="AZ57" s="22">
        <v>0.31591149750287723</v>
      </c>
      <c r="BA57" s="22">
        <v>0</v>
      </c>
      <c r="BB57" s="22">
        <v>1.0612819004031757</v>
      </c>
      <c r="BC57" s="22">
        <v>4.4757322989527643E-2</v>
      </c>
      <c r="BD57" s="22">
        <v>0</v>
      </c>
      <c r="BE57" s="22">
        <v>8.3133379775597476</v>
      </c>
      <c r="BF57" s="22">
        <v>2.9827042666579358</v>
      </c>
      <c r="BG57" s="22">
        <v>19.296828729655157</v>
      </c>
      <c r="BH57" s="36">
        <v>0.34018675031287815</v>
      </c>
      <c r="BI57" s="15"/>
      <c r="BJ57" s="21" t="s">
        <v>74</v>
      </c>
      <c r="BK57" s="22">
        <v>0</v>
      </c>
      <c r="BL57" s="22">
        <v>0</v>
      </c>
      <c r="BM57" s="37">
        <v>1.0235188479999999E-2</v>
      </c>
      <c r="BN57" s="37">
        <v>4.4600184080000001E-2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0</v>
      </c>
      <c r="BY57" s="37">
        <v>0</v>
      </c>
      <c r="BZ57" s="37">
        <v>0</v>
      </c>
      <c r="CA57" s="37">
        <v>5.4835372559999998E-2</v>
      </c>
      <c r="CB57" s="36">
        <v>0.34018675031287815</v>
      </c>
      <c r="CD57" s="21" t="s">
        <v>74</v>
      </c>
      <c r="CE57" s="22">
        <v>22.106044630045126</v>
      </c>
      <c r="CF57" s="22">
        <v>3.9754520338221502</v>
      </c>
      <c r="CG57" s="22">
        <v>1.1187061008639998</v>
      </c>
      <c r="CH57" s="22">
        <v>4.8773081064664146</v>
      </c>
      <c r="CI57" s="22">
        <v>0.15339552408028129</v>
      </c>
      <c r="CJ57" s="22">
        <v>26.904233261439948</v>
      </c>
      <c r="CK57" s="22">
        <v>2.5563393077976024</v>
      </c>
      <c r="CL57" s="22">
        <v>13.17585887528155</v>
      </c>
      <c r="CM57" s="22">
        <v>0</v>
      </c>
      <c r="CN57" s="22">
        <v>3.3072774673576215</v>
      </c>
      <c r="CO57" s="22">
        <v>0</v>
      </c>
      <c r="CP57" s="22">
        <v>11.110560215320845</v>
      </c>
      <c r="CQ57" s="22">
        <v>0.46856441437736485</v>
      </c>
      <c r="CR57" s="22">
        <v>0</v>
      </c>
      <c r="CS57" s="22">
        <v>87.032335287072996</v>
      </c>
      <c r="CT57" s="22">
        <v>31.225930967641929</v>
      </c>
      <c r="CU57" s="22">
        <v>208.01200619156782</v>
      </c>
      <c r="CV57" s="36">
        <v>0.34018675031287815</v>
      </c>
    </row>
    <row r="58" spans="2:100" x14ac:dyDescent="0.25">
      <c r="B58" t="s">
        <v>75</v>
      </c>
      <c r="C58" s="15">
        <v>0.21747001712837052</v>
      </c>
      <c r="D58" s="15">
        <v>3.9119500449268735E-2</v>
      </c>
      <c r="E58" s="15">
        <v>9.9896169582902108E-3</v>
      </c>
      <c r="F58" s="15">
        <v>2.7175523237623046E-2</v>
      </c>
      <c r="G58" s="15">
        <v>0.13209349976333162</v>
      </c>
      <c r="H58" s="15">
        <v>0.19132959629995105</v>
      </c>
      <c r="I58" s="15">
        <v>1.8660804929119833E-2</v>
      </c>
      <c r="J58" s="15">
        <v>0.16742748321259238</v>
      </c>
      <c r="K58" s="15">
        <v>0</v>
      </c>
      <c r="L58" s="15">
        <v>2.7384627748762505E-2</v>
      </c>
      <c r="M58" s="15">
        <v>0</v>
      </c>
      <c r="N58" s="15">
        <v>0.10952528695034779</v>
      </c>
      <c r="O58" s="15">
        <v>4.6184227297889242E-3</v>
      </c>
      <c r="P58" s="15">
        <v>0</v>
      </c>
      <c r="Q58" s="15">
        <v>0.85793647928416583</v>
      </c>
      <c r="R58" s="15">
        <v>0.30782566902265274</v>
      </c>
      <c r="S58" s="15">
        <v>2.1105565277142651</v>
      </c>
      <c r="T58" s="35">
        <v>0</v>
      </c>
      <c r="U58" s="15"/>
      <c r="V58" t="s">
        <v>75</v>
      </c>
      <c r="W58" s="15">
        <v>7.192039018</v>
      </c>
      <c r="X58" s="15">
        <v>1.2937368440000001</v>
      </c>
      <c r="Y58" s="15">
        <v>1.0090522179999999</v>
      </c>
      <c r="Z58" s="15">
        <v>2.2059490930000001</v>
      </c>
      <c r="AA58" s="15">
        <v>4.3685176339999998</v>
      </c>
      <c r="AB58" s="15">
        <v>6.3275385749356188</v>
      </c>
      <c r="AC58" s="15">
        <v>0.61713903824400107</v>
      </c>
      <c r="AD58" s="15">
        <v>5.5370621114026006</v>
      </c>
      <c r="AE58" s="15">
        <v>0</v>
      </c>
      <c r="AF58" s="15">
        <v>0.90564811587924299</v>
      </c>
      <c r="AG58" s="15">
        <v>0</v>
      </c>
      <c r="AH58" s="15">
        <v>3.6221551260760387</v>
      </c>
      <c r="AI58" s="15">
        <v>0.15273772872592198</v>
      </c>
      <c r="AJ58" s="15">
        <v>0</v>
      </c>
      <c r="AK58" s="15">
        <v>28.373422517411417</v>
      </c>
      <c r="AL58" s="15">
        <v>10.179969662103534</v>
      </c>
      <c r="AM58" s="15">
        <v>71.784967681778383</v>
      </c>
      <c r="AN58" s="35">
        <v>0</v>
      </c>
      <c r="AO58" s="15"/>
      <c r="AP58" t="s">
        <v>75</v>
      </c>
      <c r="AQ58" s="15">
        <v>2.1072484670377967</v>
      </c>
      <c r="AR58" s="15">
        <v>0.3790614837386464</v>
      </c>
      <c r="AS58" s="15">
        <v>0</v>
      </c>
      <c r="AT58" s="15">
        <v>7.6883088778200992E-2</v>
      </c>
      <c r="AU58" s="15">
        <v>1.2799641470846763</v>
      </c>
      <c r="AV58" s="15">
        <v>1.8539521168870845</v>
      </c>
      <c r="AW58" s="15">
        <v>0.1808201108244949</v>
      </c>
      <c r="AX58" s="15">
        <v>1.6223445975395843</v>
      </c>
      <c r="AY58" s="15">
        <v>0</v>
      </c>
      <c r="AZ58" s="15">
        <v>0.26535250978003017</v>
      </c>
      <c r="BA58" s="15">
        <v>0</v>
      </c>
      <c r="BB58" s="15">
        <v>1.0612819004031757</v>
      </c>
      <c r="BC58" s="15">
        <v>4.4751751750929387E-2</v>
      </c>
      <c r="BD58" s="15">
        <v>0</v>
      </c>
      <c r="BE58" s="15">
        <v>8.3133379775597476</v>
      </c>
      <c r="BF58" s="15">
        <v>2.9827042666579358</v>
      </c>
      <c r="BG58" s="15">
        <v>20.167702418042303</v>
      </c>
      <c r="BH58" s="35">
        <v>0</v>
      </c>
      <c r="BI58" s="15"/>
      <c r="BJ58" t="s">
        <v>75</v>
      </c>
      <c r="BK58" s="15">
        <v>0</v>
      </c>
      <c r="BL58" s="15">
        <v>0</v>
      </c>
      <c r="BM58" s="3">
        <v>1.0090522179999999E-2</v>
      </c>
      <c r="BN58" s="3">
        <v>1.9435471110000001E-2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2.952599329E-2</v>
      </c>
      <c r="CB58" s="35">
        <v>0</v>
      </c>
      <c r="CD58" t="s">
        <v>75</v>
      </c>
      <c r="CE58" s="15">
        <v>22.060784201418691</v>
      </c>
      <c r="CF58" s="15">
        <v>3.9683946732598887</v>
      </c>
      <c r="CG58" s="15">
        <v>1.1028940742739999</v>
      </c>
      <c r="CH58" s="15">
        <v>2.9291860487419861</v>
      </c>
      <c r="CI58" s="15">
        <v>13.399944655829476</v>
      </c>
      <c r="CJ58" s="15">
        <v>19.409024711690886</v>
      </c>
      <c r="CK58" s="15">
        <v>1.8930057402216369</v>
      </c>
      <c r="CL58" s="15">
        <v>16.984325591641905</v>
      </c>
      <c r="CM58" s="15">
        <v>0</v>
      </c>
      <c r="CN58" s="15">
        <v>2.7779754248871358</v>
      </c>
      <c r="CO58" s="15">
        <v>0</v>
      </c>
      <c r="CP58" s="15">
        <v>11.110560215320845</v>
      </c>
      <c r="CQ58" s="15">
        <v>0.46850608908047975</v>
      </c>
      <c r="CR58" s="15">
        <v>0</v>
      </c>
      <c r="CS58" s="15">
        <v>87.032335287072996</v>
      </c>
      <c r="CT58" s="15">
        <v>31.225930967641929</v>
      </c>
      <c r="CU58" s="15">
        <v>214.36286768108187</v>
      </c>
      <c r="CV58" s="35">
        <v>0</v>
      </c>
    </row>
    <row r="59" spans="2:100" x14ac:dyDescent="0.25">
      <c r="B59" s="21" t="s">
        <v>76</v>
      </c>
      <c r="C59" s="22">
        <v>0.21894363181624907</v>
      </c>
      <c r="D59" s="22">
        <v>3.9250015684292441E-2</v>
      </c>
      <c r="E59" s="22">
        <v>1.0530878043595112E-2</v>
      </c>
      <c r="F59" s="22">
        <v>2.8155573058316688E-2</v>
      </c>
      <c r="G59" s="22">
        <v>5.8776705877397771E-2</v>
      </c>
      <c r="H59" s="22">
        <v>0.10702422392837373</v>
      </c>
      <c r="I59" s="22">
        <v>1.3470667940263303E-2</v>
      </c>
      <c r="J59" s="22">
        <v>0.12946422132101054</v>
      </c>
      <c r="K59" s="22">
        <v>0</v>
      </c>
      <c r="L59" s="22">
        <v>1.9574986584113538E-2</v>
      </c>
      <c r="M59" s="22">
        <v>0</v>
      </c>
      <c r="N59" s="22">
        <v>0.10952528695034779</v>
      </c>
      <c r="O59" s="22">
        <v>4.6201476008247283E-3</v>
      </c>
      <c r="P59" s="22">
        <v>0</v>
      </c>
      <c r="Q59" s="22">
        <v>0.85793647928416583</v>
      </c>
      <c r="R59" s="22">
        <v>0.30782566902265274</v>
      </c>
      <c r="S59" s="22">
        <v>1.9050984871116032</v>
      </c>
      <c r="T59" s="36">
        <v>4.6198783919757791E-2</v>
      </c>
      <c r="U59" s="15"/>
      <c r="V59" s="21" t="s">
        <v>76</v>
      </c>
      <c r="W59" s="22">
        <v>7.2407735310000003</v>
      </c>
      <c r="X59" s="22">
        <v>1.298053167</v>
      </c>
      <c r="Y59" s="22">
        <v>1.0637250549999999</v>
      </c>
      <c r="Z59" s="22">
        <v>2.8063026120000001</v>
      </c>
      <c r="AA59" s="22">
        <v>1.9438282469999999</v>
      </c>
      <c r="AB59" s="22">
        <v>3.5394414586793106</v>
      </c>
      <c r="AC59" s="22">
        <v>0.44549391561770441</v>
      </c>
      <c r="AD59" s="22">
        <v>4.2815637018941493</v>
      </c>
      <c r="AE59" s="22">
        <v>0</v>
      </c>
      <c r="AF59" s="22">
        <v>0.64737231000344975</v>
      </c>
      <c r="AG59" s="22">
        <v>0</v>
      </c>
      <c r="AH59" s="22">
        <v>3.6221551260760387</v>
      </c>
      <c r="AI59" s="22">
        <v>0.15279477263792948</v>
      </c>
      <c r="AJ59" s="22">
        <v>0</v>
      </c>
      <c r="AK59" s="22">
        <v>28.373422517411417</v>
      </c>
      <c r="AL59" s="22">
        <v>10.179969662103534</v>
      </c>
      <c r="AM59" s="22">
        <v>65.594896076423524</v>
      </c>
      <c r="AN59" s="36">
        <v>4.6198783919757791E-2</v>
      </c>
      <c r="AO59" s="15"/>
      <c r="AP59" s="21" t="s">
        <v>76</v>
      </c>
      <c r="AQ59" s="22">
        <v>2.1215275508350429</v>
      </c>
      <c r="AR59" s="22">
        <v>0.38032615499560507</v>
      </c>
      <c r="AS59" s="22">
        <v>0</v>
      </c>
      <c r="AT59" s="22">
        <v>5.3762449457954884E-3</v>
      </c>
      <c r="AU59" s="22">
        <v>0.56953655054204511</v>
      </c>
      <c r="AV59" s="22">
        <v>1.0370470139699124</v>
      </c>
      <c r="AW59" s="22">
        <v>0.13052854251910473</v>
      </c>
      <c r="AX59" s="22">
        <v>1.2544868742731174</v>
      </c>
      <c r="AY59" s="22">
        <v>0</v>
      </c>
      <c r="AZ59" s="22">
        <v>0.18967837972559326</v>
      </c>
      <c r="BA59" s="22">
        <v>0</v>
      </c>
      <c r="BB59" s="22">
        <v>1.0612819004031757</v>
      </c>
      <c r="BC59" s="22">
        <v>4.4768465466724139E-2</v>
      </c>
      <c r="BD59" s="22">
        <v>0</v>
      </c>
      <c r="BE59" s="22">
        <v>8.3133379775597476</v>
      </c>
      <c r="BF59" s="22">
        <v>2.9827042666579358</v>
      </c>
      <c r="BG59" s="22">
        <v>18.090599921893801</v>
      </c>
      <c r="BH59" s="36">
        <v>4.6198783919757791E-2</v>
      </c>
      <c r="BI59" s="15"/>
      <c r="BJ59" s="21" t="s">
        <v>76</v>
      </c>
      <c r="BK59" s="22">
        <v>0</v>
      </c>
      <c r="BL59" s="22">
        <v>0</v>
      </c>
      <c r="BM59" s="37">
        <v>1.063725055E-2</v>
      </c>
      <c r="BN59" s="37">
        <v>2.7879534880000001E-2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0</v>
      </c>
      <c r="BY59" s="37">
        <v>0</v>
      </c>
      <c r="BZ59" s="37">
        <v>0</v>
      </c>
      <c r="CA59" s="37">
        <v>3.8516785429999999E-2</v>
      </c>
      <c r="CB59" s="36">
        <v>4.6198783919757791E-2</v>
      </c>
      <c r="CD59" s="21" t="s">
        <v>76</v>
      </c>
      <c r="CE59" s="22">
        <v>22.210271929692063</v>
      </c>
      <c r="CF59" s="22">
        <v>3.981634516648989</v>
      </c>
      <c r="CG59" s="22">
        <v>1.1626514851149998</v>
      </c>
      <c r="CH59" s="22">
        <v>3.1035170707215327</v>
      </c>
      <c r="CI59" s="22">
        <v>5.9624781476246698</v>
      </c>
      <c r="CJ59" s="22">
        <v>10.856845189251013</v>
      </c>
      <c r="CK59" s="22">
        <v>1.3665033116325074</v>
      </c>
      <c r="CL59" s="22">
        <v>13.133223086765266</v>
      </c>
      <c r="CM59" s="22">
        <v>0</v>
      </c>
      <c r="CN59" s="22">
        <v>1.9857429573472358</v>
      </c>
      <c r="CO59" s="22">
        <v>0</v>
      </c>
      <c r="CP59" s="22">
        <v>11.110560215320845</v>
      </c>
      <c r="CQ59" s="22">
        <v>0.46868106497113499</v>
      </c>
      <c r="CR59" s="22">
        <v>0</v>
      </c>
      <c r="CS59" s="22">
        <v>87.032335287072996</v>
      </c>
      <c r="CT59" s="22">
        <v>31.225930967641929</v>
      </c>
      <c r="CU59" s="22">
        <v>193.60037522980519</v>
      </c>
      <c r="CV59" s="36">
        <v>4.6198783919757791E-2</v>
      </c>
    </row>
    <row r="60" spans="2:100" x14ac:dyDescent="0.25">
      <c r="B60" t="s">
        <v>77</v>
      </c>
      <c r="C60" s="15">
        <v>0.218236434691569</v>
      </c>
      <c r="D60" s="15">
        <v>3.9343158720225917E-2</v>
      </c>
      <c r="E60" s="15">
        <v>1.0789840230811813E-2</v>
      </c>
      <c r="F60" s="15">
        <v>8.7836923351544763E-2</v>
      </c>
      <c r="G60" s="15">
        <v>9.1378493585886539E-2</v>
      </c>
      <c r="H60" s="15">
        <v>0.16964566738469436</v>
      </c>
      <c r="I60" s="15">
        <v>1.8621132895296315E-2</v>
      </c>
      <c r="J60" s="15">
        <v>0.12946767106308213</v>
      </c>
      <c r="K60" s="15">
        <v>0</v>
      </c>
      <c r="L60" s="15">
        <v>2.9276811275040712E-2</v>
      </c>
      <c r="M60" s="15">
        <v>0</v>
      </c>
      <c r="N60" s="15">
        <v>0.10952528695034779</v>
      </c>
      <c r="O60" s="15">
        <v>4.6189976854637497E-3</v>
      </c>
      <c r="P60" s="15">
        <v>0</v>
      </c>
      <c r="Q60" s="15">
        <v>0.85793647928416583</v>
      </c>
      <c r="R60" s="15">
        <v>0.30782566902265274</v>
      </c>
      <c r="S60" s="15">
        <v>2.0745025661407817</v>
      </c>
      <c r="T60" s="35">
        <v>0.13291298234934712</v>
      </c>
      <c r="U60" s="15"/>
      <c r="V60" t="s">
        <v>77</v>
      </c>
      <c r="W60" s="15">
        <v>7.2173855280000003</v>
      </c>
      <c r="X60" s="15">
        <v>1.301133538</v>
      </c>
      <c r="Y60" s="15">
        <v>1.0898828519999999</v>
      </c>
      <c r="Z60" s="15">
        <v>8.8461669500000006</v>
      </c>
      <c r="AA60" s="15">
        <v>3.0220151739999999</v>
      </c>
      <c r="AB60" s="15">
        <v>5.6104205797171218</v>
      </c>
      <c r="AC60" s="15">
        <v>0.61582702832799818</v>
      </c>
      <c r="AD60" s="15">
        <v>4.2816777900791827</v>
      </c>
      <c r="AE60" s="15">
        <v>0</v>
      </c>
      <c r="AF60" s="15">
        <v>0.96822528420258802</v>
      </c>
      <c r="AG60" s="15">
        <v>0</v>
      </c>
      <c r="AH60" s="15">
        <v>3.6221551260760387</v>
      </c>
      <c r="AI60" s="15">
        <v>0.15275674336325784</v>
      </c>
      <c r="AJ60" s="15">
        <v>0</v>
      </c>
      <c r="AK60" s="15">
        <v>28.373422517411417</v>
      </c>
      <c r="AL60" s="15">
        <v>10.179969662103534</v>
      </c>
      <c r="AM60" s="15">
        <v>75.281038773281139</v>
      </c>
      <c r="AN60" s="35">
        <v>0.13291298234934712</v>
      </c>
      <c r="AO60" s="15"/>
      <c r="AP60" t="s">
        <v>77</v>
      </c>
      <c r="AQ60" s="15">
        <v>2.1146749276296517</v>
      </c>
      <c r="AR60" s="15">
        <v>0.38122869557573985</v>
      </c>
      <c r="AS60" s="15">
        <v>0</v>
      </c>
      <c r="AT60" s="15">
        <v>3.7438722531497222E-3</v>
      </c>
      <c r="AU60" s="15">
        <v>0.88544247699970702</v>
      </c>
      <c r="AV60" s="15">
        <v>1.643838435311199</v>
      </c>
      <c r="AW60" s="15">
        <v>0.18043569537884507</v>
      </c>
      <c r="AX60" s="15">
        <v>1.2545203018104842</v>
      </c>
      <c r="AY60" s="15">
        <v>0</v>
      </c>
      <c r="AZ60" s="15">
        <v>0.28368745508426257</v>
      </c>
      <c r="BA60" s="15">
        <v>0</v>
      </c>
      <c r="BB60" s="15">
        <v>1.0612819004031757</v>
      </c>
      <c r="BC60" s="15">
        <v>4.4757322989527643E-2</v>
      </c>
      <c r="BD60" s="15">
        <v>0</v>
      </c>
      <c r="BE60" s="15">
        <v>8.3133379775597476</v>
      </c>
      <c r="BF60" s="15">
        <v>2.9827042666579358</v>
      </c>
      <c r="BG60" s="15">
        <v>19.149653327653429</v>
      </c>
      <c r="BH60" s="35">
        <v>0.13291298234934712</v>
      </c>
      <c r="BI60" s="15"/>
      <c r="BJ60" t="s">
        <v>77</v>
      </c>
      <c r="BK60" s="15">
        <v>0</v>
      </c>
      <c r="BL60" s="15">
        <v>0</v>
      </c>
      <c r="BM60" s="3">
        <v>1.0898828519999999E-2</v>
      </c>
      <c r="BN60" s="3">
        <v>8.8333891139999995E-2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9.9232719659999996E-2</v>
      </c>
      <c r="CB60" s="35">
        <v>0.13291298234934712</v>
      </c>
      <c r="CD60" t="s">
        <v>77</v>
      </c>
      <c r="CE60" s="15">
        <v>22.138531817354821</v>
      </c>
      <c r="CF60" s="15">
        <v>3.9910832139824204</v>
      </c>
      <c r="CG60" s="15">
        <v>1.1912419572359998</v>
      </c>
      <c r="CH60" s="15">
        <v>9.6940889002202226</v>
      </c>
      <c r="CI60" s="15">
        <v>9.2696972917099316</v>
      </c>
      <c r="CJ60" s="15">
        <v>17.20934457927294</v>
      </c>
      <c r="CK60" s="15">
        <v>1.8889812949211289</v>
      </c>
      <c r="CL60" s="15">
        <v>13.133573039653959</v>
      </c>
      <c r="CM60" s="15">
        <v>0</v>
      </c>
      <c r="CN60" s="15">
        <v>2.9699239672771447</v>
      </c>
      <c r="CO60" s="15">
        <v>0</v>
      </c>
      <c r="CP60" s="15">
        <v>11.110560215320845</v>
      </c>
      <c r="CQ60" s="15">
        <v>0.46856441437736485</v>
      </c>
      <c r="CR60" s="15">
        <v>0</v>
      </c>
      <c r="CS60" s="15">
        <v>87.032335287072996</v>
      </c>
      <c r="CT60" s="15">
        <v>31.225930967641929</v>
      </c>
      <c r="CU60" s="15">
        <v>211.3238569460417</v>
      </c>
      <c r="CV60" s="35">
        <v>0.13291298234934712</v>
      </c>
    </row>
    <row r="61" spans="2:100" x14ac:dyDescent="0.25">
      <c r="B61" s="21" t="s">
        <v>78</v>
      </c>
      <c r="C61" s="22">
        <v>0.2186141814484103</v>
      </c>
      <c r="D61" s="22">
        <v>3.900105931149566E-2</v>
      </c>
      <c r="E61" s="22">
        <v>1.0671651092685744E-2</v>
      </c>
      <c r="F61" s="22">
        <v>4.4600652442497613E-2</v>
      </c>
      <c r="G61" s="22">
        <v>0.14466780971463414</v>
      </c>
      <c r="H61" s="22">
        <v>0.13631598409909584</v>
      </c>
      <c r="I61" s="22">
        <v>1.2089046230555086E-2</v>
      </c>
      <c r="J61" s="22">
        <v>0.14350179689442988</v>
      </c>
      <c r="K61" s="22">
        <v>0</v>
      </c>
      <c r="L61" s="22">
        <v>2.1572962225324316E-2</v>
      </c>
      <c r="M61" s="22">
        <v>0</v>
      </c>
      <c r="N61" s="22">
        <v>0.10952528695034779</v>
      </c>
      <c r="O61" s="22">
        <v>4.6201476008247283E-3</v>
      </c>
      <c r="P61" s="22">
        <v>0</v>
      </c>
      <c r="Q61" s="22">
        <v>0.85793647928416583</v>
      </c>
      <c r="R61" s="22">
        <v>0.30782566902265274</v>
      </c>
      <c r="S61" s="22">
        <v>2.0509427263171198</v>
      </c>
      <c r="T61" s="36">
        <v>3.6367477008269984E-2</v>
      </c>
      <c r="U61" s="15"/>
      <c r="V61" s="21" t="s">
        <v>78</v>
      </c>
      <c r="W61" s="22">
        <v>7.2298781439999997</v>
      </c>
      <c r="X61" s="22">
        <v>1.289819829</v>
      </c>
      <c r="Y61" s="22">
        <v>1.077944555</v>
      </c>
      <c r="Z61" s="22">
        <v>4.2586362619999996</v>
      </c>
      <c r="AA61" s="22">
        <v>4.7843677309999997</v>
      </c>
      <c r="AB61" s="22">
        <v>4.5081611230113836</v>
      </c>
      <c r="AC61" s="22">
        <v>0.39980174432597654</v>
      </c>
      <c r="AD61" s="22">
        <v>4.7458060482803432</v>
      </c>
      <c r="AE61" s="22">
        <v>0</v>
      </c>
      <c r="AF61" s="22">
        <v>0.71344817143613559</v>
      </c>
      <c r="AG61" s="22">
        <v>0</v>
      </c>
      <c r="AH61" s="22">
        <v>3.6221551260760387</v>
      </c>
      <c r="AI61" s="22">
        <v>0.15279477263792948</v>
      </c>
      <c r="AJ61" s="22">
        <v>0</v>
      </c>
      <c r="AK61" s="22">
        <v>28.373422517411417</v>
      </c>
      <c r="AL61" s="22">
        <v>10.179969662103534</v>
      </c>
      <c r="AM61" s="22">
        <v>71.336205686282753</v>
      </c>
      <c r="AN61" s="36">
        <v>3.6367477008269984E-2</v>
      </c>
      <c r="AO61" s="15"/>
      <c r="AP61" s="21" t="s">
        <v>78</v>
      </c>
      <c r="AQ61" s="22">
        <v>2.1183352311749193</v>
      </c>
      <c r="AR61" s="22">
        <v>0.37791380867272195</v>
      </c>
      <c r="AS61" s="22">
        <v>0</v>
      </c>
      <c r="AT61" s="22">
        <v>3.5154513917374744E-2</v>
      </c>
      <c r="AU61" s="22">
        <v>1.4018071289188396</v>
      </c>
      <c r="AV61" s="22">
        <v>1.3208793211284453</v>
      </c>
      <c r="AW61" s="22">
        <v>0.11714085681979976</v>
      </c>
      <c r="AX61" s="22">
        <v>1.3905086575682226</v>
      </c>
      <c r="AY61" s="22">
        <v>0</v>
      </c>
      <c r="AZ61" s="22">
        <v>0.20903843288489177</v>
      </c>
      <c r="BA61" s="22">
        <v>0</v>
      </c>
      <c r="BB61" s="22">
        <v>1.0612819004031757</v>
      </c>
      <c r="BC61" s="22">
        <v>4.4768465466724139E-2</v>
      </c>
      <c r="BD61" s="22">
        <v>0</v>
      </c>
      <c r="BE61" s="22">
        <v>8.3133379775597476</v>
      </c>
      <c r="BF61" s="22">
        <v>2.9827042666579358</v>
      </c>
      <c r="BG61" s="22">
        <v>19.3728705611728</v>
      </c>
      <c r="BH61" s="36">
        <v>3.6367477008269984E-2</v>
      </c>
      <c r="BI61" s="15"/>
      <c r="BJ61" s="21" t="s">
        <v>78</v>
      </c>
      <c r="BK61" s="22">
        <v>0</v>
      </c>
      <c r="BL61" s="22">
        <v>0</v>
      </c>
      <c r="BM61" s="37">
        <v>1.0779445550000001E-2</v>
      </c>
      <c r="BN61" s="37">
        <v>4.1386539059999998E-2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0</v>
      </c>
      <c r="BY61" s="37">
        <v>0</v>
      </c>
      <c r="BZ61" s="37">
        <v>0</v>
      </c>
      <c r="CA61" s="37">
        <v>5.216598461E-2</v>
      </c>
      <c r="CB61" s="36">
        <v>3.6367477008269984E-2</v>
      </c>
      <c r="CD61" s="21" t="s">
        <v>78</v>
      </c>
      <c r="CE61" s="22">
        <v>22.176851535170229</v>
      </c>
      <c r="CF61" s="22">
        <v>3.9563796629947259</v>
      </c>
      <c r="CG61" s="22">
        <v>1.1781933986149999</v>
      </c>
      <c r="CH61" s="22">
        <v>4.8915813254589962</v>
      </c>
      <c r="CI61" s="22">
        <v>14.675518832651331</v>
      </c>
      <c r="CJ61" s="22">
        <v>13.828285612893692</v>
      </c>
      <c r="CK61" s="22">
        <v>1.2263476300464835</v>
      </c>
      <c r="CL61" s="22">
        <v>14.557235136081722</v>
      </c>
      <c r="CM61" s="22">
        <v>0</v>
      </c>
      <c r="CN61" s="22">
        <v>2.188423353871932</v>
      </c>
      <c r="CO61" s="22">
        <v>0</v>
      </c>
      <c r="CP61" s="22">
        <v>11.110560215320845</v>
      </c>
      <c r="CQ61" s="22">
        <v>0.46868106497113499</v>
      </c>
      <c r="CR61" s="22">
        <v>0</v>
      </c>
      <c r="CS61" s="22">
        <v>87.032335287072996</v>
      </c>
      <c r="CT61" s="22">
        <v>31.225930967641929</v>
      </c>
      <c r="CU61" s="22">
        <v>208.51632402279103</v>
      </c>
      <c r="CV61" s="36">
        <v>3.6367477008269984E-2</v>
      </c>
    </row>
    <row r="62" spans="2:100" x14ac:dyDescent="0.25">
      <c r="B62" t="s">
        <v>79</v>
      </c>
      <c r="C62" s="15">
        <v>0.22203977552608567</v>
      </c>
      <c r="D62" s="15">
        <v>3.9314410876314716E-2</v>
      </c>
      <c r="E62" s="15">
        <v>1.0797744600752526E-2</v>
      </c>
      <c r="F62" s="15">
        <v>3.9468807652811536E-2</v>
      </c>
      <c r="G62" s="15">
        <v>7.0791007705761078E-2</v>
      </c>
      <c r="H62" s="15">
        <v>6.8319842455093177E-2</v>
      </c>
      <c r="I62" s="15">
        <v>7.0144756010974991E-3</v>
      </c>
      <c r="J62" s="15">
        <v>0.12743864776127786</v>
      </c>
      <c r="K62" s="15">
        <v>0</v>
      </c>
      <c r="L62" s="15">
        <v>1.454411269023723E-2</v>
      </c>
      <c r="M62" s="15">
        <v>0</v>
      </c>
      <c r="N62" s="15">
        <v>0.10952528695034779</v>
      </c>
      <c r="O62" s="15">
        <v>4.6224474275353596E-3</v>
      </c>
      <c r="P62" s="15">
        <v>0</v>
      </c>
      <c r="Q62" s="15">
        <v>0.85793647928416583</v>
      </c>
      <c r="R62" s="15">
        <v>0.30782566902265274</v>
      </c>
      <c r="S62" s="15">
        <v>1.879638707554133</v>
      </c>
      <c r="T62" s="35">
        <v>0</v>
      </c>
      <c r="U62" s="15"/>
      <c r="V62" t="s">
        <v>79</v>
      </c>
      <c r="W62" s="15">
        <v>7.3431673479999997</v>
      </c>
      <c r="X62" s="15">
        <v>1.300182806</v>
      </c>
      <c r="Y62" s="15">
        <v>1.090681273</v>
      </c>
      <c r="Z62" s="15">
        <v>3.9624908510000001</v>
      </c>
      <c r="AA62" s="15">
        <v>2.3411580889999999</v>
      </c>
      <c r="AB62" s="15">
        <v>2.2594331813040025</v>
      </c>
      <c r="AC62" s="15">
        <v>0.23197856366378655</v>
      </c>
      <c r="AD62" s="15">
        <v>4.2145751381902494</v>
      </c>
      <c r="AE62" s="15">
        <v>0</v>
      </c>
      <c r="AF62" s="15">
        <v>0.48099424173867</v>
      </c>
      <c r="AG62" s="15">
        <v>0</v>
      </c>
      <c r="AH62" s="15">
        <v>3.6221551260760387</v>
      </c>
      <c r="AI62" s="15">
        <v>0.1528708311672162</v>
      </c>
      <c r="AJ62" s="15">
        <v>0</v>
      </c>
      <c r="AK62" s="15">
        <v>28.373422517411417</v>
      </c>
      <c r="AL62" s="15">
        <v>10.179969662103534</v>
      </c>
      <c r="AM62" s="15">
        <v>65.553079628654913</v>
      </c>
      <c r="AN62" s="35">
        <v>0</v>
      </c>
      <c r="AO62" s="15"/>
      <c r="AP62" t="s">
        <v>79</v>
      </c>
      <c r="AQ62" s="15">
        <v>2.1515286692059772</v>
      </c>
      <c r="AR62" s="15">
        <v>0.38095013360679758</v>
      </c>
      <c r="AS62" s="15">
        <v>0</v>
      </c>
      <c r="AT62" s="15">
        <v>3.4597389393495465E-3</v>
      </c>
      <c r="AU62" s="15">
        <v>0.68595314649868155</v>
      </c>
      <c r="AV62" s="15">
        <v>0.6620079640503963</v>
      </c>
      <c r="AW62" s="15">
        <v>6.7969107431522582E-2</v>
      </c>
      <c r="AX62" s="15">
        <v>1.2348594017551273</v>
      </c>
      <c r="AY62" s="15">
        <v>0</v>
      </c>
      <c r="AZ62" s="15">
        <v>0.14093004445903018</v>
      </c>
      <c r="BA62" s="15">
        <v>0</v>
      </c>
      <c r="BB62" s="15">
        <v>1.0612819004031757</v>
      </c>
      <c r="BC62" s="15">
        <v>4.479075041524061E-2</v>
      </c>
      <c r="BD62" s="15">
        <v>0</v>
      </c>
      <c r="BE62" s="15">
        <v>8.3133379775597476</v>
      </c>
      <c r="BF62" s="15">
        <v>2.9827042666579358</v>
      </c>
      <c r="BG62" s="15">
        <v>17.729773100982982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1.090681273E-2</v>
      </c>
      <c r="BN62" s="3">
        <v>3.9506827620000004E-2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5.0413640350000004E-2</v>
      </c>
      <c r="CB62" s="35">
        <v>0</v>
      </c>
      <c r="CD62" t="s">
        <v>79</v>
      </c>
      <c r="CE62" s="15">
        <v>22.524353637917375</v>
      </c>
      <c r="CF62" s="15">
        <v>3.9881669487295635</v>
      </c>
      <c r="CG62" s="15">
        <v>1.1921146313889999</v>
      </c>
      <c r="CH62" s="15">
        <v>4.3543162658220504</v>
      </c>
      <c r="CI62" s="15">
        <v>7.1812434906946967</v>
      </c>
      <c r="CJ62" s="15">
        <v>6.9305613756435989</v>
      </c>
      <c r="CK62" s="15">
        <v>0.71156858570060988</v>
      </c>
      <c r="CL62" s="15">
        <v>12.927743076974426</v>
      </c>
      <c r="CM62" s="15">
        <v>0</v>
      </c>
      <c r="CN62" s="15">
        <v>1.4753966354415868</v>
      </c>
      <c r="CO62" s="15">
        <v>0</v>
      </c>
      <c r="CP62" s="15">
        <v>11.110560215320845</v>
      </c>
      <c r="CQ62" s="15">
        <v>0.46891436609715392</v>
      </c>
      <c r="CR62" s="15">
        <v>0</v>
      </c>
      <c r="CS62" s="15">
        <v>87.032335287072996</v>
      </c>
      <c r="CT62" s="15">
        <v>31.225930967641929</v>
      </c>
      <c r="CU62" s="15">
        <v>191.12320548444586</v>
      </c>
      <c r="CV62" s="35">
        <v>0</v>
      </c>
    </row>
    <row r="63" spans="2:100" x14ac:dyDescent="0.25">
      <c r="B63" s="21" t="s">
        <v>80</v>
      </c>
      <c r="C63" s="22">
        <v>0.21868662603191411</v>
      </c>
      <c r="D63" s="22">
        <v>3.9415603303729736E-2</v>
      </c>
      <c r="E63" s="22">
        <v>1.1373069750976759E-2</v>
      </c>
      <c r="F63" s="22">
        <v>0.10532479090952851</v>
      </c>
      <c r="G63" s="22">
        <v>0.10480431488523591</v>
      </c>
      <c r="H63" s="22">
        <v>0.12501060428650509</v>
      </c>
      <c r="I63" s="22">
        <v>1.8844216216595665E-2</v>
      </c>
      <c r="J63" s="22">
        <v>0.12676997274302632</v>
      </c>
      <c r="K63" s="22">
        <v>0</v>
      </c>
      <c r="L63" s="22">
        <v>2.273552530345696E-2</v>
      </c>
      <c r="M63" s="22">
        <v>0</v>
      </c>
      <c r="N63" s="22">
        <v>0.10952528695034779</v>
      </c>
      <c r="O63" s="22">
        <v>4.6201476008247283E-3</v>
      </c>
      <c r="P63" s="22">
        <v>0</v>
      </c>
      <c r="Q63" s="22">
        <v>0.85793647928416583</v>
      </c>
      <c r="R63" s="22">
        <v>0.30782566902265274</v>
      </c>
      <c r="S63" s="22">
        <v>2.0528723062889602</v>
      </c>
      <c r="T63" s="36">
        <v>4.0012083576556959E-2</v>
      </c>
      <c r="U63" s="15"/>
      <c r="V63" s="21" t="s">
        <v>80</v>
      </c>
      <c r="W63" s="22">
        <v>7.2322739890000003</v>
      </c>
      <c r="X63" s="22">
        <v>1.303529382</v>
      </c>
      <c r="Y63" s="22">
        <v>1.1487949239999999</v>
      </c>
      <c r="Z63" s="22">
        <v>10.61043076</v>
      </c>
      <c r="AA63" s="22">
        <v>3.4660259469999999</v>
      </c>
      <c r="AB63" s="22">
        <v>4.1342763283512634</v>
      </c>
      <c r="AC63" s="22">
        <v>0.62320470709283016</v>
      </c>
      <c r="AD63" s="22">
        <v>4.1924611161921259</v>
      </c>
      <c r="AE63" s="22">
        <v>0</v>
      </c>
      <c r="AF63" s="22">
        <v>0.75189576604330632</v>
      </c>
      <c r="AG63" s="22">
        <v>0</v>
      </c>
      <c r="AH63" s="22">
        <v>3.6221551260760387</v>
      </c>
      <c r="AI63" s="22">
        <v>0.15279477263792948</v>
      </c>
      <c r="AJ63" s="22">
        <v>0</v>
      </c>
      <c r="AK63" s="22">
        <v>28.373422517411417</v>
      </c>
      <c r="AL63" s="22">
        <v>10.179969662103534</v>
      </c>
      <c r="AM63" s="22">
        <v>75.791234997908447</v>
      </c>
      <c r="AN63" s="36">
        <v>4.0012083576556959E-2</v>
      </c>
      <c r="AO63" s="15"/>
      <c r="AP63" s="21" t="s">
        <v>80</v>
      </c>
      <c r="AQ63" s="22">
        <v>2.1190372074421333</v>
      </c>
      <c r="AR63" s="22">
        <v>0.38193067154995608</v>
      </c>
      <c r="AS63" s="22">
        <v>0</v>
      </c>
      <c r="AT63" s="22">
        <v>4.0558614122472901E-3</v>
      </c>
      <c r="AU63" s="22">
        <v>1.0155364626428363</v>
      </c>
      <c r="AV63" s="22">
        <v>1.2113320622183603</v>
      </c>
      <c r="AW63" s="22">
        <v>0.18259733580217702</v>
      </c>
      <c r="AX63" s="22">
        <v>1.2283800516238284</v>
      </c>
      <c r="AY63" s="22">
        <v>0</v>
      </c>
      <c r="AZ63" s="22">
        <v>0.22030347671939829</v>
      </c>
      <c r="BA63" s="22">
        <v>0</v>
      </c>
      <c r="BB63" s="22">
        <v>1.0612819004031757</v>
      </c>
      <c r="BC63" s="22">
        <v>4.4768465466724139E-2</v>
      </c>
      <c r="BD63" s="22">
        <v>0</v>
      </c>
      <c r="BE63" s="22">
        <v>8.3133379775597476</v>
      </c>
      <c r="BF63" s="22">
        <v>2.9827042666579358</v>
      </c>
      <c r="BG63" s="22">
        <v>18.765265739498521</v>
      </c>
      <c r="BH63" s="36">
        <v>4.0012083576556959E-2</v>
      </c>
      <c r="BI63" s="15"/>
      <c r="BJ63" s="21" t="s">
        <v>80</v>
      </c>
      <c r="BK63" s="22">
        <v>0</v>
      </c>
      <c r="BL63" s="22">
        <v>0</v>
      </c>
      <c r="BM63" s="37">
        <v>1.148794924E-2</v>
      </c>
      <c r="BN63" s="37">
        <v>0.105965881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0</v>
      </c>
      <c r="BY63" s="37">
        <v>0</v>
      </c>
      <c r="BZ63" s="37">
        <v>0</v>
      </c>
      <c r="CA63" s="37">
        <v>0.11745383024</v>
      </c>
      <c r="CB63" s="36">
        <v>4.0012083576556959E-2</v>
      </c>
      <c r="CD63" s="21" t="s">
        <v>80</v>
      </c>
      <c r="CE63" s="22">
        <v>22.184200524711692</v>
      </c>
      <c r="CF63" s="22">
        <v>3.9984322004564898</v>
      </c>
      <c r="CG63" s="22">
        <v>1.2556328519319999</v>
      </c>
      <c r="CH63" s="22">
        <v>11.624531606424817</v>
      </c>
      <c r="CI63" s="22">
        <v>10.631651227407852</v>
      </c>
      <c r="CJ63" s="22">
        <v>12.681435359364013</v>
      </c>
      <c r="CK63" s="22">
        <v>1.911611508512991</v>
      </c>
      <c r="CL63" s="22">
        <v>12.859910760449859</v>
      </c>
      <c r="CM63" s="22">
        <v>0</v>
      </c>
      <c r="CN63" s="22">
        <v>2.3063570977753804</v>
      </c>
      <c r="CO63" s="22">
        <v>0</v>
      </c>
      <c r="CP63" s="22">
        <v>11.110560215320845</v>
      </c>
      <c r="CQ63" s="22">
        <v>0.46868106497113499</v>
      </c>
      <c r="CR63" s="22">
        <v>0</v>
      </c>
      <c r="CS63" s="22">
        <v>87.032335287072996</v>
      </c>
      <c r="CT63" s="22">
        <v>31.225930967641929</v>
      </c>
      <c r="CU63" s="22">
        <v>209.291270672042</v>
      </c>
      <c r="CV63" s="36">
        <v>4.0012083576556959E-2</v>
      </c>
    </row>
    <row r="64" spans="2:100" x14ac:dyDescent="0.25">
      <c r="B64" t="s">
        <v>81</v>
      </c>
      <c r="C64" s="15">
        <v>0.21865500352996861</v>
      </c>
      <c r="D64" s="15">
        <v>3.9122375227642864E-2</v>
      </c>
      <c r="E64" s="15">
        <v>1.1457194824183494E-2</v>
      </c>
      <c r="F64" s="15">
        <v>7.6877535079063281E-2</v>
      </c>
      <c r="G64" s="15">
        <v>0.15272295751201392</v>
      </c>
      <c r="H64" s="15">
        <v>0.10880601572841704</v>
      </c>
      <c r="I64" s="15">
        <v>7.9683292919203834E-3</v>
      </c>
      <c r="J64" s="15">
        <v>0.14773923010581883</v>
      </c>
      <c r="K64" s="15">
        <v>0</v>
      </c>
      <c r="L64" s="15">
        <v>1.7680503215079385E-2</v>
      </c>
      <c r="M64" s="15">
        <v>0</v>
      </c>
      <c r="N64" s="15">
        <v>0.10952528695034779</v>
      </c>
      <c r="O64" s="15">
        <v>4.6201476008247283E-3</v>
      </c>
      <c r="P64" s="15">
        <v>0</v>
      </c>
      <c r="Q64" s="15">
        <v>0.85793647928416583</v>
      </c>
      <c r="R64" s="15">
        <v>0.30782566902265274</v>
      </c>
      <c r="S64" s="15">
        <v>2.0609367273720989</v>
      </c>
      <c r="T64" s="35">
        <v>0</v>
      </c>
      <c r="U64" s="15"/>
      <c r="V64" t="s">
        <v>81</v>
      </c>
      <c r="W64" s="15">
        <v>7.2312281839999999</v>
      </c>
      <c r="X64" s="15">
        <v>1.2938319170000001</v>
      </c>
      <c r="Y64" s="15">
        <v>1.1572924060000001</v>
      </c>
      <c r="Z64" s="15">
        <v>7.6113477270000001</v>
      </c>
      <c r="AA64" s="15">
        <v>5.050762787</v>
      </c>
      <c r="AB64" s="15">
        <v>3.5983678167144011</v>
      </c>
      <c r="AC64" s="15">
        <v>0.2635238455398044</v>
      </c>
      <c r="AD64" s="15">
        <v>4.8859439196290317</v>
      </c>
      <c r="AE64" s="15">
        <v>0</v>
      </c>
      <c r="AF64" s="15">
        <v>0.58471908309064802</v>
      </c>
      <c r="AG64" s="15">
        <v>0</v>
      </c>
      <c r="AH64" s="15">
        <v>3.6221551260760387</v>
      </c>
      <c r="AI64" s="15">
        <v>0.15279477263792948</v>
      </c>
      <c r="AJ64" s="15">
        <v>0</v>
      </c>
      <c r="AK64" s="15">
        <v>28.373422517411417</v>
      </c>
      <c r="AL64" s="15">
        <v>10.179969662103534</v>
      </c>
      <c r="AM64" s="15">
        <v>74.005359764202808</v>
      </c>
      <c r="AN64" s="35">
        <v>0</v>
      </c>
      <c r="AO64" s="15"/>
      <c r="AP64" t="s">
        <v>81</v>
      </c>
      <c r="AQ64" s="15">
        <v>2.1187307893348959</v>
      </c>
      <c r="AR64" s="15">
        <v>0.37908933987694116</v>
      </c>
      <c r="AS64" s="15">
        <v>0</v>
      </c>
      <c r="AT64" s="15">
        <v>2.1972963961324348E-2</v>
      </c>
      <c r="AU64" s="15">
        <v>1.4798601778493994</v>
      </c>
      <c r="AV64" s="15">
        <v>1.0543122814867862</v>
      </c>
      <c r="AW64" s="15">
        <v>7.7211791837036164E-2</v>
      </c>
      <c r="AX64" s="15">
        <v>1.4315686843331474</v>
      </c>
      <c r="AY64" s="15">
        <v>0</v>
      </c>
      <c r="AZ64" s="15">
        <v>0.17132114945521479</v>
      </c>
      <c r="BA64" s="15">
        <v>0</v>
      </c>
      <c r="BB64" s="15">
        <v>1.0612819004031757</v>
      </c>
      <c r="BC64" s="15">
        <v>4.4768465466724139E-2</v>
      </c>
      <c r="BD64" s="15">
        <v>0</v>
      </c>
      <c r="BE64" s="15">
        <v>8.3133379775597476</v>
      </c>
      <c r="BF64" s="15">
        <v>2.9827042666579358</v>
      </c>
      <c r="BG64" s="15">
        <v>19.136159788222329</v>
      </c>
      <c r="BH64" s="35">
        <v>0</v>
      </c>
      <c r="BI64" s="15"/>
      <c r="BJ64" t="s">
        <v>81</v>
      </c>
      <c r="BK64" s="15">
        <v>0</v>
      </c>
      <c r="BL64" s="15">
        <v>0</v>
      </c>
      <c r="BM64" s="3">
        <v>1.1572924060000002E-2</v>
      </c>
      <c r="BN64" s="3">
        <v>7.5363540010000007E-2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8.6936464070000011E-2</v>
      </c>
      <c r="CB64" s="35">
        <v>0</v>
      </c>
      <c r="CD64" t="s">
        <v>81</v>
      </c>
      <c r="CE64" s="15">
        <v>22.180992633547024</v>
      </c>
      <c r="CF64" s="15">
        <v>3.9686862991716967</v>
      </c>
      <c r="CG64" s="15">
        <v>1.2649205997580002</v>
      </c>
      <c r="CH64" s="15">
        <v>8.4672698828041053</v>
      </c>
      <c r="CI64" s="15">
        <v>15.492656201905362</v>
      </c>
      <c r="CJ64" s="15">
        <v>11.037595274885165</v>
      </c>
      <c r="CK64" s="15">
        <v>0.8083302487419316</v>
      </c>
      <c r="CL64" s="15">
        <v>14.98709255628372</v>
      </c>
      <c r="CM64" s="15">
        <v>0</v>
      </c>
      <c r="CN64" s="15">
        <v>1.7935611136466436</v>
      </c>
      <c r="CO64" s="15">
        <v>0</v>
      </c>
      <c r="CP64" s="15">
        <v>11.110560215320845</v>
      </c>
      <c r="CQ64" s="15">
        <v>0.46868106497113499</v>
      </c>
      <c r="CR64" s="15">
        <v>0</v>
      </c>
      <c r="CS64" s="15">
        <v>87.032335287072996</v>
      </c>
      <c r="CT64" s="15">
        <v>31.225930967641929</v>
      </c>
      <c r="CU64" s="15">
        <v>209.83861234575056</v>
      </c>
      <c r="CV64" s="35">
        <v>0</v>
      </c>
    </row>
    <row r="65" spans="2:100" x14ac:dyDescent="0.25">
      <c r="B65" s="21" t="s">
        <v>82</v>
      </c>
      <c r="C65" s="22">
        <v>0.21863775481961059</v>
      </c>
      <c r="D65" s="22">
        <v>3.9285088068706023E-2</v>
      </c>
      <c r="E65" s="22">
        <v>1.2297128139866985E-2</v>
      </c>
      <c r="F65" s="22">
        <v>0.15794557283769364</v>
      </c>
      <c r="G65" s="22">
        <v>0.11323203482634961</v>
      </c>
      <c r="H65" s="22">
        <v>9.5427340910731906E-2</v>
      </c>
      <c r="I65" s="22">
        <v>1.203442531308415E-2</v>
      </c>
      <c r="J65" s="22">
        <v>0.13120749099456866</v>
      </c>
      <c r="K65" s="22">
        <v>0</v>
      </c>
      <c r="L65" s="22">
        <v>1.9257035353839241E-2</v>
      </c>
      <c r="M65" s="22">
        <v>0</v>
      </c>
      <c r="N65" s="22">
        <v>0.10952528695034779</v>
      </c>
      <c r="O65" s="22">
        <v>4.619572643144239E-3</v>
      </c>
      <c r="P65" s="22">
        <v>0</v>
      </c>
      <c r="Q65" s="22">
        <v>0.85793647928416583</v>
      </c>
      <c r="R65" s="22">
        <v>0.30782566902265274</v>
      </c>
      <c r="S65" s="22">
        <v>2.0792308791647613</v>
      </c>
      <c r="T65" s="36">
        <v>3.2439406087669534E-3</v>
      </c>
      <c r="U65" s="15"/>
      <c r="V65" s="21" t="s">
        <v>82</v>
      </c>
      <c r="W65" s="22">
        <v>7.2306577450000002</v>
      </c>
      <c r="X65" s="22">
        <v>1.29921306</v>
      </c>
      <c r="Y65" s="22">
        <v>1.2421341560000001</v>
      </c>
      <c r="Z65" s="22">
        <v>15.91968479</v>
      </c>
      <c r="AA65" s="22">
        <v>3.7447424869999999</v>
      </c>
      <c r="AB65" s="22">
        <v>3.1559162434715637</v>
      </c>
      <c r="AC65" s="22">
        <v>0.39799535387935536</v>
      </c>
      <c r="AD65" s="22">
        <v>4.3392160782048501</v>
      </c>
      <c r="AE65" s="22">
        <v>0</v>
      </c>
      <c r="AF65" s="22">
        <v>0.63685721597792166</v>
      </c>
      <c r="AG65" s="22">
        <v>0</v>
      </c>
      <c r="AH65" s="22">
        <v>3.6221551260760387</v>
      </c>
      <c r="AI65" s="22">
        <v>0.15277575800059368</v>
      </c>
      <c r="AJ65" s="22">
        <v>0</v>
      </c>
      <c r="AK65" s="22">
        <v>28.373422517411417</v>
      </c>
      <c r="AL65" s="22">
        <v>10.179969662103534</v>
      </c>
      <c r="AM65" s="22">
        <v>80.294740193125264</v>
      </c>
      <c r="AN65" s="36">
        <v>3.2439406087669534E-3</v>
      </c>
      <c r="AO65" s="15"/>
      <c r="AP65" s="21" t="s">
        <v>82</v>
      </c>
      <c r="AQ65" s="22">
        <v>2.1185636522121305</v>
      </c>
      <c r="AR65" s="22">
        <v>0.38066600058599476</v>
      </c>
      <c r="AS65" s="22">
        <v>0</v>
      </c>
      <c r="AT65" s="22">
        <v>4.908261060650454E-3</v>
      </c>
      <c r="AU65" s="22">
        <v>1.0971996738939349</v>
      </c>
      <c r="AV65" s="22">
        <v>0.92467513726093287</v>
      </c>
      <c r="AW65" s="22">
        <v>0.11661158918234849</v>
      </c>
      <c r="AX65" s="22">
        <v>1.2713788685042047</v>
      </c>
      <c r="AY65" s="22">
        <v>0</v>
      </c>
      <c r="AZ65" s="22">
        <v>0.18659748490416692</v>
      </c>
      <c r="BA65" s="22">
        <v>0</v>
      </c>
      <c r="BB65" s="22">
        <v>1.0612819004031757</v>
      </c>
      <c r="BC65" s="22">
        <v>4.4762894228125898E-2</v>
      </c>
      <c r="BD65" s="22">
        <v>0</v>
      </c>
      <c r="BE65" s="22">
        <v>8.3133379775597476</v>
      </c>
      <c r="BF65" s="22">
        <v>2.9827042666579358</v>
      </c>
      <c r="BG65" s="22">
        <v>18.502687706453347</v>
      </c>
      <c r="BH65" s="36">
        <v>3.2439406087669534E-3</v>
      </c>
      <c r="BI65" s="15"/>
      <c r="BJ65" s="21" t="s">
        <v>82</v>
      </c>
      <c r="BK65" s="22">
        <v>0</v>
      </c>
      <c r="BL65" s="22">
        <v>0</v>
      </c>
      <c r="BM65" s="37">
        <v>1.2421341560000002E-2</v>
      </c>
      <c r="BN65" s="37">
        <v>0.159029329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0</v>
      </c>
      <c r="BY65" s="37">
        <v>0</v>
      </c>
      <c r="BZ65" s="37">
        <v>0</v>
      </c>
      <c r="CA65" s="37">
        <v>0.17145067055999999</v>
      </c>
      <c r="CB65" s="36">
        <v>3.2439406087669534E-3</v>
      </c>
      <c r="CD65" s="21" t="s">
        <v>82</v>
      </c>
      <c r="CE65" s="22">
        <v>22.179242875008793</v>
      </c>
      <c r="CF65" s="22">
        <v>3.985192360134779</v>
      </c>
      <c r="CG65" s="22">
        <v>1.3576526325080003</v>
      </c>
      <c r="CH65" s="22">
        <v>17.433290244743947</v>
      </c>
      <c r="CI65" s="22">
        <v>11.486583385995605</v>
      </c>
      <c r="CJ65" s="22">
        <v>9.6804240119847051</v>
      </c>
      <c r="CK65" s="22">
        <v>1.2208067271500063</v>
      </c>
      <c r="CL65" s="22">
        <v>13.310065374370518</v>
      </c>
      <c r="CM65" s="22">
        <v>0</v>
      </c>
      <c r="CN65" s="22">
        <v>1.9534890694617233</v>
      </c>
      <c r="CO65" s="22">
        <v>0</v>
      </c>
      <c r="CP65" s="22">
        <v>11.110560215320845</v>
      </c>
      <c r="CQ65" s="22">
        <v>0.46862273967425</v>
      </c>
      <c r="CR65" s="22">
        <v>0</v>
      </c>
      <c r="CS65" s="22">
        <v>87.032335287072996</v>
      </c>
      <c r="CT65" s="22">
        <v>31.225930967641929</v>
      </c>
      <c r="CU65" s="22">
        <v>212.44419589106809</v>
      </c>
      <c r="CV65" s="36">
        <v>3.2439406087669534E-3</v>
      </c>
    </row>
    <row r="66" spans="2:100" x14ac:dyDescent="0.25">
      <c r="B66" t="s">
        <v>83</v>
      </c>
      <c r="C66" s="15">
        <v>0.22449369198616895</v>
      </c>
      <c r="D66" s="15">
        <v>3.9765177180357325E-2</v>
      </c>
      <c r="E66" s="15">
        <v>1.3437051086267618E-2</v>
      </c>
      <c r="F66" s="15">
        <v>0.27132213771691255</v>
      </c>
      <c r="G66" s="15">
        <v>0.13967775776793664</v>
      </c>
      <c r="H66" s="15">
        <v>6.8991392251718853E-2</v>
      </c>
      <c r="I66" s="15">
        <v>4.3190771077522925E-3</v>
      </c>
      <c r="J66" s="15">
        <v>0.12874782487745393</v>
      </c>
      <c r="K66" s="15">
        <v>0</v>
      </c>
      <c r="L66" s="15">
        <v>1.5453694689804006E-2</v>
      </c>
      <c r="M66" s="15">
        <v>0</v>
      </c>
      <c r="N66" s="15">
        <v>0.10952528695034779</v>
      </c>
      <c r="O66" s="15">
        <v>4.6247472562516547E-3</v>
      </c>
      <c r="P66" s="15">
        <v>0</v>
      </c>
      <c r="Q66" s="15">
        <v>0.85793647928416583</v>
      </c>
      <c r="R66" s="15">
        <v>0.30782566902265274</v>
      </c>
      <c r="S66" s="15">
        <v>2.1861199871777899</v>
      </c>
      <c r="T66" s="35">
        <v>0</v>
      </c>
      <c r="U66" s="15"/>
      <c r="V66" t="s">
        <v>83</v>
      </c>
      <c r="W66" s="15">
        <v>7.424321816</v>
      </c>
      <c r="X66" s="15">
        <v>1.315090281</v>
      </c>
      <c r="Y66" s="15">
        <v>1.357277887</v>
      </c>
      <c r="Z66" s="15">
        <v>27.34467604</v>
      </c>
      <c r="AA66" s="15">
        <v>4.6193397020000004</v>
      </c>
      <c r="AB66" s="15">
        <v>2.2816422777924861</v>
      </c>
      <c r="AC66" s="15">
        <v>0.14283794844641265</v>
      </c>
      <c r="AD66" s="15">
        <v>4.2578714650172085</v>
      </c>
      <c r="AE66" s="15">
        <v>0</v>
      </c>
      <c r="AF66" s="15">
        <v>0.51107539651977185</v>
      </c>
      <c r="AG66" s="15">
        <v>0</v>
      </c>
      <c r="AH66" s="15">
        <v>3.6221551260760387</v>
      </c>
      <c r="AI66" s="15">
        <v>0.15294688971655956</v>
      </c>
      <c r="AJ66" s="15">
        <v>0</v>
      </c>
      <c r="AK66" s="15">
        <v>28.373422517411417</v>
      </c>
      <c r="AL66" s="15">
        <v>10.179969662103534</v>
      </c>
      <c r="AM66" s="15">
        <v>91.582627009083424</v>
      </c>
      <c r="AN66" s="35">
        <v>0</v>
      </c>
      <c r="AO66" s="15"/>
      <c r="AP66" t="s">
        <v>83</v>
      </c>
      <c r="AQ66" s="15">
        <v>2.1753067143275713</v>
      </c>
      <c r="AR66" s="15">
        <v>0.3853179844711398</v>
      </c>
      <c r="AS66" s="15">
        <v>0</v>
      </c>
      <c r="AT66" s="15">
        <v>8.7858429534134197E-3</v>
      </c>
      <c r="AU66" s="15">
        <v>1.3534543515968358</v>
      </c>
      <c r="AV66" s="15">
        <v>0.66851517075666167</v>
      </c>
      <c r="AW66" s="15">
        <v>4.1851142234518801E-2</v>
      </c>
      <c r="AX66" s="15">
        <v>1.2475451113440401</v>
      </c>
      <c r="AY66" s="15">
        <v>0</v>
      </c>
      <c r="AZ66" s="15">
        <v>0.14974374348660177</v>
      </c>
      <c r="BA66" s="15">
        <v>0</v>
      </c>
      <c r="BB66" s="15">
        <v>1.0612819004031757</v>
      </c>
      <c r="BC66" s="15">
        <v>4.481303536963363E-2</v>
      </c>
      <c r="BD66" s="15">
        <v>0</v>
      </c>
      <c r="BE66" s="15">
        <v>8.3133379775597476</v>
      </c>
      <c r="BF66" s="15">
        <v>2.9827042666579358</v>
      </c>
      <c r="BG66" s="15">
        <v>18.432657241161277</v>
      </c>
      <c r="BH66" s="35">
        <v>0</v>
      </c>
      <c r="BI66" s="15"/>
      <c r="BJ66" t="s">
        <v>83</v>
      </c>
      <c r="BK66" s="15">
        <v>0</v>
      </c>
      <c r="BL66" s="15">
        <v>0</v>
      </c>
      <c r="BM66" s="3">
        <v>1.357277887E-2</v>
      </c>
      <c r="BN66" s="3">
        <v>0.27314689959999999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0.28671967847000002</v>
      </c>
      <c r="CB66" s="35">
        <v>0</v>
      </c>
      <c r="CD66" t="s">
        <v>83</v>
      </c>
      <c r="CE66" s="15">
        <v>22.773285992295342</v>
      </c>
      <c r="CF66" s="15">
        <v>4.0338939794283624</v>
      </c>
      <c r="CG66" s="15">
        <v>1.4835047304909998</v>
      </c>
      <c r="CH66" s="15">
        <v>29.946935116159281</v>
      </c>
      <c r="CI66" s="15">
        <v>14.169313606867274</v>
      </c>
      <c r="CJ66" s="15">
        <v>6.9986853226514905</v>
      </c>
      <c r="CK66" s="15">
        <v>0.43813960805317731</v>
      </c>
      <c r="CL66" s="15">
        <v>13.060549770660755</v>
      </c>
      <c r="CM66" s="15">
        <v>0</v>
      </c>
      <c r="CN66" s="15">
        <v>1.5676672505612339</v>
      </c>
      <c r="CO66" s="15">
        <v>0</v>
      </c>
      <c r="CP66" s="15">
        <v>11.110560215320845</v>
      </c>
      <c r="CQ66" s="15">
        <v>0.46914766728469443</v>
      </c>
      <c r="CR66" s="15">
        <v>0</v>
      </c>
      <c r="CS66" s="15">
        <v>87.032335287072996</v>
      </c>
      <c r="CT66" s="15">
        <v>31.225930967641929</v>
      </c>
      <c r="CU66" s="15">
        <v>224.30994951448838</v>
      </c>
      <c r="CV66" s="35">
        <v>0</v>
      </c>
    </row>
    <row r="67" spans="2:100" x14ac:dyDescent="0.25">
      <c r="B67" s="16" t="s">
        <v>42</v>
      </c>
      <c r="C67" s="38">
        <v>0.21908005868267541</v>
      </c>
      <c r="D67" s="38">
        <v>3.9191210461312118E-2</v>
      </c>
      <c r="E67" s="38">
        <v>9.792219763490876E-3</v>
      </c>
      <c r="F67" s="38">
        <v>4.0169477811086041E-2</v>
      </c>
      <c r="G67" s="38">
        <v>3.6846316392845135E-2</v>
      </c>
      <c r="H67" s="38">
        <v>0.25273775671034943</v>
      </c>
      <c r="I67" s="38">
        <v>2.8231709688130796E-2</v>
      </c>
      <c r="J67" s="38">
        <v>0.13224561975437704</v>
      </c>
      <c r="K67" s="38">
        <v>0</v>
      </c>
      <c r="L67" s="38">
        <v>3.4948107518559937E-2</v>
      </c>
      <c r="M67" s="38">
        <v>0</v>
      </c>
      <c r="N67" s="38">
        <v>0.10952528695034777</v>
      </c>
      <c r="O67" s="38">
        <v>4.6197809487610918E-3</v>
      </c>
      <c r="P67" s="38">
        <v>0</v>
      </c>
      <c r="Q67" s="38">
        <v>0.85793647928416572</v>
      </c>
      <c r="R67" s="38">
        <v>0.30782566902265274</v>
      </c>
      <c r="S67" s="38">
        <v>2.0731496929887543</v>
      </c>
      <c r="T67" s="39">
        <v>1</v>
      </c>
      <c r="U67" s="15"/>
      <c r="V67" s="16" t="s">
        <v>42</v>
      </c>
      <c r="W67" s="38">
        <v>7.245285357405864</v>
      </c>
      <c r="X67" s="38">
        <v>1.2961083950244561</v>
      </c>
      <c r="Y67" s="38">
        <v>0.98911310729478963</v>
      </c>
      <c r="Z67" s="38">
        <v>3.9776028474310046</v>
      </c>
      <c r="AA67" s="38">
        <v>1.2185594537647642</v>
      </c>
      <c r="AB67" s="38">
        <v>8.3583927207006656</v>
      </c>
      <c r="AC67" s="38">
        <v>0.93366230612816226</v>
      </c>
      <c r="AD67" s="38">
        <v>4.3735484556566266</v>
      </c>
      <c r="AE67" s="38">
        <v>0</v>
      </c>
      <c r="AF67" s="38">
        <v>1.1557830191080085</v>
      </c>
      <c r="AG67" s="38">
        <v>0</v>
      </c>
      <c r="AH67" s="38">
        <v>3.6221551260760378</v>
      </c>
      <c r="AI67" s="38">
        <v>0.15278264696102808</v>
      </c>
      <c r="AJ67" s="38">
        <v>0</v>
      </c>
      <c r="AK67" s="38">
        <v>28.373422517411413</v>
      </c>
      <c r="AL67" s="38">
        <v>10.179969662103533</v>
      </c>
      <c r="AM67" s="38">
        <v>71.876385615066354</v>
      </c>
      <c r="AN67" s="39">
        <v>1</v>
      </c>
      <c r="AO67" s="15"/>
      <c r="AP67" s="16" t="s">
        <v>42</v>
      </c>
      <c r="AQ67" s="38">
        <v>2.1228495040743818</v>
      </c>
      <c r="AR67" s="38">
        <v>0.37975634193508817</v>
      </c>
      <c r="AS67" s="38">
        <v>0</v>
      </c>
      <c r="AT67" s="38">
        <v>1.1398705083123488E-2</v>
      </c>
      <c r="AU67" s="38">
        <v>0.35703470664071613</v>
      </c>
      <c r="AV67" s="38">
        <v>2.448987026282059</v>
      </c>
      <c r="AW67" s="38">
        <v>0.27356059365020868</v>
      </c>
      <c r="AX67" s="38">
        <v>1.2814381645639104</v>
      </c>
      <c r="AY67" s="38">
        <v>0</v>
      </c>
      <c r="AZ67" s="38">
        <v>0.33864137682625506</v>
      </c>
      <c r="BA67" s="38">
        <v>0</v>
      </c>
      <c r="BB67" s="38">
        <v>1.0612819004031755</v>
      </c>
      <c r="BC67" s="38">
        <v>4.4764912675367162E-2</v>
      </c>
      <c r="BD67" s="38">
        <v>0</v>
      </c>
      <c r="BE67" s="38">
        <v>8.3133379775597476</v>
      </c>
      <c r="BF67" s="38">
        <v>2.9827042666579353</v>
      </c>
      <c r="BG67" s="38">
        <v>19.615755476351968</v>
      </c>
      <c r="BH67" s="39">
        <v>1</v>
      </c>
      <c r="BI67" s="15"/>
      <c r="BJ67" s="16" t="s">
        <v>42</v>
      </c>
      <c r="BK67" s="38">
        <v>0</v>
      </c>
      <c r="BL67" s="38">
        <v>0</v>
      </c>
      <c r="BM67" s="40">
        <v>9.8911310729478969E-3</v>
      </c>
      <c r="BN67" s="40">
        <v>3.9386990668780965E-2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0</v>
      </c>
      <c r="BY67" s="40">
        <v>0</v>
      </c>
      <c r="BZ67" s="40">
        <v>0</v>
      </c>
      <c r="CA67" s="40">
        <v>4.927812174172886E-2</v>
      </c>
      <c r="CB67" s="39">
        <v>1</v>
      </c>
      <c r="CD67" s="16" t="s">
        <v>42</v>
      </c>
      <c r="CE67" s="38">
        <v>22.224111458154699</v>
      </c>
      <c r="CF67" s="38">
        <v>3.9756691437184379</v>
      </c>
      <c r="CG67" s="38">
        <v>1.081100626273205</v>
      </c>
      <c r="CH67" s="38">
        <v>4.4243311236129808</v>
      </c>
      <c r="CI67" s="38">
        <v>3.7377963438216573</v>
      </c>
      <c r="CJ67" s="38">
        <v>25.638445178146878</v>
      </c>
      <c r="CK67" s="38">
        <v>2.8639058549240346</v>
      </c>
      <c r="CL67" s="38">
        <v>13.415376144819575</v>
      </c>
      <c r="CM67" s="38">
        <v>0</v>
      </c>
      <c r="CN67" s="38">
        <v>3.5452365739940643</v>
      </c>
      <c r="CO67" s="38">
        <v>0</v>
      </c>
      <c r="CP67" s="38">
        <v>11.110560215320843</v>
      </c>
      <c r="CQ67" s="38">
        <v>0.46864387079841879</v>
      </c>
      <c r="CR67" s="38">
        <v>0</v>
      </c>
      <c r="CS67" s="38">
        <v>87.032335287072982</v>
      </c>
      <c r="CT67" s="38">
        <v>31.225930967641926</v>
      </c>
      <c r="CU67" s="38">
        <v>210.74344278829969</v>
      </c>
      <c r="CV67" s="39">
        <v>1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101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498588</v>
      </c>
      <c r="U69" s="15"/>
      <c r="V69" s="4" t="s">
        <v>1</v>
      </c>
      <c r="W69" s="5" t="s">
        <v>101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498588</v>
      </c>
      <c r="AO69" s="15"/>
      <c r="AP69" s="4" t="s">
        <v>1</v>
      </c>
      <c r="AQ69" s="5" t="s">
        <v>101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498588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101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101</v>
      </c>
      <c r="BP70" s="13"/>
      <c r="BV70" s="13"/>
      <c r="CA70" s="14" t="s">
        <v>3</v>
      </c>
      <c r="CB70" s="7">
        <v>498588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0.29548248493746337</v>
      </c>
      <c r="D72" s="15">
        <v>5.6824726808507225E-2</v>
      </c>
      <c r="E72" s="15">
        <v>7.4684996109011846E-3</v>
      </c>
      <c r="F72" s="15">
        <v>3.1778170954776287E-3</v>
      </c>
      <c r="G72" s="15">
        <v>1.1211661822988118E-4</v>
      </c>
      <c r="H72" s="15">
        <v>0.56220561987051432</v>
      </c>
      <c r="I72" s="15">
        <v>0.12744669715275939</v>
      </c>
      <c r="J72" s="15">
        <v>0.15387344651295257</v>
      </c>
      <c r="K72" s="15">
        <v>0</v>
      </c>
      <c r="L72" s="15">
        <v>0.11259670734153249</v>
      </c>
      <c r="M72" s="15">
        <v>0</v>
      </c>
      <c r="N72" s="15">
        <v>0.11248114098213355</v>
      </c>
      <c r="O72" s="15">
        <v>8.2682498696318388E-3</v>
      </c>
      <c r="P72" s="15">
        <v>0</v>
      </c>
      <c r="Q72" s="15">
        <v>0.85793647928416583</v>
      </c>
      <c r="R72" s="15">
        <v>0.33760671750356275</v>
      </c>
      <c r="S72" s="15">
        <v>2.6354807035878323</v>
      </c>
      <c r="T72" s="35">
        <v>3.058462251315679E-2</v>
      </c>
      <c r="U72" s="15"/>
      <c r="V72" t="s">
        <v>67</v>
      </c>
      <c r="W72" s="15">
        <v>9.7720209400000009</v>
      </c>
      <c r="X72" s="15">
        <v>1.8792735570000001</v>
      </c>
      <c r="Y72" s="15">
        <v>0.75439389999999995</v>
      </c>
      <c r="Z72" s="15">
        <v>0.32071819299999998</v>
      </c>
      <c r="AA72" s="15">
        <v>3.707854E-3</v>
      </c>
      <c r="AB72" s="15">
        <v>18.592929767663883</v>
      </c>
      <c r="AC72" s="15">
        <v>4.2148413419496658</v>
      </c>
      <c r="AD72" s="15">
        <v>5.0888110744743154</v>
      </c>
      <c r="AE72" s="15">
        <v>0</v>
      </c>
      <c r="AF72" s="15">
        <v>3.7237313152342217</v>
      </c>
      <c r="AG72" s="15">
        <v>0</v>
      </c>
      <c r="AH72" s="15">
        <v>3.7199093720667165</v>
      </c>
      <c r="AI72" s="15">
        <v>0.27344264041653632</v>
      </c>
      <c r="AJ72" s="15">
        <v>0</v>
      </c>
      <c r="AK72" s="15">
        <v>28.373422517411417</v>
      </c>
      <c r="AL72" s="15">
        <v>11.164870782868572</v>
      </c>
      <c r="AM72" s="15">
        <v>87.882073256085334</v>
      </c>
      <c r="AN72" s="35">
        <v>3.058462251315679E-2</v>
      </c>
      <c r="AO72" s="15"/>
      <c r="AP72" t="s">
        <v>67</v>
      </c>
      <c r="AQ72" s="15">
        <v>2.863176366832699</v>
      </c>
      <c r="AR72" s="15">
        <v>0.55062219660123068</v>
      </c>
      <c r="AS72" s="15">
        <v>0</v>
      </c>
      <c r="AT72" s="15">
        <v>3.8998535013184879E-5</v>
      </c>
      <c r="AU72" s="15">
        <v>1.0863914444769998E-3</v>
      </c>
      <c r="AV72" s="15">
        <v>5.4476793928109828</v>
      </c>
      <c r="AW72" s="15">
        <v>1.2349373987546632</v>
      </c>
      <c r="AX72" s="15">
        <v>1.4910082257469428</v>
      </c>
      <c r="AY72" s="15">
        <v>0</v>
      </c>
      <c r="AZ72" s="15">
        <v>1.0910434559725233</v>
      </c>
      <c r="BA72" s="15">
        <v>0</v>
      </c>
      <c r="BB72" s="15">
        <v>1.0899236367028176</v>
      </c>
      <c r="BC72" s="15">
        <v>8.0117972580291921E-2</v>
      </c>
      <c r="BD72" s="15">
        <v>0</v>
      </c>
      <c r="BE72" s="15">
        <v>8.3133379775597476</v>
      </c>
      <c r="BF72" s="15">
        <v>3.271277697881211</v>
      </c>
      <c r="BG72" s="15">
        <v>25.434249711422598</v>
      </c>
      <c r="BH72" s="35">
        <v>3.058462251315679E-2</v>
      </c>
      <c r="BI72" s="15"/>
      <c r="BJ72" t="s">
        <v>67</v>
      </c>
      <c r="BK72" s="15">
        <v>0</v>
      </c>
      <c r="BL72" s="15">
        <v>0</v>
      </c>
      <c r="BM72" s="3">
        <v>7.5439389999999995E-3</v>
      </c>
      <c r="BN72" s="3">
        <v>3.2058509099999999E-3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1.074978991E-2</v>
      </c>
      <c r="CB72" s="35">
        <v>3.058462251315679E-2</v>
      </c>
      <c r="CD72" t="s">
        <v>67</v>
      </c>
      <c r="CE72" s="15">
        <v>29.974593384371524</v>
      </c>
      <c r="CF72" s="15">
        <v>5.7644637762182835</v>
      </c>
      <c r="CG72" s="15">
        <v>0.82455253269999995</v>
      </c>
      <c r="CH72" s="15">
        <v>0.35080778012605301</v>
      </c>
      <c r="CI72" s="15">
        <v>1.1373432032229711E-2</v>
      </c>
      <c r="CJ72" s="15">
        <v>57.031755563338173</v>
      </c>
      <c r="CK72" s="15">
        <v>12.928559627562569</v>
      </c>
      <c r="CL72" s="15">
        <v>15.609365115344744</v>
      </c>
      <c r="CM72" s="15">
        <v>0</v>
      </c>
      <c r="CN72" s="15">
        <v>11.422133940576346</v>
      </c>
      <c r="CO72" s="15">
        <v>0</v>
      </c>
      <c r="CP72" s="15">
        <v>11.410410552641796</v>
      </c>
      <c r="CQ72" s="15">
        <v>0.83875505494307612</v>
      </c>
      <c r="CR72" s="15">
        <v>0</v>
      </c>
      <c r="CS72" s="15">
        <v>87.032335287072996</v>
      </c>
      <c r="CT72" s="15">
        <v>34.247006219118397</v>
      </c>
      <c r="CU72" s="15">
        <v>267.44611226604621</v>
      </c>
      <c r="CV72" s="35">
        <v>3.058462251315679E-2</v>
      </c>
    </row>
    <row r="73" spans="2:100" x14ac:dyDescent="0.25">
      <c r="B73" s="21" t="s">
        <v>68</v>
      </c>
      <c r="C73" s="22">
        <v>0.29548248493746337</v>
      </c>
      <c r="D73" s="22">
        <v>5.6775855475863841E-2</v>
      </c>
      <c r="E73" s="22">
        <v>7.0363941009410572E-3</v>
      </c>
      <c r="F73" s="22">
        <v>3.1315014882026843E-2</v>
      </c>
      <c r="G73" s="22">
        <v>1.0343476728280666E-2</v>
      </c>
      <c r="H73" s="22">
        <v>0.49135941619132428</v>
      </c>
      <c r="I73" s="22">
        <v>5.5635715701140023E-2</v>
      </c>
      <c r="J73" s="22">
        <v>0.171552799806654</v>
      </c>
      <c r="K73" s="22">
        <v>0</v>
      </c>
      <c r="L73" s="22">
        <v>8.7503858255714134E-2</v>
      </c>
      <c r="M73" s="22">
        <v>0</v>
      </c>
      <c r="N73" s="22">
        <v>0.11248114098213355</v>
      </c>
      <c r="O73" s="22">
        <v>8.268824827312329E-3</v>
      </c>
      <c r="P73" s="22">
        <v>0</v>
      </c>
      <c r="Q73" s="22">
        <v>0.85793647928416583</v>
      </c>
      <c r="R73" s="22">
        <v>0.33760671750356275</v>
      </c>
      <c r="S73" s="22">
        <v>2.5232981786765829</v>
      </c>
      <c r="T73" s="36">
        <v>0</v>
      </c>
      <c r="U73" s="15"/>
      <c r="V73" s="21" t="s">
        <v>68</v>
      </c>
      <c r="W73" s="22">
        <v>9.7720209400000009</v>
      </c>
      <c r="X73" s="22">
        <v>1.877657313</v>
      </c>
      <c r="Y73" s="22">
        <v>0.710746879</v>
      </c>
      <c r="Z73" s="22">
        <v>1.761672481</v>
      </c>
      <c r="AA73" s="22">
        <v>0.34207330800000002</v>
      </c>
      <c r="AB73" s="22">
        <v>16.24994627427856</v>
      </c>
      <c r="AC73" s="22">
        <v>1.8399512886391167</v>
      </c>
      <c r="AD73" s="22">
        <v>5.6734921277688191</v>
      </c>
      <c r="AE73" s="22">
        <v>0</v>
      </c>
      <c r="AF73" s="22">
        <v>2.8938755385207831</v>
      </c>
      <c r="AG73" s="22">
        <v>0</v>
      </c>
      <c r="AH73" s="22">
        <v>3.7199093720667165</v>
      </c>
      <c r="AI73" s="22">
        <v>0.27346165511404202</v>
      </c>
      <c r="AJ73" s="22">
        <v>0</v>
      </c>
      <c r="AK73" s="22">
        <v>28.373422517411417</v>
      </c>
      <c r="AL73" s="22">
        <v>11.164870782868572</v>
      </c>
      <c r="AM73" s="22">
        <v>84.653100477668019</v>
      </c>
      <c r="AN73" s="36">
        <v>0</v>
      </c>
      <c r="AO73" s="15"/>
      <c r="AP73" s="21" t="s">
        <v>68</v>
      </c>
      <c r="AQ73" s="22">
        <v>2.863176366832699</v>
      </c>
      <c r="AR73" s="22">
        <v>0.55014864137122765</v>
      </c>
      <c r="AS73" s="22">
        <v>0</v>
      </c>
      <c r="AT73" s="22">
        <v>0.19988488836800472</v>
      </c>
      <c r="AU73" s="22">
        <v>0.10022657720480517</v>
      </c>
      <c r="AV73" s="22">
        <v>4.7611914076409496</v>
      </c>
      <c r="AW73" s="22">
        <v>0.53910087566338027</v>
      </c>
      <c r="AX73" s="22">
        <v>1.662318232572171</v>
      </c>
      <c r="AY73" s="22">
        <v>0</v>
      </c>
      <c r="AZ73" s="22">
        <v>0.84789790170547419</v>
      </c>
      <c r="BA73" s="22">
        <v>0</v>
      </c>
      <c r="BB73" s="22">
        <v>1.0899236367028176</v>
      </c>
      <c r="BC73" s="22">
        <v>8.0123543836519789E-2</v>
      </c>
      <c r="BD73" s="22">
        <v>0</v>
      </c>
      <c r="BE73" s="22">
        <v>8.3133379775597476</v>
      </c>
      <c r="BF73" s="22">
        <v>3.271277697881211</v>
      </c>
      <c r="BG73" s="22">
        <v>24.278607747339002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7.1074687899999999E-3</v>
      </c>
      <c r="BN73" s="37">
        <v>1.079465357E-2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0</v>
      </c>
      <c r="BY73" s="37">
        <v>0</v>
      </c>
      <c r="BZ73" s="37">
        <v>0</v>
      </c>
      <c r="CA73" s="37">
        <v>1.7902122360000002E-2</v>
      </c>
      <c r="CB73" s="36">
        <v>0</v>
      </c>
      <c r="CD73" s="21" t="s">
        <v>68</v>
      </c>
      <c r="CE73" s="22">
        <v>29.974593384371524</v>
      </c>
      <c r="CF73" s="22">
        <v>5.7595061265153822</v>
      </c>
      <c r="CG73" s="22">
        <v>0.77684633874699993</v>
      </c>
      <c r="CH73" s="22">
        <v>3.2724505315256414</v>
      </c>
      <c r="CI73" s="22">
        <v>1.0492720367571053</v>
      </c>
      <c r="CJ73" s="22">
        <v>49.844912846593097</v>
      </c>
      <c r="CK73" s="22">
        <v>5.6438470673199275</v>
      </c>
      <c r="CL73" s="22">
        <v>17.402809576798056</v>
      </c>
      <c r="CM73" s="22">
        <v>0</v>
      </c>
      <c r="CN73" s="22">
        <v>8.8766431329546087</v>
      </c>
      <c r="CO73" s="22">
        <v>0</v>
      </c>
      <c r="CP73" s="22">
        <v>11.410410552641796</v>
      </c>
      <c r="CQ73" s="22">
        <v>0.83881338042452558</v>
      </c>
      <c r="CR73" s="22">
        <v>0</v>
      </c>
      <c r="CS73" s="22">
        <v>87.032335287072996</v>
      </c>
      <c r="CT73" s="22">
        <v>34.247006219118397</v>
      </c>
      <c r="CU73" s="22">
        <v>256.12944648084004</v>
      </c>
      <c r="CV73" s="36">
        <v>0</v>
      </c>
    </row>
    <row r="74" spans="2:100" x14ac:dyDescent="0.25">
      <c r="B74" t="s">
        <v>69</v>
      </c>
      <c r="C74" s="15">
        <v>0.29548248493746337</v>
      </c>
      <c r="D74" s="15">
        <v>5.6726984123163814E-2</v>
      </c>
      <c r="E74" s="15">
        <v>8.4431836024934405E-3</v>
      </c>
      <c r="F74" s="15">
        <v>2.1257904582541096E-2</v>
      </c>
      <c r="G74" s="15">
        <v>8.0896452221072314E-4</v>
      </c>
      <c r="H74" s="15">
        <v>0.45133435842820124</v>
      </c>
      <c r="I74" s="15">
        <v>8.9395466838351506E-2</v>
      </c>
      <c r="J74" s="15">
        <v>0.14362656255264869</v>
      </c>
      <c r="K74" s="15">
        <v>0</v>
      </c>
      <c r="L74" s="15">
        <v>9.425212877165115E-2</v>
      </c>
      <c r="M74" s="15">
        <v>0</v>
      </c>
      <c r="N74" s="15">
        <v>0.11248114098213355</v>
      </c>
      <c r="O74" s="15">
        <v>8.268824827312329E-3</v>
      </c>
      <c r="P74" s="15">
        <v>0</v>
      </c>
      <c r="Q74" s="15">
        <v>0.85793647928416583</v>
      </c>
      <c r="R74" s="15">
        <v>0.33760671750356275</v>
      </c>
      <c r="S74" s="15">
        <v>2.4776212009558995</v>
      </c>
      <c r="T74" s="35">
        <v>9.7891961014566167E-2</v>
      </c>
      <c r="U74" s="15"/>
      <c r="V74" t="s">
        <v>69</v>
      </c>
      <c r="W74" s="15">
        <v>9.7720209400000009</v>
      </c>
      <c r="X74" s="15">
        <v>1.876041069</v>
      </c>
      <c r="Y74" s="15">
        <v>0.85284682899999997</v>
      </c>
      <c r="Z74" s="15">
        <v>2.1442553279999998</v>
      </c>
      <c r="AA74" s="15">
        <v>2.6753592999999999E-2</v>
      </c>
      <c r="AB74" s="15">
        <v>14.926261378131844</v>
      </c>
      <c r="AC74" s="15">
        <v>2.956433692748321</v>
      </c>
      <c r="AD74" s="15">
        <v>4.7499322246022766</v>
      </c>
      <c r="AE74" s="15">
        <v>0</v>
      </c>
      <c r="AF74" s="15">
        <v>3.1170503261209657</v>
      </c>
      <c r="AG74" s="15">
        <v>0</v>
      </c>
      <c r="AH74" s="15">
        <v>3.7199093720667165</v>
      </c>
      <c r="AI74" s="15">
        <v>0.27346165511404202</v>
      </c>
      <c r="AJ74" s="15">
        <v>0</v>
      </c>
      <c r="AK74" s="15">
        <v>28.373422517411417</v>
      </c>
      <c r="AL74" s="15">
        <v>11.164870782868572</v>
      </c>
      <c r="AM74" s="15">
        <v>83.953259708064152</v>
      </c>
      <c r="AN74" s="35">
        <v>9.7891961014566167E-2</v>
      </c>
      <c r="AO74" s="15"/>
      <c r="AP74" t="s">
        <v>69</v>
      </c>
      <c r="AQ74" s="15">
        <v>2.863176366832699</v>
      </c>
      <c r="AR74" s="15">
        <v>0.54967508614122473</v>
      </c>
      <c r="AS74" s="15">
        <v>0</v>
      </c>
      <c r="AT74" s="15">
        <v>4.2898535013184881E-4</v>
      </c>
      <c r="AU74" s="15">
        <v>7.8387322004101964E-3</v>
      </c>
      <c r="AV74" s="15">
        <v>4.3733552235956186</v>
      </c>
      <c r="AW74" s="15">
        <v>0.86622727592977478</v>
      </c>
      <c r="AX74" s="15">
        <v>1.3917176163499201</v>
      </c>
      <c r="AY74" s="15">
        <v>0</v>
      </c>
      <c r="AZ74" s="15">
        <v>0.91328752596570928</v>
      </c>
      <c r="BA74" s="15">
        <v>0</v>
      </c>
      <c r="BB74" s="15">
        <v>1.0899236367028176</v>
      </c>
      <c r="BC74" s="15">
        <v>8.0123543836519789E-2</v>
      </c>
      <c r="BD74" s="15">
        <v>0</v>
      </c>
      <c r="BE74" s="15">
        <v>8.3133379775597476</v>
      </c>
      <c r="BF74" s="15">
        <v>3.271277697881211</v>
      </c>
      <c r="BG74" s="15">
        <v>23.720369668345782</v>
      </c>
      <c r="BH74" s="35">
        <v>9.7891961014566167E-2</v>
      </c>
      <c r="BI74" s="15"/>
      <c r="BJ74" t="s">
        <v>69</v>
      </c>
      <c r="BK74" s="15">
        <v>0</v>
      </c>
      <c r="BL74" s="15">
        <v>0</v>
      </c>
      <c r="BM74" s="3">
        <v>8.5284682900000006E-3</v>
      </c>
      <c r="BN74" s="3">
        <v>2.1427912010000001E-2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2.9956380300000002E-2</v>
      </c>
      <c r="CB74" s="35">
        <v>9.7891961014566167E-2</v>
      </c>
      <c r="CD74" t="s">
        <v>69</v>
      </c>
      <c r="CE74" s="15">
        <v>29.974593384371524</v>
      </c>
      <c r="CF74" s="15">
        <v>5.7545484768124817</v>
      </c>
      <c r="CG74" s="15">
        <v>0.93216158409700001</v>
      </c>
      <c r="CH74" s="15">
        <v>2.3465618303235307</v>
      </c>
      <c r="CI74" s="15">
        <v>8.2063687406094335E-2</v>
      </c>
      <c r="CJ74" s="15">
        <v>45.784655835822527</v>
      </c>
      <c r="CK74" s="15">
        <v>9.0685333517088118</v>
      </c>
      <c r="CL74" s="15">
        <v>14.569891725567313</v>
      </c>
      <c r="CM74" s="15">
        <v>0</v>
      </c>
      <c r="CN74" s="15">
        <v>9.5612071093350099</v>
      </c>
      <c r="CO74" s="15">
        <v>0</v>
      </c>
      <c r="CP74" s="15">
        <v>11.410410552641796</v>
      </c>
      <c r="CQ74" s="15">
        <v>0.83881338042452558</v>
      </c>
      <c r="CR74" s="15">
        <v>0</v>
      </c>
      <c r="CS74" s="15">
        <v>87.032335287072996</v>
      </c>
      <c r="CT74" s="15">
        <v>34.247006219118397</v>
      </c>
      <c r="CU74" s="15">
        <v>251.60278242470199</v>
      </c>
      <c r="CV74" s="35">
        <v>9.7891961014566167E-2</v>
      </c>
    </row>
    <row r="75" spans="2:100" x14ac:dyDescent="0.25">
      <c r="B75" s="21" t="s">
        <v>70</v>
      </c>
      <c r="C75" s="22">
        <v>0.29548248493746337</v>
      </c>
      <c r="D75" s="22">
        <v>5.6688461996678624E-2</v>
      </c>
      <c r="E75" s="22">
        <v>7.8686112481648179E-3</v>
      </c>
      <c r="F75" s="22">
        <v>1.6272264462843071E-2</v>
      </c>
      <c r="G75" s="22">
        <v>1.8910336273636752E-3</v>
      </c>
      <c r="H75" s="22">
        <v>0.42143256897478476</v>
      </c>
      <c r="I75" s="22">
        <v>5.5967465903712085E-2</v>
      </c>
      <c r="J75" s="22">
        <v>0.16406053493064413</v>
      </c>
      <c r="K75" s="22">
        <v>0</v>
      </c>
      <c r="L75" s="22">
        <v>7.763127133023659E-2</v>
      </c>
      <c r="M75" s="22">
        <v>0</v>
      </c>
      <c r="N75" s="22">
        <v>0.11248114098213355</v>
      </c>
      <c r="O75" s="22">
        <v>8.2682498696318388E-3</v>
      </c>
      <c r="P75" s="22">
        <v>0</v>
      </c>
      <c r="Q75" s="22">
        <v>0.85793647928416583</v>
      </c>
      <c r="R75" s="22">
        <v>0.33760671750356275</v>
      </c>
      <c r="S75" s="22">
        <v>2.4135872850513849</v>
      </c>
      <c r="T75" s="36">
        <v>1.8258011615678669E-2</v>
      </c>
      <c r="U75" s="15"/>
      <c r="V75" s="21" t="s">
        <v>70</v>
      </c>
      <c r="W75" s="22">
        <v>9.7720209400000009</v>
      </c>
      <c r="X75" s="22">
        <v>1.874767088</v>
      </c>
      <c r="Y75" s="22">
        <v>0.79480921699999996</v>
      </c>
      <c r="Z75" s="22">
        <v>1.2881613629999999</v>
      </c>
      <c r="AA75" s="22">
        <v>6.2539138999999994E-2</v>
      </c>
      <c r="AB75" s="22">
        <v>13.937367182924579</v>
      </c>
      <c r="AC75" s="22">
        <v>1.8509227338002519</v>
      </c>
      <c r="AD75" s="22">
        <v>5.4257124018227483</v>
      </c>
      <c r="AE75" s="22">
        <v>0</v>
      </c>
      <c r="AF75" s="22">
        <v>2.567375217614543</v>
      </c>
      <c r="AG75" s="22">
        <v>0</v>
      </c>
      <c r="AH75" s="22">
        <v>3.7199093720667165</v>
      </c>
      <c r="AI75" s="22">
        <v>0.27344264041653632</v>
      </c>
      <c r="AJ75" s="22">
        <v>0</v>
      </c>
      <c r="AK75" s="22">
        <v>28.373422517411417</v>
      </c>
      <c r="AL75" s="22">
        <v>11.164870782868572</v>
      </c>
      <c r="AM75" s="22">
        <v>81.105320595925363</v>
      </c>
      <c r="AN75" s="36">
        <v>1.8258011615678669E-2</v>
      </c>
      <c r="AO75" s="15"/>
      <c r="AP75" s="21" t="s">
        <v>70</v>
      </c>
      <c r="AQ75" s="22">
        <v>2.863176366832699</v>
      </c>
      <c r="AR75" s="22">
        <v>0.54930181306768244</v>
      </c>
      <c r="AS75" s="22">
        <v>0</v>
      </c>
      <c r="AT75" s="22">
        <v>5.0703840023439785E-2</v>
      </c>
      <c r="AU75" s="22">
        <v>1.8323802812774685E-2</v>
      </c>
      <c r="AV75" s="22">
        <v>4.0836118320904129</v>
      </c>
      <c r="AW75" s="22">
        <v>0.54231548016415232</v>
      </c>
      <c r="AX75" s="22">
        <v>1.5897194262592289</v>
      </c>
      <c r="AY75" s="22">
        <v>0</v>
      </c>
      <c r="AZ75" s="22">
        <v>0.75223416865354331</v>
      </c>
      <c r="BA75" s="22">
        <v>0</v>
      </c>
      <c r="BB75" s="22">
        <v>1.0899236367028176</v>
      </c>
      <c r="BC75" s="22">
        <v>8.0117972580291921E-2</v>
      </c>
      <c r="BD75" s="22">
        <v>0</v>
      </c>
      <c r="BE75" s="22">
        <v>8.3133379775597476</v>
      </c>
      <c r="BF75" s="22">
        <v>3.271277697881211</v>
      </c>
      <c r="BG75" s="22">
        <v>23.204044014628003</v>
      </c>
      <c r="BH75" s="36">
        <v>1.8258011615678669E-2</v>
      </c>
      <c r="BI75" s="15"/>
      <c r="BJ75" s="21" t="s">
        <v>70</v>
      </c>
      <c r="BK75" s="22">
        <v>0</v>
      </c>
      <c r="BL75" s="22">
        <v>0</v>
      </c>
      <c r="BM75" s="37">
        <v>7.9480921700000005E-3</v>
      </c>
      <c r="BN75" s="37">
        <v>1.115109157E-2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0</v>
      </c>
      <c r="BY75" s="37">
        <v>0</v>
      </c>
      <c r="BZ75" s="37">
        <v>0</v>
      </c>
      <c r="CA75" s="37">
        <v>1.9099183740000001E-2</v>
      </c>
      <c r="CB75" s="36">
        <v>1.8258011615678669E-2</v>
      </c>
      <c r="CD75" s="21" t="s">
        <v>70</v>
      </c>
      <c r="CE75" s="22">
        <v>29.974593384371524</v>
      </c>
      <c r="CF75" s="22">
        <v>5.7506406810055672</v>
      </c>
      <c r="CG75" s="22">
        <v>0.86872647418100002</v>
      </c>
      <c r="CH75" s="22">
        <v>1.7496328098063909</v>
      </c>
      <c r="CI75" s="22">
        <v>0.19183189164693817</v>
      </c>
      <c r="CJ75" s="22">
        <v>42.751332270154528</v>
      </c>
      <c r="CK75" s="22">
        <v>5.6775007618385107</v>
      </c>
      <c r="CL75" s="22">
        <v>16.642772673507867</v>
      </c>
      <c r="CM75" s="22">
        <v>0</v>
      </c>
      <c r="CN75" s="22">
        <v>7.8751395116339449</v>
      </c>
      <c r="CO75" s="22">
        <v>0</v>
      </c>
      <c r="CP75" s="22">
        <v>11.410410552641796</v>
      </c>
      <c r="CQ75" s="22">
        <v>0.83875505494307612</v>
      </c>
      <c r="CR75" s="22">
        <v>0</v>
      </c>
      <c r="CS75" s="22">
        <v>87.032335287072996</v>
      </c>
      <c r="CT75" s="22">
        <v>34.247006219118397</v>
      </c>
      <c r="CU75" s="22">
        <v>245.01067757192254</v>
      </c>
      <c r="CV75" s="36">
        <v>1.8258011615678669E-2</v>
      </c>
    </row>
    <row r="76" spans="2:100" x14ac:dyDescent="0.25">
      <c r="B76" t="s">
        <v>71</v>
      </c>
      <c r="C76" s="15">
        <v>0.29548248493746337</v>
      </c>
      <c r="D76" s="15">
        <v>5.6759756672844115E-2</v>
      </c>
      <c r="E76" s="15">
        <v>9.2085900101887726E-3</v>
      </c>
      <c r="F76" s="15">
        <v>5.0829183654640703E-2</v>
      </c>
      <c r="G76" s="15">
        <v>1.8898837134066603E-3</v>
      </c>
      <c r="H76" s="15">
        <v>0.37048217787030574</v>
      </c>
      <c r="I76" s="15">
        <v>6.450327777644066E-2</v>
      </c>
      <c r="J76" s="15">
        <v>0.13712207383651431</v>
      </c>
      <c r="K76" s="15">
        <v>0</v>
      </c>
      <c r="L76" s="15">
        <v>8.2839806934783836E-2</v>
      </c>
      <c r="M76" s="15">
        <v>0</v>
      </c>
      <c r="N76" s="15">
        <v>0.11248114098213355</v>
      </c>
      <c r="O76" s="15">
        <v>8.268824827312329E-3</v>
      </c>
      <c r="P76" s="15">
        <v>0</v>
      </c>
      <c r="Q76" s="15">
        <v>0.85793647928416583</v>
      </c>
      <c r="R76" s="15">
        <v>0.33760671750356275</v>
      </c>
      <c r="S76" s="15">
        <v>2.3854103980037626</v>
      </c>
      <c r="T76" s="35">
        <v>0.13373112225081599</v>
      </c>
      <c r="U76" s="15"/>
      <c r="V76" t="s">
        <v>71</v>
      </c>
      <c r="W76" s="15">
        <v>9.7720209400000009</v>
      </c>
      <c r="X76" s="15">
        <v>1.8771249029999999</v>
      </c>
      <c r="Y76" s="15">
        <v>0.93016060700000003</v>
      </c>
      <c r="Z76" s="15">
        <v>5.1309016569999999</v>
      </c>
      <c r="AA76" s="15">
        <v>6.2501109999999999E-2</v>
      </c>
      <c r="AB76" s="15">
        <v>12.252366166052933</v>
      </c>
      <c r="AC76" s="15">
        <v>2.1332140264105832</v>
      </c>
      <c r="AD76" s="15">
        <v>4.5348196426709029</v>
      </c>
      <c r="AE76" s="15">
        <v>0</v>
      </c>
      <c r="AF76" s="15">
        <v>2.7396288077530948</v>
      </c>
      <c r="AG76" s="15">
        <v>0</v>
      </c>
      <c r="AH76" s="15">
        <v>3.7199093720667165</v>
      </c>
      <c r="AI76" s="15">
        <v>0.27346165511404202</v>
      </c>
      <c r="AJ76" s="15">
        <v>0</v>
      </c>
      <c r="AK76" s="15">
        <v>28.373422517411417</v>
      </c>
      <c r="AL76" s="15">
        <v>11.164870782868572</v>
      </c>
      <c r="AM76" s="15">
        <v>82.964402187348256</v>
      </c>
      <c r="AN76" s="35">
        <v>0.13373112225081599</v>
      </c>
      <c r="AO76" s="15"/>
      <c r="AP76" t="s">
        <v>71</v>
      </c>
      <c r="AQ76" s="15">
        <v>2.863176366832699</v>
      </c>
      <c r="AR76" s="15">
        <v>0.54999264664518022</v>
      </c>
      <c r="AS76" s="15">
        <v>0</v>
      </c>
      <c r="AT76" s="15">
        <v>4.7912657486082628E-4</v>
      </c>
      <c r="AU76" s="15">
        <v>1.8312660416056257E-2</v>
      </c>
      <c r="AV76" s="15">
        <v>3.5899109774547124</v>
      </c>
      <c r="AW76" s="15">
        <v>0.62502608450354036</v>
      </c>
      <c r="AX76" s="15">
        <v>1.3286901970908007</v>
      </c>
      <c r="AY76" s="15">
        <v>0</v>
      </c>
      <c r="AZ76" s="15">
        <v>0.80270401633550981</v>
      </c>
      <c r="BA76" s="15">
        <v>0</v>
      </c>
      <c r="BB76" s="15">
        <v>1.0899236367028176</v>
      </c>
      <c r="BC76" s="15">
        <v>8.0123543836519789E-2</v>
      </c>
      <c r="BD76" s="15">
        <v>0</v>
      </c>
      <c r="BE76" s="15">
        <v>8.3133379775597476</v>
      </c>
      <c r="BF76" s="15">
        <v>3.271277697881211</v>
      </c>
      <c r="BG76" s="15">
        <v>22.532954931833654</v>
      </c>
      <c r="BH76" s="35">
        <v>0.13373112225081599</v>
      </c>
      <c r="BI76" s="15"/>
      <c r="BJ76" t="s">
        <v>71</v>
      </c>
      <c r="BK76" s="15">
        <v>0</v>
      </c>
      <c r="BL76" s="15">
        <v>0</v>
      </c>
      <c r="BM76" s="3">
        <v>9.301606070000001E-3</v>
      </c>
      <c r="BN76" s="3">
        <v>5.1292663980000007E-2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0</v>
      </c>
      <c r="BZ76" s="3">
        <v>0</v>
      </c>
      <c r="CA76" s="3">
        <v>6.059427005000001E-2</v>
      </c>
      <c r="CB76" s="35">
        <v>0.13373112225081599</v>
      </c>
      <c r="CD76" t="s">
        <v>71</v>
      </c>
      <c r="CE76" s="15">
        <v>29.974593384371524</v>
      </c>
      <c r="CF76" s="15">
        <v>5.7578730177283912</v>
      </c>
      <c r="CG76" s="15">
        <v>1.0166655434510001</v>
      </c>
      <c r="CH76" s="15">
        <v>5.6113041491262186</v>
      </c>
      <c r="CI76" s="15">
        <v>0.19171524189569294</v>
      </c>
      <c r="CJ76" s="15">
        <v>37.582778022973379</v>
      </c>
      <c r="CK76" s="15">
        <v>6.5433980786675638</v>
      </c>
      <c r="CL76" s="15">
        <v>13.910057673343593</v>
      </c>
      <c r="CM76" s="15">
        <v>0</v>
      </c>
      <c r="CN76" s="15">
        <v>8.4035083470164516</v>
      </c>
      <c r="CO76" s="15">
        <v>0</v>
      </c>
      <c r="CP76" s="15">
        <v>11.410410552641796</v>
      </c>
      <c r="CQ76" s="15">
        <v>0.83881338042452558</v>
      </c>
      <c r="CR76" s="15">
        <v>0</v>
      </c>
      <c r="CS76" s="15">
        <v>87.032335287072996</v>
      </c>
      <c r="CT76" s="15">
        <v>34.247006219118397</v>
      </c>
      <c r="CU76" s="15">
        <v>242.5204588978315</v>
      </c>
      <c r="CV76" s="35">
        <v>0.13373112225081599</v>
      </c>
    </row>
    <row r="77" spans="2:100" x14ac:dyDescent="0.25">
      <c r="B77" s="21" t="s">
        <v>72</v>
      </c>
      <c r="C77" s="22">
        <v>0.29548248493746337</v>
      </c>
      <c r="D77" s="22">
        <v>5.6766081193289852E-2</v>
      </c>
      <c r="E77" s="22">
        <v>8.9509452172936363E-3</v>
      </c>
      <c r="F77" s="22">
        <v>2.8064140312241772E-2</v>
      </c>
      <c r="G77" s="22">
        <v>3.0282411108971737E-2</v>
      </c>
      <c r="H77" s="22">
        <v>0.32996553186197819</v>
      </c>
      <c r="I77" s="22">
        <v>3.5290861673365578E-2</v>
      </c>
      <c r="J77" s="22">
        <v>0.15740540745064061</v>
      </c>
      <c r="K77" s="22">
        <v>0</v>
      </c>
      <c r="L77" s="22">
        <v>5.0404756773127314E-2</v>
      </c>
      <c r="M77" s="22">
        <v>0</v>
      </c>
      <c r="N77" s="22">
        <v>0.11248114098213355</v>
      </c>
      <c r="O77" s="22">
        <v>8.268824827312329E-3</v>
      </c>
      <c r="P77" s="22">
        <v>0</v>
      </c>
      <c r="Q77" s="22">
        <v>0.85793647928416583</v>
      </c>
      <c r="R77" s="22">
        <v>0.33760671750356275</v>
      </c>
      <c r="S77" s="22">
        <v>2.3089057831255464</v>
      </c>
      <c r="T77" s="36">
        <v>8.5551267753431456E-2</v>
      </c>
      <c r="U77" s="15"/>
      <c r="V77" s="21" t="s">
        <v>72</v>
      </c>
      <c r="W77" s="22">
        <v>9.7720209400000009</v>
      </c>
      <c r="X77" s="22">
        <v>1.877334064</v>
      </c>
      <c r="Y77" s="22">
        <v>0.90413588099999997</v>
      </c>
      <c r="Z77" s="22">
        <v>1.8091151780000001</v>
      </c>
      <c r="AA77" s="22">
        <v>1.0014818830000001</v>
      </c>
      <c r="AB77" s="22">
        <v>10.91242375668889</v>
      </c>
      <c r="AC77" s="22">
        <v>1.167118380707117</v>
      </c>
      <c r="AD77" s="22">
        <v>5.2056179851901767</v>
      </c>
      <c r="AE77" s="22">
        <v>0</v>
      </c>
      <c r="AF77" s="22">
        <v>1.6669561269023723</v>
      </c>
      <c r="AG77" s="22">
        <v>0</v>
      </c>
      <c r="AH77" s="22">
        <v>3.7199093720667165</v>
      </c>
      <c r="AI77" s="22">
        <v>0.27346165511404202</v>
      </c>
      <c r="AJ77" s="22">
        <v>0</v>
      </c>
      <c r="AK77" s="22">
        <v>28.373422517411417</v>
      </c>
      <c r="AL77" s="22">
        <v>11.164870782868572</v>
      </c>
      <c r="AM77" s="22">
        <v>77.847868522949312</v>
      </c>
      <c r="AN77" s="36">
        <v>8.5551267753431456E-2</v>
      </c>
      <c r="AO77" s="15"/>
      <c r="AP77" s="21" t="s">
        <v>72</v>
      </c>
      <c r="AQ77" s="22">
        <v>2.863176366832699</v>
      </c>
      <c r="AR77" s="22">
        <v>0.55005393026662763</v>
      </c>
      <c r="AS77" s="22">
        <v>0</v>
      </c>
      <c r="AT77" s="22">
        <v>0.14628400439496045</v>
      </c>
      <c r="AU77" s="22">
        <v>0.29343155083504252</v>
      </c>
      <c r="AV77" s="22">
        <v>3.1973113849073806</v>
      </c>
      <c r="AW77" s="22">
        <v>0.34196260788371435</v>
      </c>
      <c r="AX77" s="22">
        <v>1.5252323425696388</v>
      </c>
      <c r="AY77" s="22">
        <v>0</v>
      </c>
      <c r="AZ77" s="22">
        <v>0.48841374945864996</v>
      </c>
      <c r="BA77" s="22">
        <v>0</v>
      </c>
      <c r="BB77" s="22">
        <v>1.0899236367028176</v>
      </c>
      <c r="BC77" s="22">
        <v>8.0123543836519789E-2</v>
      </c>
      <c r="BD77" s="22">
        <v>0</v>
      </c>
      <c r="BE77" s="22">
        <v>8.3133379775597476</v>
      </c>
      <c r="BF77" s="22">
        <v>3.271277697881211</v>
      </c>
      <c r="BG77" s="22">
        <v>22.160528793129007</v>
      </c>
      <c r="BH77" s="36">
        <v>8.5551267753431456E-2</v>
      </c>
      <c r="BI77" s="15"/>
      <c r="BJ77" s="21" t="s">
        <v>72</v>
      </c>
      <c r="BK77" s="22">
        <v>0</v>
      </c>
      <c r="BL77" s="22">
        <v>0</v>
      </c>
      <c r="BM77" s="37">
        <v>9.0413588100000004E-3</v>
      </c>
      <c r="BN77" s="37">
        <v>1.3098478710000002E-2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0</v>
      </c>
      <c r="BY77" s="37">
        <v>0</v>
      </c>
      <c r="BZ77" s="37">
        <v>0</v>
      </c>
      <c r="CA77" s="37">
        <v>2.2139837520000004E-2</v>
      </c>
      <c r="CB77" s="36">
        <v>8.5551267753431456E-2</v>
      </c>
      <c r="CD77" s="21" t="s">
        <v>72</v>
      </c>
      <c r="CE77" s="22">
        <v>29.974593384371524</v>
      </c>
      <c r="CF77" s="22">
        <v>5.7585145959613246</v>
      </c>
      <c r="CG77" s="22">
        <v>0.98822051793300003</v>
      </c>
      <c r="CH77" s="22">
        <v>2.9631109650138407</v>
      </c>
      <c r="CI77" s="22">
        <v>3.0719349056920602</v>
      </c>
      <c r="CJ77" s="22">
        <v>33.472652888595363</v>
      </c>
      <c r="CK77" s="22">
        <v>3.5800065419346052</v>
      </c>
      <c r="CL77" s="22">
        <v>15.967657394361547</v>
      </c>
      <c r="CM77" s="22">
        <v>0</v>
      </c>
      <c r="CN77" s="22">
        <v>5.1132035430826059</v>
      </c>
      <c r="CO77" s="22">
        <v>0</v>
      </c>
      <c r="CP77" s="22">
        <v>11.410410552641796</v>
      </c>
      <c r="CQ77" s="22">
        <v>0.83881338042452558</v>
      </c>
      <c r="CR77" s="22">
        <v>0</v>
      </c>
      <c r="CS77" s="22">
        <v>87.032335287072996</v>
      </c>
      <c r="CT77" s="22">
        <v>34.247006219118397</v>
      </c>
      <c r="CU77" s="22">
        <v>234.41846017620358</v>
      </c>
      <c r="CV77" s="36">
        <v>8.5551267753431456E-2</v>
      </c>
    </row>
    <row r="78" spans="2:100" x14ac:dyDescent="0.25">
      <c r="B78" t="s">
        <v>73</v>
      </c>
      <c r="C78" s="15">
        <v>0.29548248493746337</v>
      </c>
      <c r="D78" s="15">
        <v>5.6681562512535394E-2</v>
      </c>
      <c r="E78" s="15">
        <v>1.0042689152165716E-2</v>
      </c>
      <c r="F78" s="15">
        <v>1.3735405569327782E-2</v>
      </c>
      <c r="G78" s="15">
        <v>2.8690355122866978E-4</v>
      </c>
      <c r="H78" s="15">
        <v>0.19716828481632129</v>
      </c>
      <c r="I78" s="15">
        <v>1.4138193037136874E-2</v>
      </c>
      <c r="J78" s="15">
        <v>0.12824646236973211</v>
      </c>
      <c r="K78" s="15">
        <v>0</v>
      </c>
      <c r="L78" s="15">
        <v>3.3692481166815086E-2</v>
      </c>
      <c r="M78" s="15">
        <v>0</v>
      </c>
      <c r="N78" s="15">
        <v>0.11248114098213355</v>
      </c>
      <c r="O78" s="15">
        <v>8.268824827312329E-3</v>
      </c>
      <c r="P78" s="15">
        <v>0</v>
      </c>
      <c r="Q78" s="15">
        <v>0.85793647928416583</v>
      </c>
      <c r="R78" s="15">
        <v>0.33760671750356275</v>
      </c>
      <c r="S78" s="15">
        <v>2.0657676297099008</v>
      </c>
      <c r="T78" s="35">
        <v>3.5060997076773875E-2</v>
      </c>
      <c r="U78" s="15"/>
      <c r="V78" t="s">
        <v>73</v>
      </c>
      <c r="W78" s="15">
        <v>9.7720209400000009</v>
      </c>
      <c r="X78" s="15">
        <v>1.874538912</v>
      </c>
      <c r="Y78" s="15">
        <v>1.014413046</v>
      </c>
      <c r="Z78" s="15">
        <v>1.381516368</v>
      </c>
      <c r="AA78" s="15">
        <v>9.4883039999999995E-3</v>
      </c>
      <c r="AB78" s="15">
        <v>6.5206322073535663</v>
      </c>
      <c r="AC78" s="15">
        <v>0.46756990842138196</v>
      </c>
      <c r="AD78" s="15">
        <v>4.2412907009394534</v>
      </c>
      <c r="AE78" s="15">
        <v>0</v>
      </c>
      <c r="AF78" s="15">
        <v>1.1142576915208549</v>
      </c>
      <c r="AG78" s="15">
        <v>0</v>
      </c>
      <c r="AH78" s="15">
        <v>3.7199093720667165</v>
      </c>
      <c r="AI78" s="15">
        <v>0.27346165511404202</v>
      </c>
      <c r="AJ78" s="15">
        <v>0</v>
      </c>
      <c r="AK78" s="15">
        <v>28.373422517411417</v>
      </c>
      <c r="AL78" s="15">
        <v>11.164870782868572</v>
      </c>
      <c r="AM78" s="15">
        <v>69.927392405696011</v>
      </c>
      <c r="AN78" s="35">
        <v>3.5060997076773875E-2</v>
      </c>
      <c r="AO78" s="15"/>
      <c r="AP78" t="s">
        <v>73</v>
      </c>
      <c r="AQ78" s="15">
        <v>2.863176366832699</v>
      </c>
      <c r="AR78" s="15">
        <v>0.54923495810137712</v>
      </c>
      <c r="AS78" s="15">
        <v>0</v>
      </c>
      <c r="AT78" s="15">
        <v>8.4125695868737186E-4</v>
      </c>
      <c r="AU78" s="15">
        <v>2.7800480515675361E-3</v>
      </c>
      <c r="AV78" s="15">
        <v>1.910528042002217</v>
      </c>
      <c r="AW78" s="15">
        <v>0.13699675019671315</v>
      </c>
      <c r="AX78" s="15">
        <v>1.2426869911923393</v>
      </c>
      <c r="AY78" s="15">
        <v>0</v>
      </c>
      <c r="AZ78" s="15">
        <v>0.3264745653445224</v>
      </c>
      <c r="BA78" s="15">
        <v>0</v>
      </c>
      <c r="BB78" s="15">
        <v>1.0899236367028176</v>
      </c>
      <c r="BC78" s="15">
        <v>8.0123543836519789E-2</v>
      </c>
      <c r="BD78" s="15">
        <v>0</v>
      </c>
      <c r="BE78" s="15">
        <v>8.3133379775597476</v>
      </c>
      <c r="BF78" s="15">
        <v>3.271277697881211</v>
      </c>
      <c r="BG78" s="15">
        <v>19.787381834660419</v>
      </c>
      <c r="BH78" s="35">
        <v>3.5060997076773875E-2</v>
      </c>
      <c r="BI78" s="15"/>
      <c r="BJ78" t="s">
        <v>73</v>
      </c>
      <c r="BK78" s="15">
        <v>0</v>
      </c>
      <c r="BL78" s="15">
        <v>0</v>
      </c>
      <c r="BM78" s="3">
        <v>1.0144130460000001E-2</v>
      </c>
      <c r="BN78" s="3">
        <v>1.378645157E-2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0</v>
      </c>
      <c r="CA78" s="3">
        <v>2.3930582030000001E-2</v>
      </c>
      <c r="CB78" s="35">
        <v>3.5060997076773875E-2</v>
      </c>
      <c r="CD78" t="s">
        <v>73</v>
      </c>
      <c r="CE78" s="15">
        <v>29.974593384371524</v>
      </c>
      <c r="CF78" s="15">
        <v>5.7499407763633164</v>
      </c>
      <c r="CG78" s="15">
        <v>1.1087534592780002</v>
      </c>
      <c r="CH78" s="15">
        <v>1.515666275701498</v>
      </c>
      <c r="CI78" s="15">
        <v>2.9104323051860535E-2</v>
      </c>
      <c r="CJ78" s="15">
        <v>20.001318071721208</v>
      </c>
      <c r="CK78" s="15">
        <v>1.4342189778093899</v>
      </c>
      <c r="CL78" s="15">
        <v>13.009690110792599</v>
      </c>
      <c r="CM78" s="15">
        <v>0</v>
      </c>
      <c r="CN78" s="15">
        <v>3.4178622245918047</v>
      </c>
      <c r="CO78" s="15">
        <v>0</v>
      </c>
      <c r="CP78" s="15">
        <v>11.410410552641796</v>
      </c>
      <c r="CQ78" s="15">
        <v>0.83881338042452558</v>
      </c>
      <c r="CR78" s="15">
        <v>0</v>
      </c>
      <c r="CS78" s="15">
        <v>87.032335287072996</v>
      </c>
      <c r="CT78" s="15">
        <v>34.247006219118397</v>
      </c>
      <c r="CU78" s="15">
        <v>209.76971304293889</v>
      </c>
      <c r="CV78" s="35">
        <v>3.5060997076773875E-2</v>
      </c>
    </row>
    <row r="79" spans="2:100" x14ac:dyDescent="0.25">
      <c r="B79" s="21" t="s">
        <v>74</v>
      </c>
      <c r="C79" s="22">
        <v>0.29548248493746337</v>
      </c>
      <c r="D79" s="22">
        <v>5.673388360730703E-2</v>
      </c>
      <c r="E79" s="22">
        <v>1.0151091927603552E-2</v>
      </c>
      <c r="F79" s="22">
        <v>6.5203536126019881E-2</v>
      </c>
      <c r="G79" s="22">
        <v>1.4166940887065072E-3</v>
      </c>
      <c r="H79" s="22">
        <v>0.32521351215833516</v>
      </c>
      <c r="I79" s="22">
        <v>4.5112852395163938E-2</v>
      </c>
      <c r="J79" s="22">
        <v>0.13643615010790472</v>
      </c>
      <c r="K79" s="22">
        <v>0</v>
      </c>
      <c r="L79" s="22">
        <v>7.7373690582204141E-2</v>
      </c>
      <c r="M79" s="22">
        <v>0</v>
      </c>
      <c r="N79" s="22">
        <v>0.11248114098213355</v>
      </c>
      <c r="O79" s="22">
        <v>8.2682498696318388E-3</v>
      </c>
      <c r="P79" s="22">
        <v>0</v>
      </c>
      <c r="Q79" s="22">
        <v>0.85793647928416583</v>
      </c>
      <c r="R79" s="22">
        <v>0.33760671750356275</v>
      </c>
      <c r="S79" s="22">
        <v>2.3294164835702023</v>
      </c>
      <c r="T79" s="36">
        <v>0.34018675031287815</v>
      </c>
      <c r="U79" s="15"/>
      <c r="V79" s="21" t="s">
        <v>74</v>
      </c>
      <c r="W79" s="22">
        <v>9.7720209400000009</v>
      </c>
      <c r="X79" s="22">
        <v>1.8762692439999999</v>
      </c>
      <c r="Y79" s="22">
        <v>1.0253628210000001</v>
      </c>
      <c r="Z79" s="22">
        <v>6.581176793</v>
      </c>
      <c r="AA79" s="22">
        <v>4.6852063999999999E-2</v>
      </c>
      <c r="AB79" s="22">
        <v>10.755267786228309</v>
      </c>
      <c r="AC79" s="22">
        <v>1.4919454138487087</v>
      </c>
      <c r="AD79" s="22">
        <v>4.5121351817532718</v>
      </c>
      <c r="AE79" s="22">
        <v>0</v>
      </c>
      <c r="AF79" s="22">
        <v>2.5588566612112609</v>
      </c>
      <c r="AG79" s="22">
        <v>0</v>
      </c>
      <c r="AH79" s="22">
        <v>3.7199093720667165</v>
      </c>
      <c r="AI79" s="22">
        <v>0.27344264041653632</v>
      </c>
      <c r="AJ79" s="22">
        <v>0</v>
      </c>
      <c r="AK79" s="22">
        <v>28.373422517411417</v>
      </c>
      <c r="AL79" s="22">
        <v>11.164870782868572</v>
      </c>
      <c r="AM79" s="22">
        <v>82.151532217804785</v>
      </c>
      <c r="AN79" s="36">
        <v>0.34018675031287815</v>
      </c>
      <c r="AO79" s="15"/>
      <c r="AP79" s="21" t="s">
        <v>74</v>
      </c>
      <c r="AQ79" s="22">
        <v>2.863176366832699</v>
      </c>
      <c r="AR79" s="22">
        <v>0.54974194081453265</v>
      </c>
      <c r="AS79" s="22">
        <v>0</v>
      </c>
      <c r="AT79" s="22">
        <v>7.1868971579255782E-4</v>
      </c>
      <c r="AU79" s="22">
        <v>1.3727531204219162E-2</v>
      </c>
      <c r="AV79" s="22">
        <v>3.1512650999789948</v>
      </c>
      <c r="AW79" s="22">
        <v>0.4371360720330234</v>
      </c>
      <c r="AX79" s="22">
        <v>1.3220437098603199</v>
      </c>
      <c r="AY79" s="22">
        <v>0</v>
      </c>
      <c r="AZ79" s="22">
        <v>0.74973825409061268</v>
      </c>
      <c r="BA79" s="22">
        <v>0</v>
      </c>
      <c r="BB79" s="22">
        <v>1.0899236367028176</v>
      </c>
      <c r="BC79" s="22">
        <v>8.0117972580291921E-2</v>
      </c>
      <c r="BD79" s="22">
        <v>0</v>
      </c>
      <c r="BE79" s="22">
        <v>8.3133379775597476</v>
      </c>
      <c r="BF79" s="22">
        <v>3.271277697881211</v>
      </c>
      <c r="BG79" s="22">
        <v>21.84220494925426</v>
      </c>
      <c r="BH79" s="36">
        <v>0.34018675031287815</v>
      </c>
      <c r="BI79" s="15"/>
      <c r="BJ79" s="21" t="s">
        <v>74</v>
      </c>
      <c r="BK79" s="22">
        <v>0</v>
      </c>
      <c r="BL79" s="22">
        <v>0</v>
      </c>
      <c r="BM79" s="37">
        <v>1.0253628210000001E-2</v>
      </c>
      <c r="BN79" s="37">
        <v>6.5787239050000001E-2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0</v>
      </c>
      <c r="BY79" s="37">
        <v>0</v>
      </c>
      <c r="BZ79" s="37">
        <v>0</v>
      </c>
      <c r="CA79" s="37">
        <v>7.6040867260000006E-2</v>
      </c>
      <c r="CB79" s="36">
        <v>0.34018675031287815</v>
      </c>
      <c r="CD79" s="21" t="s">
        <v>74</v>
      </c>
      <c r="CE79" s="22">
        <v>29.974593384371524</v>
      </c>
      <c r="CF79" s="22">
        <v>5.7552483783873418</v>
      </c>
      <c r="CG79" s="22">
        <v>1.1207215633530001</v>
      </c>
      <c r="CH79" s="22">
        <v>7.1980691907996324</v>
      </c>
      <c r="CI79" s="22">
        <v>0.14371352417697039</v>
      </c>
      <c r="CJ79" s="22">
        <v>32.990594331680093</v>
      </c>
      <c r="CK79" s="22">
        <v>4.5763775381137215</v>
      </c>
      <c r="CL79" s="22">
        <v>13.840475598527689</v>
      </c>
      <c r="CM79" s="22">
        <v>0</v>
      </c>
      <c r="CN79" s="22">
        <v>7.8490097820746234</v>
      </c>
      <c r="CO79" s="22">
        <v>0</v>
      </c>
      <c r="CP79" s="22">
        <v>11.410410552641796</v>
      </c>
      <c r="CQ79" s="22">
        <v>0.83875505494307612</v>
      </c>
      <c r="CR79" s="22">
        <v>0</v>
      </c>
      <c r="CS79" s="22">
        <v>87.032335287072996</v>
      </c>
      <c r="CT79" s="22">
        <v>34.247006219118397</v>
      </c>
      <c r="CU79" s="22">
        <v>236.97731040526085</v>
      </c>
      <c r="CV79" s="36">
        <v>0.34018675031287815</v>
      </c>
    </row>
    <row r="80" spans="2:100" x14ac:dyDescent="0.25">
      <c r="B80" t="s">
        <v>75</v>
      </c>
      <c r="C80" s="15">
        <v>0.29548248493746337</v>
      </c>
      <c r="D80" s="15">
        <v>5.6720659602718076E-2</v>
      </c>
      <c r="E80" s="15">
        <v>1.0007684087864128E-2</v>
      </c>
      <c r="F80" s="15">
        <v>5.1840177180357327E-2</v>
      </c>
      <c r="G80" s="15">
        <v>5.6402708368432454E-2</v>
      </c>
      <c r="H80" s="15">
        <v>0.29040618947908897</v>
      </c>
      <c r="I80" s="15">
        <v>2.2495193265782573E-2</v>
      </c>
      <c r="J80" s="15">
        <v>0.17556082517028085</v>
      </c>
      <c r="K80" s="15">
        <v>0</v>
      </c>
      <c r="L80" s="15">
        <v>4.2267390109669706E-2</v>
      </c>
      <c r="M80" s="15">
        <v>0</v>
      </c>
      <c r="N80" s="15">
        <v>0.11248114098213355</v>
      </c>
      <c r="O80" s="15">
        <v>8.2699747406676464E-3</v>
      </c>
      <c r="P80" s="15">
        <v>0</v>
      </c>
      <c r="Q80" s="15">
        <v>0.85793647928416583</v>
      </c>
      <c r="R80" s="15">
        <v>0.33760671750356275</v>
      </c>
      <c r="S80" s="15">
        <v>2.3174776247121871</v>
      </c>
      <c r="T80" s="35">
        <v>0</v>
      </c>
      <c r="U80" s="15"/>
      <c r="V80" t="s">
        <v>75</v>
      </c>
      <c r="W80" s="15">
        <v>9.7720209400000009</v>
      </c>
      <c r="X80" s="15">
        <v>1.8758319080000001</v>
      </c>
      <c r="Y80" s="15">
        <v>1.0108771809999999</v>
      </c>
      <c r="Z80" s="15">
        <v>3.6839081629999999</v>
      </c>
      <c r="AA80" s="15">
        <v>1.865316814</v>
      </c>
      <c r="AB80" s="15">
        <v>9.6041407153802325</v>
      </c>
      <c r="AC80" s="15">
        <v>0.74394764815839931</v>
      </c>
      <c r="AD80" s="15">
        <v>5.8060431578778466</v>
      </c>
      <c r="AE80" s="15">
        <v>0</v>
      </c>
      <c r="AF80" s="15">
        <v>1.3978419783468514</v>
      </c>
      <c r="AG80" s="15">
        <v>0</v>
      </c>
      <c r="AH80" s="15">
        <v>3.7199093720667165</v>
      </c>
      <c r="AI80" s="15">
        <v>0.2734996843084872</v>
      </c>
      <c r="AJ80" s="15">
        <v>0</v>
      </c>
      <c r="AK80" s="15">
        <v>28.373422517411417</v>
      </c>
      <c r="AL80" s="15">
        <v>11.164870782868572</v>
      </c>
      <c r="AM80" s="15">
        <v>79.291630862418529</v>
      </c>
      <c r="AN80" s="35">
        <v>0</v>
      </c>
      <c r="AO80" s="15"/>
      <c r="AP80" t="s">
        <v>75</v>
      </c>
      <c r="AQ80" s="15">
        <v>2.863176366832699</v>
      </c>
      <c r="AR80" s="15">
        <v>0.54961380251977743</v>
      </c>
      <c r="AS80" s="15">
        <v>0</v>
      </c>
      <c r="AT80" s="15">
        <v>0.22142329563433932</v>
      </c>
      <c r="AU80" s="15">
        <v>0.54653290770583074</v>
      </c>
      <c r="AV80" s="15">
        <v>2.8139879037152751</v>
      </c>
      <c r="AW80" s="15">
        <v>0.21797469913811876</v>
      </c>
      <c r="AX80" s="15">
        <v>1.7011553348601953</v>
      </c>
      <c r="AY80" s="15">
        <v>0</v>
      </c>
      <c r="AZ80" s="15">
        <v>0.40956401357950528</v>
      </c>
      <c r="BA80" s="15">
        <v>0</v>
      </c>
      <c r="BB80" s="15">
        <v>1.0899236367028176</v>
      </c>
      <c r="BC80" s="15">
        <v>8.0134686290210144E-2</v>
      </c>
      <c r="BD80" s="15">
        <v>0</v>
      </c>
      <c r="BE80" s="15">
        <v>8.3133379775597476</v>
      </c>
      <c r="BF80" s="15">
        <v>3.271277697881211</v>
      </c>
      <c r="BG80" s="15">
        <v>22.078102322419724</v>
      </c>
      <c r="BH80" s="35">
        <v>0</v>
      </c>
      <c r="BI80" s="15"/>
      <c r="BJ80" t="s">
        <v>75</v>
      </c>
      <c r="BK80" s="15">
        <v>0</v>
      </c>
      <c r="BL80" s="15">
        <v>0</v>
      </c>
      <c r="BM80" s="3">
        <v>1.0108771809999998E-2</v>
      </c>
      <c r="BN80" s="3">
        <v>2.9281904550000001E-2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3.9390676360000001E-2</v>
      </c>
      <c r="CB80" s="35">
        <v>0</v>
      </c>
      <c r="CD80" t="s">
        <v>75</v>
      </c>
      <c r="CE80" s="15">
        <v>29.974593384371524</v>
      </c>
      <c r="CF80" s="15">
        <v>5.7539068985795492</v>
      </c>
      <c r="CG80" s="15">
        <v>1.1048887588329999</v>
      </c>
      <c r="CH80" s="15">
        <v>5.5185926493108983</v>
      </c>
      <c r="CI80" s="15">
        <v>5.721653010772342</v>
      </c>
      <c r="CJ80" s="15">
        <v>29.459639363995212</v>
      </c>
      <c r="CK80" s="15">
        <v>2.2819771252769652</v>
      </c>
      <c r="CL80" s="15">
        <v>17.809395200651384</v>
      </c>
      <c r="CM80" s="15">
        <v>0</v>
      </c>
      <c r="CN80" s="15">
        <v>4.2877256581638408</v>
      </c>
      <c r="CO80" s="15">
        <v>0</v>
      </c>
      <c r="CP80" s="15">
        <v>11.410410552641796</v>
      </c>
      <c r="CQ80" s="15">
        <v>0.83893003077220996</v>
      </c>
      <c r="CR80" s="15">
        <v>0</v>
      </c>
      <c r="CS80" s="15">
        <v>87.032335287072996</v>
      </c>
      <c r="CT80" s="15">
        <v>34.247006219118397</v>
      </c>
      <c r="CU80" s="15">
        <v>235.44105413956009</v>
      </c>
      <c r="CV80" s="35">
        <v>0</v>
      </c>
    </row>
    <row r="81" spans="2:100" x14ac:dyDescent="0.25">
      <c r="B81" s="21" t="s">
        <v>76</v>
      </c>
      <c r="C81" s="22">
        <v>0.29548248493746337</v>
      </c>
      <c r="D81" s="22">
        <v>5.670456079969835E-2</v>
      </c>
      <c r="E81" s="22">
        <v>1.0549886168539958E-2</v>
      </c>
      <c r="F81" s="22">
        <v>5.074262403026146E-2</v>
      </c>
      <c r="G81" s="22">
        <v>6.7959919352250761E-4</v>
      </c>
      <c r="H81" s="22">
        <v>0.21647821628278258</v>
      </c>
      <c r="I81" s="22">
        <v>1.7828842126164288E-2</v>
      </c>
      <c r="J81" s="22">
        <v>0.13518159390117693</v>
      </c>
      <c r="K81" s="22">
        <v>0</v>
      </c>
      <c r="L81" s="22">
        <v>3.2702405192262952E-2</v>
      </c>
      <c r="M81" s="22">
        <v>0</v>
      </c>
      <c r="N81" s="22">
        <v>0.11248114098213355</v>
      </c>
      <c r="O81" s="22">
        <v>8.268824827312329E-3</v>
      </c>
      <c r="P81" s="22">
        <v>0</v>
      </c>
      <c r="Q81" s="22">
        <v>0.85793647928416583</v>
      </c>
      <c r="R81" s="22">
        <v>0.33760671750356275</v>
      </c>
      <c r="S81" s="22">
        <v>2.1326433752290468</v>
      </c>
      <c r="T81" s="36">
        <v>4.6198783919757791E-2</v>
      </c>
      <c r="U81" s="15"/>
      <c r="V81" s="21" t="s">
        <v>76</v>
      </c>
      <c r="W81" s="22">
        <v>9.7720209400000009</v>
      </c>
      <c r="X81" s="22">
        <v>1.875299498</v>
      </c>
      <c r="Y81" s="22">
        <v>1.065645068</v>
      </c>
      <c r="Z81" s="22">
        <v>5.1185645739999996</v>
      </c>
      <c r="AA81" s="22">
        <v>2.24753E-2</v>
      </c>
      <c r="AB81" s="22">
        <v>7.1592387702872911</v>
      </c>
      <c r="AC81" s="22">
        <v>0.58962485940295406</v>
      </c>
      <c r="AD81" s="22">
        <v>4.4706452461751987</v>
      </c>
      <c r="AE81" s="22">
        <v>0</v>
      </c>
      <c r="AF81" s="22">
        <v>1.0815144877133023</v>
      </c>
      <c r="AG81" s="22">
        <v>0</v>
      </c>
      <c r="AH81" s="22">
        <v>3.7199093720667165</v>
      </c>
      <c r="AI81" s="22">
        <v>0.27346165511404202</v>
      </c>
      <c r="AJ81" s="22">
        <v>0</v>
      </c>
      <c r="AK81" s="22">
        <v>28.373422517411417</v>
      </c>
      <c r="AL81" s="22">
        <v>11.164870782868572</v>
      </c>
      <c r="AM81" s="22">
        <v>74.6866930710395</v>
      </c>
      <c r="AN81" s="36">
        <v>4.6198783919757791E-2</v>
      </c>
      <c r="AO81" s="15"/>
      <c r="AP81" s="21" t="s">
        <v>76</v>
      </c>
      <c r="AQ81" s="22">
        <v>2.863176366832699</v>
      </c>
      <c r="AR81" s="22">
        <v>0.54945780779372988</v>
      </c>
      <c r="AS81" s="22">
        <v>0</v>
      </c>
      <c r="AT81" s="22">
        <v>9.9168033987694125E-4</v>
      </c>
      <c r="AU81" s="22">
        <v>6.585203633167302E-3</v>
      </c>
      <c r="AV81" s="22">
        <v>2.0976380809514477</v>
      </c>
      <c r="AW81" s="22">
        <v>0.17275852897830474</v>
      </c>
      <c r="AX81" s="22">
        <v>1.30988726814392</v>
      </c>
      <c r="AY81" s="22">
        <v>0</v>
      </c>
      <c r="AZ81" s="22">
        <v>0.31688089297196081</v>
      </c>
      <c r="BA81" s="22">
        <v>0</v>
      </c>
      <c r="BB81" s="22">
        <v>1.0899236367028176</v>
      </c>
      <c r="BC81" s="22">
        <v>8.0123543836519789E-2</v>
      </c>
      <c r="BD81" s="22">
        <v>0</v>
      </c>
      <c r="BE81" s="22">
        <v>8.3133379775597476</v>
      </c>
      <c r="BF81" s="22">
        <v>3.271277697881211</v>
      </c>
      <c r="BG81" s="22">
        <v>20.072038685625401</v>
      </c>
      <c r="BH81" s="36">
        <v>4.6198783919757791E-2</v>
      </c>
      <c r="BI81" s="15"/>
      <c r="BJ81" s="21" t="s">
        <v>76</v>
      </c>
      <c r="BK81" s="22">
        <v>0</v>
      </c>
      <c r="BL81" s="22">
        <v>0</v>
      </c>
      <c r="BM81" s="37">
        <v>1.065645068E-2</v>
      </c>
      <c r="BN81" s="37">
        <v>5.1151799689999999E-2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0</v>
      </c>
      <c r="BY81" s="37">
        <v>0</v>
      </c>
      <c r="BZ81" s="37">
        <v>0</v>
      </c>
      <c r="CA81" s="37">
        <v>6.1808250369999998E-2</v>
      </c>
      <c r="CB81" s="36">
        <v>4.6198783919757791E-2</v>
      </c>
      <c r="CD81" s="21" t="s">
        <v>76</v>
      </c>
      <c r="CE81" s="22">
        <v>29.974593384371524</v>
      </c>
      <c r="CF81" s="22">
        <v>5.7522737897925582</v>
      </c>
      <c r="CG81" s="22">
        <v>1.1647500593240001</v>
      </c>
      <c r="CH81" s="22">
        <v>5.6012736075951715</v>
      </c>
      <c r="CI81" s="22">
        <v>6.8940496835628487E-2</v>
      </c>
      <c r="CJ81" s="22">
        <v>21.960173069480703</v>
      </c>
      <c r="CK81" s="22">
        <v>1.8086090398738721</v>
      </c>
      <c r="CL81" s="22">
        <v>13.713209810198698</v>
      </c>
      <c r="CM81" s="22">
        <v>0</v>
      </c>
      <c r="CN81" s="22">
        <v>3.3174260685234578</v>
      </c>
      <c r="CO81" s="22">
        <v>0</v>
      </c>
      <c r="CP81" s="22">
        <v>11.410410552641796</v>
      </c>
      <c r="CQ81" s="22">
        <v>0.83881338042452558</v>
      </c>
      <c r="CR81" s="22">
        <v>0</v>
      </c>
      <c r="CS81" s="22">
        <v>87.032335287072996</v>
      </c>
      <c r="CT81" s="22">
        <v>34.247006219118397</v>
      </c>
      <c r="CU81" s="22">
        <v>216.88981476525331</v>
      </c>
      <c r="CV81" s="36">
        <v>4.6198783919757791E-2</v>
      </c>
    </row>
    <row r="82" spans="2:100" x14ac:dyDescent="0.25">
      <c r="B82" t="s">
        <v>77</v>
      </c>
      <c r="C82" s="15">
        <v>0.29548248493746337</v>
      </c>
      <c r="D82" s="15">
        <v>5.6665463729572312E-2</v>
      </c>
      <c r="E82" s="15">
        <v>1.0809224754707294E-2</v>
      </c>
      <c r="F82" s="15">
        <v>0.11691362868741326</v>
      </c>
      <c r="G82" s="15">
        <v>1.4989129421486278E-3</v>
      </c>
      <c r="H82" s="15">
        <v>0.26976695728737959</v>
      </c>
      <c r="I82" s="15">
        <v>3.5808897947804598E-2</v>
      </c>
      <c r="J82" s="15">
        <v>0.13724223984532322</v>
      </c>
      <c r="K82" s="15">
        <v>0</v>
      </c>
      <c r="L82" s="15">
        <v>4.882534984797067E-2</v>
      </c>
      <c r="M82" s="15">
        <v>0</v>
      </c>
      <c r="N82" s="15">
        <v>0.11248114098213355</v>
      </c>
      <c r="O82" s="15">
        <v>8.2693997849928209E-3</v>
      </c>
      <c r="P82" s="15">
        <v>0</v>
      </c>
      <c r="Q82" s="15">
        <v>0.85793647928416583</v>
      </c>
      <c r="R82" s="15">
        <v>0.33760671750356275</v>
      </c>
      <c r="S82" s="15">
        <v>2.289306897534638</v>
      </c>
      <c r="T82" s="35">
        <v>0.13291298234934712</v>
      </c>
      <c r="U82" s="15"/>
      <c r="V82" t="s">
        <v>77</v>
      </c>
      <c r="W82" s="15">
        <v>9.7720209400000009</v>
      </c>
      <c r="X82" s="15">
        <v>1.8740065020000001</v>
      </c>
      <c r="Y82" s="15">
        <v>1.091840884</v>
      </c>
      <c r="Z82" s="15">
        <v>11.796996719999999</v>
      </c>
      <c r="AA82" s="15">
        <v>4.9571156999999998E-2</v>
      </c>
      <c r="AB82" s="15">
        <v>8.9215723142153447</v>
      </c>
      <c r="AC82" s="15">
        <v>1.1842505680040436</v>
      </c>
      <c r="AD82" s="15">
        <v>4.5387937014127901</v>
      </c>
      <c r="AE82" s="15">
        <v>0</v>
      </c>
      <c r="AF82" s="15">
        <v>1.6147229209287026</v>
      </c>
      <c r="AG82" s="15">
        <v>0</v>
      </c>
      <c r="AH82" s="15">
        <v>3.7199093720667165</v>
      </c>
      <c r="AI82" s="15">
        <v>0.27348066961098139</v>
      </c>
      <c r="AJ82" s="15">
        <v>0</v>
      </c>
      <c r="AK82" s="15">
        <v>28.373422517411417</v>
      </c>
      <c r="AL82" s="15">
        <v>11.164870782868572</v>
      </c>
      <c r="AM82" s="15">
        <v>84.375459049518568</v>
      </c>
      <c r="AN82" s="35">
        <v>0.13291298234934712</v>
      </c>
      <c r="AO82" s="15"/>
      <c r="AP82" t="s">
        <v>77</v>
      </c>
      <c r="AQ82" s="15">
        <v>2.863176366832699</v>
      </c>
      <c r="AR82" s="15">
        <v>0.54907896337532969</v>
      </c>
      <c r="AS82" s="15">
        <v>0</v>
      </c>
      <c r="AT82" s="15">
        <v>1.7772250219748023E-3</v>
      </c>
      <c r="AU82" s="15">
        <v>1.4524218283035453E-2</v>
      </c>
      <c r="AV82" s="15">
        <v>2.6139971620906373</v>
      </c>
      <c r="AW82" s="15">
        <v>0.34698229358454252</v>
      </c>
      <c r="AX82" s="15">
        <v>1.3298545858226751</v>
      </c>
      <c r="AY82" s="15">
        <v>0</v>
      </c>
      <c r="AZ82" s="15">
        <v>0.47310955784608927</v>
      </c>
      <c r="BA82" s="15">
        <v>0</v>
      </c>
      <c r="BB82" s="15">
        <v>1.0899236367028176</v>
      </c>
      <c r="BC82" s="15">
        <v>8.0129115033982248E-2</v>
      </c>
      <c r="BD82" s="15">
        <v>0</v>
      </c>
      <c r="BE82" s="15">
        <v>8.3133379775597476</v>
      </c>
      <c r="BF82" s="15">
        <v>3.271277697881211</v>
      </c>
      <c r="BG82" s="15">
        <v>20.947168800034738</v>
      </c>
      <c r="BH82" s="35">
        <v>0.13291298234934712</v>
      </c>
      <c r="BI82" s="15"/>
      <c r="BJ82" t="s">
        <v>77</v>
      </c>
      <c r="BK82" s="15">
        <v>0</v>
      </c>
      <c r="BL82" s="15">
        <v>0</v>
      </c>
      <c r="BM82" s="3">
        <v>1.0918408840000001E-2</v>
      </c>
      <c r="BN82" s="3">
        <v>0.11790931049999999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</v>
      </c>
      <c r="BY82" s="3">
        <v>0</v>
      </c>
      <c r="BZ82" s="3">
        <v>0</v>
      </c>
      <c r="CA82" s="3">
        <v>0.12882771933999998</v>
      </c>
      <c r="CB82" s="35">
        <v>0.13291298234934712</v>
      </c>
      <c r="CD82" t="s">
        <v>77</v>
      </c>
      <c r="CE82" s="15">
        <v>29.974593384371524</v>
      </c>
      <c r="CF82" s="15">
        <v>5.7483076675763263</v>
      </c>
      <c r="CG82" s="15">
        <v>1.1933820862120001</v>
      </c>
      <c r="CH82" s="15">
        <v>12.906093406405052</v>
      </c>
      <c r="CI82" s="15">
        <v>0.15205404120509816</v>
      </c>
      <c r="CJ82" s="15">
        <v>27.365936289926879</v>
      </c>
      <c r="CK82" s="15">
        <v>3.6325576315365753</v>
      </c>
      <c r="CL82" s="15">
        <v>13.922247658977586</v>
      </c>
      <c r="CM82" s="15">
        <v>0</v>
      </c>
      <c r="CN82" s="15">
        <v>4.952983961090708</v>
      </c>
      <c r="CO82" s="15">
        <v>0</v>
      </c>
      <c r="CP82" s="15">
        <v>11.410410552641796</v>
      </c>
      <c r="CQ82" s="15">
        <v>0.83887170529076016</v>
      </c>
      <c r="CR82" s="15">
        <v>0</v>
      </c>
      <c r="CS82" s="15">
        <v>87.032335287072996</v>
      </c>
      <c r="CT82" s="15">
        <v>34.247006219118397</v>
      </c>
      <c r="CU82" s="15">
        <v>233.37677989142568</v>
      </c>
      <c r="CV82" s="35">
        <v>0.13291298234934712</v>
      </c>
    </row>
    <row r="83" spans="2:100" x14ac:dyDescent="0.25">
      <c r="B83" s="21" t="s">
        <v>78</v>
      </c>
      <c r="C83" s="22">
        <v>0.29548248493746337</v>
      </c>
      <c r="D83" s="22">
        <v>5.663959066403524E-2</v>
      </c>
      <c r="E83" s="22">
        <v>1.0690659219636252E-2</v>
      </c>
      <c r="F83" s="22">
        <v>6.6905294010285041E-2</v>
      </c>
      <c r="G83" s="22">
        <v>1.8356652667131983E-2</v>
      </c>
      <c r="H83" s="22">
        <v>0.25580642614744037</v>
      </c>
      <c r="I83" s="22">
        <v>1.660303376735902E-2</v>
      </c>
      <c r="J83" s="22">
        <v>0.14916454854509134</v>
      </c>
      <c r="K83" s="22">
        <v>0</v>
      </c>
      <c r="L83" s="22">
        <v>3.6775975655250433E-2</v>
      </c>
      <c r="M83" s="22">
        <v>0</v>
      </c>
      <c r="N83" s="22">
        <v>0.11248114098213355</v>
      </c>
      <c r="O83" s="22">
        <v>8.2682498696318388E-3</v>
      </c>
      <c r="P83" s="22">
        <v>0</v>
      </c>
      <c r="Q83" s="22">
        <v>0.85793647928416583</v>
      </c>
      <c r="R83" s="22">
        <v>0.33760671750356275</v>
      </c>
      <c r="S83" s="22">
        <v>2.2227172532531871</v>
      </c>
      <c r="T83" s="36">
        <v>3.6367477008269984E-2</v>
      </c>
      <c r="U83" s="15"/>
      <c r="V83" s="21" t="s">
        <v>78</v>
      </c>
      <c r="W83" s="22">
        <v>9.7720209400000009</v>
      </c>
      <c r="X83" s="22">
        <v>1.873150844</v>
      </c>
      <c r="Y83" s="22">
        <v>1.0798645680000001</v>
      </c>
      <c r="Z83" s="22">
        <v>6.5399501860000004</v>
      </c>
      <c r="AA83" s="22">
        <v>0.60708029600000002</v>
      </c>
      <c r="AB83" s="22">
        <v>8.4598779272666</v>
      </c>
      <c r="AC83" s="22">
        <v>0.54908565448827484</v>
      </c>
      <c r="AD83" s="22">
        <v>4.9330812013125058</v>
      </c>
      <c r="AE83" s="22">
        <v>0</v>
      </c>
      <c r="AF83" s="22">
        <v>1.2162331863181626</v>
      </c>
      <c r="AG83" s="22">
        <v>0</v>
      </c>
      <c r="AH83" s="22">
        <v>3.7199093720667165</v>
      </c>
      <c r="AI83" s="22">
        <v>0.27344264041653632</v>
      </c>
      <c r="AJ83" s="22">
        <v>0</v>
      </c>
      <c r="AK83" s="22">
        <v>28.373422517411417</v>
      </c>
      <c r="AL83" s="22">
        <v>11.164870782868572</v>
      </c>
      <c r="AM83" s="22">
        <v>78.561990116148792</v>
      </c>
      <c r="AN83" s="36">
        <v>3.6367477008269984E-2</v>
      </c>
      <c r="AO83" s="15"/>
      <c r="AP83" s="21" t="s">
        <v>78</v>
      </c>
      <c r="AQ83" s="22">
        <v>2.863176366832699</v>
      </c>
      <c r="AR83" s="22">
        <v>0.54882825783767952</v>
      </c>
      <c r="AS83" s="22">
        <v>0</v>
      </c>
      <c r="AT83" s="22">
        <v>3.1115365953706418E-2</v>
      </c>
      <c r="AU83" s="22">
        <v>0.17787292587166717</v>
      </c>
      <c r="AV83" s="22">
        <v>2.4787219241917962</v>
      </c>
      <c r="AW83" s="22">
        <v>0.16088064883922498</v>
      </c>
      <c r="AX83" s="22">
        <v>1.4453797835665121</v>
      </c>
      <c r="AY83" s="22">
        <v>0</v>
      </c>
      <c r="AZ83" s="22">
        <v>0.35635311641317396</v>
      </c>
      <c r="BA83" s="22">
        <v>0</v>
      </c>
      <c r="BB83" s="22">
        <v>1.0899236367028176</v>
      </c>
      <c r="BC83" s="22">
        <v>8.0117972580291921E-2</v>
      </c>
      <c r="BD83" s="22">
        <v>0</v>
      </c>
      <c r="BE83" s="22">
        <v>8.3133379775597476</v>
      </c>
      <c r="BF83" s="22">
        <v>3.271277697881211</v>
      </c>
      <c r="BG83" s="22">
        <v>20.816985674230526</v>
      </c>
      <c r="BH83" s="36">
        <v>3.6367477008269984E-2</v>
      </c>
      <c r="BI83" s="15"/>
      <c r="BJ83" s="21" t="s">
        <v>78</v>
      </c>
      <c r="BK83" s="22">
        <v>0</v>
      </c>
      <c r="BL83" s="22">
        <v>0</v>
      </c>
      <c r="BM83" s="37">
        <v>1.0798645680000002E-2</v>
      </c>
      <c r="BN83" s="37">
        <v>6.4337534420000009E-2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0</v>
      </c>
      <c r="BY83" s="37">
        <v>0</v>
      </c>
      <c r="BZ83" s="37">
        <v>0</v>
      </c>
      <c r="CA83" s="37">
        <v>7.5136180100000005E-2</v>
      </c>
      <c r="CB83" s="36">
        <v>3.6367477008269984E-2</v>
      </c>
      <c r="CD83" s="21" t="s">
        <v>78</v>
      </c>
      <c r="CE83" s="22">
        <v>29.974593384371524</v>
      </c>
      <c r="CF83" s="22">
        <v>5.7456830313026668</v>
      </c>
      <c r="CG83" s="22">
        <v>1.1802919728240002</v>
      </c>
      <c r="CH83" s="22">
        <v>7.3578392782753532</v>
      </c>
      <c r="CI83" s="22">
        <v>1.8621516609504836</v>
      </c>
      <c r="CJ83" s="22">
        <v>25.949739824363913</v>
      </c>
      <c r="CK83" s="22">
        <v>1.6842595126978464</v>
      </c>
      <c r="CL83" s="22">
        <v>15.131680954157813</v>
      </c>
      <c r="CM83" s="22">
        <v>0</v>
      </c>
      <c r="CN83" s="22">
        <v>3.7306607757295178</v>
      </c>
      <c r="CO83" s="22">
        <v>0</v>
      </c>
      <c r="CP83" s="22">
        <v>11.410410552641796</v>
      </c>
      <c r="CQ83" s="22">
        <v>0.83875505494307612</v>
      </c>
      <c r="CR83" s="22">
        <v>0</v>
      </c>
      <c r="CS83" s="22">
        <v>87.032335287072996</v>
      </c>
      <c r="CT83" s="22">
        <v>34.247006219118397</v>
      </c>
      <c r="CU83" s="22">
        <v>226.14540750844938</v>
      </c>
      <c r="CV83" s="36">
        <v>3.6367477008269984E-2</v>
      </c>
    </row>
    <row r="84" spans="2:100" x14ac:dyDescent="0.25">
      <c r="B84" t="s">
        <v>79</v>
      </c>
      <c r="C84" s="15">
        <v>0.29548248493746337</v>
      </c>
      <c r="D84" s="15">
        <v>5.6606818114354938E-2</v>
      </c>
      <c r="E84" s="15">
        <v>1.0816940925172687E-2</v>
      </c>
      <c r="F84" s="15">
        <v>6.6391166754915881E-2</v>
      </c>
      <c r="G84" s="15">
        <v>8.0838956533249898E-4</v>
      </c>
      <c r="H84" s="15">
        <v>0.18300421871364733</v>
      </c>
      <c r="I84" s="15">
        <v>1.1281806577775638E-2</v>
      </c>
      <c r="J84" s="15">
        <v>0.13068083036495062</v>
      </c>
      <c r="K84" s="15">
        <v>0</v>
      </c>
      <c r="L84" s="15">
        <v>2.4121746672603431E-2</v>
      </c>
      <c r="M84" s="15">
        <v>0</v>
      </c>
      <c r="N84" s="15">
        <v>0.11248114098213355</v>
      </c>
      <c r="O84" s="15">
        <v>8.268824827312329E-3</v>
      </c>
      <c r="P84" s="15">
        <v>0</v>
      </c>
      <c r="Q84" s="15">
        <v>0.85793647928416583</v>
      </c>
      <c r="R84" s="15">
        <v>0.33760671750356275</v>
      </c>
      <c r="S84" s="15">
        <v>2.0954875652233911</v>
      </c>
      <c r="T84" s="35">
        <v>0</v>
      </c>
      <c r="U84" s="15"/>
      <c r="V84" t="s">
        <v>79</v>
      </c>
      <c r="W84" s="15">
        <v>9.7720209400000009</v>
      </c>
      <c r="X84" s="15">
        <v>1.8720670100000001</v>
      </c>
      <c r="Y84" s="15">
        <v>1.0926202949999999</v>
      </c>
      <c r="Z84" s="15">
        <v>6.7050456670000003</v>
      </c>
      <c r="AA84" s="15">
        <v>2.6734579000000001E-2</v>
      </c>
      <c r="AB84" s="15">
        <v>6.0522066415557534</v>
      </c>
      <c r="AC84" s="15">
        <v>0.37310519487031374</v>
      </c>
      <c r="AD84" s="15">
        <v>4.3217986714481702</v>
      </c>
      <c r="AE84" s="15">
        <v>0</v>
      </c>
      <c r="AF84" s="15">
        <v>0.79774005451394736</v>
      </c>
      <c r="AG84" s="15">
        <v>0</v>
      </c>
      <c r="AH84" s="15">
        <v>3.7199093720667165</v>
      </c>
      <c r="AI84" s="15">
        <v>0.27346165511404202</v>
      </c>
      <c r="AJ84" s="15">
        <v>0</v>
      </c>
      <c r="AK84" s="15">
        <v>28.373422517411417</v>
      </c>
      <c r="AL84" s="15">
        <v>11.164870782868572</v>
      </c>
      <c r="AM84" s="15">
        <v>74.545003380848939</v>
      </c>
      <c r="AN84" s="35">
        <v>0</v>
      </c>
      <c r="AO84" s="15"/>
      <c r="AP84" t="s">
        <v>79</v>
      </c>
      <c r="AQ84" s="15">
        <v>2.863176366832699</v>
      </c>
      <c r="AR84" s="15">
        <v>0.54851069733372404</v>
      </c>
      <c r="AS84" s="15">
        <v>0</v>
      </c>
      <c r="AT84" s="15">
        <v>1.6156577790799883E-4</v>
      </c>
      <c r="AU84" s="15">
        <v>7.8331611485496638E-3</v>
      </c>
      <c r="AV84" s="15">
        <v>1.7732805864505579</v>
      </c>
      <c r="AW84" s="15">
        <v>0.10931883822745789</v>
      </c>
      <c r="AX84" s="15">
        <v>1.2662756142537857</v>
      </c>
      <c r="AY84" s="15">
        <v>0</v>
      </c>
      <c r="AZ84" s="15">
        <v>0.23373573235099543</v>
      </c>
      <c r="BA84" s="15">
        <v>0</v>
      </c>
      <c r="BB84" s="15">
        <v>1.0899236367028176</v>
      </c>
      <c r="BC84" s="15">
        <v>8.0123543836519789E-2</v>
      </c>
      <c r="BD84" s="15">
        <v>0</v>
      </c>
      <c r="BE84" s="15">
        <v>8.3133379775597476</v>
      </c>
      <c r="BF84" s="15">
        <v>3.271277697881211</v>
      </c>
      <c r="BG84" s="15">
        <v>19.556955418355972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1.092620295E-2</v>
      </c>
      <c r="BN84" s="3">
        <v>6.7044942420000003E-2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7.7971145370000008E-2</v>
      </c>
      <c r="CB84" s="35">
        <v>0</v>
      </c>
      <c r="CD84" t="s">
        <v>79</v>
      </c>
      <c r="CE84" s="15">
        <v>29.974593384371524</v>
      </c>
      <c r="CF84" s="15">
        <v>5.7423584903867564</v>
      </c>
      <c r="CG84" s="15">
        <v>1.1942339824349999</v>
      </c>
      <c r="CH84" s="15">
        <v>7.3297036386349186</v>
      </c>
      <c r="CI84" s="15">
        <v>8.2005364064166419E-2</v>
      </c>
      <c r="CJ84" s="15">
        <v>18.56447445955089</v>
      </c>
      <c r="CK84" s="15">
        <v>1.1444589174032564</v>
      </c>
      <c r="CL84" s="15">
        <v>13.256639405622881</v>
      </c>
      <c r="CM84" s="15">
        <v>0</v>
      </c>
      <c r="CN84" s="15">
        <v>2.4469793819825711</v>
      </c>
      <c r="CO84" s="15">
        <v>0</v>
      </c>
      <c r="CP84" s="15">
        <v>11.410410552641796</v>
      </c>
      <c r="CQ84" s="15">
        <v>0.83881338042452558</v>
      </c>
      <c r="CR84" s="15">
        <v>0</v>
      </c>
      <c r="CS84" s="15">
        <v>87.032335287072996</v>
      </c>
      <c r="CT84" s="15">
        <v>34.247006219118397</v>
      </c>
      <c r="CU84" s="15">
        <v>213.26401246370966</v>
      </c>
      <c r="CV84" s="35">
        <v>0</v>
      </c>
    </row>
    <row r="85" spans="2:100" x14ac:dyDescent="0.25">
      <c r="B85" s="21" t="s">
        <v>80</v>
      </c>
      <c r="C85" s="22">
        <v>0.29548248493746337</v>
      </c>
      <c r="D85" s="22">
        <v>5.666891347164392E-2</v>
      </c>
      <c r="E85" s="22">
        <v>1.1393771671199468E-2</v>
      </c>
      <c r="F85" s="22">
        <v>0.13962963910082074</v>
      </c>
      <c r="G85" s="22">
        <v>1.9140319081084984E-3</v>
      </c>
      <c r="H85" s="22">
        <v>0.23340437575713815</v>
      </c>
      <c r="I85" s="22">
        <v>2.3392126224457868E-2</v>
      </c>
      <c r="J85" s="22">
        <v>0.13356653964796586</v>
      </c>
      <c r="K85" s="22">
        <v>0</v>
      </c>
      <c r="L85" s="22">
        <v>3.7798249215785375E-2</v>
      </c>
      <c r="M85" s="22">
        <v>0</v>
      </c>
      <c r="N85" s="22">
        <v>0.11248114098213355</v>
      </c>
      <c r="O85" s="22">
        <v>8.268824827312329E-3</v>
      </c>
      <c r="P85" s="22">
        <v>0</v>
      </c>
      <c r="Q85" s="22">
        <v>0.85793647928416583</v>
      </c>
      <c r="R85" s="22">
        <v>0.33760671750356275</v>
      </c>
      <c r="S85" s="22">
        <v>2.2495432945317577</v>
      </c>
      <c r="T85" s="36">
        <v>4.0012083576556959E-2</v>
      </c>
      <c r="U85" s="15"/>
      <c r="V85" s="21" t="s">
        <v>80</v>
      </c>
      <c r="W85" s="22">
        <v>9.7720209400000009</v>
      </c>
      <c r="X85" s="22">
        <v>1.87412059</v>
      </c>
      <c r="Y85" s="22">
        <v>1.1508860270000001</v>
      </c>
      <c r="Z85" s="22">
        <v>14.09728531</v>
      </c>
      <c r="AA85" s="22">
        <v>6.3299724000000002E-2</v>
      </c>
      <c r="AB85" s="22">
        <v>7.7190106500758136</v>
      </c>
      <c r="AC85" s="22">
        <v>0.77361048079777295</v>
      </c>
      <c r="AD85" s="22">
        <v>4.4172331323658014</v>
      </c>
      <c r="AE85" s="22">
        <v>0</v>
      </c>
      <c r="AF85" s="22">
        <v>1.2500412097764084</v>
      </c>
      <c r="AG85" s="22">
        <v>0</v>
      </c>
      <c r="AH85" s="22">
        <v>3.7199093720667165</v>
      </c>
      <c r="AI85" s="22">
        <v>0.27346165511404202</v>
      </c>
      <c r="AJ85" s="22">
        <v>0</v>
      </c>
      <c r="AK85" s="22">
        <v>28.373422517411417</v>
      </c>
      <c r="AL85" s="22">
        <v>11.164870782868572</v>
      </c>
      <c r="AM85" s="22">
        <v>84.64917239147654</v>
      </c>
      <c r="AN85" s="36">
        <v>4.0012083576556959E-2</v>
      </c>
      <c r="AO85" s="15"/>
      <c r="AP85" s="21" t="s">
        <v>80</v>
      </c>
      <c r="AQ85" s="22">
        <v>2.863176366832699</v>
      </c>
      <c r="AR85" s="22">
        <v>0.54911239085848229</v>
      </c>
      <c r="AS85" s="22">
        <v>0</v>
      </c>
      <c r="AT85" s="22">
        <v>9.5825285672428953E-4</v>
      </c>
      <c r="AU85" s="22">
        <v>1.8546652212130092E-2</v>
      </c>
      <c r="AV85" s="22">
        <v>2.2616497656243228</v>
      </c>
      <c r="AW85" s="22">
        <v>0.22666583088126957</v>
      </c>
      <c r="AX85" s="22">
        <v>1.2942376596442431</v>
      </c>
      <c r="AY85" s="22">
        <v>0</v>
      </c>
      <c r="AZ85" s="22">
        <v>0.36625877813548446</v>
      </c>
      <c r="BA85" s="22">
        <v>0</v>
      </c>
      <c r="BB85" s="22">
        <v>1.0899236367028176</v>
      </c>
      <c r="BC85" s="22">
        <v>8.0123543836519789E-2</v>
      </c>
      <c r="BD85" s="22">
        <v>0</v>
      </c>
      <c r="BE85" s="22">
        <v>8.3133379775597476</v>
      </c>
      <c r="BF85" s="22">
        <v>3.271277697881211</v>
      </c>
      <c r="BG85" s="22">
        <v>20.335268553025649</v>
      </c>
      <c r="BH85" s="36">
        <v>4.0012083576556959E-2</v>
      </c>
      <c r="BI85" s="15"/>
      <c r="BJ85" s="21" t="s">
        <v>80</v>
      </c>
      <c r="BK85" s="22">
        <v>0</v>
      </c>
      <c r="BL85" s="22">
        <v>0</v>
      </c>
      <c r="BM85" s="37">
        <v>1.1508860270000001E-2</v>
      </c>
      <c r="BN85" s="37">
        <v>0.14094014800000002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0</v>
      </c>
      <c r="BY85" s="37">
        <v>0</v>
      </c>
      <c r="BZ85" s="37">
        <v>0</v>
      </c>
      <c r="CA85" s="37">
        <v>0.15244900827000002</v>
      </c>
      <c r="CB85" s="36">
        <v>4.0012083576556959E-2</v>
      </c>
      <c r="CD85" s="21" t="s">
        <v>80</v>
      </c>
      <c r="CE85" s="22">
        <v>29.974593384371524</v>
      </c>
      <c r="CF85" s="22">
        <v>5.7486576198974504</v>
      </c>
      <c r="CG85" s="22">
        <v>1.257918427511</v>
      </c>
      <c r="CH85" s="22">
        <v>15.414790125557047</v>
      </c>
      <c r="CI85" s="22">
        <v>0.19416490200878991</v>
      </c>
      <c r="CJ85" s="22">
        <v>23.677211396321034</v>
      </c>
      <c r="CK85" s="22">
        <v>2.3729645834960111</v>
      </c>
      <c r="CL85" s="22">
        <v>13.54937405881558</v>
      </c>
      <c r="CM85" s="22">
        <v>0</v>
      </c>
      <c r="CN85" s="22">
        <v>3.8343631483003868</v>
      </c>
      <c r="CO85" s="22">
        <v>0</v>
      </c>
      <c r="CP85" s="22">
        <v>11.410410552641796</v>
      </c>
      <c r="CQ85" s="22">
        <v>0.83881338042452558</v>
      </c>
      <c r="CR85" s="22">
        <v>0</v>
      </c>
      <c r="CS85" s="22">
        <v>87.032335287072996</v>
      </c>
      <c r="CT85" s="22">
        <v>34.247006219118397</v>
      </c>
      <c r="CU85" s="22">
        <v>229.55260308553653</v>
      </c>
      <c r="CV85" s="36">
        <v>4.0012083576556959E-2</v>
      </c>
    </row>
    <row r="86" spans="2:100" x14ac:dyDescent="0.25">
      <c r="B86" t="s">
        <v>81</v>
      </c>
      <c r="C86" s="15">
        <v>0.29548248493746337</v>
      </c>
      <c r="D86" s="15">
        <v>5.6626366639389643E-2</v>
      </c>
      <c r="E86" s="15">
        <v>1.147770854292522E-2</v>
      </c>
      <c r="F86" s="15">
        <v>0.1014093521304163</v>
      </c>
      <c r="G86" s="15">
        <v>4.1336534693975788E-2</v>
      </c>
      <c r="H86" s="15">
        <v>0.23957711437098367</v>
      </c>
      <c r="I86" s="15">
        <v>1.2028100786621419E-2</v>
      </c>
      <c r="J86" s="15">
        <v>0.1528258748305214</v>
      </c>
      <c r="K86" s="15">
        <v>0</v>
      </c>
      <c r="L86" s="15">
        <v>2.9612011219684389E-2</v>
      </c>
      <c r="M86" s="15">
        <v>0</v>
      </c>
      <c r="N86" s="15">
        <v>0.11248114098213355</v>
      </c>
      <c r="O86" s="15">
        <v>8.268824827312329E-3</v>
      </c>
      <c r="P86" s="15">
        <v>0</v>
      </c>
      <c r="Q86" s="15">
        <v>0.85793647928416583</v>
      </c>
      <c r="R86" s="15">
        <v>0.33760671750356275</v>
      </c>
      <c r="S86" s="15">
        <v>2.2566687107491559</v>
      </c>
      <c r="T86" s="35">
        <v>0</v>
      </c>
      <c r="U86" s="15"/>
      <c r="V86" t="s">
        <v>81</v>
      </c>
      <c r="W86" s="15">
        <v>9.7720209400000009</v>
      </c>
      <c r="X86" s="15">
        <v>1.8727135070000001</v>
      </c>
      <c r="Y86" s="15">
        <v>1.159364499</v>
      </c>
      <c r="Z86" s="15">
        <v>9.8819297909999992</v>
      </c>
      <c r="AA86" s="15">
        <v>1.367057282</v>
      </c>
      <c r="AB86" s="15">
        <v>7.9231517866454864</v>
      </c>
      <c r="AC86" s="15">
        <v>0.3977861930090576</v>
      </c>
      <c r="AD86" s="15">
        <v>5.0541664059303466</v>
      </c>
      <c r="AE86" s="15">
        <v>0</v>
      </c>
      <c r="AF86" s="15">
        <v>0.97931081714762491</v>
      </c>
      <c r="AG86" s="15">
        <v>0</v>
      </c>
      <c r="AH86" s="15">
        <v>3.7199093720667165</v>
      </c>
      <c r="AI86" s="15">
        <v>0.27346165511404202</v>
      </c>
      <c r="AJ86" s="15">
        <v>0</v>
      </c>
      <c r="AK86" s="15">
        <v>28.373422517411417</v>
      </c>
      <c r="AL86" s="15">
        <v>11.164870782868572</v>
      </c>
      <c r="AM86" s="15">
        <v>81.939165549193277</v>
      </c>
      <c r="AN86" s="35">
        <v>0</v>
      </c>
      <c r="AO86" s="15"/>
      <c r="AP86" t="s">
        <v>81</v>
      </c>
      <c r="AQ86" s="15">
        <v>2.863176366832699</v>
      </c>
      <c r="AR86" s="15">
        <v>0.54870011924992679</v>
      </c>
      <c r="AS86" s="15">
        <v>0</v>
      </c>
      <c r="AT86" s="15">
        <v>5.1550668033987702E-2</v>
      </c>
      <c r="AU86" s="15">
        <v>0.40054417872839149</v>
      </c>
      <c r="AV86" s="15">
        <v>2.3214625803239048</v>
      </c>
      <c r="AW86" s="15">
        <v>0.11655030559890349</v>
      </c>
      <c r="AX86" s="15">
        <v>1.4808574292207286</v>
      </c>
      <c r="AY86" s="15">
        <v>0</v>
      </c>
      <c r="AZ86" s="15">
        <v>0.28693548700487109</v>
      </c>
      <c r="BA86" s="15">
        <v>0</v>
      </c>
      <c r="BB86" s="15">
        <v>1.0899236367028176</v>
      </c>
      <c r="BC86" s="15">
        <v>8.0123543836519789E-2</v>
      </c>
      <c r="BD86" s="15">
        <v>0</v>
      </c>
      <c r="BE86" s="15">
        <v>8.3133379775597476</v>
      </c>
      <c r="BF86" s="15">
        <v>3.271277697881211</v>
      </c>
      <c r="BG86" s="15">
        <v>20.824439990973708</v>
      </c>
      <c r="BH86" s="35">
        <v>0</v>
      </c>
      <c r="BI86" s="15"/>
      <c r="BJ86" t="s">
        <v>81</v>
      </c>
      <c r="BK86" s="15">
        <v>0</v>
      </c>
      <c r="BL86" s="15">
        <v>0</v>
      </c>
      <c r="BM86" s="3">
        <v>1.1593644990000001E-2</v>
      </c>
      <c r="BN86" s="3">
        <v>9.7059873599999999E-2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0.10865351859</v>
      </c>
      <c r="CB86" s="35">
        <v>0</v>
      </c>
      <c r="CD86" t="s">
        <v>81</v>
      </c>
      <c r="CE86" s="15">
        <v>29.974593384371524</v>
      </c>
      <c r="CF86" s="15">
        <v>5.7443415484274833</v>
      </c>
      <c r="CG86" s="15">
        <v>1.267185397407</v>
      </c>
      <c r="CH86" s="15">
        <v>11.148328128127817</v>
      </c>
      <c r="CI86" s="15">
        <v>4.19329700710753</v>
      </c>
      <c r="CJ86" s="15">
        <v>24.30339175341096</v>
      </c>
      <c r="CK86" s="15">
        <v>1.2201651493149206</v>
      </c>
      <c r="CL86" s="15">
        <v>15.503096426511807</v>
      </c>
      <c r="CM86" s="15">
        <v>0</v>
      </c>
      <c r="CN86" s="15">
        <v>3.0039276134539952</v>
      </c>
      <c r="CO86" s="15">
        <v>0</v>
      </c>
      <c r="CP86" s="15">
        <v>11.410410552641796</v>
      </c>
      <c r="CQ86" s="15">
        <v>0.83881338042452558</v>
      </c>
      <c r="CR86" s="15">
        <v>0</v>
      </c>
      <c r="CS86" s="15">
        <v>87.032335287072996</v>
      </c>
      <c r="CT86" s="15">
        <v>34.247006219118397</v>
      </c>
      <c r="CU86" s="15">
        <v>229.88689184739073</v>
      </c>
      <c r="CV86" s="35">
        <v>0</v>
      </c>
    </row>
    <row r="87" spans="2:100" x14ac:dyDescent="0.25">
      <c r="B87" s="21" t="s">
        <v>82</v>
      </c>
      <c r="C87" s="22">
        <v>0.29548248493746337</v>
      </c>
      <c r="D87" s="22">
        <v>5.6629816381461244E-2</v>
      </c>
      <c r="E87" s="22">
        <v>1.2319523853361894E-2</v>
      </c>
      <c r="F87" s="22">
        <v>0.19727822651166896</v>
      </c>
      <c r="G87" s="22">
        <v>2.2233587832037674E-3</v>
      </c>
      <c r="H87" s="22">
        <v>0.21144734229464007</v>
      </c>
      <c r="I87" s="22">
        <v>1.6818067691159833E-2</v>
      </c>
      <c r="J87" s="22">
        <v>0.13835593159081247</v>
      </c>
      <c r="K87" s="22">
        <v>0</v>
      </c>
      <c r="L87" s="22">
        <v>3.1559390639164998E-2</v>
      </c>
      <c r="M87" s="22">
        <v>0</v>
      </c>
      <c r="N87" s="22">
        <v>0.11248114098213355</v>
      </c>
      <c r="O87" s="22">
        <v>8.268824827312329E-3</v>
      </c>
      <c r="P87" s="22">
        <v>0</v>
      </c>
      <c r="Q87" s="22">
        <v>0.85793647928416583</v>
      </c>
      <c r="R87" s="22">
        <v>0.33760671750356275</v>
      </c>
      <c r="S87" s="22">
        <v>2.278407305280111</v>
      </c>
      <c r="T87" s="36">
        <v>3.2439406087669534E-3</v>
      </c>
      <c r="U87" s="15"/>
      <c r="V87" s="21" t="s">
        <v>82</v>
      </c>
      <c r="W87" s="22">
        <v>9.7720209400000009</v>
      </c>
      <c r="X87" s="22">
        <v>1.872827595</v>
      </c>
      <c r="Y87" s="22">
        <v>1.2443963490000001</v>
      </c>
      <c r="Z87" s="22">
        <v>19.914164119999999</v>
      </c>
      <c r="AA87" s="22">
        <v>7.3529599000000001E-2</v>
      </c>
      <c r="AB87" s="22">
        <v>6.9928607026242107</v>
      </c>
      <c r="AC87" s="22">
        <v>0.55619712849085812</v>
      </c>
      <c r="AD87" s="22">
        <v>4.5756250531500955</v>
      </c>
      <c r="AE87" s="22">
        <v>0</v>
      </c>
      <c r="AF87" s="22">
        <v>1.043713390615097</v>
      </c>
      <c r="AG87" s="22">
        <v>0</v>
      </c>
      <c r="AH87" s="22">
        <v>3.7199093720667165</v>
      </c>
      <c r="AI87" s="22">
        <v>0.27346165511404202</v>
      </c>
      <c r="AJ87" s="22">
        <v>0</v>
      </c>
      <c r="AK87" s="22">
        <v>28.373422517411417</v>
      </c>
      <c r="AL87" s="22">
        <v>11.164870782868572</v>
      </c>
      <c r="AM87" s="22">
        <v>89.576999205341011</v>
      </c>
      <c r="AN87" s="36">
        <v>3.2439406087669534E-3</v>
      </c>
      <c r="AO87" s="15"/>
      <c r="AP87" s="21" t="s">
        <v>82</v>
      </c>
      <c r="AQ87" s="22">
        <v>2.863176366832699</v>
      </c>
      <c r="AR87" s="22">
        <v>0.54873354673307939</v>
      </c>
      <c r="AS87" s="22">
        <v>0</v>
      </c>
      <c r="AT87" s="22">
        <v>1.8440799882801057E-3</v>
      </c>
      <c r="AU87" s="22">
        <v>2.1543978611192501E-2</v>
      </c>
      <c r="AV87" s="22">
        <v>2.0488897458611812</v>
      </c>
      <c r="AW87" s="22">
        <v>0.16296429196919371</v>
      </c>
      <c r="AX87" s="22">
        <v>1.3406460747583053</v>
      </c>
      <c r="AY87" s="22">
        <v>0</v>
      </c>
      <c r="AZ87" s="22">
        <v>0.30580527120278261</v>
      </c>
      <c r="BA87" s="22">
        <v>0</v>
      </c>
      <c r="BB87" s="22">
        <v>1.0899236367028176</v>
      </c>
      <c r="BC87" s="22">
        <v>8.0123543836519789E-2</v>
      </c>
      <c r="BD87" s="22">
        <v>0</v>
      </c>
      <c r="BE87" s="22">
        <v>8.3133379775597476</v>
      </c>
      <c r="BF87" s="22">
        <v>3.271277697881211</v>
      </c>
      <c r="BG87" s="22">
        <v>20.048266211937005</v>
      </c>
      <c r="BH87" s="36">
        <v>3.2439406087669534E-3</v>
      </c>
      <c r="BI87" s="15"/>
      <c r="BJ87" s="21" t="s">
        <v>82</v>
      </c>
      <c r="BK87" s="22">
        <v>0</v>
      </c>
      <c r="BL87" s="22">
        <v>0</v>
      </c>
      <c r="BM87" s="37">
        <v>1.2443963490000001E-2</v>
      </c>
      <c r="BN87" s="37">
        <v>0.19907870280000001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0</v>
      </c>
      <c r="BY87" s="37">
        <v>0</v>
      </c>
      <c r="BZ87" s="37">
        <v>0</v>
      </c>
      <c r="CA87" s="37">
        <v>0.21152266628999999</v>
      </c>
      <c r="CB87" s="36">
        <v>3.2439406087669534E-3</v>
      </c>
      <c r="CD87" s="21" t="s">
        <v>82</v>
      </c>
      <c r="CE87" s="22">
        <v>29.974593384371524</v>
      </c>
      <c r="CF87" s="22">
        <v>5.7446915007486075</v>
      </c>
      <c r="CG87" s="22">
        <v>1.360125209457</v>
      </c>
      <c r="CH87" s="22">
        <v>21.778607889437307</v>
      </c>
      <c r="CI87" s="22">
        <v>0.22554391208057428</v>
      </c>
      <c r="CJ87" s="22">
        <v>21.449826749420705</v>
      </c>
      <c r="CK87" s="22">
        <v>1.7060731726254887</v>
      </c>
      <c r="CL87" s="22">
        <v>14.035223756644697</v>
      </c>
      <c r="CM87" s="22">
        <v>0</v>
      </c>
      <c r="CN87" s="22">
        <v>3.201475384221931</v>
      </c>
      <c r="CO87" s="22">
        <v>0</v>
      </c>
      <c r="CP87" s="22">
        <v>11.410410552641796</v>
      </c>
      <c r="CQ87" s="22">
        <v>0.83881338042452558</v>
      </c>
      <c r="CR87" s="22">
        <v>0</v>
      </c>
      <c r="CS87" s="22">
        <v>87.032335287072996</v>
      </c>
      <c r="CT87" s="22">
        <v>34.247006219118397</v>
      </c>
      <c r="CU87" s="22">
        <v>233.00472639826555</v>
      </c>
      <c r="CV87" s="36">
        <v>3.2439406087669534E-3</v>
      </c>
    </row>
    <row r="88" spans="2:100" x14ac:dyDescent="0.25">
      <c r="B88" t="s">
        <v>83</v>
      </c>
      <c r="C88" s="15">
        <v>0.29548248493746337</v>
      </c>
      <c r="D88" s="15">
        <v>5.6281967395926093E-2</v>
      </c>
      <c r="E88" s="15">
        <v>1.346076419207843E-2</v>
      </c>
      <c r="F88" s="15">
        <v>0.30441487039399268</v>
      </c>
      <c r="G88" s="15">
        <v>4.2449076532126723E-3</v>
      </c>
      <c r="H88" s="15">
        <v>0.18860947465642977</v>
      </c>
      <c r="I88" s="15">
        <v>7.9476308394907224E-3</v>
      </c>
      <c r="J88" s="15">
        <v>0.1356806565942221</v>
      </c>
      <c r="K88" s="15">
        <v>0</v>
      </c>
      <c r="L88" s="15">
        <v>2.4130945991479941E-2</v>
      </c>
      <c r="M88" s="15">
        <v>0</v>
      </c>
      <c r="N88" s="15">
        <v>0.11248114098213355</v>
      </c>
      <c r="O88" s="15">
        <v>8.2682498696318388E-3</v>
      </c>
      <c r="P88" s="15">
        <v>0</v>
      </c>
      <c r="Q88" s="15">
        <v>0.85793647928416583</v>
      </c>
      <c r="R88" s="15">
        <v>0.33760671750356275</v>
      </c>
      <c r="S88" s="15">
        <v>2.3465462902937899</v>
      </c>
      <c r="T88" s="35">
        <v>0</v>
      </c>
      <c r="U88" s="15"/>
      <c r="V88" t="s">
        <v>83</v>
      </c>
      <c r="W88" s="15">
        <v>9.7720209400000009</v>
      </c>
      <c r="X88" s="15">
        <v>1.86132374</v>
      </c>
      <c r="Y88" s="15">
        <v>1.359673151</v>
      </c>
      <c r="Z88" s="15">
        <v>30.71022748</v>
      </c>
      <c r="AA88" s="15">
        <v>0.14038506000000001</v>
      </c>
      <c r="AB88" s="15">
        <v>6.2375803308543318</v>
      </c>
      <c r="AC88" s="15">
        <v>0.26283931863582755</v>
      </c>
      <c r="AD88" s="15">
        <v>4.4871499494572671</v>
      </c>
      <c r="AE88" s="15">
        <v>0</v>
      </c>
      <c r="AF88" s="15">
        <v>0.79804428867120758</v>
      </c>
      <c r="AG88" s="15">
        <v>0</v>
      </c>
      <c r="AH88" s="15">
        <v>3.7199093720667165</v>
      </c>
      <c r="AI88" s="15">
        <v>0.27344264041653632</v>
      </c>
      <c r="AJ88" s="15">
        <v>0</v>
      </c>
      <c r="AK88" s="15">
        <v>28.373422517411417</v>
      </c>
      <c r="AL88" s="15">
        <v>11.164870782868572</v>
      </c>
      <c r="AM88" s="15">
        <v>99.160889571381873</v>
      </c>
      <c r="AN88" s="35">
        <v>0</v>
      </c>
      <c r="AO88" s="15"/>
      <c r="AP88" t="s">
        <v>83</v>
      </c>
      <c r="AQ88" s="15">
        <v>2.863176366832699</v>
      </c>
      <c r="AR88" s="15">
        <v>0.54536294755347203</v>
      </c>
      <c r="AS88" s="15">
        <v>0</v>
      </c>
      <c r="AT88" s="15">
        <v>5.5266683269850582E-3</v>
      </c>
      <c r="AU88" s="15">
        <v>4.1132452387928516E-2</v>
      </c>
      <c r="AV88" s="15">
        <v>1.8275945885890221</v>
      </c>
      <c r="AW88" s="15">
        <v>7.7011227259252149E-2</v>
      </c>
      <c r="AX88" s="15">
        <v>1.3147231026830553</v>
      </c>
      <c r="AY88" s="15">
        <v>0</v>
      </c>
      <c r="AZ88" s="15">
        <v>0.23382487215681441</v>
      </c>
      <c r="BA88" s="15">
        <v>0</v>
      </c>
      <c r="BB88" s="15">
        <v>1.0899236367028176</v>
      </c>
      <c r="BC88" s="15">
        <v>8.0117972580291921E-2</v>
      </c>
      <c r="BD88" s="15">
        <v>0</v>
      </c>
      <c r="BE88" s="15">
        <v>8.3133379775597476</v>
      </c>
      <c r="BF88" s="15">
        <v>3.271277697881211</v>
      </c>
      <c r="BG88" s="15">
        <v>19.663009510513294</v>
      </c>
      <c r="BH88" s="35">
        <v>0</v>
      </c>
      <c r="BI88" s="15"/>
      <c r="BJ88" t="s">
        <v>83</v>
      </c>
      <c r="BK88" s="15">
        <v>0</v>
      </c>
      <c r="BL88" s="15">
        <v>0</v>
      </c>
      <c r="BM88" s="3">
        <v>1.359673151E-2</v>
      </c>
      <c r="BN88" s="3">
        <v>0.3069136496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0.32051038111000002</v>
      </c>
      <c r="CB88" s="35">
        <v>0</v>
      </c>
      <c r="CD88" t="s">
        <v>83</v>
      </c>
      <c r="CE88" s="15">
        <v>29.974593384371524</v>
      </c>
      <c r="CF88" s="15">
        <v>5.7094046979372983</v>
      </c>
      <c r="CG88" s="15">
        <v>1.486122754043</v>
      </c>
      <c r="CH88" s="15">
        <v>33.603520591995206</v>
      </c>
      <c r="CI88" s="15">
        <v>0.43061564404922359</v>
      </c>
      <c r="CJ88" s="15">
        <v>19.133087747938472</v>
      </c>
      <c r="CK88" s="15">
        <v>0.80623053817711066</v>
      </c>
      <c r="CL88" s="15">
        <v>13.763836161988905</v>
      </c>
      <c r="CM88" s="15">
        <v>0</v>
      </c>
      <c r="CN88" s="15">
        <v>2.4479125866096898</v>
      </c>
      <c r="CO88" s="15">
        <v>0</v>
      </c>
      <c r="CP88" s="15">
        <v>11.410410552641796</v>
      </c>
      <c r="CQ88" s="15">
        <v>0.83875505494307612</v>
      </c>
      <c r="CR88" s="15">
        <v>0</v>
      </c>
      <c r="CS88" s="15">
        <v>87.032335287072996</v>
      </c>
      <c r="CT88" s="15">
        <v>34.247006219118397</v>
      </c>
      <c r="CU88" s="15">
        <v>240.88383122088666</v>
      </c>
      <c r="CV88" s="35">
        <v>0</v>
      </c>
    </row>
    <row r="89" spans="2:100" x14ac:dyDescent="0.25">
      <c r="B89" s="16" t="s">
        <v>42</v>
      </c>
      <c r="C89" s="38">
        <v>0.29548248493746337</v>
      </c>
      <c r="D89" s="38">
        <v>5.6722722505736421E-2</v>
      </c>
      <c r="E89" s="38">
        <v>9.8099425562415514E-3</v>
      </c>
      <c r="F89" s="38">
        <v>6.0880187100534146E-2</v>
      </c>
      <c r="G89" s="38">
        <v>4.4345849336239369E-3</v>
      </c>
      <c r="H89" s="38">
        <v>0.32957609782213521</v>
      </c>
      <c r="I89" s="38">
        <v>4.8336102017607852E-2</v>
      </c>
      <c r="J89" s="38">
        <v>0.1401797395524742</v>
      </c>
      <c r="K89" s="38">
        <v>0</v>
      </c>
      <c r="L89" s="38">
        <v>6.7933440851282584E-2</v>
      </c>
      <c r="M89" s="38">
        <v>0</v>
      </c>
      <c r="N89" s="38">
        <v>0.11248114098213353</v>
      </c>
      <c r="O89" s="38">
        <v>8.2686566614596207E-3</v>
      </c>
      <c r="P89" s="38">
        <v>0</v>
      </c>
      <c r="Q89" s="38">
        <v>0.85793647928416572</v>
      </c>
      <c r="R89" s="38">
        <v>0.33760671750356275</v>
      </c>
      <c r="S89" s="38">
        <v>2.3296482967084211</v>
      </c>
      <c r="T89" s="39">
        <v>1</v>
      </c>
      <c r="U89" s="15"/>
      <c r="V89" s="16" t="s">
        <v>42</v>
      </c>
      <c r="W89" s="38">
        <v>9.7720209399999991</v>
      </c>
      <c r="X89" s="38">
        <v>1.8759001308310865</v>
      </c>
      <c r="Y89" s="38">
        <v>0.99090328857963428</v>
      </c>
      <c r="Z89" s="38">
        <v>6.0423825777762108</v>
      </c>
      <c r="AA89" s="38">
        <v>0.14665795447532654</v>
      </c>
      <c r="AB89" s="38">
        <v>10.899544623743555</v>
      </c>
      <c r="AC89" s="38">
        <v>1.5985428078728796</v>
      </c>
      <c r="AD89" s="38">
        <v>4.635940944566495</v>
      </c>
      <c r="AE89" s="38">
        <v>0</v>
      </c>
      <c r="AF89" s="38">
        <v>2.2466543381473878</v>
      </c>
      <c r="AG89" s="38">
        <v>0</v>
      </c>
      <c r="AH89" s="38">
        <v>3.7199093720667156</v>
      </c>
      <c r="AI89" s="38">
        <v>0.2734560935948977</v>
      </c>
      <c r="AJ89" s="38">
        <v>0</v>
      </c>
      <c r="AK89" s="38">
        <v>28.373422517411413</v>
      </c>
      <c r="AL89" s="38">
        <v>11.16487078286857</v>
      </c>
      <c r="AM89" s="38">
        <v>81.740206371934164</v>
      </c>
      <c r="AN89" s="39">
        <v>1</v>
      </c>
      <c r="AO89" s="15"/>
      <c r="AP89" s="16" t="s">
        <v>42</v>
      </c>
      <c r="AQ89" s="38">
        <v>2.8631763668326986</v>
      </c>
      <c r="AR89" s="38">
        <v>0.54963379162938364</v>
      </c>
      <c r="AS89" s="38">
        <v>0</v>
      </c>
      <c r="AT89" s="38">
        <v>1.5279720301004043E-2</v>
      </c>
      <c r="AU89" s="38">
        <v>4.2970393927725344E-2</v>
      </c>
      <c r="AV89" s="38">
        <v>3.1935378329163662</v>
      </c>
      <c r="AW89" s="38">
        <v>0.46836882738730723</v>
      </c>
      <c r="AX89" s="38">
        <v>1.3583184718917358</v>
      </c>
      <c r="AY89" s="38">
        <v>0</v>
      </c>
      <c r="AZ89" s="38">
        <v>0.65826379670301438</v>
      </c>
      <c r="BA89" s="38">
        <v>0</v>
      </c>
      <c r="BB89" s="38">
        <v>1.0899236367028176</v>
      </c>
      <c r="BC89" s="38">
        <v>8.0121914326076113E-2</v>
      </c>
      <c r="BD89" s="38">
        <v>0</v>
      </c>
      <c r="BE89" s="38">
        <v>8.3133379775597476</v>
      </c>
      <c r="BF89" s="38">
        <v>3.2712776978812101</v>
      </c>
      <c r="BG89" s="38">
        <v>21.904210428059088</v>
      </c>
      <c r="BH89" s="39">
        <v>1</v>
      </c>
      <c r="BI89" s="15"/>
      <c r="BJ89" s="16" t="s">
        <v>42</v>
      </c>
      <c r="BK89" s="38">
        <v>0</v>
      </c>
      <c r="BL89" s="38">
        <v>0</v>
      </c>
      <c r="BM89" s="40">
        <v>9.9090328857963407E-3</v>
      </c>
      <c r="BN89" s="40">
        <v>5.9902328925172138E-2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0</v>
      </c>
      <c r="BY89" s="40">
        <v>0</v>
      </c>
      <c r="BZ89" s="40">
        <v>0</v>
      </c>
      <c r="CA89" s="40">
        <v>6.9811361810968475E-2</v>
      </c>
      <c r="CB89" s="39">
        <v>1</v>
      </c>
      <c r="CD89" s="16" t="s">
        <v>42</v>
      </c>
      <c r="CE89" s="38">
        <v>29.97459338437152</v>
      </c>
      <c r="CF89" s="38">
        <v>5.7541161645680177</v>
      </c>
      <c r="CG89" s="38">
        <v>1.0830572944175401</v>
      </c>
      <c r="CH89" s="38">
        <v>6.7072879433525268</v>
      </c>
      <c r="CI89" s="38">
        <v>0.44985705402935661</v>
      </c>
      <c r="CJ89" s="38">
        <v>33.433147572801438</v>
      </c>
      <c r="CK89" s="38">
        <v>4.903353253917718</v>
      </c>
      <c r="CL89" s="38">
        <v>14.220236082234583</v>
      </c>
      <c r="CM89" s="38">
        <v>0</v>
      </c>
      <c r="CN89" s="38">
        <v>6.8913636876838567</v>
      </c>
      <c r="CO89" s="38">
        <v>0</v>
      </c>
      <c r="CP89" s="38">
        <v>11.410410552641796</v>
      </c>
      <c r="CQ89" s="38">
        <v>0.8387963210796906</v>
      </c>
      <c r="CR89" s="38">
        <v>0</v>
      </c>
      <c r="CS89" s="38">
        <v>87.032335287072982</v>
      </c>
      <c r="CT89" s="38">
        <v>34.24700621911839</v>
      </c>
      <c r="CU89" s="38">
        <v>236.94556081728939</v>
      </c>
      <c r="CV89" s="39">
        <v>1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101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498588</v>
      </c>
      <c r="U91" s="15"/>
      <c r="V91" s="4" t="s">
        <v>1</v>
      </c>
      <c r="W91" s="5" t="s">
        <v>101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498588</v>
      </c>
      <c r="AO91" s="15"/>
      <c r="AP91" s="4" t="s">
        <v>1</v>
      </c>
      <c r="AQ91" s="5" t="s">
        <v>101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498588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101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101</v>
      </c>
      <c r="BP92" s="13"/>
      <c r="BV92" s="13"/>
      <c r="CA92" s="14" t="s">
        <v>3</v>
      </c>
      <c r="CB92" s="7">
        <v>498588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0.29548248493746337</v>
      </c>
      <c r="D94" s="15">
        <v>5.6824726808507225E-2</v>
      </c>
      <c r="E94" s="15">
        <v>7.4686878103765036E-3</v>
      </c>
      <c r="F94" s="15">
        <v>3.2602569997673427E-3</v>
      </c>
      <c r="G94" s="15">
        <v>1.3109019976413391E-4</v>
      </c>
      <c r="H94" s="15">
        <v>0.58747325587458987</v>
      </c>
      <c r="I94" s="15">
        <v>0.13425303832021629</v>
      </c>
      <c r="J94" s="15">
        <v>0.15666888751835181</v>
      </c>
      <c r="K94" s="15">
        <v>0</v>
      </c>
      <c r="L94" s="15">
        <v>0.11867170316975138</v>
      </c>
      <c r="M94" s="15">
        <v>0</v>
      </c>
      <c r="N94" s="15">
        <v>0.11248114098213355</v>
      </c>
      <c r="O94" s="15">
        <v>8.268824827312329E-3</v>
      </c>
      <c r="P94" s="15">
        <v>0</v>
      </c>
      <c r="Q94" s="15">
        <v>0.85793647928416583</v>
      </c>
      <c r="R94" s="15">
        <v>0.33760671750356275</v>
      </c>
      <c r="S94" s="15">
        <v>2.6765272942359624</v>
      </c>
      <c r="T94" s="35">
        <v>3.058462251315679E-2</v>
      </c>
      <c r="U94" s="15"/>
      <c r="V94" t="s">
        <v>67</v>
      </c>
      <c r="W94" s="15">
        <v>9.7720209400000009</v>
      </c>
      <c r="X94" s="15">
        <v>1.8792735570000001</v>
      </c>
      <c r="Y94" s="15">
        <v>0.75441290999999999</v>
      </c>
      <c r="Z94" s="15">
        <v>0.328303281</v>
      </c>
      <c r="AA94" s="15">
        <v>4.3353369999999999E-3</v>
      </c>
      <c r="AB94" s="15">
        <v>19.428565992362433</v>
      </c>
      <c r="AC94" s="15">
        <v>4.4399366069781063</v>
      </c>
      <c r="AD94" s="15">
        <v>5.181260236909031</v>
      </c>
      <c r="AE94" s="15">
        <v>0</v>
      </c>
      <c r="AF94" s="15">
        <v>3.9246399612505716</v>
      </c>
      <c r="AG94" s="15">
        <v>0</v>
      </c>
      <c r="AH94" s="15">
        <v>3.7199093720667165</v>
      </c>
      <c r="AI94" s="15">
        <v>0.27346165511404202</v>
      </c>
      <c r="AJ94" s="15">
        <v>0</v>
      </c>
      <c r="AK94" s="15">
        <v>28.373422517411417</v>
      </c>
      <c r="AL94" s="15">
        <v>11.164870782868572</v>
      </c>
      <c r="AM94" s="15">
        <v>89.244413149960891</v>
      </c>
      <c r="AN94" s="35">
        <v>3.058462251315679E-2</v>
      </c>
      <c r="AO94" s="15"/>
      <c r="AP94" t="s">
        <v>67</v>
      </c>
      <c r="AQ94" s="15">
        <v>2.863176366832699</v>
      </c>
      <c r="AR94" s="15">
        <v>0.55062219660123068</v>
      </c>
      <c r="AS94" s="15">
        <v>0</v>
      </c>
      <c r="AT94" s="15">
        <v>1.4485232932903605E-4</v>
      </c>
      <c r="AU94" s="15">
        <v>1.2702423088192206E-3</v>
      </c>
      <c r="AV94" s="15">
        <v>5.692518603094765</v>
      </c>
      <c r="AW94" s="15">
        <v>1.3008897178371246</v>
      </c>
      <c r="AX94" s="15">
        <v>1.5180955865540673</v>
      </c>
      <c r="AY94" s="15">
        <v>0</v>
      </c>
      <c r="AZ94" s="15">
        <v>1.1499091594639823</v>
      </c>
      <c r="BA94" s="15">
        <v>0</v>
      </c>
      <c r="BB94" s="15">
        <v>1.0899236367028176</v>
      </c>
      <c r="BC94" s="15">
        <v>8.0123543836519789E-2</v>
      </c>
      <c r="BD94" s="15">
        <v>0</v>
      </c>
      <c r="BE94" s="15">
        <v>8.3133379775597476</v>
      </c>
      <c r="BF94" s="15">
        <v>3.271277697881211</v>
      </c>
      <c r="BG94" s="15">
        <v>25.831289581002313</v>
      </c>
      <c r="BH94" s="35">
        <v>3.058462251315679E-2</v>
      </c>
      <c r="BI94" s="15"/>
      <c r="BJ94" t="s">
        <v>67</v>
      </c>
      <c r="BK94" s="15">
        <v>0</v>
      </c>
      <c r="BL94" s="15">
        <v>0</v>
      </c>
      <c r="BM94" s="3">
        <v>7.5441290999999997E-3</v>
      </c>
      <c r="BN94" s="3">
        <v>3.27808901E-3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1.082221811E-2</v>
      </c>
      <c r="CB94" s="35">
        <v>3.058462251315679E-2</v>
      </c>
      <c r="CD94" t="s">
        <v>67</v>
      </c>
      <c r="CE94" s="15">
        <v>29.974593384371524</v>
      </c>
      <c r="CF94" s="15">
        <v>5.7644637762182835</v>
      </c>
      <c r="CG94" s="15">
        <v>0.82457331062999994</v>
      </c>
      <c r="CH94" s="15">
        <v>0.35981158782874567</v>
      </c>
      <c r="CI94" s="15">
        <v>1.329816673102842E-2</v>
      </c>
      <c r="CJ94" s="15">
        <v>59.594977255799094</v>
      </c>
      <c r="CK94" s="15">
        <v>13.619014456036856</v>
      </c>
      <c r="CL94" s="15">
        <v>15.892942695634529</v>
      </c>
      <c r="CM94" s="15">
        <v>0</v>
      </c>
      <c r="CN94" s="15">
        <v>12.03839899042843</v>
      </c>
      <c r="CO94" s="15">
        <v>0</v>
      </c>
      <c r="CP94" s="15">
        <v>11.410410552641796</v>
      </c>
      <c r="CQ94" s="15">
        <v>0.83881338042452558</v>
      </c>
      <c r="CR94" s="15">
        <v>0</v>
      </c>
      <c r="CS94" s="15">
        <v>87.032335287072996</v>
      </c>
      <c r="CT94" s="15">
        <v>34.247006219118397</v>
      </c>
      <c r="CU94" s="15">
        <v>271.61063906293623</v>
      </c>
      <c r="CV94" s="35">
        <v>3.058462251315679E-2</v>
      </c>
    </row>
    <row r="95" spans="2:100" x14ac:dyDescent="0.25">
      <c r="B95" s="21" t="s">
        <v>68</v>
      </c>
      <c r="C95" s="22">
        <v>0.29548248493746337</v>
      </c>
      <c r="D95" s="22">
        <v>5.6775855475863841E-2</v>
      </c>
      <c r="E95" s="22">
        <v>7.0362059014657391E-3</v>
      </c>
      <c r="F95" s="22">
        <v>3.3437052115173248E-2</v>
      </c>
      <c r="G95" s="22">
        <v>1.1326078269031746E-2</v>
      </c>
      <c r="H95" s="22">
        <v>0.49620860369683989</v>
      </c>
      <c r="I95" s="22">
        <v>5.715475214004348E-2</v>
      </c>
      <c r="J95" s="22">
        <v>0.17762262104182211</v>
      </c>
      <c r="K95" s="22">
        <v>0</v>
      </c>
      <c r="L95" s="22">
        <v>9.5978724678492069E-2</v>
      </c>
      <c r="M95" s="22">
        <v>0</v>
      </c>
      <c r="N95" s="22">
        <v>0.11248114098213355</v>
      </c>
      <c r="O95" s="22">
        <v>8.2693997849928209E-3</v>
      </c>
      <c r="P95" s="22">
        <v>0</v>
      </c>
      <c r="Q95" s="22">
        <v>0.85793647928416583</v>
      </c>
      <c r="R95" s="22">
        <v>0.33760671750356275</v>
      </c>
      <c r="S95" s="22">
        <v>2.5473161158110504</v>
      </c>
      <c r="T95" s="36">
        <v>0</v>
      </c>
      <c r="U95" s="15"/>
      <c r="V95" s="21" t="s">
        <v>68</v>
      </c>
      <c r="W95" s="22">
        <v>9.7720209400000009</v>
      </c>
      <c r="X95" s="22">
        <v>1.877657313</v>
      </c>
      <c r="Y95" s="22">
        <v>0.71072786899999996</v>
      </c>
      <c r="Z95" s="22">
        <v>1.8727792599999999</v>
      </c>
      <c r="AA95" s="22">
        <v>0.37456932199999998</v>
      </c>
      <c r="AB95" s="22">
        <v>16.410315717586467</v>
      </c>
      <c r="AC95" s="22">
        <v>1.8901879579933731</v>
      </c>
      <c r="AD95" s="22">
        <v>5.8742296445161131</v>
      </c>
      <c r="AE95" s="22">
        <v>0</v>
      </c>
      <c r="AF95" s="22">
        <v>3.1741512792124964</v>
      </c>
      <c r="AG95" s="22">
        <v>0</v>
      </c>
      <c r="AH95" s="22">
        <v>3.7199093720667165</v>
      </c>
      <c r="AI95" s="22">
        <v>0.27348066961098139</v>
      </c>
      <c r="AJ95" s="22">
        <v>0</v>
      </c>
      <c r="AK95" s="22">
        <v>28.373422517411417</v>
      </c>
      <c r="AL95" s="22">
        <v>11.164870782868572</v>
      </c>
      <c r="AM95" s="22">
        <v>85.488322645266138</v>
      </c>
      <c r="AN95" s="36">
        <v>0</v>
      </c>
      <c r="AO95" s="15"/>
      <c r="AP95" s="21" t="s">
        <v>68</v>
      </c>
      <c r="AQ95" s="22">
        <v>2.863176366832699</v>
      </c>
      <c r="AR95" s="22">
        <v>0.55014864137122765</v>
      </c>
      <c r="AS95" s="22">
        <v>0</v>
      </c>
      <c r="AT95" s="22">
        <v>0.21460967125695868</v>
      </c>
      <c r="AU95" s="22">
        <v>0.10974782361558746</v>
      </c>
      <c r="AV95" s="22">
        <v>4.80817923163975</v>
      </c>
      <c r="AW95" s="22">
        <v>0.55382008731127252</v>
      </c>
      <c r="AX95" s="22">
        <v>1.7211337956390604</v>
      </c>
      <c r="AY95" s="22">
        <v>0</v>
      </c>
      <c r="AZ95" s="22">
        <v>0.93001795464766968</v>
      </c>
      <c r="BA95" s="22">
        <v>0</v>
      </c>
      <c r="BB95" s="22">
        <v>1.0899236367028176</v>
      </c>
      <c r="BC95" s="22">
        <v>8.0129115033982248E-2</v>
      </c>
      <c r="BD95" s="22">
        <v>0</v>
      </c>
      <c r="BE95" s="22">
        <v>8.3133379775597476</v>
      </c>
      <c r="BF95" s="22">
        <v>3.271277697881211</v>
      </c>
      <c r="BG95" s="22">
        <v>24.505501999491983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7.1072786899999997E-3</v>
      </c>
      <c r="BN95" s="37">
        <v>1.1403164530000001E-2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0</v>
      </c>
      <c r="BY95" s="37">
        <v>0</v>
      </c>
      <c r="BZ95" s="37">
        <v>0</v>
      </c>
      <c r="CA95" s="37">
        <v>1.8510443219999999E-2</v>
      </c>
      <c r="CB95" s="36">
        <v>0</v>
      </c>
      <c r="CD95" s="21" t="s">
        <v>68</v>
      </c>
      <c r="CE95" s="22">
        <v>29.974593384371524</v>
      </c>
      <c r="CF95" s="22">
        <v>5.7595061265153822</v>
      </c>
      <c r="CG95" s="22">
        <v>0.77682556081699994</v>
      </c>
      <c r="CH95" s="22">
        <v>3.4931145315181005</v>
      </c>
      <c r="CI95" s="22">
        <v>1.1489499654315851</v>
      </c>
      <c r="CJ95" s="22">
        <v>50.336828376036543</v>
      </c>
      <c r="CK95" s="22">
        <v>5.7979424940617115</v>
      </c>
      <c r="CL95" s="22">
        <v>18.018549706545322</v>
      </c>
      <c r="CM95" s="22">
        <v>0</v>
      </c>
      <c r="CN95" s="22">
        <v>9.7363579672064535</v>
      </c>
      <c r="CO95" s="22">
        <v>0</v>
      </c>
      <c r="CP95" s="22">
        <v>11.410410552641796</v>
      </c>
      <c r="CQ95" s="22">
        <v>0.83887170529076016</v>
      </c>
      <c r="CR95" s="22">
        <v>0</v>
      </c>
      <c r="CS95" s="22">
        <v>87.032335287072996</v>
      </c>
      <c r="CT95" s="22">
        <v>34.247006219118397</v>
      </c>
      <c r="CU95" s="22">
        <v>258.57129187662758</v>
      </c>
      <c r="CV95" s="36">
        <v>0</v>
      </c>
    </row>
    <row r="96" spans="2:100" x14ac:dyDescent="0.25">
      <c r="B96" t="s">
        <v>69</v>
      </c>
      <c r="C96" s="15">
        <v>0.29548248493746337</v>
      </c>
      <c r="D96" s="15">
        <v>5.6726984123163814E-2</v>
      </c>
      <c r="E96" s="15">
        <v>8.442807203542806E-3</v>
      </c>
      <c r="F96" s="15">
        <v>3.9724080302775036E-2</v>
      </c>
      <c r="G96" s="15">
        <v>9.1705644139048674E-4</v>
      </c>
      <c r="H96" s="15">
        <v>0.47658762064068927</v>
      </c>
      <c r="I96" s="15">
        <v>9.3793888019767818E-2</v>
      </c>
      <c r="J96" s="15">
        <v>0.14951354745802145</v>
      </c>
      <c r="K96" s="15">
        <v>0</v>
      </c>
      <c r="L96" s="15">
        <v>9.8798888842090066E-2</v>
      </c>
      <c r="M96" s="15">
        <v>0</v>
      </c>
      <c r="N96" s="15">
        <v>0.11248114098213355</v>
      </c>
      <c r="O96" s="15">
        <v>8.2693997849928209E-3</v>
      </c>
      <c r="P96" s="15">
        <v>0</v>
      </c>
      <c r="Q96" s="15">
        <v>0.85793647928416583</v>
      </c>
      <c r="R96" s="15">
        <v>0.33760671750356275</v>
      </c>
      <c r="S96" s="15">
        <v>2.5362810955237594</v>
      </c>
      <c r="T96" s="35">
        <v>9.7891961014566167E-2</v>
      </c>
      <c r="U96" s="15"/>
      <c r="V96" t="s">
        <v>69</v>
      </c>
      <c r="W96" s="15">
        <v>9.7720209400000009</v>
      </c>
      <c r="X96" s="15">
        <v>1.876041069</v>
      </c>
      <c r="Y96" s="15">
        <v>0.85280880800000003</v>
      </c>
      <c r="Z96" s="15">
        <v>4.009994345</v>
      </c>
      <c r="AA96" s="15">
        <v>3.0328345E-2</v>
      </c>
      <c r="AB96" s="15">
        <v>15.761422236395582</v>
      </c>
      <c r="AC96" s="15">
        <v>3.1018956613476458</v>
      </c>
      <c r="AD96" s="15">
        <v>4.9446230855937161</v>
      </c>
      <c r="AE96" s="15">
        <v>0</v>
      </c>
      <c r="AF96" s="15">
        <v>3.2674180706314631</v>
      </c>
      <c r="AG96" s="15">
        <v>0</v>
      </c>
      <c r="AH96" s="15">
        <v>3.7199093720667165</v>
      </c>
      <c r="AI96" s="15">
        <v>0.27348066961098139</v>
      </c>
      <c r="AJ96" s="15">
        <v>0</v>
      </c>
      <c r="AK96" s="15">
        <v>28.373422517411417</v>
      </c>
      <c r="AL96" s="15">
        <v>11.164870782868572</v>
      </c>
      <c r="AM96" s="15">
        <v>87.148235902926103</v>
      </c>
      <c r="AN96" s="35">
        <v>9.7891961014566167E-2</v>
      </c>
      <c r="AO96" s="15"/>
      <c r="AP96" t="s">
        <v>69</v>
      </c>
      <c r="AQ96" s="15">
        <v>2.863176366832699</v>
      </c>
      <c r="AR96" s="15">
        <v>0.54967508614122473</v>
      </c>
      <c r="AS96" s="15">
        <v>0</v>
      </c>
      <c r="AT96" s="15">
        <v>3.6213038382654564E-4</v>
      </c>
      <c r="AU96" s="15">
        <v>8.8861251098740109E-3</v>
      </c>
      <c r="AV96" s="15">
        <v>4.6180551527675311</v>
      </c>
      <c r="AW96" s="15">
        <v>0.9088472491496179</v>
      </c>
      <c r="AX96" s="15">
        <v>1.4487615252252319</v>
      </c>
      <c r="AY96" s="15">
        <v>0</v>
      </c>
      <c r="AZ96" s="15">
        <v>0.95734487859111139</v>
      </c>
      <c r="BA96" s="15">
        <v>0</v>
      </c>
      <c r="BB96" s="15">
        <v>1.0899236367028176</v>
      </c>
      <c r="BC96" s="15">
        <v>8.0129115033982248E-2</v>
      </c>
      <c r="BD96" s="15">
        <v>0</v>
      </c>
      <c r="BE96" s="15">
        <v>8.3133379775597476</v>
      </c>
      <c r="BF96" s="15">
        <v>3.271277697881211</v>
      </c>
      <c r="BG96" s="15">
        <v>24.109776941378875</v>
      </c>
      <c r="BH96" s="35">
        <v>9.7891961014566167E-2</v>
      </c>
      <c r="BI96" s="15"/>
      <c r="BJ96" t="s">
        <v>69</v>
      </c>
      <c r="BK96" s="15">
        <v>0</v>
      </c>
      <c r="BL96" s="15">
        <v>0</v>
      </c>
      <c r="BM96" s="3">
        <v>8.5280880800000011E-3</v>
      </c>
      <c r="BN96" s="3">
        <v>4.0087583939999998E-2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4.861567202E-2</v>
      </c>
      <c r="CB96" s="35">
        <v>9.7891961014566167E-2</v>
      </c>
      <c r="CD96" t="s">
        <v>69</v>
      </c>
      <c r="CE96" s="15">
        <v>29.974593384371524</v>
      </c>
      <c r="CF96" s="15">
        <v>5.7545484768124817</v>
      </c>
      <c r="CG96" s="15">
        <v>0.93212002714400011</v>
      </c>
      <c r="CH96" s="15">
        <v>4.3853640676302801</v>
      </c>
      <c r="CI96" s="15">
        <v>9.3028843775271014E-2</v>
      </c>
      <c r="CJ96" s="15">
        <v>48.346419394323277</v>
      </c>
      <c r="CK96" s="15">
        <v>9.5147218513473497</v>
      </c>
      <c r="CL96" s="15">
        <v>15.167084407582953</v>
      </c>
      <c r="CM96" s="15">
        <v>0</v>
      </c>
      <c r="CN96" s="15">
        <v>10.022443533970344</v>
      </c>
      <c r="CO96" s="15">
        <v>0</v>
      </c>
      <c r="CP96" s="15">
        <v>11.410410552641796</v>
      </c>
      <c r="CQ96" s="15">
        <v>0.83887170529076016</v>
      </c>
      <c r="CR96" s="15">
        <v>0</v>
      </c>
      <c r="CS96" s="15">
        <v>87.032335287072996</v>
      </c>
      <c r="CT96" s="15">
        <v>34.247006219118397</v>
      </c>
      <c r="CU96" s="15">
        <v>257.71894775108143</v>
      </c>
      <c r="CV96" s="35">
        <v>9.7891961014566167E-2</v>
      </c>
    </row>
    <row r="97" spans="2:100" x14ac:dyDescent="0.25">
      <c r="B97" s="21" t="s">
        <v>70</v>
      </c>
      <c r="C97" s="22">
        <v>0.29548248493746337</v>
      </c>
      <c r="D97" s="22">
        <v>5.6688461996678624E-2</v>
      </c>
      <c r="E97" s="22">
        <v>7.8684230486894997E-3</v>
      </c>
      <c r="F97" s="22">
        <v>2.6813693430247018E-2</v>
      </c>
      <c r="G97" s="22">
        <v>2.2647556880630898E-3</v>
      </c>
      <c r="H97" s="22">
        <v>0.44780412244177559</v>
      </c>
      <c r="I97" s="22">
        <v>6.1278343863069309E-2</v>
      </c>
      <c r="J97" s="22">
        <v>0.170167153401205</v>
      </c>
      <c r="K97" s="22">
        <v>0</v>
      </c>
      <c r="L97" s="22">
        <v>8.6356819016903744E-2</v>
      </c>
      <c r="M97" s="22">
        <v>0</v>
      </c>
      <c r="N97" s="22">
        <v>0.11248114098213355</v>
      </c>
      <c r="O97" s="22">
        <v>8.2682498696318388E-3</v>
      </c>
      <c r="P97" s="22">
        <v>0</v>
      </c>
      <c r="Q97" s="22">
        <v>0.85793647928416583</v>
      </c>
      <c r="R97" s="22">
        <v>0.33760671750356275</v>
      </c>
      <c r="S97" s="22">
        <v>2.4710168454635895</v>
      </c>
      <c r="T97" s="36">
        <v>1.8258011615678669E-2</v>
      </c>
      <c r="U97" s="15"/>
      <c r="V97" s="21" t="s">
        <v>70</v>
      </c>
      <c r="W97" s="22">
        <v>9.7720209400000009</v>
      </c>
      <c r="X97" s="22">
        <v>1.874767088</v>
      </c>
      <c r="Y97" s="22">
        <v>0.79479020700000003</v>
      </c>
      <c r="Z97" s="22">
        <v>2.3195543029999999</v>
      </c>
      <c r="AA97" s="22">
        <v>7.4898652999999996E-2</v>
      </c>
      <c r="AB97" s="22">
        <v>14.809511510505667</v>
      </c>
      <c r="AC97" s="22">
        <v>2.0265609300665077</v>
      </c>
      <c r="AD97" s="22">
        <v>5.6276668551990818</v>
      </c>
      <c r="AE97" s="22">
        <v>0</v>
      </c>
      <c r="AF97" s="22">
        <v>2.8559413403451348</v>
      </c>
      <c r="AG97" s="22">
        <v>0</v>
      </c>
      <c r="AH97" s="22">
        <v>3.7199093720667165</v>
      </c>
      <c r="AI97" s="22">
        <v>0.27344264041653632</v>
      </c>
      <c r="AJ97" s="22">
        <v>0</v>
      </c>
      <c r="AK97" s="22">
        <v>28.373422517411417</v>
      </c>
      <c r="AL97" s="22">
        <v>11.164870782868572</v>
      </c>
      <c r="AM97" s="22">
        <v>83.687357139879637</v>
      </c>
      <c r="AN97" s="36">
        <v>1.8258011615678669E-2</v>
      </c>
      <c r="AO97" s="15"/>
      <c r="AP97" s="21" t="s">
        <v>70</v>
      </c>
      <c r="AQ97" s="22">
        <v>2.863176366832699</v>
      </c>
      <c r="AR97" s="22">
        <v>0.54930181306768244</v>
      </c>
      <c r="AS97" s="22">
        <v>0</v>
      </c>
      <c r="AT97" s="22">
        <v>5.5467248754761209E-2</v>
      </c>
      <c r="AU97" s="22">
        <v>2.1945107823029594E-2</v>
      </c>
      <c r="AV97" s="22">
        <v>4.3391478202477787</v>
      </c>
      <c r="AW97" s="22">
        <v>0.59377700851641013</v>
      </c>
      <c r="AX97" s="22">
        <v>1.6488915485493942</v>
      </c>
      <c r="AY97" s="22">
        <v>0</v>
      </c>
      <c r="AZ97" s="22">
        <v>0.83678328167158955</v>
      </c>
      <c r="BA97" s="22">
        <v>0</v>
      </c>
      <c r="BB97" s="22">
        <v>1.0899236367028176</v>
      </c>
      <c r="BC97" s="22">
        <v>8.0117972580291921E-2</v>
      </c>
      <c r="BD97" s="22">
        <v>0</v>
      </c>
      <c r="BE97" s="22">
        <v>8.3133379775597476</v>
      </c>
      <c r="BF97" s="22">
        <v>3.271277697881211</v>
      </c>
      <c r="BG97" s="22">
        <v>23.663147480187412</v>
      </c>
      <c r="BH97" s="36">
        <v>1.8258011615678669E-2</v>
      </c>
      <c r="BI97" s="15"/>
      <c r="BJ97" s="21" t="s">
        <v>70</v>
      </c>
      <c r="BK97" s="22">
        <v>0</v>
      </c>
      <c r="BL97" s="22">
        <v>0</v>
      </c>
      <c r="BM97" s="37">
        <v>7.9479020700000003E-3</v>
      </c>
      <c r="BN97" s="37">
        <v>2.1302445840000003E-2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0</v>
      </c>
      <c r="BY97" s="37">
        <v>0</v>
      </c>
      <c r="BZ97" s="37">
        <v>0</v>
      </c>
      <c r="CA97" s="37">
        <v>2.9250347910000002E-2</v>
      </c>
      <c r="CB97" s="36">
        <v>1.8258011615678669E-2</v>
      </c>
      <c r="CD97" s="21" t="s">
        <v>70</v>
      </c>
      <c r="CE97" s="22">
        <v>29.974593384371524</v>
      </c>
      <c r="CF97" s="22">
        <v>5.7506406810055672</v>
      </c>
      <c r="CG97" s="22">
        <v>0.86870569625100003</v>
      </c>
      <c r="CH97" s="22">
        <v>2.9090439575255953</v>
      </c>
      <c r="CI97" s="22">
        <v>0.22974333379929682</v>
      </c>
      <c r="CJ97" s="22">
        <v>45.426538530173993</v>
      </c>
      <c r="CK97" s="22">
        <v>6.2162515021582969</v>
      </c>
      <c r="CL97" s="22">
        <v>17.262245621763608</v>
      </c>
      <c r="CM97" s="22">
        <v>0</v>
      </c>
      <c r="CN97" s="22">
        <v>8.7602841758198711</v>
      </c>
      <c r="CO97" s="22">
        <v>0</v>
      </c>
      <c r="CP97" s="22">
        <v>11.410410552641796</v>
      </c>
      <c r="CQ97" s="22">
        <v>0.83875505494307612</v>
      </c>
      <c r="CR97" s="22">
        <v>0</v>
      </c>
      <c r="CS97" s="22">
        <v>87.032335287072996</v>
      </c>
      <c r="CT97" s="22">
        <v>34.247006219118397</v>
      </c>
      <c r="CU97" s="22">
        <v>250.92655399664503</v>
      </c>
      <c r="CV97" s="36">
        <v>1.8258011615678669E-2</v>
      </c>
    </row>
    <row r="98" spans="2:100" x14ac:dyDescent="0.25">
      <c r="B98" t="s">
        <v>71</v>
      </c>
      <c r="C98" s="15">
        <v>0.29548248493746337</v>
      </c>
      <c r="D98" s="15">
        <v>5.6759756672844115E-2</v>
      </c>
      <c r="E98" s="15">
        <v>9.2091546086147287E-3</v>
      </c>
      <c r="F98" s="15">
        <v>6.6390189475077618E-2</v>
      </c>
      <c r="G98" s="15">
        <v>2.2193340834516673E-3</v>
      </c>
      <c r="H98" s="15">
        <v>0.37897946761654916</v>
      </c>
      <c r="I98" s="15">
        <v>6.7880575284603714E-2</v>
      </c>
      <c r="J98" s="15">
        <v>0.14018716968719663</v>
      </c>
      <c r="K98" s="15">
        <v>0</v>
      </c>
      <c r="L98" s="15">
        <v>8.5312697076544153E-2</v>
      </c>
      <c r="M98" s="15">
        <v>0</v>
      </c>
      <c r="N98" s="15">
        <v>0.11248114098213355</v>
      </c>
      <c r="O98" s="15">
        <v>8.268824827312329E-3</v>
      </c>
      <c r="P98" s="15">
        <v>0</v>
      </c>
      <c r="Q98" s="15">
        <v>0.85793647928416583</v>
      </c>
      <c r="R98" s="15">
        <v>0.33760671750356275</v>
      </c>
      <c r="S98" s="15">
        <v>2.4187139920395198</v>
      </c>
      <c r="T98" s="35">
        <v>0.13373112225081599</v>
      </c>
      <c r="U98" s="15"/>
      <c r="V98" t="s">
        <v>71</v>
      </c>
      <c r="W98" s="15">
        <v>9.7720209400000009</v>
      </c>
      <c r="X98" s="15">
        <v>1.8771249029999999</v>
      </c>
      <c r="Y98" s="15">
        <v>0.93021763700000004</v>
      </c>
      <c r="Z98" s="15">
        <v>6.7029547989999996</v>
      </c>
      <c r="AA98" s="15">
        <v>7.3396496000000006E-2</v>
      </c>
      <c r="AB98" s="15">
        <v>12.533383476938877</v>
      </c>
      <c r="AC98" s="15">
        <v>2.2449060005455403</v>
      </c>
      <c r="AD98" s="15">
        <v>4.6361866691536902</v>
      </c>
      <c r="AE98" s="15">
        <v>0</v>
      </c>
      <c r="AF98" s="15">
        <v>2.8214107599862008</v>
      </c>
      <c r="AG98" s="15">
        <v>0</v>
      </c>
      <c r="AH98" s="15">
        <v>3.7199093720667165</v>
      </c>
      <c r="AI98" s="15">
        <v>0.27346165511404202</v>
      </c>
      <c r="AJ98" s="15">
        <v>0</v>
      </c>
      <c r="AK98" s="15">
        <v>28.373422517411417</v>
      </c>
      <c r="AL98" s="15">
        <v>11.164870782868572</v>
      </c>
      <c r="AM98" s="15">
        <v>85.123266009085057</v>
      </c>
      <c r="AN98" s="35">
        <v>0.13373112225081599</v>
      </c>
      <c r="AO98" s="15"/>
      <c r="AP98" t="s">
        <v>71</v>
      </c>
      <c r="AQ98" s="15">
        <v>2.863176366832699</v>
      </c>
      <c r="AR98" s="15">
        <v>0.54999264664518022</v>
      </c>
      <c r="AS98" s="15">
        <v>0</v>
      </c>
      <c r="AT98" s="15">
        <v>4.4569909170817467E-4</v>
      </c>
      <c r="AU98" s="15">
        <v>2.1504979783181954E-2</v>
      </c>
      <c r="AV98" s="15">
        <v>3.6722483085083146</v>
      </c>
      <c r="AW98" s="15">
        <v>0.65775153839599776</v>
      </c>
      <c r="AX98" s="15">
        <v>1.3583904685478143</v>
      </c>
      <c r="AY98" s="15">
        <v>0</v>
      </c>
      <c r="AZ98" s="15">
        <v>0.8266659126827427</v>
      </c>
      <c r="BA98" s="15">
        <v>0</v>
      </c>
      <c r="BB98" s="15">
        <v>1.0899236367028176</v>
      </c>
      <c r="BC98" s="15">
        <v>8.0123543836519789E-2</v>
      </c>
      <c r="BD98" s="15">
        <v>0</v>
      </c>
      <c r="BE98" s="15">
        <v>8.3133379775597476</v>
      </c>
      <c r="BF98" s="15">
        <v>3.271277697881211</v>
      </c>
      <c r="BG98" s="15">
        <v>22.70483877646793</v>
      </c>
      <c r="BH98" s="35">
        <v>0.13373112225081599</v>
      </c>
      <c r="BI98" s="15"/>
      <c r="BJ98" t="s">
        <v>71</v>
      </c>
      <c r="BK98" s="15">
        <v>0</v>
      </c>
      <c r="BL98" s="15">
        <v>0</v>
      </c>
      <c r="BM98" s="3">
        <v>9.3021763699999999E-3</v>
      </c>
      <c r="BN98" s="3">
        <v>6.7014336280000003E-2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7.6316512650000001E-2</v>
      </c>
      <c r="CB98" s="35">
        <v>0.13373112225081599</v>
      </c>
      <c r="CD98" t="s">
        <v>71</v>
      </c>
      <c r="CE98" s="15">
        <v>29.974593384371524</v>
      </c>
      <c r="CF98" s="15">
        <v>5.7578730177283912</v>
      </c>
      <c r="CG98" s="15">
        <v>1.016727877241</v>
      </c>
      <c r="CH98" s="15">
        <v>7.329332979195093</v>
      </c>
      <c r="CI98" s="15">
        <v>0.22513563335013187</v>
      </c>
      <c r="CJ98" s="15">
        <v>38.444767541773544</v>
      </c>
      <c r="CK98" s="15">
        <v>6.8860008554677004</v>
      </c>
      <c r="CL98" s="15">
        <v>14.220989815227068</v>
      </c>
      <c r="CM98" s="15">
        <v>0</v>
      </c>
      <c r="CN98" s="15">
        <v>8.6543654398756331</v>
      </c>
      <c r="CO98" s="15">
        <v>0</v>
      </c>
      <c r="CP98" s="15">
        <v>11.410410552641796</v>
      </c>
      <c r="CQ98" s="15">
        <v>0.83881338042452558</v>
      </c>
      <c r="CR98" s="15">
        <v>0</v>
      </c>
      <c r="CS98" s="15">
        <v>87.032335287072996</v>
      </c>
      <c r="CT98" s="15">
        <v>34.247006219118397</v>
      </c>
      <c r="CU98" s="15">
        <v>246.03835198348779</v>
      </c>
      <c r="CV98" s="35">
        <v>0.13373112225081599</v>
      </c>
    </row>
    <row r="99" spans="2:100" x14ac:dyDescent="0.25">
      <c r="B99" s="21" t="s">
        <v>72</v>
      </c>
      <c r="C99" s="22">
        <v>0.29548248493746337</v>
      </c>
      <c r="D99" s="22">
        <v>5.6766081193289852E-2</v>
      </c>
      <c r="E99" s="22">
        <v>8.9509452172936363E-3</v>
      </c>
      <c r="F99" s="22">
        <v>3.2243844296292734E-2</v>
      </c>
      <c r="G99" s="22">
        <v>3.0845868973982525E-2</v>
      </c>
      <c r="H99" s="22">
        <v>0.33344459694176354</v>
      </c>
      <c r="I99" s="22">
        <v>3.6209642991808871E-2</v>
      </c>
      <c r="J99" s="22">
        <v>0.15969373639156981</v>
      </c>
      <c r="K99" s="22">
        <v>0</v>
      </c>
      <c r="L99" s="22">
        <v>5.2156075838166983E-2</v>
      </c>
      <c r="M99" s="22">
        <v>0</v>
      </c>
      <c r="N99" s="22">
        <v>0.11248114098213355</v>
      </c>
      <c r="O99" s="22">
        <v>8.2699747406676464E-3</v>
      </c>
      <c r="P99" s="22">
        <v>0</v>
      </c>
      <c r="Q99" s="22">
        <v>0.85793647928416583</v>
      </c>
      <c r="R99" s="22">
        <v>0.33760671750356275</v>
      </c>
      <c r="S99" s="22">
        <v>2.3220875892921611</v>
      </c>
      <c r="T99" s="36">
        <v>8.5551267753431456E-2</v>
      </c>
      <c r="U99" s="15"/>
      <c r="V99" s="21" t="s">
        <v>72</v>
      </c>
      <c r="W99" s="22">
        <v>9.7720209400000009</v>
      </c>
      <c r="X99" s="22">
        <v>1.877334064</v>
      </c>
      <c r="Y99" s="22">
        <v>0.90413588099999997</v>
      </c>
      <c r="Z99" s="22">
        <v>2.268259993</v>
      </c>
      <c r="AA99" s="22">
        <v>1.0201162269999999</v>
      </c>
      <c r="AB99" s="22">
        <v>11.027481321251214</v>
      </c>
      <c r="AC99" s="22">
        <v>1.1975037694449124</v>
      </c>
      <c r="AD99" s="22">
        <v>5.2812962385777436</v>
      </c>
      <c r="AE99" s="22">
        <v>0</v>
      </c>
      <c r="AF99" s="22">
        <v>1.7248747093792869</v>
      </c>
      <c r="AG99" s="22">
        <v>0</v>
      </c>
      <c r="AH99" s="22">
        <v>3.7199093720667165</v>
      </c>
      <c r="AI99" s="22">
        <v>0.2734996843084872</v>
      </c>
      <c r="AJ99" s="22">
        <v>0</v>
      </c>
      <c r="AK99" s="22">
        <v>28.373422517411417</v>
      </c>
      <c r="AL99" s="22">
        <v>11.164870782868572</v>
      </c>
      <c r="AM99" s="22">
        <v>78.604725500308362</v>
      </c>
      <c r="AN99" s="36">
        <v>8.5551267753431456E-2</v>
      </c>
      <c r="AO99" s="15"/>
      <c r="AP99" s="21" t="s">
        <v>72</v>
      </c>
      <c r="AQ99" s="22">
        <v>2.863176366832699</v>
      </c>
      <c r="AR99" s="22">
        <v>0.55005393026662763</v>
      </c>
      <c r="AS99" s="22">
        <v>0</v>
      </c>
      <c r="AT99" s="22">
        <v>0.14101361295048345</v>
      </c>
      <c r="AU99" s="22">
        <v>0.29889136448871961</v>
      </c>
      <c r="AV99" s="22">
        <v>3.2310229479200747</v>
      </c>
      <c r="AW99" s="22">
        <v>0.35086544665833946</v>
      </c>
      <c r="AX99" s="22">
        <v>1.5474058712504377</v>
      </c>
      <c r="AY99" s="22">
        <v>0</v>
      </c>
      <c r="AZ99" s="22">
        <v>0.50538374139445852</v>
      </c>
      <c r="BA99" s="22">
        <v>0</v>
      </c>
      <c r="BB99" s="22">
        <v>1.0899236367028176</v>
      </c>
      <c r="BC99" s="22">
        <v>8.0134686290210144E-2</v>
      </c>
      <c r="BD99" s="22">
        <v>0</v>
      </c>
      <c r="BE99" s="22">
        <v>8.3133379775597476</v>
      </c>
      <c r="BF99" s="22">
        <v>3.271277697881211</v>
      </c>
      <c r="BG99" s="22">
        <v>22.242487280195824</v>
      </c>
      <c r="BH99" s="36">
        <v>8.5551267753431456E-2</v>
      </c>
      <c r="BI99" s="15"/>
      <c r="BJ99" s="21" t="s">
        <v>72</v>
      </c>
      <c r="BK99" s="22">
        <v>0</v>
      </c>
      <c r="BL99" s="22">
        <v>0</v>
      </c>
      <c r="BM99" s="37">
        <v>9.0413588100000004E-3</v>
      </c>
      <c r="BN99" s="37">
        <v>1.786980531E-2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0</v>
      </c>
      <c r="BY99" s="37">
        <v>0</v>
      </c>
      <c r="BZ99" s="37">
        <v>0</v>
      </c>
      <c r="CA99" s="37">
        <v>2.6911164120000001E-2</v>
      </c>
      <c r="CB99" s="36">
        <v>8.5551267753431456E-2</v>
      </c>
      <c r="CD99" s="21" t="s">
        <v>72</v>
      </c>
      <c r="CE99" s="22">
        <v>29.974593384371524</v>
      </c>
      <c r="CF99" s="22">
        <v>5.7585145959613246</v>
      </c>
      <c r="CG99" s="22">
        <v>0.98822051793300003</v>
      </c>
      <c r="CH99" s="22">
        <v>3.4294412343616112</v>
      </c>
      <c r="CI99" s="22">
        <v>3.1290936948324055</v>
      </c>
      <c r="CJ99" s="22">
        <v>33.825579241775259</v>
      </c>
      <c r="CK99" s="22">
        <v>3.6732103610661557</v>
      </c>
      <c r="CL99" s="22">
        <v>16.199792066120832</v>
      </c>
      <c r="CM99" s="22">
        <v>0</v>
      </c>
      <c r="CN99" s="22">
        <v>5.2908623886585859</v>
      </c>
      <c r="CO99" s="22">
        <v>0</v>
      </c>
      <c r="CP99" s="22">
        <v>11.410410552641796</v>
      </c>
      <c r="CQ99" s="22">
        <v>0.83893003077220996</v>
      </c>
      <c r="CR99" s="22">
        <v>0</v>
      </c>
      <c r="CS99" s="22">
        <v>87.032335287072996</v>
      </c>
      <c r="CT99" s="22">
        <v>34.247006219118397</v>
      </c>
      <c r="CU99" s="22">
        <v>235.79798957468606</v>
      </c>
      <c r="CV99" s="36">
        <v>8.5551267753431456E-2</v>
      </c>
    </row>
    <row r="100" spans="2:100" x14ac:dyDescent="0.25">
      <c r="B100" t="s">
        <v>73</v>
      </c>
      <c r="C100" s="15">
        <v>0.29548248493746337</v>
      </c>
      <c r="D100" s="15">
        <v>5.6681562512535394E-2</v>
      </c>
      <c r="E100" s="15">
        <v>1.004287734963537E-2</v>
      </c>
      <c r="F100" s="15">
        <v>2.9576229151122773E-2</v>
      </c>
      <c r="G100" s="15">
        <v>3.4324933893314718E-4</v>
      </c>
      <c r="H100" s="15">
        <v>0.20115216190522034</v>
      </c>
      <c r="I100" s="15">
        <v>1.4638405641531686E-2</v>
      </c>
      <c r="J100" s="15">
        <v>0.13489411538183829</v>
      </c>
      <c r="K100" s="15">
        <v>0</v>
      </c>
      <c r="L100" s="15">
        <v>3.5590414289954832E-2</v>
      </c>
      <c r="M100" s="15">
        <v>0</v>
      </c>
      <c r="N100" s="15">
        <v>0.11248114098213355</v>
      </c>
      <c r="O100" s="15">
        <v>8.2693997849928209E-3</v>
      </c>
      <c r="P100" s="15">
        <v>0</v>
      </c>
      <c r="Q100" s="15">
        <v>0.85793647928416583</v>
      </c>
      <c r="R100" s="15">
        <v>0.33760671750356275</v>
      </c>
      <c r="S100" s="15">
        <v>2.0946952380630903</v>
      </c>
      <c r="T100" s="35">
        <v>3.5060997076773875E-2</v>
      </c>
      <c r="U100" s="15"/>
      <c r="V100" t="s">
        <v>73</v>
      </c>
      <c r="W100" s="15">
        <v>9.7720209400000009</v>
      </c>
      <c r="X100" s="15">
        <v>1.874538912</v>
      </c>
      <c r="Y100" s="15">
        <v>1.014432056</v>
      </c>
      <c r="Z100" s="15">
        <v>2.9805448889999999</v>
      </c>
      <c r="AA100" s="15">
        <v>1.1351738E-2</v>
      </c>
      <c r="AB100" s="15">
        <v>6.6523846221730167</v>
      </c>
      <c r="AC100" s="15">
        <v>0.48411264210129401</v>
      </c>
      <c r="AD100" s="15">
        <v>4.4611379275072798</v>
      </c>
      <c r="AE100" s="15">
        <v>0</v>
      </c>
      <c r="AF100" s="15">
        <v>1.1770250062175585</v>
      </c>
      <c r="AG100" s="15">
        <v>0</v>
      </c>
      <c r="AH100" s="15">
        <v>3.7199093720667165</v>
      </c>
      <c r="AI100" s="15">
        <v>0.27348066961098139</v>
      </c>
      <c r="AJ100" s="15">
        <v>0</v>
      </c>
      <c r="AK100" s="15">
        <v>28.373422517411417</v>
      </c>
      <c r="AL100" s="15">
        <v>11.164870782868572</v>
      </c>
      <c r="AM100" s="15">
        <v>71.959232074956844</v>
      </c>
      <c r="AN100" s="35">
        <v>3.5060997076773875E-2</v>
      </c>
      <c r="AO100" s="15"/>
      <c r="AP100" t="s">
        <v>73</v>
      </c>
      <c r="AQ100" s="15">
        <v>2.863176366832699</v>
      </c>
      <c r="AR100" s="15">
        <v>0.54923495810137712</v>
      </c>
      <c r="AS100" s="15">
        <v>0</v>
      </c>
      <c r="AT100" s="15">
        <v>9.9168033987694125E-4</v>
      </c>
      <c r="AU100" s="15">
        <v>3.3260292997363025E-3</v>
      </c>
      <c r="AV100" s="15">
        <v>1.949131152116325</v>
      </c>
      <c r="AW100" s="15">
        <v>0.14184372754213129</v>
      </c>
      <c r="AX100" s="15">
        <v>1.3071016488447935</v>
      </c>
      <c r="AY100" s="15">
        <v>0</v>
      </c>
      <c r="AZ100" s="15">
        <v>0.34486522303473732</v>
      </c>
      <c r="BA100" s="15">
        <v>0</v>
      </c>
      <c r="BB100" s="15">
        <v>1.0899236367028176</v>
      </c>
      <c r="BC100" s="15">
        <v>8.0129115033982248E-2</v>
      </c>
      <c r="BD100" s="15">
        <v>0</v>
      </c>
      <c r="BE100" s="15">
        <v>8.3133379775597476</v>
      </c>
      <c r="BF100" s="15">
        <v>3.271277697881211</v>
      </c>
      <c r="BG100" s="15">
        <v>19.914339213289431</v>
      </c>
      <c r="BH100" s="35">
        <v>3.5060997076773875E-2</v>
      </c>
      <c r="BI100" s="15"/>
      <c r="BJ100" t="s">
        <v>73</v>
      </c>
      <c r="BK100" s="15">
        <v>0</v>
      </c>
      <c r="BL100" s="15">
        <v>0</v>
      </c>
      <c r="BM100" s="3">
        <v>1.014432056E-2</v>
      </c>
      <c r="BN100" s="3">
        <v>2.9771602840000001E-2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3.9915923399999997E-2</v>
      </c>
      <c r="CB100" s="35">
        <v>3.5060997076773875E-2</v>
      </c>
      <c r="CD100" t="s">
        <v>73</v>
      </c>
      <c r="CE100" s="15">
        <v>29.974593384371524</v>
      </c>
      <c r="CF100" s="15">
        <v>5.7499407763633164</v>
      </c>
      <c r="CG100" s="15">
        <v>1.1087742372079998</v>
      </c>
      <c r="CH100" s="15">
        <v>3.264418091890172</v>
      </c>
      <c r="CI100" s="15">
        <v>3.482020073893935E-2</v>
      </c>
      <c r="CJ100" s="15">
        <v>20.405454031505805</v>
      </c>
      <c r="CK100" s="15">
        <v>1.4849619836385723</v>
      </c>
      <c r="CL100" s="15">
        <v>13.684047161756142</v>
      </c>
      <c r="CM100" s="15">
        <v>0</v>
      </c>
      <c r="CN100" s="15">
        <v>3.610394019950665</v>
      </c>
      <c r="CO100" s="15">
        <v>0</v>
      </c>
      <c r="CP100" s="15">
        <v>11.410410552641796</v>
      </c>
      <c r="CQ100" s="15">
        <v>0.83887170529076016</v>
      </c>
      <c r="CR100" s="15">
        <v>0</v>
      </c>
      <c r="CS100" s="15">
        <v>87.032335287072996</v>
      </c>
      <c r="CT100" s="15">
        <v>34.247006219118397</v>
      </c>
      <c r="CU100" s="15">
        <v>212.84602765154708</v>
      </c>
      <c r="CV100" s="35">
        <v>3.5060997076773875E-2</v>
      </c>
    </row>
    <row r="101" spans="2:100" x14ac:dyDescent="0.25">
      <c r="B101" s="21" t="s">
        <v>74</v>
      </c>
      <c r="C101" s="22">
        <v>0.29548248493746337</v>
      </c>
      <c r="D101" s="22">
        <v>5.673388360730703E-2</v>
      </c>
      <c r="E101" s="22">
        <v>1.0151656526029507E-2</v>
      </c>
      <c r="F101" s="22">
        <v>9.1109119974808861E-2</v>
      </c>
      <c r="G101" s="22">
        <v>1.6397774112092548E-3</v>
      </c>
      <c r="H101" s="22">
        <v>0.3280032036470994</v>
      </c>
      <c r="I101" s="22">
        <v>4.654507031857967E-2</v>
      </c>
      <c r="J101" s="22">
        <v>0.14043727598738837</v>
      </c>
      <c r="K101" s="22">
        <v>0</v>
      </c>
      <c r="L101" s="22">
        <v>7.9831056884642218E-2</v>
      </c>
      <c r="M101" s="22">
        <v>0</v>
      </c>
      <c r="N101" s="22">
        <v>0.11248114098213355</v>
      </c>
      <c r="O101" s="22">
        <v>8.2682498696318388E-3</v>
      </c>
      <c r="P101" s="22">
        <v>0</v>
      </c>
      <c r="Q101" s="22">
        <v>0.85793647928416583</v>
      </c>
      <c r="R101" s="22">
        <v>0.33760671750356275</v>
      </c>
      <c r="S101" s="22">
        <v>2.3662261169340217</v>
      </c>
      <c r="T101" s="36">
        <v>0.34018675031287815</v>
      </c>
      <c r="U101" s="15"/>
      <c r="V101" s="21" t="s">
        <v>74</v>
      </c>
      <c r="W101" s="22">
        <v>9.7720209400000009</v>
      </c>
      <c r="X101" s="22">
        <v>1.8762692439999999</v>
      </c>
      <c r="Y101" s="22">
        <v>1.0254198510000001</v>
      </c>
      <c r="Z101" s="22">
        <v>9.1966524570000008</v>
      </c>
      <c r="AA101" s="22">
        <v>5.4229742999999997E-2</v>
      </c>
      <c r="AB101" s="22">
        <v>10.847526801687966</v>
      </c>
      <c r="AC101" s="22">
        <v>1.5393108729050839</v>
      </c>
      <c r="AD101" s="22">
        <v>4.6444580374978948</v>
      </c>
      <c r="AE101" s="22">
        <v>0</v>
      </c>
      <c r="AF101" s="22">
        <v>2.6401252156088799</v>
      </c>
      <c r="AG101" s="22">
        <v>0</v>
      </c>
      <c r="AH101" s="22">
        <v>3.7199093720667165</v>
      </c>
      <c r="AI101" s="22">
        <v>0.27344264041653632</v>
      </c>
      <c r="AJ101" s="22">
        <v>0</v>
      </c>
      <c r="AK101" s="22">
        <v>28.373422517411417</v>
      </c>
      <c r="AL101" s="22">
        <v>11.164870782868572</v>
      </c>
      <c r="AM101" s="22">
        <v>85.127658475463065</v>
      </c>
      <c r="AN101" s="36">
        <v>0.34018675031287815</v>
      </c>
      <c r="AO101" s="15"/>
      <c r="AP101" s="21" t="s">
        <v>74</v>
      </c>
      <c r="AQ101" s="22">
        <v>2.863176366832699</v>
      </c>
      <c r="AR101" s="22">
        <v>0.54974194081453265</v>
      </c>
      <c r="AS101" s="22">
        <v>0</v>
      </c>
      <c r="AT101" s="22">
        <v>8.9696923527688257E-4</v>
      </c>
      <c r="AU101" s="22">
        <v>1.5889171696454731E-2</v>
      </c>
      <c r="AV101" s="22">
        <v>3.1782967482238402</v>
      </c>
      <c r="AW101" s="22">
        <v>0.45101402663494988</v>
      </c>
      <c r="AX101" s="22">
        <v>1.3608139576612643</v>
      </c>
      <c r="AY101" s="22">
        <v>0</v>
      </c>
      <c r="AZ101" s="22">
        <v>0.77354972622586582</v>
      </c>
      <c r="BA101" s="22">
        <v>0</v>
      </c>
      <c r="BB101" s="22">
        <v>1.0899236367028176</v>
      </c>
      <c r="BC101" s="22">
        <v>8.0117972580291921E-2</v>
      </c>
      <c r="BD101" s="22">
        <v>0</v>
      </c>
      <c r="BE101" s="22">
        <v>8.3133379775597476</v>
      </c>
      <c r="BF101" s="22">
        <v>3.271277697881211</v>
      </c>
      <c r="BG101" s="22">
        <v>21.948036192048953</v>
      </c>
      <c r="BH101" s="36">
        <v>0.34018675031287815</v>
      </c>
      <c r="BI101" s="15"/>
      <c r="BJ101" s="21" t="s">
        <v>74</v>
      </c>
      <c r="BK101" s="22">
        <v>0</v>
      </c>
      <c r="BL101" s="22">
        <v>0</v>
      </c>
      <c r="BM101" s="37">
        <v>1.0254198510000001E-2</v>
      </c>
      <c r="BN101" s="37">
        <v>9.1935911000000009E-2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0</v>
      </c>
      <c r="BY101" s="37">
        <v>0</v>
      </c>
      <c r="BZ101" s="37">
        <v>0</v>
      </c>
      <c r="CA101" s="37">
        <v>0.10219010951000002</v>
      </c>
      <c r="CB101" s="36">
        <v>0.34018675031287815</v>
      </c>
      <c r="CD101" s="21" t="s">
        <v>74</v>
      </c>
      <c r="CE101" s="22">
        <v>29.974593384371524</v>
      </c>
      <c r="CF101" s="22">
        <v>5.7552483783873418</v>
      </c>
      <c r="CG101" s="22">
        <v>1.1207838971430002</v>
      </c>
      <c r="CH101" s="22">
        <v>10.057985443224116</v>
      </c>
      <c r="CI101" s="22">
        <v>0.16634373849018458</v>
      </c>
      <c r="CJ101" s="22">
        <v>33.273588657155379</v>
      </c>
      <c r="CK101" s="22">
        <v>4.72166584484129</v>
      </c>
      <c r="CL101" s="22">
        <v>14.246361322755776</v>
      </c>
      <c r="CM101" s="22">
        <v>0</v>
      </c>
      <c r="CN101" s="22">
        <v>8.0982920838585883</v>
      </c>
      <c r="CO101" s="22">
        <v>0</v>
      </c>
      <c r="CP101" s="22">
        <v>11.410410552641796</v>
      </c>
      <c r="CQ101" s="22">
        <v>0.83875505494307612</v>
      </c>
      <c r="CR101" s="22">
        <v>0</v>
      </c>
      <c r="CS101" s="22">
        <v>87.032335287072996</v>
      </c>
      <c r="CT101" s="22">
        <v>34.247006219118397</v>
      </c>
      <c r="CU101" s="22">
        <v>240.94336986400342</v>
      </c>
      <c r="CV101" s="36">
        <v>0.34018675031287815</v>
      </c>
    </row>
    <row r="102" spans="2:100" x14ac:dyDescent="0.25">
      <c r="B102" t="s">
        <v>75</v>
      </c>
      <c r="C102" s="15">
        <v>0.29548248493746337</v>
      </c>
      <c r="D102" s="15">
        <v>5.6720659602718076E-2</v>
      </c>
      <c r="E102" s="15">
        <v>1.0007872287339447E-2</v>
      </c>
      <c r="F102" s="15">
        <v>6.7515117973156194E-2</v>
      </c>
      <c r="G102" s="15">
        <v>5.6822426993830583E-2</v>
      </c>
      <c r="H102" s="15">
        <v>0.2925760772421318</v>
      </c>
      <c r="I102" s="15">
        <v>2.287581482105466E-2</v>
      </c>
      <c r="J102" s="15">
        <v>0.17828899620528371</v>
      </c>
      <c r="K102" s="15">
        <v>0</v>
      </c>
      <c r="L102" s="15">
        <v>4.3408104828034373E-2</v>
      </c>
      <c r="M102" s="15">
        <v>0</v>
      </c>
      <c r="N102" s="15">
        <v>0.11248114098213355</v>
      </c>
      <c r="O102" s="15">
        <v>8.2699747406676464E-3</v>
      </c>
      <c r="P102" s="15">
        <v>0</v>
      </c>
      <c r="Q102" s="15">
        <v>0.85793647928416583</v>
      </c>
      <c r="R102" s="15">
        <v>0.33760671750356275</v>
      </c>
      <c r="S102" s="15">
        <v>2.3399918674015421</v>
      </c>
      <c r="T102" s="35">
        <v>0</v>
      </c>
      <c r="U102" s="15"/>
      <c r="V102" t="s">
        <v>75</v>
      </c>
      <c r="W102" s="15">
        <v>9.7720209400000009</v>
      </c>
      <c r="X102" s="15">
        <v>1.8758319080000001</v>
      </c>
      <c r="Y102" s="15">
        <v>1.0108961910000001</v>
      </c>
      <c r="Z102" s="15">
        <v>5.284930525</v>
      </c>
      <c r="AA102" s="15">
        <v>1.8791974979999999</v>
      </c>
      <c r="AB102" s="15">
        <v>9.6759019531155985</v>
      </c>
      <c r="AC102" s="15">
        <v>0.75653533739279721</v>
      </c>
      <c r="AD102" s="15">
        <v>5.896267607724214</v>
      </c>
      <c r="AE102" s="15">
        <v>0</v>
      </c>
      <c r="AF102" s="15">
        <v>1.4355670168556003</v>
      </c>
      <c r="AG102" s="15">
        <v>0</v>
      </c>
      <c r="AH102" s="15">
        <v>3.7199093720667165</v>
      </c>
      <c r="AI102" s="15">
        <v>0.2734996843084872</v>
      </c>
      <c r="AJ102" s="15">
        <v>0</v>
      </c>
      <c r="AK102" s="15">
        <v>28.373422517411417</v>
      </c>
      <c r="AL102" s="15">
        <v>11.164870782868572</v>
      </c>
      <c r="AM102" s="15">
        <v>81.118851333743407</v>
      </c>
      <c r="AN102" s="35">
        <v>0</v>
      </c>
      <c r="AO102" s="15"/>
      <c r="AP102" t="s">
        <v>75</v>
      </c>
      <c r="AQ102" s="15">
        <v>2.863176366832699</v>
      </c>
      <c r="AR102" s="15">
        <v>0.54961380251977743</v>
      </c>
      <c r="AS102" s="15">
        <v>0</v>
      </c>
      <c r="AT102" s="15">
        <v>0.2188995247582772</v>
      </c>
      <c r="AU102" s="15">
        <v>0.55059991151479637</v>
      </c>
      <c r="AV102" s="15">
        <v>2.8350137571390563</v>
      </c>
      <c r="AW102" s="15">
        <v>0.22166285889035958</v>
      </c>
      <c r="AX102" s="15">
        <v>1.727590860745448</v>
      </c>
      <c r="AY102" s="15">
        <v>0</v>
      </c>
      <c r="AZ102" s="15">
        <v>0.42061735038253745</v>
      </c>
      <c r="BA102" s="15">
        <v>0</v>
      </c>
      <c r="BB102" s="15">
        <v>1.0899236367028176</v>
      </c>
      <c r="BC102" s="15">
        <v>8.0134686290210144E-2</v>
      </c>
      <c r="BD102" s="15">
        <v>0</v>
      </c>
      <c r="BE102" s="15">
        <v>8.3133379775597476</v>
      </c>
      <c r="BF102" s="15">
        <v>3.271277697881211</v>
      </c>
      <c r="BG102" s="15">
        <v>22.141848431216935</v>
      </c>
      <c r="BH102" s="35">
        <v>0</v>
      </c>
      <c r="BI102" s="15"/>
      <c r="BJ102" t="s">
        <v>75</v>
      </c>
      <c r="BK102" s="15">
        <v>0</v>
      </c>
      <c r="BL102" s="15">
        <v>0</v>
      </c>
      <c r="BM102" s="3">
        <v>1.010896191E-2</v>
      </c>
      <c r="BN102" s="3">
        <v>4.5378264469999999E-2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5.5487226379999997E-2</v>
      </c>
      <c r="CB102" s="35">
        <v>0</v>
      </c>
      <c r="CD102" t="s">
        <v>75</v>
      </c>
      <c r="CE102" s="15">
        <v>29.974593384371524</v>
      </c>
      <c r="CF102" s="15">
        <v>5.7539068985795492</v>
      </c>
      <c r="CG102" s="15">
        <v>1.104909536763</v>
      </c>
      <c r="CH102" s="15">
        <v>7.2515034312654034</v>
      </c>
      <c r="CI102" s="15">
        <v>5.7642304736484027</v>
      </c>
      <c r="CJ102" s="15">
        <v>29.679759023488778</v>
      </c>
      <c r="CK102" s="15">
        <v>2.3205884697231745</v>
      </c>
      <c r="CL102" s="15">
        <v>18.086148721144095</v>
      </c>
      <c r="CM102" s="15">
        <v>0</v>
      </c>
      <c r="CN102" s="15">
        <v>4.4034430411547847</v>
      </c>
      <c r="CO102" s="15">
        <v>0</v>
      </c>
      <c r="CP102" s="15">
        <v>11.410410552641796</v>
      </c>
      <c r="CQ102" s="15">
        <v>0.83893003077220996</v>
      </c>
      <c r="CR102" s="15">
        <v>0</v>
      </c>
      <c r="CS102" s="15">
        <v>87.032335287072996</v>
      </c>
      <c r="CT102" s="15">
        <v>34.247006219118397</v>
      </c>
      <c r="CU102" s="15">
        <v>237.86776506974411</v>
      </c>
      <c r="CV102" s="35">
        <v>0</v>
      </c>
    </row>
    <row r="103" spans="2:100" x14ac:dyDescent="0.25">
      <c r="B103" s="21" t="s">
        <v>76</v>
      </c>
      <c r="C103" s="22">
        <v>0.29548248493746337</v>
      </c>
      <c r="D103" s="22">
        <v>5.670456079969835E-2</v>
      </c>
      <c r="E103" s="22">
        <v>1.0550262567490594E-2</v>
      </c>
      <c r="F103" s="22">
        <v>7.1635239055091574E-2</v>
      </c>
      <c r="G103" s="22">
        <v>7.727422302582493E-4</v>
      </c>
      <c r="H103" s="22">
        <v>0.21741712094956156</v>
      </c>
      <c r="I103" s="22">
        <v>1.8079523384036521E-2</v>
      </c>
      <c r="J103" s="22">
        <v>0.13848299708376455</v>
      </c>
      <c r="K103" s="22">
        <v>0</v>
      </c>
      <c r="L103" s="22">
        <v>3.3625211196418682E-2</v>
      </c>
      <c r="M103" s="22">
        <v>0</v>
      </c>
      <c r="N103" s="22">
        <v>0.11248114098213355</v>
      </c>
      <c r="O103" s="22">
        <v>8.2693997849928209E-3</v>
      </c>
      <c r="P103" s="22">
        <v>0</v>
      </c>
      <c r="Q103" s="22">
        <v>0.85793647928416583</v>
      </c>
      <c r="R103" s="22">
        <v>0.33760671750356275</v>
      </c>
      <c r="S103" s="22">
        <v>2.1590438797586384</v>
      </c>
      <c r="T103" s="36">
        <v>4.6198783919757791E-2</v>
      </c>
      <c r="U103" s="15"/>
      <c r="V103" s="21" t="s">
        <v>76</v>
      </c>
      <c r="W103" s="22">
        <v>9.7720209400000009</v>
      </c>
      <c r="X103" s="22">
        <v>1.875299498</v>
      </c>
      <c r="Y103" s="22">
        <v>1.0656830879999999</v>
      </c>
      <c r="Z103" s="22">
        <v>7.2280313039999999</v>
      </c>
      <c r="AA103" s="22">
        <v>2.5555670999999999E-2</v>
      </c>
      <c r="AB103" s="22">
        <v>7.1902896720338232</v>
      </c>
      <c r="AC103" s="22">
        <v>0.59791524084013259</v>
      </c>
      <c r="AD103" s="22">
        <v>4.5798272882620514</v>
      </c>
      <c r="AE103" s="22">
        <v>0</v>
      </c>
      <c r="AF103" s="22">
        <v>1.1120329791330719</v>
      </c>
      <c r="AG103" s="22">
        <v>0</v>
      </c>
      <c r="AH103" s="22">
        <v>3.7199093720667165</v>
      </c>
      <c r="AI103" s="22">
        <v>0.27348066961098139</v>
      </c>
      <c r="AJ103" s="22">
        <v>0</v>
      </c>
      <c r="AK103" s="22">
        <v>28.373422517411417</v>
      </c>
      <c r="AL103" s="22">
        <v>11.164870782868572</v>
      </c>
      <c r="AM103" s="22">
        <v>76.978339023226766</v>
      </c>
      <c r="AN103" s="36">
        <v>4.6198783919757791E-2</v>
      </c>
      <c r="AO103" s="15"/>
      <c r="AP103" s="21" t="s">
        <v>76</v>
      </c>
      <c r="AQ103" s="22">
        <v>2.863176366832699</v>
      </c>
      <c r="AR103" s="22">
        <v>0.54945780779372988</v>
      </c>
      <c r="AS103" s="22">
        <v>0</v>
      </c>
      <c r="AT103" s="22">
        <v>1.1198189276296513E-3</v>
      </c>
      <c r="AU103" s="22">
        <v>7.4877442133020802E-3</v>
      </c>
      <c r="AV103" s="22">
        <v>2.1067359132826908</v>
      </c>
      <c r="AW103" s="22">
        <v>0.17518758887785896</v>
      </c>
      <c r="AX103" s="22">
        <v>1.341877318564914</v>
      </c>
      <c r="AY103" s="22">
        <v>0</v>
      </c>
      <c r="AZ103" s="22">
        <v>0.32582273048141575</v>
      </c>
      <c r="BA103" s="22">
        <v>0</v>
      </c>
      <c r="BB103" s="22">
        <v>1.0899236367028176</v>
      </c>
      <c r="BC103" s="22">
        <v>8.0129115033982248E-2</v>
      </c>
      <c r="BD103" s="22">
        <v>0</v>
      </c>
      <c r="BE103" s="22">
        <v>8.3133379775597476</v>
      </c>
      <c r="BF103" s="22">
        <v>3.271277697881211</v>
      </c>
      <c r="BG103" s="22">
        <v>20.125533716151999</v>
      </c>
      <c r="BH103" s="36">
        <v>4.6198783919757791E-2</v>
      </c>
      <c r="BI103" s="15"/>
      <c r="BJ103" s="21" t="s">
        <v>76</v>
      </c>
      <c r="BK103" s="22">
        <v>0</v>
      </c>
      <c r="BL103" s="22">
        <v>0</v>
      </c>
      <c r="BM103" s="37">
        <v>1.0656830879999999E-2</v>
      </c>
      <c r="BN103" s="37">
        <v>7.2242093620000003E-2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</v>
      </c>
      <c r="BY103" s="37">
        <v>0</v>
      </c>
      <c r="BZ103" s="37">
        <v>0</v>
      </c>
      <c r="CA103" s="37">
        <v>8.2898924499999999E-2</v>
      </c>
      <c r="CB103" s="36">
        <v>4.6198783919757791E-2</v>
      </c>
      <c r="CD103" s="21" t="s">
        <v>76</v>
      </c>
      <c r="CE103" s="22">
        <v>29.974593384371524</v>
      </c>
      <c r="CF103" s="22">
        <v>5.7522737897925582</v>
      </c>
      <c r="CG103" s="22">
        <v>1.1647916151839999</v>
      </c>
      <c r="CH103" s="22">
        <v>7.9077842170193549</v>
      </c>
      <c r="CI103" s="22">
        <v>7.838919416905947E-2</v>
      </c>
      <c r="CJ103" s="22">
        <v>22.055418276156487</v>
      </c>
      <c r="CK103" s="22">
        <v>1.8340388679623054</v>
      </c>
      <c r="CL103" s="22">
        <v>14.048113648056084</v>
      </c>
      <c r="CM103" s="22">
        <v>0</v>
      </c>
      <c r="CN103" s="22">
        <v>3.4110381654099413</v>
      </c>
      <c r="CO103" s="22">
        <v>0</v>
      </c>
      <c r="CP103" s="22">
        <v>11.410410552641796</v>
      </c>
      <c r="CQ103" s="22">
        <v>0.83887170529076016</v>
      </c>
      <c r="CR103" s="22">
        <v>0</v>
      </c>
      <c r="CS103" s="22">
        <v>87.032335287072996</v>
      </c>
      <c r="CT103" s="22">
        <v>34.247006219118397</v>
      </c>
      <c r="CU103" s="22">
        <v>219.75506492224528</v>
      </c>
      <c r="CV103" s="36">
        <v>4.6198783919757791E-2</v>
      </c>
    </row>
    <row r="104" spans="2:100" x14ac:dyDescent="0.25">
      <c r="B104" t="s">
        <v>77</v>
      </c>
      <c r="C104" s="15">
        <v>0.29548248493746337</v>
      </c>
      <c r="D104" s="15">
        <v>5.6665463729572312E-2</v>
      </c>
      <c r="E104" s="15">
        <v>1.0810353951559203E-2</v>
      </c>
      <c r="F104" s="15">
        <v>0.15455647552688792</v>
      </c>
      <c r="G104" s="15">
        <v>1.7380950610524121E-3</v>
      </c>
      <c r="H104" s="15">
        <v>0.27339551112341248</v>
      </c>
      <c r="I104" s="15">
        <v>3.6825421951591289E-2</v>
      </c>
      <c r="J104" s="15">
        <v>0.14218744514508971</v>
      </c>
      <c r="K104" s="15">
        <v>0</v>
      </c>
      <c r="L104" s="15">
        <v>5.062151555994128E-2</v>
      </c>
      <c r="M104" s="15">
        <v>0</v>
      </c>
      <c r="N104" s="15">
        <v>0.11248114098213355</v>
      </c>
      <c r="O104" s="15">
        <v>8.2682498696318388E-3</v>
      </c>
      <c r="P104" s="15">
        <v>0</v>
      </c>
      <c r="Q104" s="15">
        <v>0.85793647928416583</v>
      </c>
      <c r="R104" s="15">
        <v>0.33760671750356275</v>
      </c>
      <c r="S104" s="15">
        <v>2.3385753546260641</v>
      </c>
      <c r="T104" s="35">
        <v>0.13291298234934712</v>
      </c>
      <c r="U104" s="15"/>
      <c r="V104" t="s">
        <v>77</v>
      </c>
      <c r="W104" s="15">
        <v>9.7720209400000009</v>
      </c>
      <c r="X104" s="15">
        <v>1.8740065020000001</v>
      </c>
      <c r="Y104" s="15">
        <v>1.0919549449999999</v>
      </c>
      <c r="Z104" s="15">
        <v>15.600788830000001</v>
      </c>
      <c r="AA104" s="15">
        <v>5.7481246E-2</v>
      </c>
      <c r="AB104" s="15">
        <v>9.0415736840838523</v>
      </c>
      <c r="AC104" s="15">
        <v>1.2178684450889312</v>
      </c>
      <c r="AD104" s="15">
        <v>4.7023385901786652</v>
      </c>
      <c r="AE104" s="15">
        <v>0</v>
      </c>
      <c r="AF104" s="15">
        <v>1.6741246447969065</v>
      </c>
      <c r="AG104" s="15">
        <v>0</v>
      </c>
      <c r="AH104" s="15">
        <v>3.7199093720667165</v>
      </c>
      <c r="AI104" s="15">
        <v>0.27344264041653632</v>
      </c>
      <c r="AJ104" s="15">
        <v>0</v>
      </c>
      <c r="AK104" s="15">
        <v>28.373422517411417</v>
      </c>
      <c r="AL104" s="15">
        <v>11.164870782868572</v>
      </c>
      <c r="AM104" s="15">
        <v>88.563803139911599</v>
      </c>
      <c r="AN104" s="35">
        <v>0.13291298234934712</v>
      </c>
      <c r="AO104" s="15"/>
      <c r="AP104" t="s">
        <v>77</v>
      </c>
      <c r="AQ104" s="15">
        <v>2.863176366832699</v>
      </c>
      <c r="AR104" s="15">
        <v>0.54907896337532969</v>
      </c>
      <c r="AS104" s="15">
        <v>0</v>
      </c>
      <c r="AT104" s="15">
        <v>1.5655180193378262E-3</v>
      </c>
      <c r="AU104" s="15">
        <v>1.6841853501318491E-2</v>
      </c>
      <c r="AV104" s="15">
        <v>2.6491572470213458</v>
      </c>
      <c r="AW104" s="15">
        <v>0.35683224292087057</v>
      </c>
      <c r="AX104" s="15">
        <v>1.3777728069670863</v>
      </c>
      <c r="AY104" s="15">
        <v>0</v>
      </c>
      <c r="AZ104" s="15">
        <v>0.49051410629853692</v>
      </c>
      <c r="BA104" s="15">
        <v>0</v>
      </c>
      <c r="BB104" s="15">
        <v>1.0899236367028176</v>
      </c>
      <c r="BC104" s="15">
        <v>8.0117972580291921E-2</v>
      </c>
      <c r="BD104" s="15">
        <v>0</v>
      </c>
      <c r="BE104" s="15">
        <v>8.3133379775597476</v>
      </c>
      <c r="BF104" s="15">
        <v>3.271277697881211</v>
      </c>
      <c r="BG104" s="15">
        <v>21.059596389660591</v>
      </c>
      <c r="BH104" s="35">
        <v>0.13291298234934712</v>
      </c>
      <c r="BI104" s="15"/>
      <c r="BJ104" t="s">
        <v>77</v>
      </c>
      <c r="BK104" s="15">
        <v>0</v>
      </c>
      <c r="BL104" s="15">
        <v>0</v>
      </c>
      <c r="BM104" s="3">
        <v>1.091954945E-2</v>
      </c>
      <c r="BN104" s="3">
        <v>0.15595445720000001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0.16687400665000002</v>
      </c>
      <c r="CB104" s="35">
        <v>0.13291298234934712</v>
      </c>
      <c r="CD104" t="s">
        <v>77</v>
      </c>
      <c r="CE104" s="15">
        <v>29.974593384371524</v>
      </c>
      <c r="CF104" s="15">
        <v>5.7483076675763263</v>
      </c>
      <c r="CG104" s="15">
        <v>1.193506754885</v>
      </c>
      <c r="CH104" s="15">
        <v>17.062211580104449</v>
      </c>
      <c r="CI104" s="15">
        <v>0.17631736430530326</v>
      </c>
      <c r="CJ104" s="15">
        <v>27.734027219066469</v>
      </c>
      <c r="CK104" s="15">
        <v>3.7356767511385938</v>
      </c>
      <c r="CL104" s="15">
        <v>14.423903516138425</v>
      </c>
      <c r="CM104" s="15">
        <v>0</v>
      </c>
      <c r="CN104" s="15">
        <v>5.1351921788393824</v>
      </c>
      <c r="CO104" s="15">
        <v>0</v>
      </c>
      <c r="CP104" s="15">
        <v>11.410410552641796</v>
      </c>
      <c r="CQ104" s="15">
        <v>0.83875505494307612</v>
      </c>
      <c r="CR104" s="15">
        <v>0</v>
      </c>
      <c r="CS104" s="15">
        <v>87.032335287072996</v>
      </c>
      <c r="CT104" s="15">
        <v>34.247006219118397</v>
      </c>
      <c r="CU104" s="15">
        <v>238.71224353020173</v>
      </c>
      <c r="CV104" s="35">
        <v>0.13291298234934712</v>
      </c>
    </row>
    <row r="105" spans="2:100" x14ac:dyDescent="0.25">
      <c r="B105" s="21" t="s">
        <v>78</v>
      </c>
      <c r="C105" s="22">
        <v>0.29548248493746337</v>
      </c>
      <c r="D105" s="22">
        <v>5.663959066403524E-2</v>
      </c>
      <c r="E105" s="22">
        <v>1.0691412015531861E-2</v>
      </c>
      <c r="F105" s="22">
        <v>9.2955195572296173E-2</v>
      </c>
      <c r="G105" s="22">
        <v>1.8640106476690173E-2</v>
      </c>
      <c r="H105" s="22">
        <v>0.25698451306489528</v>
      </c>
      <c r="I105" s="22">
        <v>1.6742748321259233E-2</v>
      </c>
      <c r="J105" s="22">
        <v>0.1529874377441896</v>
      </c>
      <c r="K105" s="22">
        <v>0</v>
      </c>
      <c r="L105" s="22">
        <v>3.7820672539250845E-2</v>
      </c>
      <c r="M105" s="22">
        <v>0</v>
      </c>
      <c r="N105" s="22">
        <v>0.11248114098213355</v>
      </c>
      <c r="O105" s="22">
        <v>8.2682498696318388E-3</v>
      </c>
      <c r="P105" s="22">
        <v>0</v>
      </c>
      <c r="Q105" s="22">
        <v>0.85793647928416583</v>
      </c>
      <c r="R105" s="22">
        <v>0.33760671750356275</v>
      </c>
      <c r="S105" s="22">
        <v>2.2552367489751055</v>
      </c>
      <c r="T105" s="36">
        <v>3.6367477008269984E-2</v>
      </c>
      <c r="U105" s="15"/>
      <c r="V105" s="21" t="s">
        <v>78</v>
      </c>
      <c r="W105" s="22">
        <v>9.7720209400000009</v>
      </c>
      <c r="X105" s="22">
        <v>1.873150844</v>
      </c>
      <c r="Y105" s="22">
        <v>1.079940608</v>
      </c>
      <c r="Z105" s="22">
        <v>9.1658628419999992</v>
      </c>
      <c r="AA105" s="22">
        <v>0.61645451100000004</v>
      </c>
      <c r="AB105" s="22">
        <v>8.4988389171018959</v>
      </c>
      <c r="AC105" s="22">
        <v>0.55370621114026009</v>
      </c>
      <c r="AD105" s="22">
        <v>5.0595095188813213</v>
      </c>
      <c r="AE105" s="22">
        <v>0</v>
      </c>
      <c r="AF105" s="22">
        <v>1.2507827805723362</v>
      </c>
      <c r="AG105" s="22">
        <v>0</v>
      </c>
      <c r="AH105" s="22">
        <v>3.7199093720667165</v>
      </c>
      <c r="AI105" s="22">
        <v>0.27344264041653632</v>
      </c>
      <c r="AJ105" s="22">
        <v>0</v>
      </c>
      <c r="AK105" s="22">
        <v>28.373422517411417</v>
      </c>
      <c r="AL105" s="22">
        <v>11.164870782868572</v>
      </c>
      <c r="AM105" s="22">
        <v>81.40191248545905</v>
      </c>
      <c r="AN105" s="36">
        <v>3.6367477008269984E-2</v>
      </c>
      <c r="AO105" s="15"/>
      <c r="AP105" s="21" t="s">
        <v>78</v>
      </c>
      <c r="AQ105" s="22">
        <v>2.863176366832699</v>
      </c>
      <c r="AR105" s="22">
        <v>0.54882825783767952</v>
      </c>
      <c r="AS105" s="22">
        <v>0</v>
      </c>
      <c r="AT105" s="22">
        <v>3.1884196894227952E-2</v>
      </c>
      <c r="AU105" s="22">
        <v>0.1806195461470847</v>
      </c>
      <c r="AV105" s="22">
        <v>2.4901373914743323</v>
      </c>
      <c r="AW105" s="22">
        <v>0.16223445975395842</v>
      </c>
      <c r="AX105" s="22">
        <v>1.4824229472257022</v>
      </c>
      <c r="AY105" s="22">
        <v>0</v>
      </c>
      <c r="AZ105" s="22">
        <v>0.3664760564231867</v>
      </c>
      <c r="BA105" s="22">
        <v>0</v>
      </c>
      <c r="BB105" s="22">
        <v>1.0899236367028176</v>
      </c>
      <c r="BC105" s="22">
        <v>8.0117972580291921E-2</v>
      </c>
      <c r="BD105" s="22">
        <v>0</v>
      </c>
      <c r="BE105" s="22">
        <v>8.3133379775597476</v>
      </c>
      <c r="BF105" s="22">
        <v>3.271277697881211</v>
      </c>
      <c r="BG105" s="22">
        <v>20.880436507312936</v>
      </c>
      <c r="BH105" s="36">
        <v>3.6367477008269984E-2</v>
      </c>
      <c r="BI105" s="15"/>
      <c r="BJ105" s="21" t="s">
        <v>78</v>
      </c>
      <c r="BK105" s="22">
        <v>0</v>
      </c>
      <c r="BL105" s="22">
        <v>0</v>
      </c>
      <c r="BM105" s="37">
        <v>1.0799406080000001E-2</v>
      </c>
      <c r="BN105" s="37">
        <v>9.0570420780000008E-2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</v>
      </c>
      <c r="BY105" s="37">
        <v>0</v>
      </c>
      <c r="BZ105" s="37">
        <v>0</v>
      </c>
      <c r="CA105" s="37">
        <v>0.10136982686000001</v>
      </c>
      <c r="CB105" s="36">
        <v>3.6367477008269984E-2</v>
      </c>
      <c r="CD105" s="21" t="s">
        <v>78</v>
      </c>
      <c r="CE105" s="22">
        <v>29.974593384371524</v>
      </c>
      <c r="CF105" s="22">
        <v>5.7456830313026668</v>
      </c>
      <c r="CG105" s="22">
        <v>1.180375084544</v>
      </c>
      <c r="CH105" s="22">
        <v>10.233142648539673</v>
      </c>
      <c r="CI105" s="22">
        <v>1.8909060286138295</v>
      </c>
      <c r="CJ105" s="22">
        <v>26.069248351344783</v>
      </c>
      <c r="CK105" s="22">
        <v>1.6984325591641907</v>
      </c>
      <c r="CL105" s="22">
        <v>15.519485834505875</v>
      </c>
      <c r="CM105" s="22">
        <v>0</v>
      </c>
      <c r="CN105" s="22">
        <v>3.8366378346943413</v>
      </c>
      <c r="CO105" s="22">
        <v>0</v>
      </c>
      <c r="CP105" s="22">
        <v>11.410410552641796</v>
      </c>
      <c r="CQ105" s="22">
        <v>0.83875505494307612</v>
      </c>
      <c r="CR105" s="22">
        <v>0</v>
      </c>
      <c r="CS105" s="22">
        <v>87.032335287072996</v>
      </c>
      <c r="CT105" s="22">
        <v>34.247006219118397</v>
      </c>
      <c r="CU105" s="22">
        <v>229.67701187085711</v>
      </c>
      <c r="CV105" s="36">
        <v>3.6367477008269984E-2</v>
      </c>
    </row>
    <row r="106" spans="2:100" x14ac:dyDescent="0.25">
      <c r="B106" t="s">
        <v>79</v>
      </c>
      <c r="C106" s="15">
        <v>0.29548248493746337</v>
      </c>
      <c r="D106" s="15">
        <v>5.6606818114354938E-2</v>
      </c>
      <c r="E106" s="15">
        <v>1.0818070120018933E-2</v>
      </c>
      <c r="F106" s="15">
        <v>9.467049928999495E-2</v>
      </c>
      <c r="G106" s="15">
        <v>8.9463311772445381E-4</v>
      </c>
      <c r="H106" s="15">
        <v>0.18262532202941106</v>
      </c>
      <c r="I106" s="15">
        <v>1.1334127666530282E-2</v>
      </c>
      <c r="J106" s="15">
        <v>0.13461238645936124</v>
      </c>
      <c r="K106" s="15">
        <v>0</v>
      </c>
      <c r="L106" s="15">
        <v>2.4418999454459394E-2</v>
      </c>
      <c r="M106" s="15">
        <v>0</v>
      </c>
      <c r="N106" s="15">
        <v>0.11248114098213355</v>
      </c>
      <c r="O106" s="15">
        <v>8.268824827312329E-3</v>
      </c>
      <c r="P106" s="15">
        <v>0</v>
      </c>
      <c r="Q106" s="15">
        <v>0.85793647928416583</v>
      </c>
      <c r="R106" s="15">
        <v>0.33760671750356275</v>
      </c>
      <c r="S106" s="15">
        <v>2.1277565037864932</v>
      </c>
      <c r="T106" s="35">
        <v>0</v>
      </c>
      <c r="U106" s="15"/>
      <c r="V106" t="s">
        <v>79</v>
      </c>
      <c r="W106" s="15">
        <v>9.7720209400000009</v>
      </c>
      <c r="X106" s="15">
        <v>1.8720670100000001</v>
      </c>
      <c r="Y106" s="15">
        <v>1.092734356</v>
      </c>
      <c r="Z106" s="15">
        <v>9.5610361000000008</v>
      </c>
      <c r="AA106" s="15">
        <v>2.9586774E-2</v>
      </c>
      <c r="AB106" s="15">
        <v>6.0396759950099081</v>
      </c>
      <c r="AC106" s="15">
        <v>0.37483552692804478</v>
      </c>
      <c r="AD106" s="15">
        <v>4.4518207558144196</v>
      </c>
      <c r="AE106" s="15">
        <v>0</v>
      </c>
      <c r="AF106" s="15">
        <v>0.8075706214349323</v>
      </c>
      <c r="AG106" s="15">
        <v>0</v>
      </c>
      <c r="AH106" s="15">
        <v>3.7199093720667165</v>
      </c>
      <c r="AI106" s="15">
        <v>0.27346165511404202</v>
      </c>
      <c r="AJ106" s="15">
        <v>0</v>
      </c>
      <c r="AK106" s="15">
        <v>28.373422517411417</v>
      </c>
      <c r="AL106" s="15">
        <v>11.164870782868572</v>
      </c>
      <c r="AM106" s="15">
        <v>77.533012406648055</v>
      </c>
      <c r="AN106" s="35">
        <v>0</v>
      </c>
      <c r="AO106" s="15"/>
      <c r="AP106" t="s">
        <v>79</v>
      </c>
      <c r="AQ106" s="15">
        <v>2.863176366832699</v>
      </c>
      <c r="AR106" s="15">
        <v>0.54851069733372404</v>
      </c>
      <c r="AS106" s="15">
        <v>0</v>
      </c>
      <c r="AT106" s="15">
        <v>2.3399208907119839E-4</v>
      </c>
      <c r="AU106" s="15">
        <v>8.6688467623791399E-3</v>
      </c>
      <c r="AV106" s="15">
        <v>1.7696091400556426</v>
      </c>
      <c r="AW106" s="15">
        <v>0.10982582095752851</v>
      </c>
      <c r="AX106" s="15">
        <v>1.3043717421079462</v>
      </c>
      <c r="AY106" s="15">
        <v>0</v>
      </c>
      <c r="AZ106" s="15">
        <v>0.23661606253587236</v>
      </c>
      <c r="BA106" s="15">
        <v>0</v>
      </c>
      <c r="BB106" s="15">
        <v>1.0899236367028176</v>
      </c>
      <c r="BC106" s="15">
        <v>8.0123543836519789E-2</v>
      </c>
      <c r="BD106" s="15">
        <v>0</v>
      </c>
      <c r="BE106" s="15">
        <v>8.3133379775597476</v>
      </c>
      <c r="BF106" s="15">
        <v>3.271277697881211</v>
      </c>
      <c r="BG106" s="15">
        <v>19.595675524655157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1.092734356E-2</v>
      </c>
      <c r="BN106" s="3">
        <v>9.5602374850000005E-2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0.10652971841</v>
      </c>
      <c r="CB106" s="35">
        <v>0</v>
      </c>
      <c r="CD106" t="s">
        <v>79</v>
      </c>
      <c r="CE106" s="15">
        <v>29.974593384371524</v>
      </c>
      <c r="CF106" s="15">
        <v>5.7423584903867564</v>
      </c>
      <c r="CG106" s="15">
        <v>1.194358651108</v>
      </c>
      <c r="CH106" s="15">
        <v>10.451789234285487</v>
      </c>
      <c r="CI106" s="15">
        <v>9.0754156755347204E-2</v>
      </c>
      <c r="CJ106" s="15">
        <v>18.526038087242522</v>
      </c>
      <c r="CK106" s="15">
        <v>1.1497665196043658</v>
      </c>
      <c r="CL106" s="15">
        <v>13.655467768128087</v>
      </c>
      <c r="CM106" s="15">
        <v>0</v>
      </c>
      <c r="CN106" s="15">
        <v>2.4771335586880476</v>
      </c>
      <c r="CO106" s="15">
        <v>0</v>
      </c>
      <c r="CP106" s="15">
        <v>11.410410552641796</v>
      </c>
      <c r="CQ106" s="15">
        <v>0.83881338042452558</v>
      </c>
      <c r="CR106" s="15">
        <v>0</v>
      </c>
      <c r="CS106" s="15">
        <v>87.032335287072996</v>
      </c>
      <c r="CT106" s="15">
        <v>34.247006219118397</v>
      </c>
      <c r="CU106" s="15">
        <v>216.79082528982784</v>
      </c>
      <c r="CV106" s="35">
        <v>0</v>
      </c>
    </row>
    <row r="107" spans="2:100" x14ac:dyDescent="0.25">
      <c r="B107" s="21" t="s">
        <v>80</v>
      </c>
      <c r="C107" s="22">
        <v>0.29548248493746337</v>
      </c>
      <c r="D107" s="22">
        <v>5.666891347164392E-2</v>
      </c>
      <c r="E107" s="22">
        <v>1.1395089065521032E-2</v>
      </c>
      <c r="F107" s="22">
        <v>0.18177766035283641</v>
      </c>
      <c r="G107" s="22">
        <v>2.2365827938097189E-3</v>
      </c>
      <c r="H107" s="22">
        <v>0.23415641952874919</v>
      </c>
      <c r="I107" s="22">
        <v>2.3664080884417595E-2</v>
      </c>
      <c r="J107" s="22">
        <v>0.13851346981876819</v>
      </c>
      <c r="K107" s="22">
        <v>0</v>
      </c>
      <c r="L107" s="22">
        <v>3.8863069628631251E-2</v>
      </c>
      <c r="M107" s="22">
        <v>0</v>
      </c>
      <c r="N107" s="22">
        <v>0.11248114098213355</v>
      </c>
      <c r="O107" s="22">
        <v>8.268824827312329E-3</v>
      </c>
      <c r="P107" s="22">
        <v>0</v>
      </c>
      <c r="Q107" s="22">
        <v>0.85793647928416583</v>
      </c>
      <c r="R107" s="22">
        <v>0.33760671750356275</v>
      </c>
      <c r="S107" s="22">
        <v>2.2990509330790152</v>
      </c>
      <c r="T107" s="36">
        <v>4.0012083576556959E-2</v>
      </c>
      <c r="U107" s="15"/>
      <c r="V107" s="21" t="s">
        <v>80</v>
      </c>
      <c r="W107" s="22">
        <v>9.7720209400000009</v>
      </c>
      <c r="X107" s="22">
        <v>1.87412059</v>
      </c>
      <c r="Y107" s="22">
        <v>1.1510190979999999</v>
      </c>
      <c r="Z107" s="22">
        <v>18.355208059999999</v>
      </c>
      <c r="AA107" s="22">
        <v>7.3966934999999998E-2</v>
      </c>
      <c r="AB107" s="22">
        <v>7.743881794186783</v>
      </c>
      <c r="AC107" s="22">
        <v>0.78260440383643415</v>
      </c>
      <c r="AD107" s="22">
        <v>4.5808350642213602</v>
      </c>
      <c r="AE107" s="22">
        <v>0</v>
      </c>
      <c r="AF107" s="22">
        <v>1.2852563164376198</v>
      </c>
      <c r="AG107" s="22">
        <v>0</v>
      </c>
      <c r="AH107" s="22">
        <v>3.7199093720667165</v>
      </c>
      <c r="AI107" s="22">
        <v>0.27346165511404202</v>
      </c>
      <c r="AJ107" s="22">
        <v>0</v>
      </c>
      <c r="AK107" s="22">
        <v>28.373422517411417</v>
      </c>
      <c r="AL107" s="22">
        <v>11.164870782868572</v>
      </c>
      <c r="AM107" s="22">
        <v>89.15057752914295</v>
      </c>
      <c r="AN107" s="36">
        <v>4.0012083576556959E-2</v>
      </c>
      <c r="AO107" s="15"/>
      <c r="AP107" s="21" t="s">
        <v>80</v>
      </c>
      <c r="AQ107" s="22">
        <v>2.863176366832699</v>
      </c>
      <c r="AR107" s="22">
        <v>0.54911239085848229</v>
      </c>
      <c r="AS107" s="22">
        <v>0</v>
      </c>
      <c r="AT107" s="22">
        <v>8.8025578669791984E-4</v>
      </c>
      <c r="AU107" s="22">
        <v>2.1672116905947846E-2</v>
      </c>
      <c r="AV107" s="22">
        <v>2.2689369452642203</v>
      </c>
      <c r="AW107" s="22">
        <v>0.22930102661483567</v>
      </c>
      <c r="AX107" s="22">
        <v>1.3421725942635103</v>
      </c>
      <c r="AY107" s="22">
        <v>0</v>
      </c>
      <c r="AZ107" s="22">
        <v>0.3765767115258189</v>
      </c>
      <c r="BA107" s="22">
        <v>0</v>
      </c>
      <c r="BB107" s="22">
        <v>1.0899236367028176</v>
      </c>
      <c r="BC107" s="22">
        <v>8.0123543836519789E-2</v>
      </c>
      <c r="BD107" s="22">
        <v>0</v>
      </c>
      <c r="BE107" s="22">
        <v>8.3133379775597476</v>
      </c>
      <c r="BF107" s="22">
        <v>3.271277697881211</v>
      </c>
      <c r="BG107" s="22">
        <v>20.406491264032507</v>
      </c>
      <c r="BH107" s="36">
        <v>4.0012083576556959E-2</v>
      </c>
      <c r="BI107" s="15"/>
      <c r="BJ107" s="21" t="s">
        <v>80</v>
      </c>
      <c r="BK107" s="22">
        <v>0</v>
      </c>
      <c r="BL107" s="22">
        <v>0</v>
      </c>
      <c r="BM107" s="37">
        <v>1.151019098E-2</v>
      </c>
      <c r="BN107" s="37">
        <v>0.18352203750000001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</v>
      </c>
      <c r="BY107" s="37">
        <v>0</v>
      </c>
      <c r="BZ107" s="37">
        <v>0</v>
      </c>
      <c r="CA107" s="37">
        <v>0.19503222848000001</v>
      </c>
      <c r="CB107" s="36">
        <v>4.0012083576556959E-2</v>
      </c>
      <c r="CD107" s="21" t="s">
        <v>80</v>
      </c>
      <c r="CE107" s="22">
        <v>29.974593384371524</v>
      </c>
      <c r="CF107" s="22">
        <v>5.7486576198974504</v>
      </c>
      <c r="CG107" s="22">
        <v>1.258063874114</v>
      </c>
      <c r="CH107" s="22">
        <v>20.06817409658094</v>
      </c>
      <c r="CI107" s="22">
        <v>0.22688539188836798</v>
      </c>
      <c r="CJ107" s="22">
        <v>23.753500879971121</v>
      </c>
      <c r="CK107" s="22">
        <v>2.4005524476307145</v>
      </c>
      <c r="CL107" s="22">
        <v>14.051204889344689</v>
      </c>
      <c r="CM107" s="22">
        <v>0</v>
      </c>
      <c r="CN107" s="22">
        <v>3.9423815929637978</v>
      </c>
      <c r="CO107" s="22">
        <v>0</v>
      </c>
      <c r="CP107" s="22">
        <v>11.410410552641796</v>
      </c>
      <c r="CQ107" s="22">
        <v>0.83881338042452558</v>
      </c>
      <c r="CR107" s="22">
        <v>0</v>
      </c>
      <c r="CS107" s="22">
        <v>87.032335287072996</v>
      </c>
      <c r="CT107" s="22">
        <v>34.247006219118397</v>
      </c>
      <c r="CU107" s="22">
        <v>234.9525796160203</v>
      </c>
      <c r="CV107" s="36">
        <v>4.0012083576556959E-2</v>
      </c>
    </row>
    <row r="108" spans="2:100" x14ac:dyDescent="0.25">
      <c r="B108" t="s">
        <v>81</v>
      </c>
      <c r="C108" s="15">
        <v>0.29548248493746337</v>
      </c>
      <c r="D108" s="15">
        <v>5.6626366639389643E-2</v>
      </c>
      <c r="E108" s="15">
        <v>1.1478837737771468E-2</v>
      </c>
      <c r="F108" s="15">
        <v>0.13952669434482978</v>
      </c>
      <c r="G108" s="15">
        <v>4.2137449818286841E-2</v>
      </c>
      <c r="H108" s="15">
        <v>0.23260633549142778</v>
      </c>
      <c r="I108" s="15">
        <v>1.1845264454820412E-2</v>
      </c>
      <c r="J108" s="15">
        <v>0.15683505010148657</v>
      </c>
      <c r="K108" s="15">
        <v>0</v>
      </c>
      <c r="L108" s="15">
        <v>2.9649958382472103E-2</v>
      </c>
      <c r="M108" s="15">
        <v>0</v>
      </c>
      <c r="N108" s="15">
        <v>0.11248114098213355</v>
      </c>
      <c r="O108" s="15">
        <v>8.2693997849928209E-3</v>
      </c>
      <c r="P108" s="15">
        <v>0</v>
      </c>
      <c r="Q108" s="15">
        <v>0.85793647928416583</v>
      </c>
      <c r="R108" s="15">
        <v>0.33760671750356275</v>
      </c>
      <c r="S108" s="15">
        <v>2.292482179462803</v>
      </c>
      <c r="T108" s="35">
        <v>0</v>
      </c>
      <c r="U108" s="15"/>
      <c r="V108" t="s">
        <v>81</v>
      </c>
      <c r="W108" s="15">
        <v>9.7720209400000009</v>
      </c>
      <c r="X108" s="15">
        <v>1.8727135070000001</v>
      </c>
      <c r="Y108" s="15">
        <v>1.1594785590000001</v>
      </c>
      <c r="Z108" s="15">
        <v>13.74767392</v>
      </c>
      <c r="AA108" s="15">
        <v>1.3935446709999999</v>
      </c>
      <c r="AB108" s="15">
        <v>7.6926183361813765</v>
      </c>
      <c r="AC108" s="15">
        <v>0.39173953865716782</v>
      </c>
      <c r="AD108" s="15">
        <v>5.1867554654343868</v>
      </c>
      <c r="AE108" s="15">
        <v>0</v>
      </c>
      <c r="AF108" s="15">
        <v>0.98056578317167686</v>
      </c>
      <c r="AG108" s="15">
        <v>0</v>
      </c>
      <c r="AH108" s="15">
        <v>3.7199093720667165</v>
      </c>
      <c r="AI108" s="15">
        <v>0.27348066961098139</v>
      </c>
      <c r="AJ108" s="15">
        <v>0</v>
      </c>
      <c r="AK108" s="15">
        <v>28.373422517411417</v>
      </c>
      <c r="AL108" s="15">
        <v>11.164870782868572</v>
      </c>
      <c r="AM108" s="15">
        <v>85.728794062402301</v>
      </c>
      <c r="AN108" s="35">
        <v>0</v>
      </c>
      <c r="AO108" s="15"/>
      <c r="AP108" t="s">
        <v>81</v>
      </c>
      <c r="AQ108" s="15">
        <v>2.863176366832699</v>
      </c>
      <c r="AR108" s="15">
        <v>0.54870011924992679</v>
      </c>
      <c r="AS108" s="15">
        <v>0</v>
      </c>
      <c r="AT108" s="15">
        <v>4.9338886610020512E-2</v>
      </c>
      <c r="AU108" s="15">
        <v>0.40830491385877526</v>
      </c>
      <c r="AV108" s="15">
        <v>2.2539168872491584</v>
      </c>
      <c r="AW108" s="15">
        <v>0.11477865181868381</v>
      </c>
      <c r="AX108" s="15">
        <v>1.5197056740212092</v>
      </c>
      <c r="AY108" s="15">
        <v>0</v>
      </c>
      <c r="AZ108" s="15">
        <v>0.28730318874060268</v>
      </c>
      <c r="BA108" s="15">
        <v>0</v>
      </c>
      <c r="BB108" s="15">
        <v>1.0899236367028176</v>
      </c>
      <c r="BC108" s="15">
        <v>8.0129115033982248E-2</v>
      </c>
      <c r="BD108" s="15">
        <v>0</v>
      </c>
      <c r="BE108" s="15">
        <v>8.3133379775597476</v>
      </c>
      <c r="BF108" s="15">
        <v>3.271277697881211</v>
      </c>
      <c r="BG108" s="15">
        <v>20.799893115558831</v>
      </c>
      <c r="BH108" s="35">
        <v>0</v>
      </c>
      <c r="BI108" s="15"/>
      <c r="BJ108" t="s">
        <v>81</v>
      </c>
      <c r="BK108" s="15">
        <v>0</v>
      </c>
      <c r="BL108" s="15">
        <v>0</v>
      </c>
      <c r="BM108" s="3">
        <v>1.1594785590000002E-2</v>
      </c>
      <c r="BN108" s="3">
        <v>0.13579280300000002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0.14738758859000001</v>
      </c>
      <c r="CB108" s="35">
        <v>0</v>
      </c>
      <c r="CD108" t="s">
        <v>81</v>
      </c>
      <c r="CE108" s="15">
        <v>29.974593384371524</v>
      </c>
      <c r="CF108" s="15">
        <v>5.7443415484274833</v>
      </c>
      <c r="CG108" s="15">
        <v>1.2673100649870002</v>
      </c>
      <c r="CH108" s="15">
        <v>15.358682171820307</v>
      </c>
      <c r="CI108" s="15">
        <v>4.2745441431875184</v>
      </c>
      <c r="CJ108" s="15">
        <v>23.596255892611438</v>
      </c>
      <c r="CK108" s="15">
        <v>1.2016177058898008</v>
      </c>
      <c r="CL108" s="15">
        <v>15.909798701328038</v>
      </c>
      <c r="CM108" s="15">
        <v>0</v>
      </c>
      <c r="CN108" s="15">
        <v>3.0077770829253692</v>
      </c>
      <c r="CO108" s="15">
        <v>0</v>
      </c>
      <c r="CP108" s="15">
        <v>11.410410552641796</v>
      </c>
      <c r="CQ108" s="15">
        <v>0.83887170529076016</v>
      </c>
      <c r="CR108" s="15">
        <v>0</v>
      </c>
      <c r="CS108" s="15">
        <v>87.032335287072996</v>
      </c>
      <c r="CT108" s="15">
        <v>34.247006219118397</v>
      </c>
      <c r="CU108" s="15">
        <v>233.86354445967243</v>
      </c>
      <c r="CV108" s="35">
        <v>0</v>
      </c>
    </row>
    <row r="109" spans="2:100" x14ac:dyDescent="0.25">
      <c r="B109" s="21" t="s">
        <v>82</v>
      </c>
      <c r="C109" s="22">
        <v>0.29548248493746337</v>
      </c>
      <c r="D109" s="22">
        <v>5.6629816381461244E-2</v>
      </c>
      <c r="E109" s="22">
        <v>1.232065304820814E-2</v>
      </c>
      <c r="F109" s="22">
        <v>0.24814431273917542</v>
      </c>
      <c r="G109" s="22">
        <v>2.6166293813729975E-3</v>
      </c>
      <c r="H109" s="22">
        <v>0.21515006558521266</v>
      </c>
      <c r="I109" s="22">
        <v>1.7364276855840896E-2</v>
      </c>
      <c r="J109" s="22">
        <v>0.14844182758108901</v>
      </c>
      <c r="K109" s="22">
        <v>0</v>
      </c>
      <c r="L109" s="22">
        <v>3.3465373153786296E-2</v>
      </c>
      <c r="M109" s="22">
        <v>0</v>
      </c>
      <c r="N109" s="22">
        <v>0.11248114098213355</v>
      </c>
      <c r="O109" s="22">
        <v>8.268824827312329E-3</v>
      </c>
      <c r="P109" s="22">
        <v>0</v>
      </c>
      <c r="Q109" s="22">
        <v>0.85793647928416583</v>
      </c>
      <c r="R109" s="22">
        <v>0.33760671750356275</v>
      </c>
      <c r="S109" s="22">
        <v>2.3459086022607845</v>
      </c>
      <c r="T109" s="36">
        <v>3.2439406087669534E-3</v>
      </c>
      <c r="U109" s="15"/>
      <c r="V109" s="21" t="s">
        <v>82</v>
      </c>
      <c r="W109" s="22">
        <v>9.7720209400000009</v>
      </c>
      <c r="X109" s="22">
        <v>1.872827595</v>
      </c>
      <c r="Y109" s="22">
        <v>1.2445104090000001</v>
      </c>
      <c r="Z109" s="22">
        <v>25.050863589999999</v>
      </c>
      <c r="AA109" s="22">
        <v>8.6535609999999999E-2</v>
      </c>
      <c r="AB109" s="22">
        <v>7.1153149594454739</v>
      </c>
      <c r="AC109" s="22">
        <v>0.5742610331576371</v>
      </c>
      <c r="AD109" s="22">
        <v>4.9091798037658352</v>
      </c>
      <c r="AE109" s="22">
        <v>0</v>
      </c>
      <c r="AF109" s="22">
        <v>1.1067469100740492</v>
      </c>
      <c r="AG109" s="22">
        <v>0</v>
      </c>
      <c r="AH109" s="22">
        <v>3.7199093720667165</v>
      </c>
      <c r="AI109" s="22">
        <v>0.27346165511404202</v>
      </c>
      <c r="AJ109" s="22">
        <v>0</v>
      </c>
      <c r="AK109" s="22">
        <v>28.373422517411417</v>
      </c>
      <c r="AL109" s="22">
        <v>11.164870782868572</v>
      </c>
      <c r="AM109" s="22">
        <v>95.263925177903744</v>
      </c>
      <c r="AN109" s="36">
        <v>3.2439406087669534E-3</v>
      </c>
      <c r="AO109" s="15"/>
      <c r="AP109" s="21" t="s">
        <v>82</v>
      </c>
      <c r="AQ109" s="22">
        <v>2.863176366832699</v>
      </c>
      <c r="AR109" s="22">
        <v>0.54873354673307939</v>
      </c>
      <c r="AS109" s="22">
        <v>0</v>
      </c>
      <c r="AT109" s="22">
        <v>2.0279308526223267E-3</v>
      </c>
      <c r="AU109" s="22">
        <v>2.5354705537650162E-2</v>
      </c>
      <c r="AV109" s="22">
        <v>2.0847685202008424</v>
      </c>
      <c r="AW109" s="22">
        <v>0.16825696840247206</v>
      </c>
      <c r="AX109" s="22">
        <v>1.4383767371127558</v>
      </c>
      <c r="AY109" s="22">
        <v>0</v>
      </c>
      <c r="AZ109" s="22">
        <v>0.32427392618636075</v>
      </c>
      <c r="BA109" s="22">
        <v>0</v>
      </c>
      <c r="BB109" s="22">
        <v>1.0899236367028176</v>
      </c>
      <c r="BC109" s="22">
        <v>8.0123543836519789E-2</v>
      </c>
      <c r="BD109" s="22">
        <v>0</v>
      </c>
      <c r="BE109" s="22">
        <v>8.3133379775597476</v>
      </c>
      <c r="BF109" s="22">
        <v>3.271277697881211</v>
      </c>
      <c r="BG109" s="22">
        <v>20.209631557838776</v>
      </c>
      <c r="BH109" s="36">
        <v>3.2439406087669534E-3</v>
      </c>
      <c r="BI109" s="15"/>
      <c r="BJ109" s="21" t="s">
        <v>82</v>
      </c>
      <c r="BK109" s="22">
        <v>0</v>
      </c>
      <c r="BL109" s="22">
        <v>0</v>
      </c>
      <c r="BM109" s="37">
        <v>1.2445104090000001E-2</v>
      </c>
      <c r="BN109" s="37">
        <v>0.25043942269999997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</v>
      </c>
      <c r="BY109" s="37">
        <v>0</v>
      </c>
      <c r="BZ109" s="37">
        <v>0</v>
      </c>
      <c r="CA109" s="37">
        <v>0.26288452678999996</v>
      </c>
      <c r="CB109" s="36">
        <v>3.2439406087669534E-3</v>
      </c>
      <c r="CD109" s="21" t="s">
        <v>82</v>
      </c>
      <c r="CE109" s="22">
        <v>29.974593384371524</v>
      </c>
      <c r="CF109" s="22">
        <v>5.7446915007486075</v>
      </c>
      <c r="CG109" s="22">
        <v>1.360249877037</v>
      </c>
      <c r="CH109" s="22">
        <v>27.394259309206099</v>
      </c>
      <c r="CI109" s="22">
        <v>0.26543841227365955</v>
      </c>
      <c r="CJ109" s="22">
        <v>21.825441637982617</v>
      </c>
      <c r="CK109" s="22">
        <v>1.7614822022054799</v>
      </c>
      <c r="CL109" s="22">
        <v>15.058366060833439</v>
      </c>
      <c r="CM109" s="22">
        <v>0</v>
      </c>
      <c r="CN109" s="22">
        <v>3.3948237332450106</v>
      </c>
      <c r="CO109" s="22">
        <v>0</v>
      </c>
      <c r="CP109" s="22">
        <v>11.410410552641796</v>
      </c>
      <c r="CQ109" s="22">
        <v>0.83881338042452558</v>
      </c>
      <c r="CR109" s="22">
        <v>0</v>
      </c>
      <c r="CS109" s="22">
        <v>87.032335287072996</v>
      </c>
      <c r="CT109" s="22">
        <v>34.247006219118397</v>
      </c>
      <c r="CU109" s="22">
        <v>240.30791155716113</v>
      </c>
      <c r="CV109" s="36">
        <v>3.2439406087669534E-3</v>
      </c>
    </row>
    <row r="110" spans="2:100" x14ac:dyDescent="0.25">
      <c r="B110" t="s">
        <v>83</v>
      </c>
      <c r="C110" s="15">
        <v>0.29548248493746337</v>
      </c>
      <c r="D110" s="15">
        <v>5.6281967395926093E-2</v>
      </c>
      <c r="E110" s="15">
        <v>1.3461516989979702E-2</v>
      </c>
      <c r="F110" s="15">
        <v>0.35804492907972113</v>
      </c>
      <c r="G110" s="15">
        <v>4.8785102850449668E-3</v>
      </c>
      <c r="H110" s="15">
        <v>0.18978353688817218</v>
      </c>
      <c r="I110" s="15">
        <v>8.0775711248565942E-3</v>
      </c>
      <c r="J110" s="15">
        <v>0.14466838467833162</v>
      </c>
      <c r="K110" s="15">
        <v>0</v>
      </c>
      <c r="L110" s="15">
        <v>2.5426899103067065E-2</v>
      </c>
      <c r="M110" s="15">
        <v>0</v>
      </c>
      <c r="N110" s="15">
        <v>0.11248114098213355</v>
      </c>
      <c r="O110" s="15">
        <v>8.268824827312329E-3</v>
      </c>
      <c r="P110" s="15">
        <v>0</v>
      </c>
      <c r="Q110" s="15">
        <v>0.85793647928416583</v>
      </c>
      <c r="R110" s="15">
        <v>0.33760671750356275</v>
      </c>
      <c r="S110" s="15">
        <v>2.4123989630797373</v>
      </c>
      <c r="T110" s="35">
        <v>0</v>
      </c>
      <c r="U110" s="15"/>
      <c r="V110" t="s">
        <v>83</v>
      </c>
      <c r="W110" s="15">
        <v>9.7720209400000009</v>
      </c>
      <c r="X110" s="15">
        <v>1.86132374</v>
      </c>
      <c r="Y110" s="15">
        <v>1.3597491909999999</v>
      </c>
      <c r="Z110" s="15">
        <v>36.153498419999998</v>
      </c>
      <c r="AA110" s="15">
        <v>0.16133918999999999</v>
      </c>
      <c r="AB110" s="15">
        <v>6.2764082188099195</v>
      </c>
      <c r="AC110" s="15">
        <v>0.26713662643304692</v>
      </c>
      <c r="AD110" s="15">
        <v>4.7843867461711875</v>
      </c>
      <c r="AE110" s="15">
        <v>0</v>
      </c>
      <c r="AF110" s="15">
        <v>0.84090327906006557</v>
      </c>
      <c r="AG110" s="15">
        <v>0</v>
      </c>
      <c r="AH110" s="15">
        <v>3.7199093720667165</v>
      </c>
      <c r="AI110" s="15">
        <v>0.27346165511404202</v>
      </c>
      <c r="AJ110" s="15">
        <v>0</v>
      </c>
      <c r="AK110" s="15">
        <v>28.373422517411417</v>
      </c>
      <c r="AL110" s="15">
        <v>11.164870782868572</v>
      </c>
      <c r="AM110" s="15">
        <v>105.00843067893497</v>
      </c>
      <c r="AN110" s="35">
        <v>0</v>
      </c>
      <c r="AO110" s="15"/>
      <c r="AP110" t="s">
        <v>83</v>
      </c>
      <c r="AQ110" s="15">
        <v>2.863176366832699</v>
      </c>
      <c r="AR110" s="15">
        <v>0.54536294755347203</v>
      </c>
      <c r="AS110" s="15">
        <v>0</v>
      </c>
      <c r="AT110" s="15">
        <v>1.8050811602695579E-3</v>
      </c>
      <c r="AU110" s="15">
        <v>4.7271957222385003E-2</v>
      </c>
      <c r="AV110" s="15">
        <v>1.8389710573717901</v>
      </c>
      <c r="AW110" s="15">
        <v>7.8270327111938751E-2</v>
      </c>
      <c r="AX110" s="15">
        <v>1.4018127003138552</v>
      </c>
      <c r="AY110" s="15">
        <v>0</v>
      </c>
      <c r="AZ110" s="15">
        <v>0.24638244332260933</v>
      </c>
      <c r="BA110" s="15">
        <v>0</v>
      </c>
      <c r="BB110" s="15">
        <v>1.0899236367028176</v>
      </c>
      <c r="BC110" s="15">
        <v>8.0123543836519789E-2</v>
      </c>
      <c r="BD110" s="15">
        <v>0</v>
      </c>
      <c r="BE110" s="15">
        <v>8.3133379775597476</v>
      </c>
      <c r="BF110" s="15">
        <v>3.271277697881211</v>
      </c>
      <c r="BG110" s="15">
        <v>19.777715736869315</v>
      </c>
      <c r="BH110" s="35">
        <v>0</v>
      </c>
      <c r="BI110" s="15"/>
      <c r="BJ110" t="s">
        <v>83</v>
      </c>
      <c r="BK110" s="15">
        <v>0</v>
      </c>
      <c r="BL110" s="15">
        <v>0</v>
      </c>
      <c r="BM110" s="3">
        <v>1.3597491909999999E-2</v>
      </c>
      <c r="BN110" s="3">
        <v>0.36147337680000002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0.37507086871</v>
      </c>
      <c r="CB110" s="35">
        <v>0</v>
      </c>
      <c r="CD110" t="s">
        <v>83</v>
      </c>
      <c r="CE110" s="15">
        <v>29.974593384371524</v>
      </c>
      <c r="CF110" s="15">
        <v>5.7094046979372983</v>
      </c>
      <c r="CG110" s="15">
        <v>1.4862058657629997</v>
      </c>
      <c r="CH110" s="15">
        <v>39.527937478906864</v>
      </c>
      <c r="CI110" s="15">
        <v>0.49489012016114858</v>
      </c>
      <c r="CJ110" s="15">
        <v>19.252187999625271</v>
      </c>
      <c r="CK110" s="15">
        <v>0.81941205453488675</v>
      </c>
      <c r="CL110" s="15">
        <v>14.67557715958575</v>
      </c>
      <c r="CM110" s="15">
        <v>0</v>
      </c>
      <c r="CN110" s="15">
        <v>2.5793777991443969</v>
      </c>
      <c r="CO110" s="15">
        <v>0</v>
      </c>
      <c r="CP110" s="15">
        <v>11.410410552641796</v>
      </c>
      <c r="CQ110" s="15">
        <v>0.83881338042452558</v>
      </c>
      <c r="CR110" s="15">
        <v>0</v>
      </c>
      <c r="CS110" s="15">
        <v>87.032335287072996</v>
      </c>
      <c r="CT110" s="15">
        <v>34.247006219118397</v>
      </c>
      <c r="CU110" s="15">
        <v>248.04815199928782</v>
      </c>
      <c r="CV110" s="35">
        <v>0</v>
      </c>
    </row>
    <row r="111" spans="2:100" x14ac:dyDescent="0.25">
      <c r="B111" s="16" t="s">
        <v>42</v>
      </c>
      <c r="C111" s="38">
        <v>0.29548248493746337</v>
      </c>
      <c r="D111" s="38">
        <v>5.6722722505736421E-2</v>
      </c>
      <c r="E111" s="38">
        <v>9.810433427462845E-3</v>
      </c>
      <c r="F111" s="38">
        <v>8.3456807732647104E-2</v>
      </c>
      <c r="G111" s="38">
        <v>4.6832815006730318E-3</v>
      </c>
      <c r="H111" s="38">
        <v>0.33643577219492959</v>
      </c>
      <c r="I111" s="38">
        <v>5.0271244560226538E-2</v>
      </c>
      <c r="J111" s="38">
        <v>0.1443323784344705</v>
      </c>
      <c r="K111" s="38">
        <v>0</v>
      </c>
      <c r="L111" s="38">
        <v>7.0474829364683175E-2</v>
      </c>
      <c r="M111" s="38">
        <v>0</v>
      </c>
      <c r="N111" s="38">
        <v>0.11248114098213353</v>
      </c>
      <c r="O111" s="38">
        <v>8.2687227888585575E-3</v>
      </c>
      <c r="P111" s="38">
        <v>0</v>
      </c>
      <c r="Q111" s="38">
        <v>0.85793647928416572</v>
      </c>
      <c r="R111" s="38">
        <v>0.33760671750356275</v>
      </c>
      <c r="S111" s="38">
        <v>2.367963015217013</v>
      </c>
      <c r="T111" s="39">
        <v>1</v>
      </c>
      <c r="U111" s="15"/>
      <c r="V111" s="16" t="s">
        <v>42</v>
      </c>
      <c r="W111" s="38">
        <v>9.7720209399999991</v>
      </c>
      <c r="X111" s="38">
        <v>1.8759001308310865</v>
      </c>
      <c r="Y111" s="38">
        <v>0.99095287150431977</v>
      </c>
      <c r="Z111" s="38">
        <v>8.3249706314123681</v>
      </c>
      <c r="AA111" s="38">
        <v>0.15488269941523486</v>
      </c>
      <c r="AB111" s="38">
        <v>11.126403691623413</v>
      </c>
      <c r="AC111" s="38">
        <v>1.6625406907421687</v>
      </c>
      <c r="AD111" s="38">
        <v>4.7732745476042169</v>
      </c>
      <c r="AE111" s="38">
        <v>0</v>
      </c>
      <c r="AF111" s="38">
        <v>2.3307016265449612</v>
      </c>
      <c r="AG111" s="38">
        <v>0</v>
      </c>
      <c r="AH111" s="38">
        <v>3.7199093720667156</v>
      </c>
      <c r="AI111" s="38">
        <v>0.27345828050463972</v>
      </c>
      <c r="AJ111" s="38">
        <v>0</v>
      </c>
      <c r="AK111" s="38">
        <v>28.373422517411413</v>
      </c>
      <c r="AL111" s="38">
        <v>11.16487078286857</v>
      </c>
      <c r="AM111" s="38">
        <v>84.543308782529124</v>
      </c>
      <c r="AN111" s="39">
        <v>1</v>
      </c>
      <c r="AO111" s="15"/>
      <c r="AP111" s="16" t="s">
        <v>42</v>
      </c>
      <c r="AQ111" s="38">
        <v>2.8631763668326986</v>
      </c>
      <c r="AR111" s="38">
        <v>0.54963379162938364</v>
      </c>
      <c r="AS111" s="38">
        <v>0</v>
      </c>
      <c r="AT111" s="38">
        <v>1.4977164222552778E-2</v>
      </c>
      <c r="AU111" s="38">
        <v>4.5380222506661259E-2</v>
      </c>
      <c r="AV111" s="38">
        <v>3.2600069415831858</v>
      </c>
      <c r="AW111" s="38">
        <v>0.48712003830711059</v>
      </c>
      <c r="AX111" s="38">
        <v>1.3985568554363368</v>
      </c>
      <c r="AY111" s="38">
        <v>0</v>
      </c>
      <c r="AZ111" s="38">
        <v>0.68288943057279838</v>
      </c>
      <c r="BA111" s="38">
        <v>0</v>
      </c>
      <c r="BB111" s="38">
        <v>1.0899236367028176</v>
      </c>
      <c r="BC111" s="38">
        <v>8.0122555084863684E-2</v>
      </c>
      <c r="BD111" s="38">
        <v>0</v>
      </c>
      <c r="BE111" s="38">
        <v>8.3133379775597476</v>
      </c>
      <c r="BF111" s="38">
        <v>3.2712776978812101</v>
      </c>
      <c r="BG111" s="38">
        <v>22.056402678319365</v>
      </c>
      <c r="BH111" s="39">
        <v>1</v>
      </c>
      <c r="BI111" s="15"/>
      <c r="BJ111" s="16" t="s">
        <v>42</v>
      </c>
      <c r="BK111" s="38">
        <v>0</v>
      </c>
      <c r="BL111" s="38">
        <v>0</v>
      </c>
      <c r="BM111" s="40">
        <v>9.909528715043199E-3</v>
      </c>
      <c r="BN111" s="40">
        <v>8.2738535700886268E-2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0</v>
      </c>
      <c r="BY111" s="40">
        <v>0</v>
      </c>
      <c r="BZ111" s="40">
        <v>0</v>
      </c>
      <c r="CA111" s="40">
        <v>9.264806441592946E-2</v>
      </c>
      <c r="CB111" s="39">
        <v>1</v>
      </c>
      <c r="CD111" s="16" t="s">
        <v>42</v>
      </c>
      <c r="CE111" s="38">
        <v>29.97459338437152</v>
      </c>
      <c r="CF111" s="38">
        <v>5.7541161645680177</v>
      </c>
      <c r="CG111" s="38">
        <v>1.0831114885542215</v>
      </c>
      <c r="CH111" s="38">
        <v>9.2001178843527747</v>
      </c>
      <c r="CI111" s="38">
        <v>0.47508554942223663</v>
      </c>
      <c r="CJ111" s="38">
        <v>34.129012671434367</v>
      </c>
      <c r="CK111" s="38">
        <v>5.0996596810371413</v>
      </c>
      <c r="CL111" s="38">
        <v>14.641491719563009</v>
      </c>
      <c r="CM111" s="38">
        <v>0</v>
      </c>
      <c r="CN111" s="38">
        <v>7.1491694486666262</v>
      </c>
      <c r="CO111" s="38">
        <v>0</v>
      </c>
      <c r="CP111" s="38">
        <v>11.410410552641796</v>
      </c>
      <c r="CQ111" s="38">
        <v>0.83880302918343774</v>
      </c>
      <c r="CR111" s="38">
        <v>0</v>
      </c>
      <c r="CS111" s="38">
        <v>87.032335287072982</v>
      </c>
      <c r="CT111" s="38">
        <v>34.24700621911839</v>
      </c>
      <c r="CU111" s="38">
        <v>241.03491307998652</v>
      </c>
      <c r="CV111" s="39">
        <v>1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101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101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101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101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498588</v>
      </c>
      <c r="AB114" s="11"/>
      <c r="AC114" s="12"/>
      <c r="AG114" s="11"/>
      <c r="AH114" s="12"/>
      <c r="AL114" t="s">
        <v>3</v>
      </c>
      <c r="AM114" s="6" t="s">
        <v>3</v>
      </c>
      <c r="AN114" s="7">
        <v>498588</v>
      </c>
      <c r="AV114" s="11"/>
      <c r="AW114" s="12"/>
      <c r="BA114" s="11"/>
      <c r="BB114" s="12"/>
      <c r="BF114" t="s">
        <v>3</v>
      </c>
      <c r="BG114" s="6" t="s">
        <v>3</v>
      </c>
      <c r="BH114" s="7">
        <v>498588</v>
      </c>
      <c r="BJ114" s="4" t="s">
        <v>1</v>
      </c>
      <c r="BK114" s="5" t="s">
        <v>101</v>
      </c>
      <c r="BP114" s="13"/>
      <c r="BV114" s="13"/>
      <c r="CA114" s="14" t="s">
        <v>3</v>
      </c>
      <c r="CB114" s="7">
        <v>498588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9.9769991295418248E-2</v>
      </c>
      <c r="D116" s="15">
        <v>1.7657504933933428E-2</v>
      </c>
      <c r="E116" s="15">
        <v>1.976092284611871E-5</v>
      </c>
      <c r="F116" s="15">
        <v>3.0253843177132219E-3</v>
      </c>
      <c r="G116" s="15">
        <v>1.6673753479827028E-5</v>
      </c>
      <c r="H116" s="15">
        <v>0.17248768000834358</v>
      </c>
      <c r="I116" s="15">
        <v>7.6334168311311151E-2</v>
      </c>
      <c r="J116" s="15">
        <v>2.7451322755461416E-2</v>
      </c>
      <c r="K116" s="15">
        <v>-2.6855667284411178E-2</v>
      </c>
      <c r="L116" s="15">
        <v>6.0621742962125046E-2</v>
      </c>
      <c r="M116" s="15">
        <v>0</v>
      </c>
      <c r="N116" s="15">
        <v>3.1869867505836397E-3</v>
      </c>
      <c r="O116" s="15">
        <v>3.6785749917767766E-3</v>
      </c>
      <c r="P116" s="15">
        <v>0</v>
      </c>
      <c r="Q116" s="15">
        <v>0</v>
      </c>
      <c r="R116" s="15">
        <v>3.0874041894309423E-2</v>
      </c>
      <c r="S116" s="15">
        <v>0.4682681656128907</v>
      </c>
      <c r="T116" s="35">
        <v>3.058462251315679E-2</v>
      </c>
      <c r="V116" t="s">
        <v>67</v>
      </c>
      <c r="W116" s="15">
        <v>3.299533792000001</v>
      </c>
      <c r="X116" s="15">
        <v>0.5839584980000001</v>
      </c>
      <c r="Y116" s="15">
        <v>1.9960529999999421E-3</v>
      </c>
      <c r="Z116" s="15">
        <v>0.304578768</v>
      </c>
      <c r="AA116" s="15">
        <v>5.5142400000000001E-4</v>
      </c>
      <c r="AB116" s="15">
        <v>5.7044099256299798</v>
      </c>
      <c r="AC116" s="15">
        <v>2.5244781972289747</v>
      </c>
      <c r="AD116" s="15">
        <v>0.90785381517405206</v>
      </c>
      <c r="AE116" s="15">
        <v>-0.88815465033253904</v>
      </c>
      <c r="AF116" s="15">
        <v>2.0048462145097758</v>
      </c>
      <c r="AG116" s="15">
        <v>0</v>
      </c>
      <c r="AH116" s="15">
        <v>0.10539812831435968</v>
      </c>
      <c r="AI116" s="15">
        <v>0.12165564357746272</v>
      </c>
      <c r="AJ116" s="15">
        <v>0</v>
      </c>
      <c r="AK116" s="15">
        <v>0</v>
      </c>
      <c r="AL116" s="15">
        <v>1.0210479393808143</v>
      </c>
      <c r="AM116" s="15">
        <v>15.69215374848288</v>
      </c>
      <c r="AN116" s="35">
        <v>3.058462251315679E-2</v>
      </c>
      <c r="AP116" t="s">
        <v>67</v>
      </c>
      <c r="AQ116" s="15">
        <v>0.96675470026369803</v>
      </c>
      <c r="AR116" s="15">
        <v>0.17109830002929982</v>
      </c>
      <c r="AS116" s="15">
        <v>0</v>
      </c>
      <c r="AT116" s="15">
        <v>1.4485232932903605E-4</v>
      </c>
      <c r="AU116" s="15">
        <v>1.6156577790799888E-4</v>
      </c>
      <c r="AV116" s="15">
        <v>1.6713770658159914</v>
      </c>
      <c r="AW116" s="15">
        <v>0.73966545479899637</v>
      </c>
      <c r="AX116" s="15">
        <v>0.26599877385703263</v>
      </c>
      <c r="AY116" s="15">
        <v>-0.2602269705046994</v>
      </c>
      <c r="AZ116" s="15">
        <v>0.58741465411947713</v>
      </c>
      <c r="BA116" s="15">
        <v>0</v>
      </c>
      <c r="BB116" s="15">
        <v>3.0881373663744327E-2</v>
      </c>
      <c r="BC116" s="15">
        <v>3.5644782765151692E-2</v>
      </c>
      <c r="BD116" s="15">
        <v>0</v>
      </c>
      <c r="BE116" s="15">
        <v>0</v>
      </c>
      <c r="BF116" s="15">
        <v>0.29916435375939487</v>
      </c>
      <c r="BG116" s="15">
        <v>4.5080789066753244</v>
      </c>
      <c r="BH116" s="35">
        <v>3.058462251315679E-2</v>
      </c>
      <c r="BJ116" t="s">
        <v>67</v>
      </c>
      <c r="BK116" s="15">
        <v>0</v>
      </c>
      <c r="BL116" s="15">
        <v>0</v>
      </c>
      <c r="BM116" s="3">
        <v>1.996052999999904E-5</v>
      </c>
      <c r="BN116" s="3">
        <v>3.0408438800000001E-3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3.0608044099999991E-3</v>
      </c>
      <c r="CB116" s="35">
        <v>3.058462251315679E-2</v>
      </c>
      <c r="CD116" t="s">
        <v>67</v>
      </c>
      <c r="CE116" s="15">
        <v>10.120954957060654</v>
      </c>
      <c r="CF116" s="15">
        <v>1.7912281030067394</v>
      </c>
      <c r="CG116" s="15">
        <v>2.1816859289999213E-3</v>
      </c>
      <c r="CH116" s="15">
        <v>0.33388069511974566</v>
      </c>
      <c r="CI116" s="15">
        <v>1.6914321289188405E-3</v>
      </c>
      <c r="CJ116" s="15">
        <v>17.497646502027614</v>
      </c>
      <c r="CK116" s="15">
        <v>7.7435576462906921</v>
      </c>
      <c r="CL116" s="15">
        <v>2.784741163509274</v>
      </c>
      <c r="CM116" s="15">
        <v>-2.7243161542136978</v>
      </c>
      <c r="CN116" s="15">
        <v>6.1496440139768058</v>
      </c>
      <c r="CO116" s="15">
        <v>0</v>
      </c>
      <c r="CP116" s="15">
        <v>0.32329710088573904</v>
      </c>
      <c r="CQ116" s="15">
        <v>0.37316523076837299</v>
      </c>
      <c r="CR116" s="15">
        <v>0</v>
      </c>
      <c r="CS116" s="15">
        <v>0</v>
      </c>
      <c r="CT116" s="15">
        <v>3.131951619507106</v>
      </c>
      <c r="CU116" s="15">
        <v>47.529623995996957</v>
      </c>
      <c r="CV116" s="35">
        <v>3.058462251315679E-2</v>
      </c>
    </row>
    <row r="117" spans="2:100" x14ac:dyDescent="0.25">
      <c r="B117" s="21" t="s">
        <v>68</v>
      </c>
      <c r="C117" s="22">
        <v>9.973894361677374E-2</v>
      </c>
      <c r="D117" s="22">
        <v>1.7652330320826012E-2</v>
      </c>
      <c r="E117" s="22">
        <v>1.4679543029515532E-5</v>
      </c>
      <c r="F117" s="22">
        <v>2.8855282451643441E-2</v>
      </c>
      <c r="G117" s="22">
        <v>9.1878131242629189E-4</v>
      </c>
      <c r="H117" s="22">
        <v>7.7849180084558822E-2</v>
      </c>
      <c r="I117" s="22">
        <v>2.6528516731249042E-2</v>
      </c>
      <c r="J117" s="22">
        <v>2.8850193185556011E-2</v>
      </c>
      <c r="K117" s="22">
        <v>0</v>
      </c>
      <c r="L117" s="22">
        <v>4.5954014496939366E-2</v>
      </c>
      <c r="M117" s="22">
        <v>0</v>
      </c>
      <c r="N117" s="22">
        <v>3.1869867505836397E-3</v>
      </c>
      <c r="O117" s="22">
        <v>3.6797249071377578E-3</v>
      </c>
      <c r="P117" s="22">
        <v>0</v>
      </c>
      <c r="Q117" s="22">
        <v>0</v>
      </c>
      <c r="R117" s="22">
        <v>3.0874041894309423E-2</v>
      </c>
      <c r="S117" s="22">
        <v>0.3641026752950331</v>
      </c>
      <c r="T117" s="36">
        <v>0</v>
      </c>
      <c r="V117" s="21" t="s">
        <v>68</v>
      </c>
      <c r="W117" s="22">
        <v>3.2985070010000008</v>
      </c>
      <c r="X117" s="22">
        <v>0.58378736600000014</v>
      </c>
      <c r="Y117" s="22">
        <v>1.4827819999999603E-3</v>
      </c>
      <c r="Z117" s="22">
        <v>1.606767743</v>
      </c>
      <c r="AA117" s="22">
        <v>3.0385388999999985E-2</v>
      </c>
      <c r="AB117" s="22">
        <v>2.5745817649040923</v>
      </c>
      <c r="AC117" s="22">
        <v>0.87733532235031708</v>
      </c>
      <c r="AD117" s="22">
        <v>0.95411642478358782</v>
      </c>
      <c r="AE117" s="22">
        <v>0</v>
      </c>
      <c r="AF117" s="22">
        <v>1.5197638268470164</v>
      </c>
      <c r="AG117" s="22">
        <v>0</v>
      </c>
      <c r="AH117" s="22">
        <v>0.10539812831435968</v>
      </c>
      <c r="AI117" s="22">
        <v>0.12169367271173792</v>
      </c>
      <c r="AJ117" s="22">
        <v>0</v>
      </c>
      <c r="AK117" s="22">
        <v>0</v>
      </c>
      <c r="AL117" s="22">
        <v>1.0210479393808143</v>
      </c>
      <c r="AM117" s="22">
        <v>12.694867360291926</v>
      </c>
      <c r="AN117" s="36">
        <v>0</v>
      </c>
      <c r="AP117" s="21" t="s">
        <v>68</v>
      </c>
      <c r="AQ117" s="22">
        <v>0.96645385320832156</v>
      </c>
      <c r="AR117" s="22">
        <v>0.17104815880457075</v>
      </c>
      <c r="AS117" s="22">
        <v>0</v>
      </c>
      <c r="AT117" s="22">
        <v>0.18654177263404628</v>
      </c>
      <c r="AU117" s="22">
        <v>8.902838851450337E-3</v>
      </c>
      <c r="AV117" s="22">
        <v>0.75434566800588687</v>
      </c>
      <c r="AW117" s="22">
        <v>0.25705693593621948</v>
      </c>
      <c r="AX117" s="22">
        <v>0.27955359647922284</v>
      </c>
      <c r="AY117" s="22">
        <v>0</v>
      </c>
      <c r="AZ117" s="22">
        <v>0.44528679368503266</v>
      </c>
      <c r="BA117" s="22">
        <v>0</v>
      </c>
      <c r="BB117" s="22">
        <v>3.0881373663744327E-2</v>
      </c>
      <c r="BC117" s="22">
        <v>3.5655925201212406E-2</v>
      </c>
      <c r="BD117" s="22">
        <v>0</v>
      </c>
      <c r="BE117" s="22">
        <v>0</v>
      </c>
      <c r="BF117" s="22">
        <v>0.29916435375939487</v>
      </c>
      <c r="BG117" s="22">
        <v>3.4348912702291021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1.4827819999999568E-5</v>
      </c>
      <c r="BN117" s="37">
        <v>9.7010067400000004E-3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9.7158345600000008E-3</v>
      </c>
      <c r="CB117" s="36">
        <v>0</v>
      </c>
      <c r="CD117" s="21" t="s">
        <v>68</v>
      </c>
      <c r="CE117" s="22">
        <v>10.117805389237915</v>
      </c>
      <c r="CF117" s="22">
        <v>1.7907031745250515</v>
      </c>
      <c r="CG117" s="22">
        <v>1.6206807259999678E-3</v>
      </c>
      <c r="CH117" s="22">
        <v>3.0132258543878305</v>
      </c>
      <c r="CI117" s="22">
        <v>9.3203819935833598E-2</v>
      </c>
      <c r="CJ117" s="22">
        <v>7.8972447983536327</v>
      </c>
      <c r="CK117" s="22">
        <v>2.6911290623162811</v>
      </c>
      <c r="CL117" s="22">
        <v>2.9266466015409822</v>
      </c>
      <c r="CM117" s="22">
        <v>0</v>
      </c>
      <c r="CN117" s="22">
        <v>4.6617074430886065</v>
      </c>
      <c r="CO117" s="22">
        <v>0</v>
      </c>
      <c r="CP117" s="22">
        <v>0.32329710088573904</v>
      </c>
      <c r="CQ117" s="22">
        <v>0.37328188093149273</v>
      </c>
      <c r="CR117" s="22">
        <v>0</v>
      </c>
      <c r="CS117" s="22">
        <v>0</v>
      </c>
      <c r="CT117" s="22">
        <v>3.131951619507106</v>
      </c>
      <c r="CU117" s="22">
        <v>37.021817425436474</v>
      </c>
      <c r="CV117" s="36">
        <v>0</v>
      </c>
    </row>
    <row r="118" spans="2:100" x14ac:dyDescent="0.25">
      <c r="B118" t="s">
        <v>69</v>
      </c>
      <c r="C118" s="15">
        <v>9.95164352531549E-2</v>
      </c>
      <c r="D118" s="15">
        <v>1.7647155707718597E-2</v>
      </c>
      <c r="E118" s="15">
        <v>2.0325519266409242E-5</v>
      </c>
      <c r="F118" s="15">
        <v>2.7798417805883817E-2</v>
      </c>
      <c r="G118" s="15">
        <v>5.1401157288181835E-4</v>
      </c>
      <c r="H118" s="15">
        <v>0.14998041268542356</v>
      </c>
      <c r="I118" s="15">
        <v>5.5071682872431742E-2</v>
      </c>
      <c r="J118" s="15">
        <v>2.9061777359262561E-2</v>
      </c>
      <c r="K118" s="15">
        <v>-1.2273607431386235E-2</v>
      </c>
      <c r="L118" s="15">
        <v>5.5193573752276431E-2</v>
      </c>
      <c r="M118" s="15">
        <v>0</v>
      </c>
      <c r="N118" s="15">
        <v>3.1869867505836397E-3</v>
      </c>
      <c r="O118" s="15">
        <v>3.6785749917767792E-3</v>
      </c>
      <c r="P118" s="15">
        <v>0</v>
      </c>
      <c r="Q118" s="15">
        <v>0</v>
      </c>
      <c r="R118" s="15">
        <v>3.0874041894309423E-2</v>
      </c>
      <c r="S118" s="15">
        <v>0.46026978873358348</v>
      </c>
      <c r="T118" s="35">
        <v>9.7891961014566167E-2</v>
      </c>
      <c r="V118" t="s">
        <v>69</v>
      </c>
      <c r="W118" s="15">
        <v>3.291148337000001</v>
      </c>
      <c r="X118" s="15">
        <v>0.58361623500000004</v>
      </c>
      <c r="Y118" s="15">
        <v>2.0530819999999839E-3</v>
      </c>
      <c r="Z118" s="15">
        <v>2.8062413319999999</v>
      </c>
      <c r="AA118" s="15">
        <v>1.6999084999999997E-2</v>
      </c>
      <c r="AB118" s="15">
        <v>4.9600629718324551</v>
      </c>
      <c r="AC118" s="15">
        <v>1.8212979307564563</v>
      </c>
      <c r="AD118" s="15">
        <v>0.96111380939773872</v>
      </c>
      <c r="AE118" s="15">
        <v>-0.4059054425698172</v>
      </c>
      <c r="AF118" s="15">
        <v>1.8253290333902938</v>
      </c>
      <c r="AG118" s="15">
        <v>0</v>
      </c>
      <c r="AH118" s="15">
        <v>0.10539812831435968</v>
      </c>
      <c r="AI118" s="15">
        <v>0.12165564343706628</v>
      </c>
      <c r="AJ118" s="15">
        <v>0</v>
      </c>
      <c r="AK118" s="15">
        <v>0</v>
      </c>
      <c r="AL118" s="15">
        <v>1.0210479393808143</v>
      </c>
      <c r="AM118" s="15">
        <v>17.110058084939368</v>
      </c>
      <c r="AN118" s="35">
        <v>9.7891961014566167E-2</v>
      </c>
      <c r="AP118" t="s">
        <v>69</v>
      </c>
      <c r="AQ118" s="15">
        <v>0.96429778406094391</v>
      </c>
      <c r="AR118" s="15">
        <v>0.17099801787283914</v>
      </c>
      <c r="AS118" s="15">
        <v>0</v>
      </c>
      <c r="AT118" s="15">
        <v>2.3956314093173168E-4</v>
      </c>
      <c r="AU118" s="15">
        <v>4.9806870788162896E-3</v>
      </c>
      <c r="AV118" s="15">
        <v>1.4532853711785689</v>
      </c>
      <c r="AW118" s="15">
        <v>0.53363549099222274</v>
      </c>
      <c r="AX118" s="15">
        <v>0.2816038117192321</v>
      </c>
      <c r="AY118" s="15">
        <v>-0.11892922430993766</v>
      </c>
      <c r="AZ118" s="15">
        <v>0.53481659343401522</v>
      </c>
      <c r="BA118" s="15">
        <v>0</v>
      </c>
      <c r="BB118" s="15">
        <v>3.0881373663744327E-2</v>
      </c>
      <c r="BC118" s="15">
        <v>3.564478272401591E-2</v>
      </c>
      <c r="BD118" s="15">
        <v>0</v>
      </c>
      <c r="BE118" s="15">
        <v>0</v>
      </c>
      <c r="BF118" s="15">
        <v>0.29916435375939487</v>
      </c>
      <c r="BG118" s="15">
        <v>4.1906186053147874</v>
      </c>
      <c r="BH118" s="35">
        <v>9.7891961014566167E-2</v>
      </c>
      <c r="BJ118" t="s">
        <v>69</v>
      </c>
      <c r="BK118" s="15">
        <v>0</v>
      </c>
      <c r="BL118" s="15">
        <v>0</v>
      </c>
      <c r="BM118" s="3">
        <v>2.05308199999997E-5</v>
      </c>
      <c r="BN118" s="3">
        <v>2.8054237029999998E-2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2.8074767849999998E-2</v>
      </c>
      <c r="CB118" s="35">
        <v>9.7891961014566167E-2</v>
      </c>
      <c r="CD118" t="s">
        <v>69</v>
      </c>
      <c r="CE118" s="15">
        <v>10.095233501334022</v>
      </c>
      <c r="CF118" s="15">
        <v>1.790178249110753</v>
      </c>
      <c r="CG118" s="15">
        <v>2.2440186259999884E-3</v>
      </c>
      <c r="CH118" s="15">
        <v>3.0688360939014143</v>
      </c>
      <c r="CI118" s="15">
        <v>5.2142813028127739E-2</v>
      </c>
      <c r="CJ118" s="15">
        <v>15.214444550868436</v>
      </c>
      <c r="CK118" s="15">
        <v>5.58662995519758</v>
      </c>
      <c r="CL118" s="15">
        <v>2.9481103048886421</v>
      </c>
      <c r="CM118" s="15">
        <v>-1.2450700493007374</v>
      </c>
      <c r="CN118" s="15">
        <v>5.5989949166607049</v>
      </c>
      <c r="CO118" s="15">
        <v>0</v>
      </c>
      <c r="CP118" s="15">
        <v>0.32329710088573904</v>
      </c>
      <c r="CQ118" s="15">
        <v>0.37316523033772259</v>
      </c>
      <c r="CR118" s="15">
        <v>0</v>
      </c>
      <c r="CS118" s="15">
        <v>0</v>
      </c>
      <c r="CT118" s="15">
        <v>3.131951619507106</v>
      </c>
      <c r="CU118" s="15">
        <v>46.940158305045514</v>
      </c>
      <c r="CV118" s="35">
        <v>9.7891961014566167E-2</v>
      </c>
    </row>
    <row r="119" spans="2:100" x14ac:dyDescent="0.25">
      <c r="B119" s="21" t="s">
        <v>70</v>
      </c>
      <c r="C119" s="22">
        <v>9.9656724770752575E-2</v>
      </c>
      <c r="D119" s="22">
        <v>1.7643705965646989E-2</v>
      </c>
      <c r="E119" s="22">
        <v>1.5620538400443196E-5</v>
      </c>
      <c r="F119" s="22">
        <v>2.311377968984412E-2</v>
      </c>
      <c r="G119" s="22">
        <v>-7.7487532072572946E-2</v>
      </c>
      <c r="H119" s="22">
        <v>0.13611532407518834</v>
      </c>
      <c r="I119" s="22">
        <v>2.1043426797275507E-2</v>
      </c>
      <c r="J119" s="22">
        <v>3.2651234004829638E-2</v>
      </c>
      <c r="K119" s="22">
        <v>0</v>
      </c>
      <c r="L119" s="22">
        <v>4.5430803629449575E-2</v>
      </c>
      <c r="M119" s="22">
        <v>0</v>
      </c>
      <c r="N119" s="22">
        <v>3.1869867505836397E-3</v>
      </c>
      <c r="O119" s="22">
        <v>3.6785749917767757E-3</v>
      </c>
      <c r="P119" s="22">
        <v>0</v>
      </c>
      <c r="Q119" s="22">
        <v>0</v>
      </c>
      <c r="R119" s="22">
        <v>3.0874041894309423E-2</v>
      </c>
      <c r="S119" s="22">
        <v>0.33592269103548406</v>
      </c>
      <c r="T119" s="36">
        <v>1.8258011615678669E-2</v>
      </c>
      <c r="V119" s="21" t="s">
        <v>70</v>
      </c>
      <c r="W119" s="22">
        <v>3.2957879080000012</v>
      </c>
      <c r="X119" s="22">
        <v>0.58350214600000005</v>
      </c>
      <c r="Y119" s="22">
        <v>1.5778320000000567E-3</v>
      </c>
      <c r="Z119" s="22">
        <v>2.043441155</v>
      </c>
      <c r="AA119" s="22">
        <v>-2.562621558</v>
      </c>
      <c r="AB119" s="22">
        <v>4.501525014641345</v>
      </c>
      <c r="AC119" s="22">
        <v>0.69593569119192589</v>
      </c>
      <c r="AD119" s="22">
        <v>1.0798221858528478</v>
      </c>
      <c r="AE119" s="22">
        <v>0</v>
      </c>
      <c r="AF119" s="22">
        <v>1.5024605086765026</v>
      </c>
      <c r="AG119" s="22">
        <v>0</v>
      </c>
      <c r="AH119" s="22">
        <v>0.10539812831435968</v>
      </c>
      <c r="AI119" s="22">
        <v>0.12165564351729286</v>
      </c>
      <c r="AJ119" s="22">
        <v>0</v>
      </c>
      <c r="AK119" s="22">
        <v>0</v>
      </c>
      <c r="AL119" s="22">
        <v>1.0210479393808143</v>
      </c>
      <c r="AM119" s="22">
        <v>12.389532594575089</v>
      </c>
      <c r="AN119" s="36">
        <v>1.8258011615678669E-2</v>
      </c>
      <c r="AP119" s="21" t="s">
        <v>70</v>
      </c>
      <c r="AQ119" s="22">
        <v>0.96565716612950525</v>
      </c>
      <c r="AR119" s="22">
        <v>0.17096459009668918</v>
      </c>
      <c r="AS119" s="22">
        <v>0</v>
      </c>
      <c r="AT119" s="22">
        <v>4.1544724289481395E-2</v>
      </c>
      <c r="AU119" s="22">
        <v>-0.75084135892176973</v>
      </c>
      <c r="AV119" s="22">
        <v>1.3189349588752846</v>
      </c>
      <c r="AW119" s="22">
        <v>0.20390732235333309</v>
      </c>
      <c r="AX119" s="22">
        <v>0.31638505298940767</v>
      </c>
      <c r="AY119" s="22">
        <v>0</v>
      </c>
      <c r="AZ119" s="22">
        <v>0.44021696708951152</v>
      </c>
      <c r="BA119" s="22">
        <v>0</v>
      </c>
      <c r="BB119" s="22">
        <v>3.0881373663744327E-2</v>
      </c>
      <c r="BC119" s="22">
        <v>3.5644782747522079E-2</v>
      </c>
      <c r="BD119" s="22">
        <v>0</v>
      </c>
      <c r="BE119" s="22">
        <v>0</v>
      </c>
      <c r="BF119" s="22">
        <v>0.29916435375939487</v>
      </c>
      <c r="BG119" s="22">
        <v>3.0724599330721039</v>
      </c>
      <c r="BH119" s="36">
        <v>1.8258011615678669E-2</v>
      </c>
      <c r="BJ119" s="21" t="s">
        <v>70</v>
      </c>
      <c r="BK119" s="22">
        <v>0</v>
      </c>
      <c r="BL119" s="22">
        <v>0</v>
      </c>
      <c r="BM119" s="37">
        <v>1.5778319999999735E-5</v>
      </c>
      <c r="BN119" s="37">
        <v>1.9016490130000004E-2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1.9032268450000004E-2</v>
      </c>
      <c r="CB119" s="36">
        <v>1.8258011615678669E-2</v>
      </c>
      <c r="CD119" s="21" t="s">
        <v>70</v>
      </c>
      <c r="CE119" s="22">
        <v>10.109464872209788</v>
      </c>
      <c r="CF119" s="22">
        <v>1.7898282937222389</v>
      </c>
      <c r="CG119" s="22">
        <v>1.7245703759999342E-3</v>
      </c>
      <c r="CH119" s="22">
        <v>2.5134340897955809</v>
      </c>
      <c r="CI119" s="22">
        <v>-7.8605581865520069</v>
      </c>
      <c r="CJ119" s="22">
        <v>13.807930084465355</v>
      </c>
      <c r="CK119" s="22">
        <v>2.1347057577170432</v>
      </c>
      <c r="CL119" s="22">
        <v>3.3122351197461093</v>
      </c>
      <c r="CM119" s="22">
        <v>0</v>
      </c>
      <c r="CN119" s="22">
        <v>4.6086314284600967</v>
      </c>
      <c r="CO119" s="22">
        <v>0</v>
      </c>
      <c r="CP119" s="22">
        <v>0.32329710088573904</v>
      </c>
      <c r="CQ119" s="22">
        <v>0.37316523058380868</v>
      </c>
      <c r="CR119" s="22">
        <v>0</v>
      </c>
      <c r="CS119" s="22">
        <v>0</v>
      </c>
      <c r="CT119" s="22">
        <v>3.131951619507106</v>
      </c>
      <c r="CU119" s="22">
        <v>34.24580998091686</v>
      </c>
      <c r="CV119" s="36">
        <v>1.8258011615678669E-2</v>
      </c>
    </row>
    <row r="120" spans="2:100" x14ac:dyDescent="0.25">
      <c r="B120" t="s">
        <v>71</v>
      </c>
      <c r="C120" s="15">
        <v>9.8939178399801014E-2</v>
      </c>
      <c r="D120" s="15">
        <v>1.7572986253178983E-2</v>
      </c>
      <c r="E120" s="15">
        <v>2.1266516643001637E-5</v>
      </c>
      <c r="F120" s="15">
        <v>2.4105276581064927E-2</v>
      </c>
      <c r="G120" s="15">
        <v>1.1982104220318176E-3</v>
      </c>
      <c r="H120" s="15">
        <v>9.8223931783356255E-2</v>
      </c>
      <c r="I120" s="15">
        <v>3.9475398846342061E-2</v>
      </c>
      <c r="J120" s="15">
        <v>2.0747323942814505E-2</v>
      </c>
      <c r="K120" s="15">
        <v>-8.0948198352146453E-3</v>
      </c>
      <c r="L120" s="15">
        <v>4.8514298097828257E-2</v>
      </c>
      <c r="M120" s="15">
        <v>0</v>
      </c>
      <c r="N120" s="15">
        <v>3.1869867505836397E-3</v>
      </c>
      <c r="O120" s="15">
        <v>3.6780000340962873E-3</v>
      </c>
      <c r="P120" s="15">
        <v>0</v>
      </c>
      <c r="Q120" s="15">
        <v>0</v>
      </c>
      <c r="R120" s="15">
        <v>3.0874041894309423E-2</v>
      </c>
      <c r="S120" s="15">
        <v>0.37844207968683552</v>
      </c>
      <c r="T120" s="35">
        <v>0.13373112225081599</v>
      </c>
      <c r="V120" t="s">
        <v>71</v>
      </c>
      <c r="W120" s="15">
        <v>3.2720576420000009</v>
      </c>
      <c r="X120" s="15">
        <v>0.58116334599999986</v>
      </c>
      <c r="Y120" s="15">
        <v>2.148133000000052E-3</v>
      </c>
      <c r="Z120" s="15">
        <v>2.4321811559999995</v>
      </c>
      <c r="AA120" s="15">
        <v>3.9626502000000008E-2</v>
      </c>
      <c r="AB120" s="15">
        <v>3.2484034332956266</v>
      </c>
      <c r="AC120" s="15">
        <v>1.3055069051000019</v>
      </c>
      <c r="AD120" s="15">
        <v>0.68614315226198785</v>
      </c>
      <c r="AE120" s="15">
        <v>-0.26770706555312201</v>
      </c>
      <c r="AF120" s="15">
        <v>1.6044360028721105</v>
      </c>
      <c r="AG120" s="15">
        <v>0</v>
      </c>
      <c r="AH120" s="15">
        <v>0.10539812831435968</v>
      </c>
      <c r="AI120" s="15">
        <v>0.12163662894012692</v>
      </c>
      <c r="AJ120" s="15">
        <v>0</v>
      </c>
      <c r="AK120" s="15">
        <v>0</v>
      </c>
      <c r="AL120" s="15">
        <v>1.0210479393808143</v>
      </c>
      <c r="AM120" s="15">
        <v>14.152041903611906</v>
      </c>
      <c r="AN120" s="35">
        <v>0.13373112225081599</v>
      </c>
      <c r="AP120" t="s">
        <v>71</v>
      </c>
      <c r="AQ120" s="15">
        <v>0.95870426076765347</v>
      </c>
      <c r="AR120" s="15">
        <v>0.1702793278640492</v>
      </c>
      <c r="AS120" s="15">
        <v>0</v>
      </c>
      <c r="AT120" s="15">
        <v>3.844154702607677E-4</v>
      </c>
      <c r="AU120" s="15">
        <v>1.1610460591854676E-2</v>
      </c>
      <c r="AV120" s="15">
        <v>0.95177363999285891</v>
      </c>
      <c r="AW120" s="15">
        <v>0.38251008060357516</v>
      </c>
      <c r="AX120" s="15">
        <v>0.20103813426955397</v>
      </c>
      <c r="AY120" s="15">
        <v>-7.843746426988632E-2</v>
      </c>
      <c r="AZ120" s="15">
        <v>0.47009551798186655</v>
      </c>
      <c r="BA120" s="15">
        <v>0</v>
      </c>
      <c r="BB120" s="15">
        <v>3.0881373663744327E-2</v>
      </c>
      <c r="BC120" s="15">
        <v>3.5639211526553451E-2</v>
      </c>
      <c r="BD120" s="15">
        <v>0</v>
      </c>
      <c r="BE120" s="15">
        <v>0</v>
      </c>
      <c r="BF120" s="15">
        <v>0.29916435375939487</v>
      </c>
      <c r="BG120" s="15">
        <v>3.4336433122214793</v>
      </c>
      <c r="BH120" s="35">
        <v>0.13373112225081599</v>
      </c>
      <c r="BJ120" t="s">
        <v>71</v>
      </c>
      <c r="BK120" s="15">
        <v>0</v>
      </c>
      <c r="BL120" s="15">
        <v>0</v>
      </c>
      <c r="BM120" s="3">
        <v>2.1481329999999826E-5</v>
      </c>
      <c r="BN120" s="3">
        <v>2.4308691460000004E-2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2.4330172790000004E-2</v>
      </c>
      <c r="CB120" s="35">
        <v>0.13373112225081599</v>
      </c>
      <c r="CD120" t="s">
        <v>71</v>
      </c>
      <c r="CE120" s="15">
        <v>10.036674905976561</v>
      </c>
      <c r="CF120" s="15">
        <v>1.7826542834087307</v>
      </c>
      <c r="CG120" s="15">
        <v>2.3479093689999786E-3</v>
      </c>
      <c r="CH120" s="15">
        <v>2.6609644221361606</v>
      </c>
      <c r="CI120" s="15">
        <v>0.1215499119361266</v>
      </c>
      <c r="CJ120" s="15">
        <v>9.9641182370852412</v>
      </c>
      <c r="CK120" s="15">
        <v>4.0044980338388285</v>
      </c>
      <c r="CL120" s="15">
        <v>2.1046682276679611</v>
      </c>
      <c r="CM120" s="15">
        <v>-0.82116181344143979</v>
      </c>
      <c r="CN120" s="15">
        <v>4.9214299777521608</v>
      </c>
      <c r="CO120" s="15">
        <v>0</v>
      </c>
      <c r="CP120" s="15">
        <v>0.32329710088573904</v>
      </c>
      <c r="CQ120" s="15">
        <v>0.373106905471488</v>
      </c>
      <c r="CR120" s="15">
        <v>0</v>
      </c>
      <c r="CS120" s="15">
        <v>0</v>
      </c>
      <c r="CT120" s="15">
        <v>3.131951619507106</v>
      </c>
      <c r="CU120" s="15">
        <v>38.606099721593665</v>
      </c>
      <c r="CV120" s="35">
        <v>0.13373112225081599</v>
      </c>
    </row>
    <row r="121" spans="2:100" x14ac:dyDescent="0.25">
      <c r="B121" s="21" t="s">
        <v>72</v>
      </c>
      <c r="C121" s="22">
        <v>9.950666097058089E-2</v>
      </c>
      <c r="D121" s="22">
        <v>1.7651180393431047E-2</v>
      </c>
      <c r="E121" s="22">
        <v>1.6185136826395857E-5</v>
      </c>
      <c r="F121" s="22">
        <v>2.381058378059641E-2</v>
      </c>
      <c r="G121" s="22">
        <v>-7.2441134343385727E-2</v>
      </c>
      <c r="H121" s="22">
        <v>0.1062601061397386</v>
      </c>
      <c r="I121" s="22">
        <v>1.3363150978362902E-2</v>
      </c>
      <c r="J121" s="22">
        <v>1.9196089917928233E-2</v>
      </c>
      <c r="K121" s="22">
        <v>0</v>
      </c>
      <c r="L121" s="22">
        <v>2.3417424326297464E-2</v>
      </c>
      <c r="M121" s="22">
        <v>0</v>
      </c>
      <c r="N121" s="22">
        <v>3.1869867505836397E-3</v>
      </c>
      <c r="O121" s="22">
        <v>3.6802998628125833E-3</v>
      </c>
      <c r="P121" s="22">
        <v>0</v>
      </c>
      <c r="Q121" s="22">
        <v>0</v>
      </c>
      <c r="R121" s="22">
        <v>3.0874041894309423E-2</v>
      </c>
      <c r="S121" s="22">
        <v>0.26852157580808189</v>
      </c>
      <c r="T121" s="36">
        <v>8.5551267753431456E-2</v>
      </c>
      <c r="V121" s="21" t="s">
        <v>72</v>
      </c>
      <c r="W121" s="22">
        <v>3.290825088000001</v>
      </c>
      <c r="X121" s="22">
        <v>0.58374933699999998</v>
      </c>
      <c r="Y121" s="22">
        <v>1.6348629999999309E-3</v>
      </c>
      <c r="Z121" s="22">
        <v>1.4506727210000001</v>
      </c>
      <c r="AA121" s="22">
        <v>-2.3957300950000002</v>
      </c>
      <c r="AB121" s="22">
        <v>3.5141710069235526</v>
      </c>
      <c r="AC121" s="22">
        <v>0.44193817841584637</v>
      </c>
      <c r="AD121" s="22">
        <v>0.63484166486156823</v>
      </c>
      <c r="AE121" s="22">
        <v>0</v>
      </c>
      <c r="AF121" s="22">
        <v>0.77444712488066281</v>
      </c>
      <c r="AG121" s="22">
        <v>0</v>
      </c>
      <c r="AH121" s="22">
        <v>0.10539812831435968</v>
      </c>
      <c r="AI121" s="22">
        <v>0.12171268740924374</v>
      </c>
      <c r="AJ121" s="22">
        <v>0</v>
      </c>
      <c r="AK121" s="22">
        <v>0</v>
      </c>
      <c r="AL121" s="22">
        <v>1.0210479393808143</v>
      </c>
      <c r="AM121" s="22">
        <v>9.5447086441860467</v>
      </c>
      <c r="AN121" s="36">
        <v>8.5551267753431456E-2</v>
      </c>
      <c r="AP121" s="21" t="s">
        <v>72</v>
      </c>
      <c r="AQ121" s="22">
        <v>0.96420307295634378</v>
      </c>
      <c r="AR121" s="22">
        <v>0.17103701640785235</v>
      </c>
      <c r="AS121" s="22">
        <v>0</v>
      </c>
      <c r="AT121" s="22">
        <v>0.13612763697626723</v>
      </c>
      <c r="AU121" s="22">
        <v>-0.70194260035159695</v>
      </c>
      <c r="AV121" s="22">
        <v>1.0296428382430567</v>
      </c>
      <c r="AW121" s="22">
        <v>0.12948672089535496</v>
      </c>
      <c r="AX121" s="22">
        <v>0.18600693374203581</v>
      </c>
      <c r="AY121" s="22">
        <v>0</v>
      </c>
      <c r="AZ121" s="22">
        <v>0.2269109653913457</v>
      </c>
      <c r="BA121" s="22">
        <v>0</v>
      </c>
      <c r="BB121" s="22">
        <v>3.0881373663744327E-2</v>
      </c>
      <c r="BC121" s="22">
        <v>3.5661496457440302E-2</v>
      </c>
      <c r="BD121" s="22">
        <v>0</v>
      </c>
      <c r="BE121" s="22">
        <v>0</v>
      </c>
      <c r="BF121" s="22">
        <v>0.29916435375939487</v>
      </c>
      <c r="BG121" s="22">
        <v>2.5071798081412391</v>
      </c>
      <c r="BH121" s="36">
        <v>8.5551267753431456E-2</v>
      </c>
      <c r="BJ121" s="21" t="s">
        <v>72</v>
      </c>
      <c r="BK121" s="22">
        <v>0</v>
      </c>
      <c r="BL121" s="22">
        <v>0</v>
      </c>
      <c r="BM121" s="37">
        <v>1.6348629999999448E-5</v>
      </c>
      <c r="BN121" s="37">
        <v>9.8606909500000006E-3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9.8770395800000001E-3</v>
      </c>
      <c r="CB121" s="36">
        <v>8.5551267753431456E-2</v>
      </c>
      <c r="CD121" s="21" t="s">
        <v>72</v>
      </c>
      <c r="CE121" s="22">
        <v>10.094241970779962</v>
      </c>
      <c r="CF121" s="22">
        <v>1.7905865247738064</v>
      </c>
      <c r="CG121" s="22">
        <v>1.7869052589999379E-3</v>
      </c>
      <c r="CH121" s="22">
        <v>2.5028937523395416</v>
      </c>
      <c r="CI121" s="22">
        <v>-7.3486370830808685</v>
      </c>
      <c r="CJ121" s="22">
        <v>10.779330873566558</v>
      </c>
      <c r="CK121" s="22">
        <v>1.3555964810534711</v>
      </c>
      <c r="CL121" s="22">
        <v>1.9473065893453736</v>
      </c>
      <c r="CM121" s="22">
        <v>0</v>
      </c>
      <c r="CN121" s="22">
        <v>2.3755308966819979</v>
      </c>
      <c r="CO121" s="22">
        <v>0</v>
      </c>
      <c r="CP121" s="22">
        <v>0.32329710088573904</v>
      </c>
      <c r="CQ121" s="22">
        <v>0.37334020641294252</v>
      </c>
      <c r="CR121" s="22">
        <v>0</v>
      </c>
      <c r="CS121" s="22">
        <v>0</v>
      </c>
      <c r="CT121" s="22">
        <v>3.131951619507106</v>
      </c>
      <c r="CU121" s="22">
        <v>27.32722583752463</v>
      </c>
      <c r="CV121" s="36">
        <v>8.5551267753431456E-2</v>
      </c>
    </row>
    <row r="122" spans="2:100" x14ac:dyDescent="0.25">
      <c r="B122" t="s">
        <v>73</v>
      </c>
      <c r="C122" s="15">
        <v>9.901852246744805E-2</v>
      </c>
      <c r="D122" s="15">
        <v>1.7579310773624714E-2</v>
      </c>
      <c r="E122" s="15">
        <v>2.2207512013925831E-5</v>
      </c>
      <c r="F122" s="15">
        <v>2.574383812486462E-2</v>
      </c>
      <c r="G122" s="15">
        <v>-2.8934136899805053E-2</v>
      </c>
      <c r="H122" s="15">
        <v>0.12338232592842187</v>
      </c>
      <c r="I122" s="15">
        <v>8.9267826401758562E-3</v>
      </c>
      <c r="J122" s="15">
        <v>2.1639082268325741E-2</v>
      </c>
      <c r="K122" s="15">
        <v>0</v>
      </c>
      <c r="L122" s="15">
        <v>2.0521365843141029E-2</v>
      </c>
      <c r="M122" s="15">
        <v>0</v>
      </c>
      <c r="N122" s="15">
        <v>3.1869867505836397E-3</v>
      </c>
      <c r="O122" s="15">
        <v>3.6791499494572685E-3</v>
      </c>
      <c r="P122" s="15">
        <v>0</v>
      </c>
      <c r="Q122" s="15">
        <v>0</v>
      </c>
      <c r="R122" s="15">
        <v>3.0874041894309423E-2</v>
      </c>
      <c r="S122" s="15">
        <v>0.32563947725256109</v>
      </c>
      <c r="T122" s="35">
        <v>3.5060997076773875E-2</v>
      </c>
      <c r="V122" t="s">
        <v>73</v>
      </c>
      <c r="W122" s="15">
        <v>3.2746816620000008</v>
      </c>
      <c r="X122" s="15">
        <v>0.58137250699999998</v>
      </c>
      <c r="Y122" s="15">
        <v>2.2431839999998981E-3</v>
      </c>
      <c r="Z122" s="15">
        <v>2.633512122</v>
      </c>
      <c r="AA122" s="15">
        <v>-0.95689256099999997</v>
      </c>
      <c r="AB122" s="15">
        <v>4.0804268775020667</v>
      </c>
      <c r="AC122" s="15">
        <v>0.29522124437411246</v>
      </c>
      <c r="AD122" s="15">
        <v>0.7156348548300393</v>
      </c>
      <c r="AE122" s="15">
        <v>0</v>
      </c>
      <c r="AF122" s="15">
        <v>0.67867040141359203</v>
      </c>
      <c r="AG122" s="15">
        <v>0</v>
      </c>
      <c r="AH122" s="15">
        <v>0.10539812831435968</v>
      </c>
      <c r="AI122" s="15">
        <v>0.12167465807440209</v>
      </c>
      <c r="AJ122" s="15">
        <v>0</v>
      </c>
      <c r="AK122" s="15">
        <v>0</v>
      </c>
      <c r="AL122" s="15">
        <v>1.0210479393808143</v>
      </c>
      <c r="AM122" s="15">
        <v>12.552991017889386</v>
      </c>
      <c r="AN122" s="35">
        <v>3.5060997076773875E-2</v>
      </c>
      <c r="AP122" t="s">
        <v>73</v>
      </c>
      <c r="AQ122" s="15">
        <v>0.95947309170817507</v>
      </c>
      <c r="AR122" s="15">
        <v>0.17034061148549662</v>
      </c>
      <c r="AS122" s="15">
        <v>0</v>
      </c>
      <c r="AT122" s="15">
        <v>-4.7244101963082336E-3</v>
      </c>
      <c r="AU122" s="15">
        <v>-0.28036699707002638</v>
      </c>
      <c r="AV122" s="15">
        <v>1.1955543151192694</v>
      </c>
      <c r="AW122" s="15">
        <v>8.6499046110199984E-2</v>
      </c>
      <c r="AX122" s="15">
        <v>0.20967912535307343</v>
      </c>
      <c r="AY122" s="15">
        <v>0</v>
      </c>
      <c r="AZ122" s="15">
        <v>0.19884863797644067</v>
      </c>
      <c r="BA122" s="15">
        <v>0</v>
      </c>
      <c r="BB122" s="15">
        <v>3.0881373663744327E-2</v>
      </c>
      <c r="BC122" s="15">
        <v>3.5650353962614151E-2</v>
      </c>
      <c r="BD122" s="15">
        <v>0</v>
      </c>
      <c r="BE122" s="15">
        <v>0</v>
      </c>
      <c r="BF122" s="15">
        <v>0.29916435375939487</v>
      </c>
      <c r="BG122" s="15">
        <v>2.9009995018720738</v>
      </c>
      <c r="BH122" s="35">
        <v>3.5060997076773875E-2</v>
      </c>
      <c r="BJ122" t="s">
        <v>73</v>
      </c>
      <c r="BK122" s="15">
        <v>0</v>
      </c>
      <c r="BL122" s="15">
        <v>0</v>
      </c>
      <c r="BM122" s="3">
        <v>2.2431839999998218E-5</v>
      </c>
      <c r="BN122" s="3">
        <v>2.6496365340000001E-2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2.6518797179999998E-2</v>
      </c>
      <c r="CB122" s="35">
        <v>3.5060997076773875E-2</v>
      </c>
      <c r="CD122" t="s">
        <v>73</v>
      </c>
      <c r="CE122" s="15">
        <v>10.044723797092882</v>
      </c>
      <c r="CF122" s="15">
        <v>1.7832958616416636</v>
      </c>
      <c r="CG122" s="15">
        <v>2.4518001119997468E-3</v>
      </c>
      <c r="CH122" s="15">
        <v>2.8465928813168495</v>
      </c>
      <c r="CI122" s="15">
        <v>-2.9351620923261059</v>
      </c>
      <c r="CJ122" s="15">
        <v>12.516258124983629</v>
      </c>
      <c r="CK122" s="15">
        <v>0.90555851372768348</v>
      </c>
      <c r="CL122" s="15">
        <v>2.1951307633213251</v>
      </c>
      <c r="CM122" s="15">
        <v>0</v>
      </c>
      <c r="CN122" s="15">
        <v>2.0817463909753577</v>
      </c>
      <c r="CO122" s="15">
        <v>0</v>
      </c>
      <c r="CP122" s="15">
        <v>0.32329710088573904</v>
      </c>
      <c r="CQ122" s="15">
        <v>0.37322355563460757</v>
      </c>
      <c r="CR122" s="15">
        <v>0</v>
      </c>
      <c r="CS122" s="15">
        <v>0</v>
      </c>
      <c r="CT122" s="15">
        <v>3.131951619507106</v>
      </c>
      <c r="CU122" s="15">
        <v>33.269068316872733</v>
      </c>
      <c r="CV122" s="35">
        <v>3.5060997076773875E-2</v>
      </c>
    </row>
    <row r="123" spans="2:100" x14ac:dyDescent="0.25">
      <c r="B123" s="21" t="s">
        <v>74</v>
      </c>
      <c r="C123" s="22">
        <v>9.9678573130520559E-2</v>
      </c>
      <c r="D123" s="22">
        <v>1.7544813352908611E-2</v>
      </c>
      <c r="E123" s="22">
        <v>2.2960309915200094E-5</v>
      </c>
      <c r="F123" s="22">
        <v>3.3989448582797822E-2</v>
      </c>
      <c r="G123" s="22">
        <v>2.7022979895224017E-5</v>
      </c>
      <c r="H123" s="22">
        <v>8.0921175399327666E-2</v>
      </c>
      <c r="I123" s="22">
        <v>2.5773023217566408E-2</v>
      </c>
      <c r="J123" s="22">
        <v>1.5254184597302767E-2</v>
      </c>
      <c r="K123" s="22">
        <v>-6.3337264936179768E-3</v>
      </c>
      <c r="L123" s="22">
        <v>5.0892895276260147E-2</v>
      </c>
      <c r="M123" s="22">
        <v>0</v>
      </c>
      <c r="N123" s="22">
        <v>3.1869867505836397E-3</v>
      </c>
      <c r="O123" s="22">
        <v>3.6780000340962864E-3</v>
      </c>
      <c r="P123" s="22">
        <v>0</v>
      </c>
      <c r="Q123" s="22">
        <v>0</v>
      </c>
      <c r="R123" s="22">
        <v>3.0874041894309423E-2</v>
      </c>
      <c r="S123" s="22">
        <v>0.35550939903186585</v>
      </c>
      <c r="T123" s="36">
        <v>0.34018675031287815</v>
      </c>
      <c r="V123" s="21" t="s">
        <v>74</v>
      </c>
      <c r="W123" s="22">
        <v>3.2965104640000007</v>
      </c>
      <c r="X123" s="22">
        <v>0.58023162900000003</v>
      </c>
      <c r="Y123" s="22">
        <v>2.3192230000002034E-3</v>
      </c>
      <c r="Z123" s="22">
        <v>3.4471055230000012</v>
      </c>
      <c r="AA123" s="22">
        <v>8.9368799999999665E-4</v>
      </c>
      <c r="AB123" s="22">
        <v>2.6761769657512815</v>
      </c>
      <c r="AC123" s="22">
        <v>0.85235009005431339</v>
      </c>
      <c r="AD123" s="22">
        <v>0.50447731794587991</v>
      </c>
      <c r="AE123" s="22">
        <v>-0.20946523422144137</v>
      </c>
      <c r="AF123" s="22">
        <v>1.6830995523357966</v>
      </c>
      <c r="AG123" s="22">
        <v>0</v>
      </c>
      <c r="AH123" s="22">
        <v>0.10539812831435968</v>
      </c>
      <c r="AI123" s="22">
        <v>0.12163662887995702</v>
      </c>
      <c r="AJ123" s="22">
        <v>0</v>
      </c>
      <c r="AK123" s="22">
        <v>0</v>
      </c>
      <c r="AL123" s="22">
        <v>1.0210479393808143</v>
      </c>
      <c r="AM123" s="22">
        <v>14.081781915440963</v>
      </c>
      <c r="AN123" s="36">
        <v>0.34018675031287815</v>
      </c>
      <c r="AP123" s="21" t="s">
        <v>74</v>
      </c>
      <c r="AQ123" s="22">
        <v>0.96586887313214209</v>
      </c>
      <c r="AR123" s="22">
        <v>0.17000633723996483</v>
      </c>
      <c r="AS123" s="22">
        <v>0</v>
      </c>
      <c r="AT123" s="22">
        <v>-1.9722185760328156E-3</v>
      </c>
      <c r="AU123" s="22">
        <v>2.6184822736595101E-4</v>
      </c>
      <c r="AV123" s="22">
        <v>0.7841127939499799</v>
      </c>
      <c r="AW123" s="22">
        <v>0.24973632875895499</v>
      </c>
      <c r="AX123" s="22">
        <v>0.14781052386342819</v>
      </c>
      <c r="AY123" s="22">
        <v>-6.1372761272030875E-2</v>
      </c>
      <c r="AZ123" s="22">
        <v>0.49314373054081356</v>
      </c>
      <c r="BA123" s="22">
        <v>0</v>
      </c>
      <c r="BB123" s="22">
        <v>3.0881373663744327E-2</v>
      </c>
      <c r="BC123" s="22">
        <v>3.5639211508923824E-2</v>
      </c>
      <c r="BD123" s="22">
        <v>0</v>
      </c>
      <c r="BE123" s="22">
        <v>0</v>
      </c>
      <c r="BF123" s="22">
        <v>0.29916435375939487</v>
      </c>
      <c r="BG123" s="22">
        <v>3.1132803947966488</v>
      </c>
      <c r="BH123" s="36">
        <v>0.34018675031287815</v>
      </c>
      <c r="BJ123" s="21" t="s">
        <v>74</v>
      </c>
      <c r="BK123" s="22">
        <v>0</v>
      </c>
      <c r="BL123" s="22">
        <v>0</v>
      </c>
      <c r="BM123" s="37">
        <v>2.3192230000001687E-5</v>
      </c>
      <c r="BN123" s="37">
        <v>3.4538367040000004E-2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3.4561559270000007E-2</v>
      </c>
      <c r="CB123" s="36">
        <v>0.34018675031287815</v>
      </c>
      <c r="CD123" s="21" t="s">
        <v>74</v>
      </c>
      <c r="CE123" s="22">
        <v>10.111681232820395</v>
      </c>
      <c r="CF123" s="22">
        <v>1.7797963445651916</v>
      </c>
      <c r="CG123" s="22">
        <v>2.5349107390002512E-3</v>
      </c>
      <c r="CH123" s="22">
        <v>3.7543963611995137</v>
      </c>
      <c r="CI123" s="22">
        <v>2.7412890922941524E-3</v>
      </c>
      <c r="CJ123" s="22">
        <v>8.208876839862338</v>
      </c>
      <c r="CK123" s="22">
        <v>2.6144896257774994</v>
      </c>
      <c r="CL123" s="22">
        <v>1.5474283743262305</v>
      </c>
      <c r="CM123" s="22">
        <v>-0.64251143775689123</v>
      </c>
      <c r="CN123" s="22">
        <v>5.1627217150317763</v>
      </c>
      <c r="CO123" s="22">
        <v>0</v>
      </c>
      <c r="CP123" s="22">
        <v>0.32329710088573904</v>
      </c>
      <c r="CQ123" s="22">
        <v>0.37310690528692353</v>
      </c>
      <c r="CR123" s="22">
        <v>0</v>
      </c>
      <c r="CS123" s="22">
        <v>0</v>
      </c>
      <c r="CT123" s="22">
        <v>3.131951619507106</v>
      </c>
      <c r="CU123" s="22">
        <v>36.370510881337118</v>
      </c>
      <c r="CV123" s="36">
        <v>0.34018675031287815</v>
      </c>
    </row>
    <row r="124" spans="2:100" x14ac:dyDescent="0.25">
      <c r="B124" t="s">
        <v>75</v>
      </c>
      <c r="C124" s="15">
        <v>9.9953977532551919E-2</v>
      </c>
      <c r="D124" s="15">
        <v>1.7601159153449342E-2</v>
      </c>
      <c r="E124" s="15">
        <v>2.2207514019592298E-5</v>
      </c>
      <c r="F124" s="15">
        <v>5.1467946362527779E-2</v>
      </c>
      <c r="G124" s="15">
        <v>-7.2231849984355806E-2</v>
      </c>
      <c r="H124" s="15">
        <v>0.11843712076905183</v>
      </c>
      <c r="I124" s="15">
        <v>1.0203187218705626E-2</v>
      </c>
      <c r="J124" s="15">
        <v>1.6657079713109813E-2</v>
      </c>
      <c r="K124" s="15">
        <v>0</v>
      </c>
      <c r="L124" s="15">
        <v>2.0165467440050707E-2</v>
      </c>
      <c r="M124" s="15">
        <v>0</v>
      </c>
      <c r="N124" s="15">
        <v>3.1869867505836397E-3</v>
      </c>
      <c r="O124" s="15">
        <v>3.6802998628125833E-3</v>
      </c>
      <c r="P124" s="15">
        <v>0</v>
      </c>
      <c r="Q124" s="15">
        <v>0</v>
      </c>
      <c r="R124" s="15">
        <v>3.0874041894309423E-2</v>
      </c>
      <c r="S124" s="15">
        <v>0.30001762422681649</v>
      </c>
      <c r="T124" s="35">
        <v>0</v>
      </c>
      <c r="V124" t="s">
        <v>75</v>
      </c>
      <c r="W124" s="15">
        <v>3.3056184750000011</v>
      </c>
      <c r="X124" s="15">
        <v>0.582095064</v>
      </c>
      <c r="Y124" s="15">
        <v>2.2431840000001202E-3</v>
      </c>
      <c r="Z124" s="15">
        <v>3.7973611869999999</v>
      </c>
      <c r="AA124" s="15">
        <v>-2.3888087680000005</v>
      </c>
      <c r="AB124" s="15">
        <v>3.9168819907418548</v>
      </c>
      <c r="AC124" s="15">
        <v>0.3374337370734955</v>
      </c>
      <c r="AD124" s="15">
        <v>0.55087302943512562</v>
      </c>
      <c r="AE124" s="15">
        <v>0</v>
      </c>
      <c r="AF124" s="15">
        <v>0.66690034136401199</v>
      </c>
      <c r="AG124" s="15">
        <v>0</v>
      </c>
      <c r="AH124" s="15">
        <v>0.10539812831435968</v>
      </c>
      <c r="AI124" s="15">
        <v>0.12171268740924374</v>
      </c>
      <c r="AJ124" s="15">
        <v>0</v>
      </c>
      <c r="AK124" s="15">
        <v>0</v>
      </c>
      <c r="AL124" s="15">
        <v>1.0210479393808143</v>
      </c>
      <c r="AM124" s="15">
        <v>12.018756995718906</v>
      </c>
      <c r="AN124" s="35">
        <v>0</v>
      </c>
      <c r="AP124" t="s">
        <v>75</v>
      </c>
      <c r="AQ124" s="15">
        <v>0.9685374963375335</v>
      </c>
      <c r="AR124" s="15">
        <v>0.17055231878113103</v>
      </c>
      <c r="AS124" s="15">
        <v>0</v>
      </c>
      <c r="AT124" s="15">
        <v>0.19987931702314682</v>
      </c>
      <c r="AU124" s="15">
        <v>-0.69991466979197203</v>
      </c>
      <c r="AV124" s="15">
        <v>1.1476360945625126</v>
      </c>
      <c r="AW124" s="15">
        <v>9.8867195157777768E-2</v>
      </c>
      <c r="AX124" s="15">
        <v>0.16140434498538681</v>
      </c>
      <c r="AY124" s="15">
        <v>0</v>
      </c>
      <c r="AZ124" s="15">
        <v>0.19540004141928274</v>
      </c>
      <c r="BA124" s="15">
        <v>0</v>
      </c>
      <c r="BB124" s="15">
        <v>3.0881373663744327E-2</v>
      </c>
      <c r="BC124" s="15">
        <v>3.5661496457440302E-2</v>
      </c>
      <c r="BD124" s="15">
        <v>0</v>
      </c>
      <c r="BE124" s="15">
        <v>0</v>
      </c>
      <c r="BF124" s="15">
        <v>0.29916435375939487</v>
      </c>
      <c r="BG124" s="15">
        <v>2.6080693623553786</v>
      </c>
      <c r="BH124" s="35">
        <v>0</v>
      </c>
      <c r="BJ124" t="s">
        <v>75</v>
      </c>
      <c r="BK124" s="15">
        <v>0</v>
      </c>
      <c r="BL124" s="15">
        <v>0</v>
      </c>
      <c r="BM124" s="3">
        <v>2.2431839999999953E-5</v>
      </c>
      <c r="BN124" s="3">
        <v>3.1151730779999998E-2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3.1174162619999998E-2</v>
      </c>
      <c r="CB124" s="35">
        <v>0</v>
      </c>
      <c r="CD124" t="s">
        <v>75</v>
      </c>
      <c r="CE124" s="15">
        <v>10.139619049157638</v>
      </c>
      <c r="CF124" s="15">
        <v>1.7855122253196605</v>
      </c>
      <c r="CG124" s="15">
        <v>2.4518001119999688E-3</v>
      </c>
      <c r="CH124" s="15">
        <v>5.4974207441693235</v>
      </c>
      <c r="CI124" s="15">
        <v>-7.3274066780521556</v>
      </c>
      <c r="CJ124" s="15">
        <v>12.014602273974941</v>
      </c>
      <c r="CK124" s="15">
        <v>1.0350406661067755</v>
      </c>
      <c r="CL124" s="15">
        <v>1.6897420876520144</v>
      </c>
      <c r="CM124" s="15">
        <v>0</v>
      </c>
      <c r="CN124" s="15">
        <v>2.0456430336184712</v>
      </c>
      <c r="CO124" s="15">
        <v>0</v>
      </c>
      <c r="CP124" s="15">
        <v>0.32329710088573904</v>
      </c>
      <c r="CQ124" s="15">
        <v>0.37334020641294252</v>
      </c>
      <c r="CR124" s="15">
        <v>0</v>
      </c>
      <c r="CS124" s="15">
        <v>0</v>
      </c>
      <c r="CT124" s="15">
        <v>3.131951619507106</v>
      </c>
      <c r="CU124" s="15">
        <v>30.711214128864455</v>
      </c>
      <c r="CV124" s="35">
        <v>0</v>
      </c>
    </row>
    <row r="125" spans="2:100" x14ac:dyDescent="0.25">
      <c r="B125" s="21" t="s">
        <v>76</v>
      </c>
      <c r="C125" s="22">
        <v>9.9044395532985136E-2</v>
      </c>
      <c r="D125" s="22">
        <v>1.7454545115405909E-2</v>
      </c>
      <c r="E125" s="22">
        <v>2.2772110439881962E-5</v>
      </c>
      <c r="F125" s="22">
        <v>4.8675044906816844E-2</v>
      </c>
      <c r="G125" s="22">
        <v>-5.8296041815888065E-2</v>
      </c>
      <c r="H125" s="22">
        <v>0.10985703707269329</v>
      </c>
      <c r="I125" s="22">
        <v>7.8999094061630061E-3</v>
      </c>
      <c r="J125" s="22">
        <v>1.5260509137805162E-2</v>
      </c>
      <c r="K125" s="22">
        <v>0</v>
      </c>
      <c r="L125" s="22">
        <v>1.6340853365905312E-2</v>
      </c>
      <c r="M125" s="22">
        <v>0</v>
      </c>
      <c r="N125" s="22">
        <v>3.1869867505836397E-3</v>
      </c>
      <c r="O125" s="22">
        <v>3.6785749917767792E-3</v>
      </c>
      <c r="P125" s="22">
        <v>0</v>
      </c>
      <c r="Q125" s="22">
        <v>0</v>
      </c>
      <c r="R125" s="22">
        <v>3.0874041894309423E-2</v>
      </c>
      <c r="S125" s="22">
        <v>0.29399862846899633</v>
      </c>
      <c r="T125" s="36">
        <v>4.6198783919757791E-2</v>
      </c>
      <c r="V125" s="21" t="s">
        <v>76</v>
      </c>
      <c r="W125" s="22">
        <v>3.2755373200000006</v>
      </c>
      <c r="X125" s="22">
        <v>0.577246331</v>
      </c>
      <c r="Y125" s="22">
        <v>2.3002139999999116E-3</v>
      </c>
      <c r="Z125" s="22">
        <v>4.955928342</v>
      </c>
      <c r="AA125" s="22">
        <v>-1.927932011</v>
      </c>
      <c r="AB125" s="22">
        <v>3.6331265714377401</v>
      </c>
      <c r="AC125" s="22">
        <v>0.26126110375700989</v>
      </c>
      <c r="AD125" s="22">
        <v>0.50468647861560978</v>
      </c>
      <c r="AE125" s="22">
        <v>0</v>
      </c>
      <c r="AF125" s="22">
        <v>0.54041498050494607</v>
      </c>
      <c r="AG125" s="22">
        <v>0</v>
      </c>
      <c r="AH125" s="22">
        <v>0.10539812831435968</v>
      </c>
      <c r="AI125" s="22">
        <v>0.12165564343706628</v>
      </c>
      <c r="AJ125" s="22">
        <v>0</v>
      </c>
      <c r="AK125" s="22">
        <v>0</v>
      </c>
      <c r="AL125" s="22">
        <v>1.0210479393808143</v>
      </c>
      <c r="AM125" s="22">
        <v>13.070671041447545</v>
      </c>
      <c r="AN125" s="36">
        <v>4.6198783919757791E-2</v>
      </c>
      <c r="AP125" s="21" t="s">
        <v>76</v>
      </c>
      <c r="AQ125" s="22">
        <v>0.95972379724582524</v>
      </c>
      <c r="AR125" s="22">
        <v>0.16913165279812481</v>
      </c>
      <c r="AS125" s="22">
        <v>0</v>
      </c>
      <c r="AT125" s="22">
        <v>-5.5990943451508946E-3</v>
      </c>
      <c r="AU125" s="22">
        <v>-0.56487899531204222</v>
      </c>
      <c r="AV125" s="22">
        <v>1.0644965049627133</v>
      </c>
      <c r="AW125" s="22">
        <v>7.6548814461473755E-2</v>
      </c>
      <c r="AX125" s="22">
        <v>0.14787180738810712</v>
      </c>
      <c r="AY125" s="22">
        <v>0</v>
      </c>
      <c r="AZ125" s="22">
        <v>0.15834016422647118</v>
      </c>
      <c r="BA125" s="22">
        <v>0</v>
      </c>
      <c r="BB125" s="22">
        <v>3.0881373663744327E-2</v>
      </c>
      <c r="BC125" s="22">
        <v>3.564478272401591E-2</v>
      </c>
      <c r="BD125" s="22">
        <v>0</v>
      </c>
      <c r="BE125" s="22">
        <v>0</v>
      </c>
      <c r="BF125" s="22">
        <v>0.29916435375939487</v>
      </c>
      <c r="BG125" s="22">
        <v>2.3713251615726771</v>
      </c>
      <c r="BH125" s="36">
        <v>4.6198783919757791E-2</v>
      </c>
      <c r="BJ125" s="21" t="s">
        <v>76</v>
      </c>
      <c r="BK125" s="22">
        <v>0</v>
      </c>
      <c r="BL125" s="22">
        <v>0</v>
      </c>
      <c r="BM125" s="37">
        <v>2.3002139999998839E-5</v>
      </c>
      <c r="BN125" s="37">
        <v>4.9750380509999997E-2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4.9773382649999996E-2</v>
      </c>
      <c r="CB125" s="36">
        <v>4.6198783919757791E-2</v>
      </c>
      <c r="CD125" s="21" t="s">
        <v>76</v>
      </c>
      <c r="CE125" s="22">
        <v>10.047348433366544</v>
      </c>
      <c r="CF125" s="22">
        <v>1.7706392731435692</v>
      </c>
      <c r="CG125" s="22">
        <v>2.5141339019998377E-3</v>
      </c>
      <c r="CH125" s="22">
        <v>5.3790996710436154</v>
      </c>
      <c r="CI125" s="22">
        <v>-5.9137182019217702</v>
      </c>
      <c r="CJ125" s="22">
        <v>11.144213910454644</v>
      </c>
      <c r="CK125" s="22">
        <v>0.80138953859716877</v>
      </c>
      <c r="CL125" s="22">
        <v>1.5480699515460934</v>
      </c>
      <c r="CM125" s="22">
        <v>0</v>
      </c>
      <c r="CN125" s="22">
        <v>1.6576631792869267</v>
      </c>
      <c r="CO125" s="22">
        <v>0</v>
      </c>
      <c r="CP125" s="22">
        <v>0.32329710088573904</v>
      </c>
      <c r="CQ125" s="22">
        <v>0.37316523033772259</v>
      </c>
      <c r="CR125" s="22">
        <v>0</v>
      </c>
      <c r="CS125" s="22">
        <v>0</v>
      </c>
      <c r="CT125" s="22">
        <v>3.131951619507106</v>
      </c>
      <c r="CU125" s="22">
        <v>30.265633840149359</v>
      </c>
      <c r="CV125" s="36">
        <v>4.6198783919757791E-2</v>
      </c>
    </row>
    <row r="126" spans="2:100" x14ac:dyDescent="0.25">
      <c r="B126" t="s">
        <v>77</v>
      </c>
      <c r="C126" s="15">
        <v>9.9356022246824993E-2</v>
      </c>
      <c r="D126" s="15">
        <v>1.7322305009346395E-2</v>
      </c>
      <c r="E126" s="15">
        <v>2.390130729179249E-5</v>
      </c>
      <c r="F126" s="15">
        <v>5.3704169474596247E-2</v>
      </c>
      <c r="G126" s="15">
        <v>-9.0200406667829955E-2</v>
      </c>
      <c r="H126" s="15">
        <v>0.11537662452766609</v>
      </c>
      <c r="I126" s="15">
        <v>2.1832267832358573E-2</v>
      </c>
      <c r="J126" s="15">
        <v>1.614996762858309E-2</v>
      </c>
      <c r="K126" s="15">
        <v>-2.9943761422256453E-3</v>
      </c>
      <c r="L126" s="15">
        <v>2.400100570009708E-2</v>
      </c>
      <c r="M126" s="15">
        <v>0</v>
      </c>
      <c r="N126" s="15">
        <v>3.1869867505836397E-3</v>
      </c>
      <c r="O126" s="15">
        <v>3.6780000340962864E-3</v>
      </c>
      <c r="P126" s="15">
        <v>0</v>
      </c>
      <c r="Q126" s="15">
        <v>0</v>
      </c>
      <c r="R126" s="15">
        <v>3.0874041894309423E-2</v>
      </c>
      <c r="S126" s="15">
        <v>0.29231050959569804</v>
      </c>
      <c r="T126" s="35">
        <v>0.13291298234934712</v>
      </c>
      <c r="V126" t="s">
        <v>77</v>
      </c>
      <c r="W126" s="15">
        <v>3.2858432530000012</v>
      </c>
      <c r="X126" s="15">
        <v>0.5728729640000001</v>
      </c>
      <c r="Y126" s="15">
        <v>2.4142739999999385E-3</v>
      </c>
      <c r="Z126" s="15">
        <v>5.4558739800000016</v>
      </c>
      <c r="AA126" s="15">
        <v>-2.9830541830000001</v>
      </c>
      <c r="AB126" s="15">
        <v>3.8156670818391127</v>
      </c>
      <c r="AC126" s="15">
        <v>0.72202377233306869</v>
      </c>
      <c r="AD126" s="15">
        <v>0.53410212239363997</v>
      </c>
      <c r="AE126" s="15">
        <v>-9.9028226230875996E-2</v>
      </c>
      <c r="AF126" s="15">
        <v>0.79374698067342175</v>
      </c>
      <c r="AG126" s="15">
        <v>0</v>
      </c>
      <c r="AH126" s="15">
        <v>0.10539812831435968</v>
      </c>
      <c r="AI126" s="15">
        <v>0.12163662887995702</v>
      </c>
      <c r="AJ126" s="15">
        <v>0</v>
      </c>
      <c r="AK126" s="15">
        <v>0</v>
      </c>
      <c r="AL126" s="15">
        <v>1.0210479393808143</v>
      </c>
      <c r="AM126" s="15">
        <v>13.3485447155835</v>
      </c>
      <c r="AN126" s="35">
        <v>0.13291298234934712</v>
      </c>
      <c r="AP126" t="s">
        <v>77</v>
      </c>
      <c r="AQ126" s="15">
        <v>0.96274340843832462</v>
      </c>
      <c r="AR126" s="15">
        <v>0.16785026779958984</v>
      </c>
      <c r="AS126" s="15">
        <v>0</v>
      </c>
      <c r="AT126" s="15">
        <v>-4.4514192792264873E-3</v>
      </c>
      <c r="AU126" s="15">
        <v>-0.87402700937591571</v>
      </c>
      <c r="AV126" s="15">
        <v>1.1179803931553218</v>
      </c>
      <c r="AW126" s="15">
        <v>0.21155106133403712</v>
      </c>
      <c r="AX126" s="15">
        <v>0.15649051344671538</v>
      </c>
      <c r="AY126" s="15">
        <v>-2.9015009150564312E-2</v>
      </c>
      <c r="AZ126" s="15">
        <v>0.23256577224536235</v>
      </c>
      <c r="BA126" s="15">
        <v>0</v>
      </c>
      <c r="BB126" s="15">
        <v>3.0881373663744327E-2</v>
      </c>
      <c r="BC126" s="15">
        <v>3.5639211508923824E-2</v>
      </c>
      <c r="BD126" s="15">
        <v>0</v>
      </c>
      <c r="BE126" s="15">
        <v>0</v>
      </c>
      <c r="BF126" s="15">
        <v>0.29916435375939487</v>
      </c>
      <c r="BG126" s="15">
        <v>2.3073729175457078</v>
      </c>
      <c r="BH126" s="35">
        <v>0.13291298234934712</v>
      </c>
      <c r="BJ126" t="s">
        <v>77</v>
      </c>
      <c r="BK126" s="15">
        <v>0</v>
      </c>
      <c r="BL126" s="15">
        <v>0</v>
      </c>
      <c r="BM126" s="3">
        <v>2.4142740000000079E-5</v>
      </c>
      <c r="BN126" s="3">
        <v>5.4710666800000002E-2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5.4734809539999998E-2</v>
      </c>
      <c r="CB126" s="35">
        <v>0.13291298234934712</v>
      </c>
      <c r="CD126" t="s">
        <v>77</v>
      </c>
      <c r="CE126" s="15">
        <v>10.078960742940819</v>
      </c>
      <c r="CF126" s="15">
        <v>1.7572244535939059</v>
      </c>
      <c r="CG126" s="15">
        <v>2.6388014820000194E-3</v>
      </c>
      <c r="CH126" s="15">
        <v>5.9332739728057806</v>
      </c>
      <c r="CI126" s="15">
        <v>-9.1501887611564605</v>
      </c>
      <c r="CJ126" s="15">
        <v>11.704136735943067</v>
      </c>
      <c r="CK126" s="15">
        <v>2.2147280611060345</v>
      </c>
      <c r="CL126" s="15">
        <v>1.638299185273663</v>
      </c>
      <c r="CM126" s="15">
        <v>-0.30375813079725777</v>
      </c>
      <c r="CN126" s="15">
        <v>2.4347310696366979</v>
      </c>
      <c r="CO126" s="15">
        <v>0</v>
      </c>
      <c r="CP126" s="15">
        <v>0.32329710088573904</v>
      </c>
      <c r="CQ126" s="15">
        <v>0.37310690528692353</v>
      </c>
      <c r="CR126" s="15">
        <v>0</v>
      </c>
      <c r="CS126" s="15">
        <v>0</v>
      </c>
      <c r="CT126" s="15">
        <v>3.131951619507106</v>
      </c>
      <c r="CU126" s="15">
        <v>30.138401756508017</v>
      </c>
      <c r="CV126" s="35">
        <v>0.13291298234934712</v>
      </c>
    </row>
    <row r="127" spans="2:100" x14ac:dyDescent="0.25">
      <c r="B127" s="21" t="s">
        <v>78</v>
      </c>
      <c r="C127" s="22">
        <v>9.9299676446284291E-2</v>
      </c>
      <c r="D127" s="22">
        <v>1.763853135253958E-2</v>
      </c>
      <c r="E127" s="22">
        <v>2.3148509390518227E-5</v>
      </c>
      <c r="F127" s="22">
        <v>5.7985980248220985E-2</v>
      </c>
      <c r="G127" s="22">
        <v>-0.12494390926376087</v>
      </c>
      <c r="H127" s="22">
        <v>0.12155798747663402</v>
      </c>
      <c r="I127" s="22">
        <v>8.6226303761823362E-3</v>
      </c>
      <c r="J127" s="22">
        <v>1.2978504737378382E-2</v>
      </c>
      <c r="K127" s="22">
        <v>0</v>
      </c>
      <c r="L127" s="22">
        <v>1.8209463661379738E-2</v>
      </c>
      <c r="M127" s="22">
        <v>0</v>
      </c>
      <c r="N127" s="22">
        <v>3.1869867505836397E-3</v>
      </c>
      <c r="O127" s="22">
        <v>3.6780000340962864E-3</v>
      </c>
      <c r="P127" s="22">
        <v>0</v>
      </c>
      <c r="Q127" s="22">
        <v>0</v>
      </c>
      <c r="R127" s="22">
        <v>3.0874041894309423E-2</v>
      </c>
      <c r="S127" s="22">
        <v>0.24911104222323832</v>
      </c>
      <c r="T127" s="36">
        <v>3.6367477008269984E-2</v>
      </c>
      <c r="V127" s="21" t="s">
        <v>78</v>
      </c>
      <c r="W127" s="22">
        <v>3.2839798190000007</v>
      </c>
      <c r="X127" s="22">
        <v>0.58333101499999995</v>
      </c>
      <c r="Y127" s="22">
        <v>2.3382339999999946E-3</v>
      </c>
      <c r="Z127" s="22">
        <v>5.657407523999999</v>
      </c>
      <c r="AA127" s="22">
        <v>-4.1320706310000004</v>
      </c>
      <c r="AB127" s="22">
        <v>4.0200934358628766</v>
      </c>
      <c r="AC127" s="22">
        <v>0.28516250170481439</v>
      </c>
      <c r="AD127" s="22">
        <v>0.42921738589777547</v>
      </c>
      <c r="AE127" s="22">
        <v>0</v>
      </c>
      <c r="AF127" s="22">
        <v>0.60221254843678529</v>
      </c>
      <c r="AG127" s="22">
        <v>0</v>
      </c>
      <c r="AH127" s="22">
        <v>0.10539812831435968</v>
      </c>
      <c r="AI127" s="22">
        <v>0.12163662887995702</v>
      </c>
      <c r="AJ127" s="22">
        <v>0</v>
      </c>
      <c r="AK127" s="22">
        <v>0</v>
      </c>
      <c r="AL127" s="22">
        <v>1.0210479393808143</v>
      </c>
      <c r="AM127" s="22">
        <v>11.979754529477381</v>
      </c>
      <c r="AN127" s="36">
        <v>3.6367477008269984E-2</v>
      </c>
      <c r="AP127" s="21" t="s">
        <v>78</v>
      </c>
      <c r="AQ127" s="22">
        <v>0.96219742719015566</v>
      </c>
      <c r="AR127" s="22">
        <v>0.17091444916495757</v>
      </c>
      <c r="AS127" s="22">
        <v>0</v>
      </c>
      <c r="AT127" s="22">
        <v>2.8491312628186348E-2</v>
      </c>
      <c r="AU127" s="22">
        <v>-1.2106857987108117</v>
      </c>
      <c r="AV127" s="22">
        <v>1.1778767758168405</v>
      </c>
      <c r="AW127" s="22">
        <v>8.3551861032761313E-2</v>
      </c>
      <c r="AX127" s="22">
        <v>0.12575956223198825</v>
      </c>
      <c r="AY127" s="22">
        <v>0</v>
      </c>
      <c r="AZ127" s="22">
        <v>0.17644668867178004</v>
      </c>
      <c r="BA127" s="22">
        <v>0</v>
      </c>
      <c r="BB127" s="22">
        <v>3.0881373663744327E-2</v>
      </c>
      <c r="BC127" s="22">
        <v>3.5639211508923824E-2</v>
      </c>
      <c r="BD127" s="22">
        <v>0</v>
      </c>
      <c r="BE127" s="22">
        <v>0</v>
      </c>
      <c r="BF127" s="22">
        <v>0.29916435375939487</v>
      </c>
      <c r="BG127" s="22">
        <v>1.8802372169579211</v>
      </c>
      <c r="BH127" s="36">
        <v>3.6367477008269984E-2</v>
      </c>
      <c r="BJ127" s="21" t="s">
        <v>78</v>
      </c>
      <c r="BK127" s="22">
        <v>0</v>
      </c>
      <c r="BL127" s="22">
        <v>0</v>
      </c>
      <c r="BM127" s="37">
        <v>2.3382340000000987E-5</v>
      </c>
      <c r="BN127" s="37">
        <v>5.5601666740000007E-2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5.5625049080000009E-2</v>
      </c>
      <c r="CB127" s="36">
        <v>3.6367477008269984E-2</v>
      </c>
      <c r="CD127" s="21" t="s">
        <v>78</v>
      </c>
      <c r="CE127" s="22">
        <v>10.073244865253738</v>
      </c>
      <c r="CF127" s="22">
        <v>1.7893033683079409</v>
      </c>
      <c r="CG127" s="22">
        <v>2.5556897620000463E-3</v>
      </c>
      <c r="CH127" s="22">
        <v>6.375537726586483</v>
      </c>
      <c r="CI127" s="22">
        <v>-12.674669626703489</v>
      </c>
      <c r="CJ127" s="22">
        <v>12.331191966026502</v>
      </c>
      <c r="CK127" s="22">
        <v>0.87470443315197821</v>
      </c>
      <c r="CL127" s="22">
        <v>1.3165768570066856</v>
      </c>
      <c r="CM127" s="22">
        <v>0</v>
      </c>
      <c r="CN127" s="22">
        <v>1.8472203837048651</v>
      </c>
      <c r="CO127" s="22">
        <v>0</v>
      </c>
      <c r="CP127" s="22">
        <v>0.32329710088573904</v>
      </c>
      <c r="CQ127" s="22">
        <v>0.37310690528692353</v>
      </c>
      <c r="CR127" s="22">
        <v>0</v>
      </c>
      <c r="CS127" s="22">
        <v>0</v>
      </c>
      <c r="CT127" s="22">
        <v>3.131951619507106</v>
      </c>
      <c r="CU127" s="22">
        <v>25.764021288776469</v>
      </c>
      <c r="CV127" s="36">
        <v>3.6367477008269984E-2</v>
      </c>
    </row>
    <row r="128" spans="2:100" x14ac:dyDescent="0.25">
      <c r="B128" t="s">
        <v>79</v>
      </c>
      <c r="C128" s="15">
        <v>9.7023996586359879E-2</v>
      </c>
      <c r="D128" s="15">
        <v>1.7292407238040222E-2</v>
      </c>
      <c r="E128" s="15">
        <v>2.3524906335491494E-5</v>
      </c>
      <c r="F128" s="15">
        <v>6.1396467464118677E-2</v>
      </c>
      <c r="G128" s="15">
        <v>-7.0454082896299147E-2</v>
      </c>
      <c r="H128" s="15">
        <v>0.11473037281282343</v>
      </c>
      <c r="I128" s="15">
        <v>6.3756983561577898E-3</v>
      </c>
      <c r="J128" s="15">
        <v>1.0755720915866407E-2</v>
      </c>
      <c r="K128" s="15">
        <v>0</v>
      </c>
      <c r="L128" s="15">
        <v>1.1305954778293903E-2</v>
      </c>
      <c r="M128" s="15">
        <v>0</v>
      </c>
      <c r="N128" s="15">
        <v>3.1869867505836397E-3</v>
      </c>
      <c r="O128" s="15">
        <v>3.6762751630604815E-3</v>
      </c>
      <c r="P128" s="15">
        <v>0</v>
      </c>
      <c r="Q128" s="15">
        <v>0</v>
      </c>
      <c r="R128" s="15">
        <v>3.0874041894309423E-2</v>
      </c>
      <c r="S128" s="15">
        <v>0.28618736396965017</v>
      </c>
      <c r="T128" s="35">
        <v>0</v>
      </c>
      <c r="V128" t="s">
        <v>79</v>
      </c>
      <c r="W128" s="15">
        <v>3.208719888000001</v>
      </c>
      <c r="X128" s="15">
        <v>0.57188420400000006</v>
      </c>
      <c r="Y128" s="15">
        <v>2.3762540000000776E-3</v>
      </c>
      <c r="Z128" s="15">
        <v>6.244826702000001</v>
      </c>
      <c r="AA128" s="15">
        <v>-2.3300155119999997</v>
      </c>
      <c r="AB128" s="15">
        <v>3.7942946300352198</v>
      </c>
      <c r="AC128" s="15">
        <v>0.2108533028472406</v>
      </c>
      <c r="AD128" s="15">
        <v>0.35570680200887317</v>
      </c>
      <c r="AE128" s="15">
        <v>0</v>
      </c>
      <c r="AF128" s="15">
        <v>0.37390380975875875</v>
      </c>
      <c r="AG128" s="15">
        <v>0</v>
      </c>
      <c r="AH128" s="15">
        <v>0.10539812831435968</v>
      </c>
      <c r="AI128" s="15">
        <v>0.12157958502811939</v>
      </c>
      <c r="AJ128" s="15">
        <v>0</v>
      </c>
      <c r="AK128" s="15">
        <v>0</v>
      </c>
      <c r="AL128" s="15">
        <v>1.0210479393808143</v>
      </c>
      <c r="AM128" s="15">
        <v>13.680575733373386</v>
      </c>
      <c r="AN128" s="35">
        <v>0</v>
      </c>
      <c r="AP128" t="s">
        <v>79</v>
      </c>
      <c r="AQ128" s="15">
        <v>0.94014646586580763</v>
      </c>
      <c r="AR128" s="15">
        <v>0.16756056372692646</v>
      </c>
      <c r="AS128" s="15">
        <v>0</v>
      </c>
      <c r="AT128" s="15">
        <v>-6.1562182830354533E-3</v>
      </c>
      <c r="AU128" s="15">
        <v>-0.68268840082039262</v>
      </c>
      <c r="AV128" s="15">
        <v>1.1117183211354291</v>
      </c>
      <c r="AW128" s="15">
        <v>6.1779461719086028E-2</v>
      </c>
      <c r="AX128" s="15">
        <v>0.10422115499820506</v>
      </c>
      <c r="AY128" s="15">
        <v>0</v>
      </c>
      <c r="AZ128" s="15">
        <v>0.10955283028384377</v>
      </c>
      <c r="BA128" s="15">
        <v>0</v>
      </c>
      <c r="BB128" s="15">
        <v>3.0881373663744327E-2</v>
      </c>
      <c r="BC128" s="15">
        <v>3.5622497810758685E-2</v>
      </c>
      <c r="BD128" s="15">
        <v>0</v>
      </c>
      <c r="BE128" s="15">
        <v>0</v>
      </c>
      <c r="BF128" s="15">
        <v>0.29916435375939487</v>
      </c>
      <c r="BG128" s="15">
        <v>2.1718024038597679</v>
      </c>
      <c r="BH128" s="35">
        <v>0</v>
      </c>
      <c r="BJ128" t="s">
        <v>79</v>
      </c>
      <c r="BK128" s="15">
        <v>0</v>
      </c>
      <c r="BL128" s="15">
        <v>0</v>
      </c>
      <c r="BM128" s="3">
        <v>2.37625400000014E-5</v>
      </c>
      <c r="BN128" s="3">
        <v>6.2658378749999993E-2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6.2682141289999993E-2</v>
      </c>
      <c r="CB128" s="35">
        <v>0</v>
      </c>
      <c r="CD128" t="s">
        <v>79</v>
      </c>
      <c r="CE128" s="15">
        <v>9.8423933511491377</v>
      </c>
      <c r="CF128" s="15">
        <v>1.7541915416571929</v>
      </c>
      <c r="CG128" s="15">
        <v>2.5972456220000328E-3</v>
      </c>
      <c r="CH128" s="15">
        <v>6.7841113481699011</v>
      </c>
      <c r="CI128" s="15">
        <v>-7.1470648681886901</v>
      </c>
      <c r="CJ128" s="15">
        <v>11.638579103966809</v>
      </c>
      <c r="CK128" s="15">
        <v>0.64676918473711154</v>
      </c>
      <c r="CL128" s="15">
        <v>1.0910912716762091</v>
      </c>
      <c r="CM128" s="15">
        <v>0</v>
      </c>
      <c r="CN128" s="15">
        <v>1.1469085802415604</v>
      </c>
      <c r="CO128" s="15">
        <v>0</v>
      </c>
      <c r="CP128" s="15">
        <v>0.32329710088573904</v>
      </c>
      <c r="CQ128" s="15">
        <v>0.3729319295808326</v>
      </c>
      <c r="CR128" s="15">
        <v>0</v>
      </c>
      <c r="CS128" s="15">
        <v>0</v>
      </c>
      <c r="CT128" s="15">
        <v>3.131951619507106</v>
      </c>
      <c r="CU128" s="15">
        <v>29.587757409004912</v>
      </c>
      <c r="CV128" s="35">
        <v>0</v>
      </c>
    </row>
    <row r="129" spans="2:100" x14ac:dyDescent="0.25">
      <c r="B129" s="21" t="s">
        <v>80</v>
      </c>
      <c r="C129" s="22">
        <v>9.9066818856450578E-2</v>
      </c>
      <c r="D129" s="22">
        <v>1.7253310167914183E-2</v>
      </c>
      <c r="E129" s="22">
        <v>2.5030502138038285E-5</v>
      </c>
      <c r="F129" s="22">
        <v>6.0885996734779013E-2</v>
      </c>
      <c r="G129" s="22">
        <v>-0.10326917965935803</v>
      </c>
      <c r="H129" s="22">
        <v>0.11613211796112222</v>
      </c>
      <c r="I129" s="22">
        <v>8.8589377080876379E-3</v>
      </c>
      <c r="J129" s="22">
        <v>1.4655654367935034E-2</v>
      </c>
      <c r="K129" s="22">
        <v>-1.5190364377000649E-3</v>
      </c>
      <c r="L129" s="22">
        <v>1.7603458988182625E-2</v>
      </c>
      <c r="M129" s="22">
        <v>0</v>
      </c>
      <c r="N129" s="22">
        <v>3.1869867505836397E-3</v>
      </c>
      <c r="O129" s="22">
        <v>3.6780000340962873E-3</v>
      </c>
      <c r="P129" s="22">
        <v>0</v>
      </c>
      <c r="Q129" s="22">
        <v>0</v>
      </c>
      <c r="R129" s="22">
        <v>3.0874041894309423E-2</v>
      </c>
      <c r="S129" s="22">
        <v>0.26743213786854059</v>
      </c>
      <c r="T129" s="36">
        <v>4.0012083576556959E-2</v>
      </c>
      <c r="V129" s="21" t="s">
        <v>80</v>
      </c>
      <c r="W129" s="22">
        <v>3.2762788910000005</v>
      </c>
      <c r="X129" s="22">
        <v>0.57059120799999996</v>
      </c>
      <c r="Y129" s="22">
        <v>2.5283339999999654E-3</v>
      </c>
      <c r="Z129" s="22">
        <v>6.1843188399999995</v>
      </c>
      <c r="AA129" s="22">
        <v>-3.4152568689999998</v>
      </c>
      <c r="AB129" s="22">
        <v>3.8406523121294533</v>
      </c>
      <c r="AC129" s="22">
        <v>0.29297751730888033</v>
      </c>
      <c r="AD129" s="22">
        <v>0.48468308102080204</v>
      </c>
      <c r="AE129" s="22">
        <v>-5.0236669294086503E-2</v>
      </c>
      <c r="AF129" s="22">
        <v>0.58217112184809905</v>
      </c>
      <c r="AG129" s="22">
        <v>0</v>
      </c>
      <c r="AH129" s="22">
        <v>0.10539812831435968</v>
      </c>
      <c r="AI129" s="22">
        <v>0.12163662894012692</v>
      </c>
      <c r="AJ129" s="22">
        <v>0</v>
      </c>
      <c r="AK129" s="22">
        <v>0</v>
      </c>
      <c r="AL129" s="22">
        <v>1.0210479393808143</v>
      </c>
      <c r="AM129" s="22">
        <v>13.016790463648448</v>
      </c>
      <c r="AN129" s="36">
        <v>4.0012083576556959E-2</v>
      </c>
      <c r="AP129" s="21" t="s">
        <v>80</v>
      </c>
      <c r="AQ129" s="22">
        <v>0.95994107559331998</v>
      </c>
      <c r="AR129" s="22">
        <v>0.16718171930852621</v>
      </c>
      <c r="AS129" s="22">
        <v>0</v>
      </c>
      <c r="AT129" s="22">
        <v>-4.8804046293583359E-3</v>
      </c>
      <c r="AU129" s="22">
        <v>-1.0006612566656898</v>
      </c>
      <c r="AV129" s="22">
        <v>1.1253009997449324</v>
      </c>
      <c r="AW129" s="22">
        <v>8.5841639996741964E-2</v>
      </c>
      <c r="AX129" s="22">
        <v>0.14201086464131341</v>
      </c>
      <c r="AY129" s="22">
        <v>-1.4719211630262673E-2</v>
      </c>
      <c r="AZ129" s="22">
        <v>0.17057460353006126</v>
      </c>
      <c r="BA129" s="22">
        <v>0</v>
      </c>
      <c r="BB129" s="22">
        <v>3.0881373663744327E-2</v>
      </c>
      <c r="BC129" s="22">
        <v>3.5639211526553451E-2</v>
      </c>
      <c r="BD129" s="22">
        <v>0</v>
      </c>
      <c r="BE129" s="22">
        <v>0</v>
      </c>
      <c r="BF129" s="22">
        <v>0.29916435375939487</v>
      </c>
      <c r="BG129" s="22">
        <v>1.9962749688392769</v>
      </c>
      <c r="BH129" s="36">
        <v>4.0012083576556959E-2</v>
      </c>
      <c r="BJ129" s="21" t="s">
        <v>80</v>
      </c>
      <c r="BK129" s="22">
        <v>0</v>
      </c>
      <c r="BL129" s="22">
        <v>0</v>
      </c>
      <c r="BM129" s="37">
        <v>2.5283339999999585E-5</v>
      </c>
      <c r="BN129" s="37">
        <v>6.2009756600000007E-2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6.2035039940000009E-2</v>
      </c>
      <c r="CB129" s="36">
        <v>4.0012083576556959E-2</v>
      </c>
      <c r="CD129" s="21" t="s">
        <v>80</v>
      </c>
      <c r="CE129" s="22">
        <v>10.049623120386464</v>
      </c>
      <c r="CF129" s="22">
        <v>1.7502254194409606</v>
      </c>
      <c r="CG129" s="22">
        <v>2.7634690619999791E-3</v>
      </c>
      <c r="CH129" s="22">
        <v>6.7265734403152475</v>
      </c>
      <c r="CI129" s="22">
        <v>-10.475922696033107</v>
      </c>
      <c r="CJ129" s="22">
        <v>11.780776166329696</v>
      </c>
      <c r="CK129" s="22">
        <v>0.89867612912589157</v>
      </c>
      <c r="CL129" s="22">
        <v>1.4867117419299092</v>
      </c>
      <c r="CM129" s="22">
        <v>-0.15409542655721992</v>
      </c>
      <c r="CN129" s="22">
        <v>1.7857455243562113</v>
      </c>
      <c r="CO129" s="22">
        <v>0</v>
      </c>
      <c r="CP129" s="22">
        <v>0.32329710088573904</v>
      </c>
      <c r="CQ129" s="22">
        <v>0.373106905471488</v>
      </c>
      <c r="CR129" s="22">
        <v>0</v>
      </c>
      <c r="CS129" s="22">
        <v>0</v>
      </c>
      <c r="CT129" s="22">
        <v>3.131951619507106</v>
      </c>
      <c r="CU129" s="22">
        <v>27.679432514220387</v>
      </c>
      <c r="CV129" s="36">
        <v>4.0012083576556959E-2</v>
      </c>
    </row>
    <row r="130" spans="2:100" x14ac:dyDescent="0.25">
      <c r="B130" t="s">
        <v>81</v>
      </c>
      <c r="C130" s="15">
        <v>9.9252529984676707E-2</v>
      </c>
      <c r="D130" s="15">
        <v>1.7503991411746779E-2</v>
      </c>
      <c r="E130" s="15">
        <v>2.5030502138038285E-5</v>
      </c>
      <c r="F130" s="15">
        <v>5.0538511195616392E-2</v>
      </c>
      <c r="G130" s="15">
        <v>-0.11023075922404871</v>
      </c>
      <c r="H130" s="15">
        <v>0.12897838265261097</v>
      </c>
      <c r="I130" s="15">
        <v>6.7683939986521932E-3</v>
      </c>
      <c r="J130" s="15">
        <v>1.2267857870626619E-2</v>
      </c>
      <c r="K130" s="15">
        <v>-1.4534913377377715E-3</v>
      </c>
      <c r="L130" s="15">
        <v>1.3321179113817423E-2</v>
      </c>
      <c r="M130" s="15">
        <v>0</v>
      </c>
      <c r="N130" s="15">
        <v>3.1869867505836397E-3</v>
      </c>
      <c r="O130" s="15">
        <v>3.6785749917767792E-3</v>
      </c>
      <c r="P130" s="15">
        <v>0</v>
      </c>
      <c r="Q130" s="15">
        <v>0</v>
      </c>
      <c r="R130" s="15">
        <v>3.0874041894309423E-2</v>
      </c>
      <c r="S130" s="15">
        <v>0.25471122980476846</v>
      </c>
      <c r="T130" s="35">
        <v>0</v>
      </c>
      <c r="V130" t="s">
        <v>81</v>
      </c>
      <c r="W130" s="15">
        <v>3.2824206190000007</v>
      </c>
      <c r="X130" s="15">
        <v>0.57888158999999995</v>
      </c>
      <c r="Y130" s="15">
        <v>2.5283330000001047E-3</v>
      </c>
      <c r="Z130" s="15">
        <v>4.7839681230000011</v>
      </c>
      <c r="AA130" s="15">
        <v>-3.6454860849999999</v>
      </c>
      <c r="AB130" s="15">
        <v>4.2654963356518811</v>
      </c>
      <c r="AC130" s="15">
        <v>0.22384029948574771</v>
      </c>
      <c r="AD130" s="15">
        <v>0.40571529599589251</v>
      </c>
      <c r="AE130" s="15">
        <v>-4.8069000758140988E-2</v>
      </c>
      <c r="AF130" s="15">
        <v>0.44055011011095335</v>
      </c>
      <c r="AG130" s="15">
        <v>0</v>
      </c>
      <c r="AH130" s="15">
        <v>0.10539812831435968</v>
      </c>
      <c r="AI130" s="15">
        <v>0.12165564343706628</v>
      </c>
      <c r="AJ130" s="15">
        <v>0</v>
      </c>
      <c r="AK130" s="15">
        <v>0</v>
      </c>
      <c r="AL130" s="15">
        <v>1.0210479393808143</v>
      </c>
      <c r="AM130" s="15">
        <v>11.537947331618577</v>
      </c>
      <c r="AN130" s="35">
        <v>0</v>
      </c>
      <c r="AP130" t="s">
        <v>81</v>
      </c>
      <c r="AQ130" s="15">
        <v>0.96174058570172916</v>
      </c>
      <c r="AR130" s="15">
        <v>0.16961077937298563</v>
      </c>
      <c r="AS130" s="15">
        <v>0</v>
      </c>
      <c r="AT130" s="15">
        <v>4.5773294169352476E-2</v>
      </c>
      <c r="AU130" s="15">
        <v>-1.0681178098447115</v>
      </c>
      <c r="AV130" s="15">
        <v>1.2497791783333965</v>
      </c>
      <c r="AW130" s="15">
        <v>6.55846174877667E-2</v>
      </c>
      <c r="AX130" s="15">
        <v>0.11887351186518957</v>
      </c>
      <c r="AY130" s="15">
        <v>-1.4084090465321122E-2</v>
      </c>
      <c r="AZ130" s="15">
        <v>0.12908002054232445</v>
      </c>
      <c r="BA130" s="15">
        <v>0</v>
      </c>
      <c r="BB130" s="15">
        <v>3.0881373663744327E-2</v>
      </c>
      <c r="BC130" s="15">
        <v>3.564478272401591E-2</v>
      </c>
      <c r="BD130" s="15">
        <v>0</v>
      </c>
      <c r="BE130" s="15">
        <v>0</v>
      </c>
      <c r="BF130" s="15">
        <v>0.29916435375939487</v>
      </c>
      <c r="BG130" s="15">
        <v>2.0239305973098669</v>
      </c>
      <c r="BH130" s="35">
        <v>0</v>
      </c>
      <c r="BJ130" t="s">
        <v>81</v>
      </c>
      <c r="BK130" s="15">
        <v>0</v>
      </c>
      <c r="BL130" s="15">
        <v>0</v>
      </c>
      <c r="BM130" s="3">
        <v>2.5283330000002227E-5</v>
      </c>
      <c r="BN130" s="3">
        <v>4.6277438700000006E-2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4.6302722030000007E-2</v>
      </c>
      <c r="CB130" s="35">
        <v>0</v>
      </c>
      <c r="CD130" t="s">
        <v>81</v>
      </c>
      <c r="CE130" s="15">
        <v>10.068462191711401</v>
      </c>
      <c r="CF130" s="15">
        <v>1.7756552492557867</v>
      </c>
      <c r="CG130" s="15">
        <v>2.7634679690002883E-3</v>
      </c>
      <c r="CH130" s="15">
        <v>5.5373246665689528</v>
      </c>
      <c r="CI130" s="15">
        <v>-11.182125351264283</v>
      </c>
      <c r="CJ130" s="15">
        <v>13.083938217972328</v>
      </c>
      <c r="CK130" s="15">
        <v>0.68660536047942944</v>
      </c>
      <c r="CL130" s="15">
        <v>1.2444867957166696</v>
      </c>
      <c r="CM130" s="15">
        <v>-0.14744634308144683</v>
      </c>
      <c r="CN130" s="15">
        <v>1.3513387350575945</v>
      </c>
      <c r="CO130" s="15">
        <v>0</v>
      </c>
      <c r="CP130" s="15">
        <v>0.32329710088573904</v>
      </c>
      <c r="CQ130" s="15">
        <v>0.37316523033772259</v>
      </c>
      <c r="CR130" s="15">
        <v>0</v>
      </c>
      <c r="CS130" s="15">
        <v>0</v>
      </c>
      <c r="CT130" s="15">
        <v>3.131951619507106</v>
      </c>
      <c r="CU130" s="15">
        <v>26.249416941115999</v>
      </c>
      <c r="CV130" s="35">
        <v>0</v>
      </c>
    </row>
    <row r="131" spans="2:100" x14ac:dyDescent="0.25">
      <c r="B131" s="21" t="s">
        <v>82</v>
      </c>
      <c r="C131" s="22">
        <v>9.9794139489919498E-2</v>
      </c>
      <c r="D131" s="22">
        <v>1.7344728312755221E-2</v>
      </c>
      <c r="E131" s="22">
        <v>3.048828090527686E-5</v>
      </c>
      <c r="F131" s="22">
        <v>8.8960226660088071E-2</v>
      </c>
      <c r="G131" s="22">
        <v>-0.1115341867634199</v>
      </c>
      <c r="H131" s="22">
        <v>0.121885712973437</v>
      </c>
      <c r="I131" s="22">
        <v>7.7923924442625993E-3</v>
      </c>
      <c r="J131" s="22">
        <v>1.6727224481937003E-2</v>
      </c>
      <c r="K131" s="22">
        <v>-1.2332828004284098E-3</v>
      </c>
      <c r="L131" s="22">
        <v>1.4194538829654952E-2</v>
      </c>
      <c r="M131" s="22">
        <v>0</v>
      </c>
      <c r="N131" s="22">
        <v>3.1869867505836397E-3</v>
      </c>
      <c r="O131" s="22">
        <v>3.6791499494572659E-3</v>
      </c>
      <c r="P131" s="22">
        <v>0</v>
      </c>
      <c r="Q131" s="22">
        <v>0</v>
      </c>
      <c r="R131" s="22">
        <v>3.0874041894309423E-2</v>
      </c>
      <c r="S131" s="22">
        <v>0.29170216050346165</v>
      </c>
      <c r="T131" s="36">
        <v>3.2439406087669534E-3</v>
      </c>
      <c r="V131" s="21" t="s">
        <v>82</v>
      </c>
      <c r="W131" s="22">
        <v>3.3003324060000008</v>
      </c>
      <c r="X131" s="22">
        <v>0.57361453499999993</v>
      </c>
      <c r="Y131" s="22">
        <v>3.0796240000001696E-3</v>
      </c>
      <c r="Z131" s="22">
        <v>9.0293963599999998</v>
      </c>
      <c r="AA131" s="22">
        <v>-3.6885922660000001</v>
      </c>
      <c r="AB131" s="22">
        <v>4.0309317793448702</v>
      </c>
      <c r="AC131" s="22">
        <v>0.25770536675571809</v>
      </c>
      <c r="AD131" s="22">
        <v>0.55319281450817126</v>
      </c>
      <c r="AE131" s="22">
        <v>-4.0786395019535168E-2</v>
      </c>
      <c r="AF131" s="22">
        <v>0.4694333427599543</v>
      </c>
      <c r="AG131" s="22">
        <v>0</v>
      </c>
      <c r="AH131" s="22">
        <v>0.10539812831435968</v>
      </c>
      <c r="AI131" s="22">
        <v>0.12167465821479856</v>
      </c>
      <c r="AJ131" s="22">
        <v>0</v>
      </c>
      <c r="AK131" s="22">
        <v>0</v>
      </c>
      <c r="AL131" s="22">
        <v>1.0210479393808143</v>
      </c>
      <c r="AM131" s="22">
        <v>15.73642829325915</v>
      </c>
      <c r="AN131" s="36">
        <v>3.2439406087669534E-3</v>
      </c>
      <c r="AP131" s="21" t="s">
        <v>82</v>
      </c>
      <c r="AQ131" s="22">
        <v>0.96698869205977189</v>
      </c>
      <c r="AR131" s="22">
        <v>0.16806754614708463</v>
      </c>
      <c r="AS131" s="22">
        <v>0</v>
      </c>
      <c r="AT131" s="22">
        <v>-6.2063595077644302E-3</v>
      </c>
      <c r="AU131" s="22">
        <v>-1.0807478072077352</v>
      </c>
      <c r="AV131" s="22">
        <v>1.1810523818766103</v>
      </c>
      <c r="AW131" s="22">
        <v>7.5506992896489336E-2</v>
      </c>
      <c r="AX131" s="22">
        <v>0.16208403589457121</v>
      </c>
      <c r="AY131" s="22">
        <v>-1.1950306187968114E-2</v>
      </c>
      <c r="AZ131" s="22">
        <v>0.1375427315440827</v>
      </c>
      <c r="BA131" s="22">
        <v>0</v>
      </c>
      <c r="BB131" s="22">
        <v>3.0881373663744327E-2</v>
      </c>
      <c r="BC131" s="22">
        <v>3.5650354003749947E-2</v>
      </c>
      <c r="BD131" s="22">
        <v>0</v>
      </c>
      <c r="BE131" s="22">
        <v>0</v>
      </c>
      <c r="BF131" s="22">
        <v>0.29916435375939487</v>
      </c>
      <c r="BG131" s="22">
        <v>1.9580339889420315</v>
      </c>
      <c r="BH131" s="36">
        <v>3.2439406087669534E-3</v>
      </c>
      <c r="BJ131" s="21" t="s">
        <v>82</v>
      </c>
      <c r="BK131" s="22">
        <v>0</v>
      </c>
      <c r="BL131" s="22">
        <v>0</v>
      </c>
      <c r="BM131" s="37">
        <v>3.0796240000000377E-5</v>
      </c>
      <c r="BN131" s="37">
        <v>9.0505786699999952E-2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9.0536582939999957E-2</v>
      </c>
      <c r="CB131" s="36">
        <v>3.2439406087669534E-3</v>
      </c>
      <c r="CD131" s="21" t="s">
        <v>82</v>
      </c>
      <c r="CE131" s="22">
        <v>10.123404617173751</v>
      </c>
      <c r="CF131" s="22">
        <v>1.7594991406138285</v>
      </c>
      <c r="CG131" s="22">
        <v>3.3660290319998953E-3</v>
      </c>
      <c r="CH131" s="22">
        <v>9.8273081086232068</v>
      </c>
      <c r="CI131" s="22">
        <v>-11.314348793657778</v>
      </c>
      <c r="CJ131" s="22">
        <v>12.364437385866234</v>
      </c>
      <c r="CK131" s="22">
        <v>0.7904827086333468</v>
      </c>
      <c r="CL131" s="22">
        <v>1.696857771780266</v>
      </c>
      <c r="CM131" s="22">
        <v>-0.12510775548183817</v>
      </c>
      <c r="CN131" s="22">
        <v>1.4399348565350019</v>
      </c>
      <c r="CO131" s="22">
        <v>0</v>
      </c>
      <c r="CP131" s="22">
        <v>0.32329710088573904</v>
      </c>
      <c r="CQ131" s="22">
        <v>0.37322355606525814</v>
      </c>
      <c r="CR131" s="22">
        <v>0</v>
      </c>
      <c r="CS131" s="22">
        <v>0</v>
      </c>
      <c r="CT131" s="22">
        <v>3.131951619507106</v>
      </c>
      <c r="CU131" s="22">
        <v>30.394306345576123</v>
      </c>
      <c r="CV131" s="36">
        <v>3.2439406087669534E-3</v>
      </c>
    </row>
    <row r="132" spans="2:100" x14ac:dyDescent="0.25">
      <c r="B132" t="s">
        <v>83</v>
      </c>
      <c r="C132" s="15">
        <v>9.5640649995587523E-2</v>
      </c>
      <c r="D132" s="15">
        <v>1.6516790215568768E-2</v>
      </c>
      <c r="E132" s="15">
        <v>3.2558473128113316E-5</v>
      </c>
      <c r="F132" s="15">
        <v>0.11004710803308546</v>
      </c>
      <c r="G132" s="15">
        <v>-0.13750154545235746</v>
      </c>
      <c r="H132" s="15">
        <v>0.12325698536667547</v>
      </c>
      <c r="I132" s="15">
        <v>5.0935442088457794E-3</v>
      </c>
      <c r="J132" s="15">
        <v>1.4480292465923778E-2</v>
      </c>
      <c r="K132" s="15">
        <v>-8.7105988010140634E-4</v>
      </c>
      <c r="L132" s="15">
        <v>9.1055942742304281E-3</v>
      </c>
      <c r="M132" s="15">
        <v>0</v>
      </c>
      <c r="N132" s="15">
        <v>3.1869867505836397E-3</v>
      </c>
      <c r="O132" s="15">
        <v>3.6762751630604815E-3</v>
      </c>
      <c r="P132" s="15">
        <v>0</v>
      </c>
      <c r="Q132" s="15">
        <v>0</v>
      </c>
      <c r="R132" s="15">
        <v>3.0874041894309423E-2</v>
      </c>
      <c r="S132" s="15">
        <v>0.27353822150854001</v>
      </c>
      <c r="T132" s="35">
        <v>0</v>
      </c>
      <c r="V132" t="s">
        <v>83</v>
      </c>
      <c r="W132" s="15">
        <v>3.1629706730000011</v>
      </c>
      <c r="X132" s="15">
        <v>0.54623345899999998</v>
      </c>
      <c r="Y132" s="15">
        <v>3.2887349999999316E-3</v>
      </c>
      <c r="Z132" s="15">
        <v>11.129931749999997</v>
      </c>
      <c r="AA132" s="15">
        <v>-4.547369303</v>
      </c>
      <c r="AB132" s="15">
        <v>4.0762816874854586</v>
      </c>
      <c r="AC132" s="15">
        <v>0.16845066365415934</v>
      </c>
      <c r="AD132" s="15">
        <v>0.47888361733535501</v>
      </c>
      <c r="AE132" s="15">
        <v>-2.8807174099657436E-2</v>
      </c>
      <c r="AF132" s="15">
        <v>0.30113479626465145</v>
      </c>
      <c r="AG132" s="15">
        <v>0</v>
      </c>
      <c r="AH132" s="15">
        <v>0.10539812831435968</v>
      </c>
      <c r="AI132" s="15">
        <v>0.12157958502811939</v>
      </c>
      <c r="AJ132" s="15">
        <v>0</v>
      </c>
      <c r="AK132" s="15">
        <v>0</v>
      </c>
      <c r="AL132" s="15">
        <v>1.0210479393808143</v>
      </c>
      <c r="AM132" s="15">
        <v>16.539024557363259</v>
      </c>
      <c r="AN132" s="35">
        <v>0</v>
      </c>
      <c r="AP132" t="s">
        <v>83</v>
      </c>
      <c r="AQ132" s="15">
        <v>0.92674206651040181</v>
      </c>
      <c r="AR132" s="15">
        <v>0.16004496308233224</v>
      </c>
      <c r="AS132" s="15">
        <v>0</v>
      </c>
      <c r="AT132" s="15">
        <v>-2.0056457661881038E-3</v>
      </c>
      <c r="AU132" s="15">
        <v>-1.3323672144740697</v>
      </c>
      <c r="AV132" s="15">
        <v>1.1943397853751712</v>
      </c>
      <c r="AW132" s="15">
        <v>4.9355600250266446E-2</v>
      </c>
      <c r="AX132" s="15">
        <v>0.14031163707452543</v>
      </c>
      <c r="AY132" s="15">
        <v>-8.4404260473652029E-3</v>
      </c>
      <c r="AZ132" s="15">
        <v>8.8231701220231912E-2</v>
      </c>
      <c r="BA132" s="15">
        <v>0</v>
      </c>
      <c r="BB132" s="15">
        <v>3.0881373663744327E-2</v>
      </c>
      <c r="BC132" s="15">
        <v>3.5622497810758685E-2</v>
      </c>
      <c r="BD132" s="15">
        <v>0</v>
      </c>
      <c r="BE132" s="15">
        <v>0</v>
      </c>
      <c r="BF132" s="15">
        <v>0.29916435375939487</v>
      </c>
      <c r="BG132" s="15">
        <v>1.5818806924592037</v>
      </c>
      <c r="BH132" s="35">
        <v>0</v>
      </c>
      <c r="BJ132" t="s">
        <v>83</v>
      </c>
      <c r="BK132" s="15">
        <v>0</v>
      </c>
      <c r="BL132" s="15">
        <v>0</v>
      </c>
      <c r="BM132" s="3">
        <v>3.2887349999998275E-5</v>
      </c>
      <c r="BN132" s="3">
        <v>0.11136777020000005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0.11140065755000005</v>
      </c>
      <c r="CB132" s="35">
        <v>0</v>
      </c>
      <c r="CD132" t="s">
        <v>83</v>
      </c>
      <c r="CE132" s="15">
        <v>9.7020626942973962</v>
      </c>
      <c r="CF132" s="15">
        <v>1.675510718508936</v>
      </c>
      <c r="CG132" s="15">
        <v>3.5945873549996232E-3</v>
      </c>
      <c r="CH132" s="15">
        <v>12.151500177333784</v>
      </c>
      <c r="CI132" s="15">
        <v>-13.948552368329034</v>
      </c>
      <c r="CJ132" s="15">
        <v>12.503543213092668</v>
      </c>
      <c r="CK132" s="15">
        <v>0.51670377902003939</v>
      </c>
      <c r="CL132" s="15">
        <v>1.4689225285332075</v>
      </c>
      <c r="CM132" s="15">
        <v>-8.8362820289866306E-2</v>
      </c>
      <c r="CN132" s="15">
        <v>0.92369768007460773</v>
      </c>
      <c r="CO132" s="15">
        <v>0</v>
      </c>
      <c r="CP132" s="15">
        <v>0.32329710088573904</v>
      </c>
      <c r="CQ132" s="15">
        <v>0.3729319295808326</v>
      </c>
      <c r="CR132" s="15">
        <v>0</v>
      </c>
      <c r="CS132" s="15">
        <v>0</v>
      </c>
      <c r="CT132" s="15">
        <v>3.131951619507106</v>
      </c>
      <c r="CU132" s="15">
        <v>28.736800839570414</v>
      </c>
      <c r="CV132" s="35">
        <v>0</v>
      </c>
    </row>
    <row r="133" spans="2:100" x14ac:dyDescent="0.25">
      <c r="B133" s="16" t="s">
        <v>42</v>
      </c>
      <c r="C133" s="38">
        <v>9.9418317170593948E-2</v>
      </c>
      <c r="D133" s="38">
        <v>1.75315120444243E-2</v>
      </c>
      <c r="E133" s="38">
        <v>2.1868465561148279E-5</v>
      </c>
      <c r="F133" s="38">
        <v>3.51820698334738E-2</v>
      </c>
      <c r="G133" s="38">
        <v>-3.2126131756200882E-2</v>
      </c>
      <c r="H133" s="38">
        <v>0.10639619305686757</v>
      </c>
      <c r="I133" s="38">
        <v>2.7572968659795038E-2</v>
      </c>
      <c r="J133" s="38">
        <v>1.8609639549269967E-2</v>
      </c>
      <c r="K133" s="38">
        <v>-5.7228090930283373E-3</v>
      </c>
      <c r="L133" s="38">
        <v>3.996802887426662E-2</v>
      </c>
      <c r="M133" s="38">
        <v>0</v>
      </c>
      <c r="N133" s="38">
        <v>3.1869867505836392E-3</v>
      </c>
      <c r="O133" s="38">
        <v>3.6783517633229429E-3</v>
      </c>
      <c r="P133" s="38">
        <v>0</v>
      </c>
      <c r="Q133" s="38">
        <v>0</v>
      </c>
      <c r="R133" s="38">
        <v>3.0874041894309423E-2</v>
      </c>
      <c r="S133" s="38">
        <v>0.34459103721323914</v>
      </c>
      <c r="T133" s="39">
        <v>1</v>
      </c>
      <c r="V133" s="16" t="s">
        <v>42</v>
      </c>
      <c r="W133" s="38">
        <v>3.2879034340107349</v>
      </c>
      <c r="X133" s="38">
        <v>0.57979173580663046</v>
      </c>
      <c r="Y133" s="38">
        <v>2.2089360149927708E-3</v>
      </c>
      <c r="Z133" s="38">
        <v>3.4722897490787878</v>
      </c>
      <c r="AA133" s="38">
        <v>-1.0624563155665609</v>
      </c>
      <c r="AB133" s="38">
        <v>3.5186715938954869</v>
      </c>
      <c r="AC133" s="38">
        <v>0.91187681480413363</v>
      </c>
      <c r="AD133" s="38">
        <v>0.6154469273204709</v>
      </c>
      <c r="AE133" s="38">
        <v>-0.18926133745618351</v>
      </c>
      <c r="AF133" s="38">
        <v>1.321798871189837</v>
      </c>
      <c r="AG133" s="38">
        <v>0</v>
      </c>
      <c r="AH133" s="38">
        <v>0.10539812831435968</v>
      </c>
      <c r="AI133" s="38">
        <v>0.12164826104890716</v>
      </c>
      <c r="AJ133" s="38">
        <v>0</v>
      </c>
      <c r="AK133" s="38">
        <v>0</v>
      </c>
      <c r="AL133" s="38">
        <v>1.0210479393808145</v>
      </c>
      <c r="AM133" s="38">
        <v>13.70636473784241</v>
      </c>
      <c r="AN133" s="39">
        <v>1</v>
      </c>
      <c r="AP133" s="16" t="s">
        <v>42</v>
      </c>
      <c r="AQ133" s="38">
        <v>0.96334703604182126</v>
      </c>
      <c r="AR133" s="38">
        <v>0.16987744969429544</v>
      </c>
      <c r="AS133" s="38">
        <v>0</v>
      </c>
      <c r="AT133" s="38">
        <v>1.1617566865086894E-2</v>
      </c>
      <c r="AU133" s="38">
        <v>-0.31129689878891326</v>
      </c>
      <c r="AV133" s="38">
        <v>1.0309614983578925</v>
      </c>
      <c r="AW133" s="38">
        <v>0.26717750214009195</v>
      </c>
      <c r="AX133" s="38">
        <v>0.18032432678595692</v>
      </c>
      <c r="AY133" s="38">
        <v>-5.5453072797006599E-2</v>
      </c>
      <c r="AZ133" s="38">
        <v>0.38728358370636901</v>
      </c>
      <c r="BA133" s="38">
        <v>0</v>
      </c>
      <c r="BB133" s="38">
        <v>3.0881373663744324E-2</v>
      </c>
      <c r="BC133" s="38">
        <v>3.5642619703752459E-2</v>
      </c>
      <c r="BD133" s="38">
        <v>0</v>
      </c>
      <c r="BE133" s="38">
        <v>0</v>
      </c>
      <c r="BF133" s="38">
        <v>0.29916435375939482</v>
      </c>
      <c r="BG133" s="38">
        <v>3.0095273391324859</v>
      </c>
      <c r="BH133" s="39">
        <v>1</v>
      </c>
      <c r="BJ133" s="16" t="s">
        <v>42</v>
      </c>
      <c r="BK133" s="38">
        <v>0</v>
      </c>
      <c r="BL133" s="38">
        <v>0</v>
      </c>
      <c r="BM133" s="40">
        <v>2.2089360149927555E-5</v>
      </c>
      <c r="BN133" s="40">
        <v>3.4326389937832942E-2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3.4348479297982869E-2</v>
      </c>
      <c r="CB133" s="39">
        <v>1</v>
      </c>
      <c r="CD133" s="16" t="s">
        <v>42</v>
      </c>
      <c r="CE133" s="38">
        <v>10.085280120321825</v>
      </c>
      <c r="CF133" s="38">
        <v>1.7784470208495793</v>
      </c>
      <c r="CG133" s="38">
        <v>2.4143670643871021E-3</v>
      </c>
      <c r="CH133" s="38">
        <v>3.8734987277157362</v>
      </c>
      <c r="CI133" s="38">
        <v>-3.2589672334211333</v>
      </c>
      <c r="CJ133" s="38">
        <v>10.793135926308777</v>
      </c>
      <c r="CK133" s="38">
        <v>2.7970812699046217</v>
      </c>
      <c r="CL133" s="38">
        <v>1.8878153771221833</v>
      </c>
      <c r="CM133" s="38">
        <v>-0.5805382191118621</v>
      </c>
      <c r="CN133" s="38">
        <v>4.0544718378219766</v>
      </c>
      <c r="CO133" s="38">
        <v>0</v>
      </c>
      <c r="CP133" s="38">
        <v>0.32329710088573904</v>
      </c>
      <c r="CQ133" s="38">
        <v>0.37314258567858466</v>
      </c>
      <c r="CR133" s="38">
        <v>0</v>
      </c>
      <c r="CS133" s="38">
        <v>0</v>
      </c>
      <c r="CT133" s="38">
        <v>3.1319516195071051</v>
      </c>
      <c r="CU133" s="38">
        <v>35.261030500647529</v>
      </c>
      <c r="CV133" s="39">
        <v>1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101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101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101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101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498588</v>
      </c>
      <c r="AB136" s="11"/>
      <c r="AC136" s="12"/>
      <c r="AG136" s="11"/>
      <c r="AH136" s="12"/>
      <c r="AM136" s="6" t="s">
        <v>3</v>
      </c>
      <c r="AN136" s="7">
        <v>498588</v>
      </c>
      <c r="AV136" s="11"/>
      <c r="AW136" s="12"/>
      <c r="BA136" s="11"/>
      <c r="BB136" s="12"/>
      <c r="BG136" s="6" t="s">
        <v>3</v>
      </c>
      <c r="BH136" s="7">
        <v>498588</v>
      </c>
      <c r="BJ136" t="s">
        <v>1</v>
      </c>
      <c r="BK136" t="s">
        <v>101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498588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0.3376511176848056</v>
      </c>
      <c r="D138" s="29">
        <v>0.31073629255512625</v>
      </c>
      <c r="E138" s="29">
        <v>2.6458359684902325E-3</v>
      </c>
      <c r="F138" s="29">
        <v>0.92795884432703257</v>
      </c>
      <c r="G138" s="29">
        <v>0.12719298246419289</v>
      </c>
      <c r="H138" s="29">
        <v>0.29360941674111746</v>
      </c>
      <c r="I138" s="29">
        <v>0.56858428879085177</v>
      </c>
      <c r="J138" s="29">
        <v>0.1752187252382566</v>
      </c>
      <c r="K138" s="29">
        <v>0</v>
      </c>
      <c r="L138" s="29">
        <v>0.51083570339771711</v>
      </c>
      <c r="M138" s="29">
        <v>0</v>
      </c>
      <c r="N138" s="29">
        <v>2.8333520826303311E-2</v>
      </c>
      <c r="O138" s="29">
        <v>0.44487276833175438</v>
      </c>
      <c r="P138" s="29">
        <v>0</v>
      </c>
      <c r="Q138" s="29">
        <v>0</v>
      </c>
      <c r="R138" s="29">
        <v>9.1449726245401528E-2</v>
      </c>
      <c r="S138" s="29">
        <v>0.17495362988501181</v>
      </c>
      <c r="T138" s="35">
        <v>3.058462251315679E-2</v>
      </c>
      <c r="V138" t="s">
        <v>67</v>
      </c>
      <c r="W138" s="29">
        <v>0.33765111764076927</v>
      </c>
      <c r="X138" s="29">
        <v>0.31073629266204805</v>
      </c>
      <c r="Y138" s="29">
        <v>2.6458362171982745E-3</v>
      </c>
      <c r="Z138" s="29">
        <v>0.9277359856784374</v>
      </c>
      <c r="AA138" s="29">
        <v>0.12719288027666592</v>
      </c>
      <c r="AB138" s="29">
        <v>0.29360941656077144</v>
      </c>
      <c r="AC138" s="29">
        <v>0.56858428862730448</v>
      </c>
      <c r="AD138" s="29">
        <v>0.17521872549595149</v>
      </c>
      <c r="AE138" s="29">
        <v>0</v>
      </c>
      <c r="AF138" s="29">
        <v>0.51083570322484795</v>
      </c>
      <c r="AG138" s="29">
        <v>0</v>
      </c>
      <c r="AH138" s="29">
        <v>2.8333520463108039E-2</v>
      </c>
      <c r="AI138" s="29">
        <v>0.44487276845716645</v>
      </c>
      <c r="AJ138" s="29">
        <v>0</v>
      </c>
      <c r="AK138" s="29">
        <v>0</v>
      </c>
      <c r="AL138" s="29">
        <v>9.1451836679338455E-2</v>
      </c>
      <c r="AM138" s="29">
        <v>0.17583345774390088</v>
      </c>
      <c r="AN138" s="35">
        <v>3.058462251315679E-2</v>
      </c>
      <c r="AP138" t="s">
        <v>67</v>
      </c>
      <c r="AQ138" s="29">
        <v>0.33765111764076927</v>
      </c>
      <c r="AR138" s="29">
        <v>0.31073629266204811</v>
      </c>
      <c r="AS138" s="29">
        <v>0</v>
      </c>
      <c r="AT138" s="29">
        <v>1</v>
      </c>
      <c r="AU138" s="29">
        <v>0.12719288027666598</v>
      </c>
      <c r="AV138" s="29">
        <v>0.29360941656077139</v>
      </c>
      <c r="AW138" s="29">
        <v>0.56858428862730448</v>
      </c>
      <c r="AX138" s="29">
        <v>0.17521872549595152</v>
      </c>
      <c r="AY138" s="29">
        <v>0</v>
      </c>
      <c r="AZ138" s="29">
        <v>0.51083570322484784</v>
      </c>
      <c r="BA138" s="29">
        <v>0</v>
      </c>
      <c r="BB138" s="29">
        <v>2.8333520463107959E-2</v>
      </c>
      <c r="BC138" s="29">
        <v>0.44487276845716645</v>
      </c>
      <c r="BD138" s="29">
        <v>0</v>
      </c>
      <c r="BE138" s="29">
        <v>0</v>
      </c>
      <c r="BF138" s="29">
        <v>9.1451836679338483E-2</v>
      </c>
      <c r="BG138" s="29">
        <v>0.17452008706490607</v>
      </c>
      <c r="BH138" s="35">
        <v>3.058462251315679E-2</v>
      </c>
      <c r="BJ138" t="s">
        <v>67</v>
      </c>
      <c r="BK138" s="29">
        <v>0</v>
      </c>
      <c r="BL138" s="29">
        <v>0</v>
      </c>
      <c r="BM138" s="29">
        <v>2.6458362171982238E-3</v>
      </c>
      <c r="BN138" s="29">
        <v>0.92762700180615287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0.28282597697525053</v>
      </c>
      <c r="CB138" s="35">
        <v>3.058462251315679E-2</v>
      </c>
      <c r="CD138" t="s">
        <v>67</v>
      </c>
      <c r="CE138" s="29">
        <v>0.33765111764076927</v>
      </c>
      <c r="CF138" s="29">
        <v>0.31073629266204811</v>
      </c>
      <c r="CG138" s="29">
        <v>2.6458362171982558E-3</v>
      </c>
      <c r="CH138" s="29">
        <v>0.92793202446458734</v>
      </c>
      <c r="CI138" s="29">
        <v>0.12719288027666598</v>
      </c>
      <c r="CJ138" s="29">
        <v>0.29360941656077139</v>
      </c>
      <c r="CK138" s="29">
        <v>0.56858428862730448</v>
      </c>
      <c r="CL138" s="29">
        <v>0.17521872549595149</v>
      </c>
      <c r="CM138" s="29">
        <v>0</v>
      </c>
      <c r="CN138" s="29">
        <v>0.51083570322484784</v>
      </c>
      <c r="CO138" s="29">
        <v>0</v>
      </c>
      <c r="CP138" s="29">
        <v>2.8333520463107935E-2</v>
      </c>
      <c r="CQ138" s="29">
        <v>0.44487276845716639</v>
      </c>
      <c r="CR138" s="29">
        <v>0</v>
      </c>
      <c r="CS138" s="29">
        <v>0</v>
      </c>
      <c r="CT138" s="29">
        <v>9.1451836679338511E-2</v>
      </c>
      <c r="CU138" s="29">
        <v>0.17499176085287158</v>
      </c>
      <c r="CV138" s="35">
        <v>3.058462251315679E-2</v>
      </c>
    </row>
    <row r="139" spans="2:100" x14ac:dyDescent="0.25">
      <c r="B139" s="21" t="s">
        <v>68</v>
      </c>
      <c r="C139" s="28">
        <v>0.33754604317031761</v>
      </c>
      <c r="D139" s="28">
        <v>0.31091262602516395</v>
      </c>
      <c r="E139" s="28">
        <v>2.0862867339424477E-3</v>
      </c>
      <c r="F139" s="28">
        <v>0.86297327743642005</v>
      </c>
      <c r="G139" s="28">
        <v>8.1120869077733956E-2</v>
      </c>
      <c r="H139" s="28">
        <v>0.15688800940686834</v>
      </c>
      <c r="I139" s="28">
        <v>0.46415242369081616</v>
      </c>
      <c r="J139" s="28">
        <v>0.16242409337470082</v>
      </c>
      <c r="K139" s="28">
        <v>0</v>
      </c>
      <c r="L139" s="28">
        <v>0.47879376029297488</v>
      </c>
      <c r="M139" s="28">
        <v>0</v>
      </c>
      <c r="N139" s="28">
        <v>2.8333520826303311E-2</v>
      </c>
      <c r="O139" s="28">
        <v>0.44498089375430439</v>
      </c>
      <c r="P139" s="28">
        <v>0</v>
      </c>
      <c r="Q139" s="28">
        <v>0</v>
      </c>
      <c r="R139" s="28">
        <v>9.1449726245401528E-2</v>
      </c>
      <c r="S139" s="28">
        <v>0.14293580330885039</v>
      </c>
      <c r="T139" s="36">
        <v>0</v>
      </c>
      <c r="V139" s="21" t="s">
        <v>68</v>
      </c>
      <c r="W139" s="28">
        <v>0.33754604306036212</v>
      </c>
      <c r="X139" s="28">
        <v>0.3109126260463696</v>
      </c>
      <c r="Y139" s="28">
        <v>2.0862865587165549E-3</v>
      </c>
      <c r="Z139" s="28">
        <v>0.85795895828107371</v>
      </c>
      <c r="AA139" s="28">
        <v>8.1120869263286821E-2</v>
      </c>
      <c r="AB139" s="28">
        <v>0.15688800929923527</v>
      </c>
      <c r="AC139" s="28">
        <v>0.46415242391116374</v>
      </c>
      <c r="AD139" s="28">
        <v>0.16242409345952336</v>
      </c>
      <c r="AE139" s="28">
        <v>0</v>
      </c>
      <c r="AF139" s="28">
        <v>0.47879376033522519</v>
      </c>
      <c r="AG139" s="28">
        <v>0</v>
      </c>
      <c r="AH139" s="28">
        <v>2.8333520463108039E-2</v>
      </c>
      <c r="AI139" s="28">
        <v>0.44498089347537351</v>
      </c>
      <c r="AJ139" s="28">
        <v>0</v>
      </c>
      <c r="AK139" s="28">
        <v>0</v>
      </c>
      <c r="AL139" s="28">
        <v>9.1451836679338455E-2</v>
      </c>
      <c r="AM139" s="28">
        <v>0.14849826230617821</v>
      </c>
      <c r="AN139" s="36">
        <v>0</v>
      </c>
      <c r="AP139" s="21" t="s">
        <v>68</v>
      </c>
      <c r="AQ139" s="28">
        <v>0.33754604306036218</v>
      </c>
      <c r="AR139" s="28">
        <v>0.31091262604636949</v>
      </c>
      <c r="AS139" s="28">
        <v>0</v>
      </c>
      <c r="AT139" s="28">
        <v>0.86921419496838126</v>
      </c>
      <c r="AU139" s="28">
        <v>8.1120869263286863E-2</v>
      </c>
      <c r="AV139" s="28">
        <v>0.15688800929923524</v>
      </c>
      <c r="AW139" s="28">
        <v>0.46415242391116374</v>
      </c>
      <c r="AX139" s="28">
        <v>0.1624240934595233</v>
      </c>
      <c r="AY139" s="28">
        <v>0</v>
      </c>
      <c r="AZ139" s="28">
        <v>0.47879376033522514</v>
      </c>
      <c r="BA139" s="28">
        <v>0</v>
      </c>
      <c r="BB139" s="28">
        <v>2.8333520463107959E-2</v>
      </c>
      <c r="BC139" s="28">
        <v>0.44498089347537351</v>
      </c>
      <c r="BD139" s="28">
        <v>0</v>
      </c>
      <c r="BE139" s="28">
        <v>0</v>
      </c>
      <c r="BF139" s="28">
        <v>9.1451836679338483E-2</v>
      </c>
      <c r="BG139" s="28">
        <v>0.14016816592046594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2.0862865587165497E-3</v>
      </c>
      <c r="BN139" s="28">
        <v>0.85072934925021204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0.52488395034767843</v>
      </c>
      <c r="CB139" s="36">
        <v>0</v>
      </c>
      <c r="CD139" s="21" t="s">
        <v>68</v>
      </c>
      <c r="CE139" s="28">
        <v>0.33754604306036212</v>
      </c>
      <c r="CF139" s="28">
        <v>0.31091262604636954</v>
      </c>
      <c r="CG139" s="28">
        <v>2.0862865587165692E-3</v>
      </c>
      <c r="CH139" s="28">
        <v>0.86261868232482164</v>
      </c>
      <c r="CI139" s="28">
        <v>8.1120869263286877E-2</v>
      </c>
      <c r="CJ139" s="28">
        <v>0.1568880092992353</v>
      </c>
      <c r="CK139" s="28">
        <v>0.46415242391116368</v>
      </c>
      <c r="CL139" s="28">
        <v>0.16242409345952322</v>
      </c>
      <c r="CM139" s="28">
        <v>0</v>
      </c>
      <c r="CN139" s="28">
        <v>0.47879376033522514</v>
      </c>
      <c r="CO139" s="28">
        <v>0</v>
      </c>
      <c r="CP139" s="28">
        <v>2.8333520463107935E-2</v>
      </c>
      <c r="CQ139" s="28">
        <v>0.44498089347537356</v>
      </c>
      <c r="CR139" s="28">
        <v>0</v>
      </c>
      <c r="CS139" s="28">
        <v>0</v>
      </c>
      <c r="CT139" s="28">
        <v>9.1451836679338511E-2</v>
      </c>
      <c r="CU139" s="28">
        <v>0.14317837512719989</v>
      </c>
      <c r="CV139" s="36">
        <v>0</v>
      </c>
    </row>
    <row r="140" spans="2:100" x14ac:dyDescent="0.25">
      <c r="B140" t="s">
        <v>69</v>
      </c>
      <c r="C140" s="29">
        <v>0.33679300914982085</v>
      </c>
      <c r="D140" s="29">
        <v>0.31108926343420013</v>
      </c>
      <c r="E140" s="29">
        <v>2.4074361496588675E-3</v>
      </c>
      <c r="F140" s="29">
        <v>0.6997875745393124</v>
      </c>
      <c r="G140" s="29">
        <v>0.5605015674961602</v>
      </c>
      <c r="H140" s="29">
        <v>0.31469640878166527</v>
      </c>
      <c r="I140" s="29">
        <v>0.58715641322838585</v>
      </c>
      <c r="J140" s="29">
        <v>0.19437554558340048</v>
      </c>
      <c r="K140" s="29">
        <v>0</v>
      </c>
      <c r="L140" s="29">
        <v>0.55864569327790858</v>
      </c>
      <c r="M140" s="29">
        <v>0</v>
      </c>
      <c r="N140" s="29">
        <v>2.8333520826303311E-2</v>
      </c>
      <c r="O140" s="29">
        <v>0.44484183706447478</v>
      </c>
      <c r="P140" s="29">
        <v>0</v>
      </c>
      <c r="Q140" s="29">
        <v>0</v>
      </c>
      <c r="R140" s="29">
        <v>9.1449726245401528E-2</v>
      </c>
      <c r="S140" s="29">
        <v>0.18147428120089135</v>
      </c>
      <c r="T140" s="35">
        <v>9.7891961014566167E-2</v>
      </c>
      <c r="V140" t="s">
        <v>69</v>
      </c>
      <c r="W140" s="29">
        <v>0.33679300906205389</v>
      </c>
      <c r="X140" s="29">
        <v>0.31108926379265744</v>
      </c>
      <c r="Y140" s="29">
        <v>2.4074352665456804E-3</v>
      </c>
      <c r="Z140" s="29">
        <v>0.69981179287673034</v>
      </c>
      <c r="AA140" s="29">
        <v>0.56050157039561499</v>
      </c>
      <c r="AB140" s="29">
        <v>0.31469640857529319</v>
      </c>
      <c r="AC140" s="29">
        <v>0.58715641323834133</v>
      </c>
      <c r="AD140" s="29">
        <v>0.194375545468363</v>
      </c>
      <c r="AE140" s="29">
        <v>0</v>
      </c>
      <c r="AF140" s="29">
        <v>0.55864569330655922</v>
      </c>
      <c r="AG140" s="29">
        <v>0</v>
      </c>
      <c r="AH140" s="29">
        <v>2.8333520463108039E-2</v>
      </c>
      <c r="AI140" s="29">
        <v>0.44484183693903495</v>
      </c>
      <c r="AJ140" s="29">
        <v>0</v>
      </c>
      <c r="AK140" s="29">
        <v>0</v>
      </c>
      <c r="AL140" s="29">
        <v>9.1451836679338455E-2</v>
      </c>
      <c r="AM140" s="29">
        <v>0.19633281050001011</v>
      </c>
      <c r="AN140" s="35">
        <v>9.7891961014566167E-2</v>
      </c>
      <c r="AP140" t="s">
        <v>69</v>
      </c>
      <c r="AQ140" s="29">
        <v>0.33679300906205395</v>
      </c>
      <c r="AR140" s="29">
        <v>0.31108926379265739</v>
      </c>
      <c r="AS140" s="29">
        <v>0</v>
      </c>
      <c r="AT140" s="29">
        <v>0.6615383619577152</v>
      </c>
      <c r="AU140" s="29">
        <v>0.56050157039561499</v>
      </c>
      <c r="AV140" s="29">
        <v>0.31469640857529319</v>
      </c>
      <c r="AW140" s="29">
        <v>0.58715641323834122</v>
      </c>
      <c r="AX140" s="29">
        <v>0.19437554546836308</v>
      </c>
      <c r="AY140" s="29">
        <v>0</v>
      </c>
      <c r="AZ140" s="29">
        <v>0.55864569330655922</v>
      </c>
      <c r="BA140" s="29">
        <v>0</v>
      </c>
      <c r="BB140" s="29">
        <v>2.8333520463107959E-2</v>
      </c>
      <c r="BC140" s="29">
        <v>0.44484183693903501</v>
      </c>
      <c r="BD140" s="29">
        <v>0</v>
      </c>
      <c r="BE140" s="29">
        <v>0</v>
      </c>
      <c r="BF140" s="29">
        <v>9.1451836679338483E-2</v>
      </c>
      <c r="BG140" s="29">
        <v>0.17381407615275596</v>
      </c>
      <c r="BH140" s="35">
        <v>9.7891961014566167E-2</v>
      </c>
      <c r="BJ140" t="s">
        <v>69</v>
      </c>
      <c r="BK140" s="29">
        <v>0</v>
      </c>
      <c r="BL140" s="29">
        <v>0</v>
      </c>
      <c r="BM140" s="29">
        <v>2.4074352665456639E-3</v>
      </c>
      <c r="BN140" s="29">
        <v>0.69982359306037045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0.57748389939874367</v>
      </c>
      <c r="CB140" s="35">
        <v>9.7891961014566167E-2</v>
      </c>
      <c r="CD140" t="s">
        <v>69</v>
      </c>
      <c r="CE140" s="29">
        <v>0.33679300906205401</v>
      </c>
      <c r="CF140" s="29">
        <v>0.31108926379265739</v>
      </c>
      <c r="CG140" s="29">
        <v>2.4074352665456864E-3</v>
      </c>
      <c r="CH140" s="29">
        <v>0.69979049551516981</v>
      </c>
      <c r="CI140" s="29">
        <v>0.56050157039561499</v>
      </c>
      <c r="CJ140" s="29">
        <v>0.31469640857529319</v>
      </c>
      <c r="CK140" s="29">
        <v>0.58715641323834122</v>
      </c>
      <c r="CL140" s="29">
        <v>0.19437554546836316</v>
      </c>
      <c r="CM140" s="29">
        <v>0</v>
      </c>
      <c r="CN140" s="29">
        <v>0.55864569330655922</v>
      </c>
      <c r="CO140" s="29">
        <v>0</v>
      </c>
      <c r="CP140" s="29">
        <v>2.8333520463107935E-2</v>
      </c>
      <c r="CQ140" s="29">
        <v>0.44484183693903506</v>
      </c>
      <c r="CR140" s="29">
        <v>0</v>
      </c>
      <c r="CS140" s="29">
        <v>0</v>
      </c>
      <c r="CT140" s="29">
        <v>9.1451836679338511E-2</v>
      </c>
      <c r="CU140" s="29">
        <v>0.18213700899626054</v>
      </c>
      <c r="CV140" s="35">
        <v>9.7891961014566167E-2</v>
      </c>
    </row>
    <row r="141" spans="2:100" x14ac:dyDescent="0.25">
      <c r="B141" s="21" t="s">
        <v>70</v>
      </c>
      <c r="C141" s="28">
        <v>0.33726779031198473</v>
      </c>
      <c r="D141" s="28">
        <v>0.31123980690604613</v>
      </c>
      <c r="E141" s="28">
        <v>1.9852184235372074E-3</v>
      </c>
      <c r="F141" s="28">
        <v>0.86201402093196033</v>
      </c>
      <c r="G141" s="28">
        <v>-34.214521451911395</v>
      </c>
      <c r="H141" s="28">
        <v>0.30396174857208091</v>
      </c>
      <c r="I141" s="28">
        <v>0.34340723770698661</v>
      </c>
      <c r="J141" s="28">
        <v>0.19187741789302579</v>
      </c>
      <c r="K141" s="28">
        <v>0</v>
      </c>
      <c r="L141" s="28">
        <v>0.52608241186555071</v>
      </c>
      <c r="M141" s="28">
        <v>0</v>
      </c>
      <c r="N141" s="28">
        <v>2.8333520826303311E-2</v>
      </c>
      <c r="O141" s="28">
        <v>0.44490370390083189</v>
      </c>
      <c r="P141" s="28">
        <v>0</v>
      </c>
      <c r="Q141" s="28">
        <v>0</v>
      </c>
      <c r="R141" s="28">
        <v>9.1449726245401528E-2</v>
      </c>
      <c r="S141" s="28">
        <v>0.13594512382713494</v>
      </c>
      <c r="T141" s="36">
        <v>1.8258011615678669E-2</v>
      </c>
      <c r="V141" s="21" t="s">
        <v>70</v>
      </c>
      <c r="W141" s="28">
        <v>0.33726779017728964</v>
      </c>
      <c r="X141" s="28">
        <v>0.31123980665911927</v>
      </c>
      <c r="Y141" s="28">
        <v>1.9852182199824923E-3</v>
      </c>
      <c r="Z141" s="28">
        <v>0.88096284374852163</v>
      </c>
      <c r="AA141" s="28">
        <v>-34.214521294528488</v>
      </c>
      <c r="AB141" s="28">
        <v>0.30396174859974445</v>
      </c>
      <c r="AC141" s="28">
        <v>0.3434072377824271</v>
      </c>
      <c r="AD141" s="28">
        <v>0.19187741805563019</v>
      </c>
      <c r="AE141" s="28">
        <v>0</v>
      </c>
      <c r="AF141" s="28">
        <v>0.52608241193600047</v>
      </c>
      <c r="AG141" s="28">
        <v>0</v>
      </c>
      <c r="AH141" s="28">
        <v>2.8333520463108039E-2</v>
      </c>
      <c r="AI141" s="28">
        <v>0.44490370386993888</v>
      </c>
      <c r="AJ141" s="28">
        <v>0</v>
      </c>
      <c r="AK141" s="28">
        <v>0</v>
      </c>
      <c r="AL141" s="28">
        <v>9.1451836679338455E-2</v>
      </c>
      <c r="AM141" s="28">
        <v>0.14804545176240355</v>
      </c>
      <c r="AN141" s="36">
        <v>1.8258011615678669E-2</v>
      </c>
      <c r="AP141" s="21" t="s">
        <v>70</v>
      </c>
      <c r="AQ141" s="28">
        <v>0.33726779017728964</v>
      </c>
      <c r="AR141" s="28">
        <v>0.31123980665911932</v>
      </c>
      <c r="AS141" s="28">
        <v>0</v>
      </c>
      <c r="AT141" s="28">
        <v>0.74899558247722298</v>
      </c>
      <c r="AU141" s="28">
        <v>-34.214521294528488</v>
      </c>
      <c r="AV141" s="28">
        <v>0.30396174859974451</v>
      </c>
      <c r="AW141" s="28">
        <v>0.3434072377824271</v>
      </c>
      <c r="AX141" s="28">
        <v>0.19187741805563024</v>
      </c>
      <c r="AY141" s="28">
        <v>0</v>
      </c>
      <c r="AZ141" s="28">
        <v>0.52608241193600047</v>
      </c>
      <c r="BA141" s="28">
        <v>0</v>
      </c>
      <c r="BB141" s="28">
        <v>2.8333520463107959E-2</v>
      </c>
      <c r="BC141" s="28">
        <v>0.44490370386993888</v>
      </c>
      <c r="BD141" s="28">
        <v>0</v>
      </c>
      <c r="BE141" s="28">
        <v>0</v>
      </c>
      <c r="BF141" s="28">
        <v>9.1451836679338483E-2</v>
      </c>
      <c r="BG141" s="28">
        <v>0.12984155787578983</v>
      </c>
      <c r="BH141" s="36">
        <v>1.8258011615678669E-2</v>
      </c>
      <c r="BJ141" s="21" t="s">
        <v>70</v>
      </c>
      <c r="BK141" s="28">
        <v>0</v>
      </c>
      <c r="BL141" s="28">
        <v>0</v>
      </c>
      <c r="BM141" s="28">
        <v>1.9852182199823877E-3</v>
      </c>
      <c r="BN141" s="28">
        <v>0.89269045783899537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0.65066810516442852</v>
      </c>
      <c r="CB141" s="36">
        <v>1.8258011615678669E-2</v>
      </c>
      <c r="CD141" s="21" t="s">
        <v>70</v>
      </c>
      <c r="CE141" s="28">
        <v>0.33726779017728958</v>
      </c>
      <c r="CF141" s="28">
        <v>0.31123980665911932</v>
      </c>
      <c r="CG141" s="28">
        <v>1.9852182199823452E-3</v>
      </c>
      <c r="CH141" s="28">
        <v>0.8640069130937037</v>
      </c>
      <c r="CI141" s="28">
        <v>-34.214521294528488</v>
      </c>
      <c r="CJ141" s="28">
        <v>0.30396174859974451</v>
      </c>
      <c r="CK141" s="28">
        <v>0.34340723778242699</v>
      </c>
      <c r="CL141" s="28">
        <v>0.19187741805563027</v>
      </c>
      <c r="CM141" s="28">
        <v>0</v>
      </c>
      <c r="CN141" s="28">
        <v>0.52608241193600058</v>
      </c>
      <c r="CO141" s="28">
        <v>0</v>
      </c>
      <c r="CP141" s="28">
        <v>2.8333520463107935E-2</v>
      </c>
      <c r="CQ141" s="28">
        <v>0.44490370386993894</v>
      </c>
      <c r="CR141" s="28">
        <v>0</v>
      </c>
      <c r="CS141" s="28">
        <v>0</v>
      </c>
      <c r="CT141" s="28">
        <v>9.1451836679338511E-2</v>
      </c>
      <c r="CU141" s="28">
        <v>0.13647742510892147</v>
      </c>
      <c r="CV141" s="36">
        <v>1.8258011615678669E-2</v>
      </c>
    </row>
    <row r="142" spans="2:100" x14ac:dyDescent="0.25">
      <c r="B142" t="s">
        <v>71</v>
      </c>
      <c r="C142" s="29">
        <v>0.33483940146483043</v>
      </c>
      <c r="D142" s="29">
        <v>0.30960291733573492</v>
      </c>
      <c r="E142" s="29">
        <v>2.3092800096012958E-3</v>
      </c>
      <c r="F142" s="29">
        <v>0.3630849191974948</v>
      </c>
      <c r="G142" s="29">
        <v>0.5398963729553844</v>
      </c>
      <c r="H142" s="29">
        <v>0.25918008804302578</v>
      </c>
      <c r="I142" s="29">
        <v>0.58154190180081822</v>
      </c>
      <c r="J142" s="29">
        <v>0.14799730951918469</v>
      </c>
      <c r="K142" s="29">
        <v>0</v>
      </c>
      <c r="L142" s="29">
        <v>0.56866445160326273</v>
      </c>
      <c r="M142" s="29">
        <v>0</v>
      </c>
      <c r="N142" s="29">
        <v>2.8333520826303311E-2</v>
      </c>
      <c r="O142" s="29">
        <v>0.44480323515231268</v>
      </c>
      <c r="P142" s="29">
        <v>0</v>
      </c>
      <c r="Q142" s="29">
        <v>0</v>
      </c>
      <c r="R142" s="29">
        <v>9.1449726245401528E-2</v>
      </c>
      <c r="S142" s="29">
        <v>0.15646417101499618</v>
      </c>
      <c r="T142" s="35">
        <v>0.13373112225081599</v>
      </c>
      <c r="V142" t="s">
        <v>71</v>
      </c>
      <c r="W142" s="29">
        <v>0.33483940139817187</v>
      </c>
      <c r="X142" s="29">
        <v>0.30960291724391442</v>
      </c>
      <c r="Y142" s="29">
        <v>2.3092800163711062E-3</v>
      </c>
      <c r="Z142" s="29">
        <v>0.36285208970271615</v>
      </c>
      <c r="AA142" s="29">
        <v>0.53989637325465789</v>
      </c>
      <c r="AB142" s="29">
        <v>0.2591800880642175</v>
      </c>
      <c r="AC142" s="29">
        <v>0.58154190188041166</v>
      </c>
      <c r="AD142" s="29">
        <v>0.14799730926003449</v>
      </c>
      <c r="AE142" s="29">
        <v>0</v>
      </c>
      <c r="AF142" s="29">
        <v>0.56866445170853375</v>
      </c>
      <c r="AG142" s="29">
        <v>0</v>
      </c>
      <c r="AH142" s="29">
        <v>2.8333520463108039E-2</v>
      </c>
      <c r="AI142" s="29">
        <v>0.44480323535451671</v>
      </c>
      <c r="AJ142" s="29">
        <v>0</v>
      </c>
      <c r="AK142" s="29">
        <v>0</v>
      </c>
      <c r="AL142" s="29">
        <v>9.1451836679338455E-2</v>
      </c>
      <c r="AM142" s="29">
        <v>0.166253511726177</v>
      </c>
      <c r="AN142" s="35">
        <v>0.13373112225081599</v>
      </c>
      <c r="AP142" t="s">
        <v>71</v>
      </c>
      <c r="AQ142" s="29">
        <v>0.33483940139817187</v>
      </c>
      <c r="AR142" s="29">
        <v>0.30960291724391442</v>
      </c>
      <c r="AS142" s="29">
        <v>0</v>
      </c>
      <c r="AT142" s="29">
        <v>0.86250000821735362</v>
      </c>
      <c r="AU142" s="29">
        <v>0.53989637325465789</v>
      </c>
      <c r="AV142" s="29">
        <v>0.25918008806421755</v>
      </c>
      <c r="AW142" s="29">
        <v>0.58154190188041166</v>
      </c>
      <c r="AX142" s="29">
        <v>0.14799730926003446</v>
      </c>
      <c r="AY142" s="29">
        <v>0</v>
      </c>
      <c r="AZ142" s="29">
        <v>0.56866445170853375</v>
      </c>
      <c r="BA142" s="29">
        <v>0</v>
      </c>
      <c r="BB142" s="29">
        <v>2.8333520463107959E-2</v>
      </c>
      <c r="BC142" s="29">
        <v>0.44480323535451671</v>
      </c>
      <c r="BD142" s="29">
        <v>0</v>
      </c>
      <c r="BE142" s="29">
        <v>0</v>
      </c>
      <c r="BF142" s="29">
        <v>9.1451836679338483E-2</v>
      </c>
      <c r="BG142" s="29">
        <v>0.15122958352737675</v>
      </c>
      <c r="BH142" s="35">
        <v>0.13373112225081599</v>
      </c>
      <c r="BJ142" t="s">
        <v>71</v>
      </c>
      <c r="BK142" s="29">
        <v>0</v>
      </c>
      <c r="BL142" s="29">
        <v>0</v>
      </c>
      <c r="BM142" s="29">
        <v>2.3092800163710321E-3</v>
      </c>
      <c r="BN142" s="29">
        <v>0.36273867368369023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0.31880613965659244</v>
      </c>
      <c r="CB142" s="35">
        <v>0.13373112225081599</v>
      </c>
      <c r="CD142" t="s">
        <v>71</v>
      </c>
      <c r="CE142" s="29">
        <v>0.33483940139817181</v>
      </c>
      <c r="CF142" s="29">
        <v>0.30960291724391437</v>
      </c>
      <c r="CG142" s="29">
        <v>2.3092800163710295E-3</v>
      </c>
      <c r="CH142" s="29">
        <v>0.36305683336935629</v>
      </c>
      <c r="CI142" s="29">
        <v>0.53989637325465789</v>
      </c>
      <c r="CJ142" s="29">
        <v>0.25918008806421761</v>
      </c>
      <c r="CK142" s="29">
        <v>0.58154190188041166</v>
      </c>
      <c r="CL142" s="29">
        <v>0.14799730926003449</v>
      </c>
      <c r="CM142" s="29">
        <v>0</v>
      </c>
      <c r="CN142" s="29">
        <v>0.56866445170853375</v>
      </c>
      <c r="CO142" s="29">
        <v>0</v>
      </c>
      <c r="CP142" s="29">
        <v>2.8333520463107935E-2</v>
      </c>
      <c r="CQ142" s="29">
        <v>0.44480323535451671</v>
      </c>
      <c r="CR142" s="29">
        <v>0</v>
      </c>
      <c r="CS142" s="29">
        <v>0</v>
      </c>
      <c r="CT142" s="29">
        <v>9.1451836679338511E-2</v>
      </c>
      <c r="CU142" s="29">
        <v>0.15691090194013579</v>
      </c>
      <c r="CV142" s="35">
        <v>0.13373112225081599</v>
      </c>
    </row>
    <row r="143" spans="2:100" x14ac:dyDescent="0.25">
      <c r="B143" s="21" t="s">
        <v>72</v>
      </c>
      <c r="C143" s="28">
        <v>0.33675993009074878</v>
      </c>
      <c r="D143" s="28">
        <v>0.3109459032996898</v>
      </c>
      <c r="E143" s="28">
        <v>1.8082042101124059E-3</v>
      </c>
      <c r="F143" s="28">
        <v>0.73845362735900733</v>
      </c>
      <c r="G143" s="28">
        <v>-2.348487390790885</v>
      </c>
      <c r="H143" s="28">
        <v>0.31867394797912124</v>
      </c>
      <c r="I143" s="28">
        <v>0.36904950930849645</v>
      </c>
      <c r="J143" s="28">
        <v>0.12020565334421963</v>
      </c>
      <c r="K143" s="28">
        <v>0</v>
      </c>
      <c r="L143" s="28">
        <v>0.44898746598494987</v>
      </c>
      <c r="M143" s="28">
        <v>0</v>
      </c>
      <c r="N143" s="28">
        <v>2.8333520826303311E-2</v>
      </c>
      <c r="O143" s="28">
        <v>0.44501948049668016</v>
      </c>
      <c r="P143" s="28">
        <v>0</v>
      </c>
      <c r="Q143" s="28">
        <v>0</v>
      </c>
      <c r="R143" s="28">
        <v>9.1449726245401528E-2</v>
      </c>
      <c r="S143" s="28">
        <v>0.1156380048049501</v>
      </c>
      <c r="T143" s="36">
        <v>8.5551267753431456E-2</v>
      </c>
      <c r="V143" s="21" t="s">
        <v>72</v>
      </c>
      <c r="W143" s="28">
        <v>0.33675993002937638</v>
      </c>
      <c r="X143" s="28">
        <v>0.31094590365883862</v>
      </c>
      <c r="Y143" s="28">
        <v>1.8082049771011477E-3</v>
      </c>
      <c r="Z143" s="28">
        <v>0.63955310479260397</v>
      </c>
      <c r="AA143" s="28">
        <v>-2.3484873895648759</v>
      </c>
      <c r="AB143" s="28">
        <v>0.31867394779906311</v>
      </c>
      <c r="AC143" s="28">
        <v>0.3690495092309406</v>
      </c>
      <c r="AD143" s="28">
        <v>0.12020565334402289</v>
      </c>
      <c r="AE143" s="28">
        <v>0</v>
      </c>
      <c r="AF143" s="28">
        <v>0.44898746597041544</v>
      </c>
      <c r="AG143" s="28">
        <v>0</v>
      </c>
      <c r="AH143" s="28">
        <v>2.8333520463108039E-2</v>
      </c>
      <c r="AI143" s="28">
        <v>0.44501948043187106</v>
      </c>
      <c r="AJ143" s="28">
        <v>0</v>
      </c>
      <c r="AK143" s="28">
        <v>0</v>
      </c>
      <c r="AL143" s="28">
        <v>9.1451836679338455E-2</v>
      </c>
      <c r="AM143" s="28">
        <v>0.12142665194026539</v>
      </c>
      <c r="AN143" s="36">
        <v>8.5551267753431456E-2</v>
      </c>
      <c r="AP143" s="21" t="s">
        <v>72</v>
      </c>
      <c r="AQ143" s="28">
        <v>0.33675993002937638</v>
      </c>
      <c r="AR143" s="28">
        <v>0.31094590365883867</v>
      </c>
      <c r="AS143" s="28">
        <v>0</v>
      </c>
      <c r="AT143" s="28">
        <v>0.96535103333653383</v>
      </c>
      <c r="AU143" s="28">
        <v>-2.3484873895648759</v>
      </c>
      <c r="AV143" s="28">
        <v>0.31867394779906305</v>
      </c>
      <c r="AW143" s="28">
        <v>0.36904950923094065</v>
      </c>
      <c r="AX143" s="28">
        <v>0.12020565334402288</v>
      </c>
      <c r="AY143" s="28">
        <v>0</v>
      </c>
      <c r="AZ143" s="28">
        <v>0.4489874659704155</v>
      </c>
      <c r="BA143" s="28">
        <v>0</v>
      </c>
      <c r="BB143" s="28">
        <v>2.8333520463107959E-2</v>
      </c>
      <c r="BC143" s="28">
        <v>0.44501948043187112</v>
      </c>
      <c r="BD143" s="28">
        <v>0</v>
      </c>
      <c r="BE143" s="28">
        <v>0</v>
      </c>
      <c r="BF143" s="28">
        <v>9.1451836679338483E-2</v>
      </c>
      <c r="BG143" s="28">
        <v>0.11272029861397613</v>
      </c>
      <c r="BH143" s="36">
        <v>8.5551267753431456E-2</v>
      </c>
      <c r="BJ143" s="21" t="s">
        <v>72</v>
      </c>
      <c r="BK143" s="28">
        <v>0</v>
      </c>
      <c r="BL143" s="28">
        <v>0</v>
      </c>
      <c r="BM143" s="28">
        <v>1.8082049771011629E-3</v>
      </c>
      <c r="BN143" s="28">
        <v>0.55180740802374195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0.36702386920005153</v>
      </c>
      <c r="CB143" s="36">
        <v>8.5551267753431456E-2</v>
      </c>
      <c r="CD143" s="21" t="s">
        <v>72</v>
      </c>
      <c r="CE143" s="28">
        <v>0.33675993002937638</v>
      </c>
      <c r="CF143" s="28">
        <v>0.31094590365883867</v>
      </c>
      <c r="CG143" s="28">
        <v>1.8082049771011612E-3</v>
      </c>
      <c r="CH143" s="28">
        <v>0.72982552587913174</v>
      </c>
      <c r="CI143" s="28">
        <v>-2.3484873895648759</v>
      </c>
      <c r="CJ143" s="28">
        <v>0.318673947799063</v>
      </c>
      <c r="CK143" s="28">
        <v>0.36904950923094065</v>
      </c>
      <c r="CL143" s="28">
        <v>0.12020565334402292</v>
      </c>
      <c r="CM143" s="28">
        <v>0</v>
      </c>
      <c r="CN143" s="28">
        <v>0.44898746597041544</v>
      </c>
      <c r="CO143" s="28">
        <v>0</v>
      </c>
      <c r="CP143" s="28">
        <v>2.8333520463107935E-2</v>
      </c>
      <c r="CQ143" s="28">
        <v>0.44501948043187112</v>
      </c>
      <c r="CR143" s="28">
        <v>0</v>
      </c>
      <c r="CS143" s="28">
        <v>0</v>
      </c>
      <c r="CT143" s="28">
        <v>9.1451836679338511E-2</v>
      </c>
      <c r="CU143" s="28">
        <v>0.11589253108907052</v>
      </c>
      <c r="CV143" s="36">
        <v>8.5551267753431456E-2</v>
      </c>
    </row>
    <row r="144" spans="2:100" x14ac:dyDescent="0.25">
      <c r="B144" t="s">
        <v>73</v>
      </c>
      <c r="C144" s="29">
        <v>0.3351079252240774</v>
      </c>
      <c r="D144" s="29">
        <v>0.31014160503668131</v>
      </c>
      <c r="E144" s="29">
        <v>2.2112698622902258E-3</v>
      </c>
      <c r="F144" s="29">
        <v>0.87042327111153495</v>
      </c>
      <c r="G144" s="29">
        <v>-84.294807354138555</v>
      </c>
      <c r="H144" s="29">
        <v>0.61337807538234479</v>
      </c>
      <c r="I144" s="29">
        <v>0.60981932450683229</v>
      </c>
      <c r="J144" s="29">
        <v>0.16041531691040065</v>
      </c>
      <c r="K144" s="29">
        <v>0</v>
      </c>
      <c r="L144" s="29">
        <v>0.57659811644656955</v>
      </c>
      <c r="M144" s="29">
        <v>0</v>
      </c>
      <c r="N144" s="29">
        <v>2.8333520826303311E-2</v>
      </c>
      <c r="O144" s="29">
        <v>0.44491136540938958</v>
      </c>
      <c r="P144" s="29">
        <v>0</v>
      </c>
      <c r="Q144" s="29">
        <v>0</v>
      </c>
      <c r="R144" s="29">
        <v>9.1449726245401528E-2</v>
      </c>
      <c r="S144" s="29">
        <v>0.15545911946296845</v>
      </c>
      <c r="T144" s="35">
        <v>3.5060997076773875E-2</v>
      </c>
      <c r="V144" t="s">
        <v>73</v>
      </c>
      <c r="W144" s="29">
        <v>0.33510792517806459</v>
      </c>
      <c r="X144" s="29">
        <v>0.31014160510528788</v>
      </c>
      <c r="Y144" s="29">
        <v>2.2112708157557455E-3</v>
      </c>
      <c r="Z144" s="29">
        <v>0.88356734089771327</v>
      </c>
      <c r="AA144" s="29">
        <v>-84.29480675117766</v>
      </c>
      <c r="AB144" s="29">
        <v>0.61337807557031865</v>
      </c>
      <c r="AC144" s="29">
        <v>0.60981932447106268</v>
      </c>
      <c r="AD144" s="29">
        <v>0.16041531700184616</v>
      </c>
      <c r="AE144" s="29">
        <v>0</v>
      </c>
      <c r="AF144" s="29">
        <v>0.576598116291973</v>
      </c>
      <c r="AG144" s="29">
        <v>0</v>
      </c>
      <c r="AH144" s="29">
        <v>2.8333520463108039E-2</v>
      </c>
      <c r="AI144" s="29">
        <v>0.4449113652072042</v>
      </c>
      <c r="AJ144" s="29">
        <v>0</v>
      </c>
      <c r="AK144" s="29">
        <v>0</v>
      </c>
      <c r="AL144" s="29">
        <v>9.1451836679338455E-2</v>
      </c>
      <c r="AM144" s="29">
        <v>0.17444587241861439</v>
      </c>
      <c r="AN144" s="35">
        <v>3.5060997076773875E-2</v>
      </c>
      <c r="AP144" t="s">
        <v>73</v>
      </c>
      <c r="AQ144" s="29">
        <v>0.33510792517806465</v>
      </c>
      <c r="AR144" s="29">
        <v>0.31014160510528782</v>
      </c>
      <c r="AS144" s="29">
        <v>0</v>
      </c>
      <c r="AT144" s="29">
        <v>-4.764045435139403</v>
      </c>
      <c r="AU144" s="29">
        <v>-84.29480675117766</v>
      </c>
      <c r="AV144" s="29">
        <v>0.61337807557031854</v>
      </c>
      <c r="AW144" s="29">
        <v>0.6098193244710628</v>
      </c>
      <c r="AX144" s="29">
        <v>0.16041531700184622</v>
      </c>
      <c r="AY144" s="29">
        <v>0</v>
      </c>
      <c r="AZ144" s="29">
        <v>0.576598116291973</v>
      </c>
      <c r="BA144" s="29">
        <v>0</v>
      </c>
      <c r="BB144" s="29">
        <v>2.8333520463107959E-2</v>
      </c>
      <c r="BC144" s="29">
        <v>0.4449113652072042</v>
      </c>
      <c r="BD144" s="29">
        <v>0</v>
      </c>
      <c r="BE144" s="29">
        <v>0</v>
      </c>
      <c r="BF144" s="29">
        <v>9.1451836679338483E-2</v>
      </c>
      <c r="BG144" s="29">
        <v>0.14567390214665776</v>
      </c>
      <c r="BH144" s="35">
        <v>3.5060997076773875E-2</v>
      </c>
      <c r="BJ144" t="s">
        <v>73</v>
      </c>
      <c r="BK144" s="29">
        <v>0</v>
      </c>
      <c r="BL144" s="29">
        <v>0</v>
      </c>
      <c r="BM144" s="29">
        <v>2.2112708157556705E-3</v>
      </c>
      <c r="BN144" s="29">
        <v>0.88998786804990171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0.66436637114099684</v>
      </c>
      <c r="CB144" s="35">
        <v>3.5060997076773875E-2</v>
      </c>
      <c r="CD144" t="s">
        <v>73</v>
      </c>
      <c r="CE144" s="29">
        <v>0.33510792517806459</v>
      </c>
      <c r="CF144" s="29">
        <v>0.31014160510528782</v>
      </c>
      <c r="CG144" s="29">
        <v>2.211270815755618E-3</v>
      </c>
      <c r="CH144" s="29">
        <v>0.87200622015564433</v>
      </c>
      <c r="CI144" s="29">
        <v>-84.29480675117766</v>
      </c>
      <c r="CJ144" s="29">
        <v>0.61337807557031854</v>
      </c>
      <c r="CK144" s="29">
        <v>0.60981932447106268</v>
      </c>
      <c r="CL144" s="29">
        <v>0.16041531700184619</v>
      </c>
      <c r="CM144" s="29">
        <v>0</v>
      </c>
      <c r="CN144" s="29">
        <v>0.57659811629197311</v>
      </c>
      <c r="CO144" s="29">
        <v>0</v>
      </c>
      <c r="CP144" s="29">
        <v>2.8333520463107935E-2</v>
      </c>
      <c r="CQ144" s="29">
        <v>0.4449113652072042</v>
      </c>
      <c r="CR144" s="29">
        <v>0</v>
      </c>
      <c r="CS144" s="29">
        <v>0</v>
      </c>
      <c r="CT144" s="29">
        <v>9.1451836679338511E-2</v>
      </c>
      <c r="CU144" s="29">
        <v>0.15630579853403676</v>
      </c>
      <c r="CV144" s="35">
        <v>3.5060997076773875E-2</v>
      </c>
    </row>
    <row r="145" spans="2:100" x14ac:dyDescent="0.25">
      <c r="B145" s="21" t="s">
        <v>74</v>
      </c>
      <c r="C145" s="28">
        <v>0.33734173161436887</v>
      </c>
      <c r="D145" s="28">
        <v>0.30924752964820712</v>
      </c>
      <c r="E145" s="28">
        <v>2.2617303743806116E-3</v>
      </c>
      <c r="F145" s="28">
        <v>0.3730630763659632</v>
      </c>
      <c r="G145" s="28">
        <v>1.6479663465601653E-2</v>
      </c>
      <c r="H145" s="28">
        <v>0.24670849095239705</v>
      </c>
      <c r="I145" s="28">
        <v>0.55372186659428979</v>
      </c>
      <c r="J145" s="28">
        <v>0.10861920020915695</v>
      </c>
      <c r="K145" s="28">
        <v>0</v>
      </c>
      <c r="L145" s="28">
        <v>0.63750747218343351</v>
      </c>
      <c r="M145" s="28">
        <v>0</v>
      </c>
      <c r="N145" s="28">
        <v>2.8333520826303311E-2</v>
      </c>
      <c r="O145" s="28">
        <v>0.44483416588619101</v>
      </c>
      <c r="P145" s="28">
        <v>0</v>
      </c>
      <c r="Q145" s="28">
        <v>0</v>
      </c>
      <c r="R145" s="28">
        <v>9.1449726245401528E-2</v>
      </c>
      <c r="S145" s="28">
        <v>0.15024320646604486</v>
      </c>
      <c r="T145" s="36">
        <v>0.34018675031287815</v>
      </c>
      <c r="V145" s="21" t="s">
        <v>74</v>
      </c>
      <c r="W145" s="28">
        <v>0.33734173148425534</v>
      </c>
      <c r="X145" s="28">
        <v>0.30924752982840026</v>
      </c>
      <c r="Y145" s="28">
        <v>2.2617301564217553E-3</v>
      </c>
      <c r="Z145" s="28">
        <v>0.37482176684585361</v>
      </c>
      <c r="AA145" s="28">
        <v>1.6479665042852899E-2</v>
      </c>
      <c r="AB145" s="28">
        <v>0.24670849076259907</v>
      </c>
      <c r="AC145" s="28">
        <v>0.55372186675047963</v>
      </c>
      <c r="AD145" s="28">
        <v>0.10861920031850618</v>
      </c>
      <c r="AE145" s="28">
        <v>0</v>
      </c>
      <c r="AF145" s="28">
        <v>0.63750747213996484</v>
      </c>
      <c r="AG145" s="28">
        <v>0</v>
      </c>
      <c r="AH145" s="28">
        <v>2.8333520463108039E-2</v>
      </c>
      <c r="AI145" s="28">
        <v>0.44483416593208519</v>
      </c>
      <c r="AJ145" s="28">
        <v>0</v>
      </c>
      <c r="AK145" s="28">
        <v>0</v>
      </c>
      <c r="AL145" s="28">
        <v>9.1451836679338455E-2</v>
      </c>
      <c r="AM145" s="28">
        <v>0.16541958474635893</v>
      </c>
      <c r="AN145" s="36">
        <v>0.34018675031287815</v>
      </c>
      <c r="AP145" s="21" t="s">
        <v>74</v>
      </c>
      <c r="AQ145" s="28">
        <v>0.33734173148425534</v>
      </c>
      <c r="AR145" s="28">
        <v>0.30924752982840026</v>
      </c>
      <c r="AS145" s="28">
        <v>0</v>
      </c>
      <c r="AT145" s="28">
        <v>-2.1987583280088949</v>
      </c>
      <c r="AU145" s="28">
        <v>1.6479665042852792E-2</v>
      </c>
      <c r="AV145" s="28">
        <v>0.24670849076259904</v>
      </c>
      <c r="AW145" s="28">
        <v>0.55372186675047963</v>
      </c>
      <c r="AX145" s="28">
        <v>0.10861920031850628</v>
      </c>
      <c r="AY145" s="28">
        <v>0</v>
      </c>
      <c r="AZ145" s="28">
        <v>0.63750747213996484</v>
      </c>
      <c r="BA145" s="28">
        <v>0</v>
      </c>
      <c r="BB145" s="28">
        <v>2.8333520463107959E-2</v>
      </c>
      <c r="BC145" s="28">
        <v>0.44483416593208513</v>
      </c>
      <c r="BD145" s="28">
        <v>0</v>
      </c>
      <c r="BE145" s="28">
        <v>0</v>
      </c>
      <c r="BF145" s="28">
        <v>9.1451836679338483E-2</v>
      </c>
      <c r="BG145" s="28">
        <v>0.14184778845610282</v>
      </c>
      <c r="BH145" s="36">
        <v>0.34018675031287815</v>
      </c>
      <c r="BJ145" s="21" t="s">
        <v>74</v>
      </c>
      <c r="BK145" s="28">
        <v>0</v>
      </c>
      <c r="BL145" s="28">
        <v>0</v>
      </c>
      <c r="BM145" s="28">
        <v>2.2617301564217215E-3</v>
      </c>
      <c r="BN145" s="28">
        <v>0.3756787382027465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0.33820845711705511</v>
      </c>
      <c r="CB145" s="36">
        <v>0.34018675031287815</v>
      </c>
      <c r="CD145" s="21" t="s">
        <v>74</v>
      </c>
      <c r="CE145" s="28">
        <v>0.33734173148425534</v>
      </c>
      <c r="CF145" s="28">
        <v>0.30924752982840026</v>
      </c>
      <c r="CG145" s="28">
        <v>2.2617301564217809E-3</v>
      </c>
      <c r="CH145" s="28">
        <v>0.37327518342440863</v>
      </c>
      <c r="CI145" s="28">
        <v>1.6479665042852858E-2</v>
      </c>
      <c r="CJ145" s="28">
        <v>0.24670849076259904</v>
      </c>
      <c r="CK145" s="28">
        <v>0.55372186675047963</v>
      </c>
      <c r="CL145" s="28">
        <v>0.10861920031850633</v>
      </c>
      <c r="CM145" s="28">
        <v>0</v>
      </c>
      <c r="CN145" s="28">
        <v>0.63750747213996484</v>
      </c>
      <c r="CO145" s="28">
        <v>0</v>
      </c>
      <c r="CP145" s="28">
        <v>2.8333520463107935E-2</v>
      </c>
      <c r="CQ145" s="28">
        <v>0.44483416593208519</v>
      </c>
      <c r="CR145" s="28">
        <v>0</v>
      </c>
      <c r="CS145" s="28">
        <v>0</v>
      </c>
      <c r="CT145" s="28">
        <v>9.1451836679338511E-2</v>
      </c>
      <c r="CU145" s="28">
        <v>0.1509504532200486</v>
      </c>
      <c r="CV145" s="36">
        <v>0.34018675031287815</v>
      </c>
    </row>
    <row r="146" spans="2:100" x14ac:dyDescent="0.25">
      <c r="B146" t="s">
        <v>75</v>
      </c>
      <c r="C146" s="29">
        <v>0.33827378145173786</v>
      </c>
      <c r="D146" s="29">
        <v>0.31031301957225277</v>
      </c>
      <c r="E146" s="29">
        <v>2.2190045378262992E-3</v>
      </c>
      <c r="F146" s="29">
        <v>0.76231735806180889</v>
      </c>
      <c r="G146" s="29">
        <v>-1.2711855829776204</v>
      </c>
      <c r="H146" s="29">
        <v>0.40480794563061612</v>
      </c>
      <c r="I146" s="29">
        <v>0.44602508363176291</v>
      </c>
      <c r="J146" s="29">
        <v>9.3427413175464213E-2</v>
      </c>
      <c r="K146" s="29">
        <v>0</v>
      </c>
      <c r="L146" s="29">
        <v>0.46455535250705504</v>
      </c>
      <c r="M146" s="29">
        <v>0</v>
      </c>
      <c r="N146" s="29">
        <v>2.8333520826303311E-2</v>
      </c>
      <c r="O146" s="29">
        <v>0.44501948049668016</v>
      </c>
      <c r="P146" s="29">
        <v>0</v>
      </c>
      <c r="Q146" s="29">
        <v>0</v>
      </c>
      <c r="R146" s="29">
        <v>9.1449726245401528E-2</v>
      </c>
      <c r="S146" s="29">
        <v>0.12821310552671827</v>
      </c>
      <c r="T146" s="35">
        <v>0</v>
      </c>
      <c r="V146" t="s">
        <v>75</v>
      </c>
      <c r="W146" s="29">
        <v>0.33827378136993641</v>
      </c>
      <c r="X146" s="29">
        <v>0.31031301979537496</v>
      </c>
      <c r="Y146" s="29">
        <v>2.2190052944814393E-3</v>
      </c>
      <c r="Z146" s="29">
        <v>0.71852622641619301</v>
      </c>
      <c r="AA146" s="29">
        <v>-1.2711855834963446</v>
      </c>
      <c r="AB146" s="29">
        <v>0.40480794552497879</v>
      </c>
      <c r="AC146" s="29">
        <v>0.44602508355574422</v>
      </c>
      <c r="AD146" s="29">
        <v>9.3427413083061614E-2</v>
      </c>
      <c r="AE146" s="29">
        <v>0</v>
      </c>
      <c r="AF146" s="29">
        <v>0.46455535236854334</v>
      </c>
      <c r="AG146" s="29">
        <v>0</v>
      </c>
      <c r="AH146" s="29">
        <v>2.8333520463108039E-2</v>
      </c>
      <c r="AI146" s="29">
        <v>0.44501948043187106</v>
      </c>
      <c r="AJ146" s="29">
        <v>0</v>
      </c>
      <c r="AK146" s="29">
        <v>0</v>
      </c>
      <c r="AL146" s="29">
        <v>9.1451836679338455E-2</v>
      </c>
      <c r="AM146" s="29">
        <v>0.14816231736653554</v>
      </c>
      <c r="AN146" s="35">
        <v>0</v>
      </c>
      <c r="AP146" t="s">
        <v>75</v>
      </c>
      <c r="AQ146" s="29">
        <v>0.33827378136993647</v>
      </c>
      <c r="AR146" s="29">
        <v>0.31031301979537501</v>
      </c>
      <c r="AS146" s="29">
        <v>0</v>
      </c>
      <c r="AT146" s="29">
        <v>0.9131098719554841</v>
      </c>
      <c r="AU146" s="29">
        <v>-1.2711855834963444</v>
      </c>
      <c r="AV146" s="29">
        <v>0.40480794552497879</v>
      </c>
      <c r="AW146" s="29">
        <v>0.44602508355574422</v>
      </c>
      <c r="AX146" s="29">
        <v>9.3427413083061531E-2</v>
      </c>
      <c r="AY146" s="29">
        <v>0</v>
      </c>
      <c r="AZ146" s="29">
        <v>0.46455535236854334</v>
      </c>
      <c r="BA146" s="29">
        <v>0</v>
      </c>
      <c r="BB146" s="29">
        <v>2.8333520463107959E-2</v>
      </c>
      <c r="BC146" s="29">
        <v>0.44501948043187112</v>
      </c>
      <c r="BD146" s="29">
        <v>0</v>
      </c>
      <c r="BE146" s="29">
        <v>0</v>
      </c>
      <c r="BF146" s="29">
        <v>9.1451836679338483E-2</v>
      </c>
      <c r="BG146" s="29">
        <v>0.11778914350612041</v>
      </c>
      <c r="BH146" s="35">
        <v>0</v>
      </c>
      <c r="BJ146" t="s">
        <v>75</v>
      </c>
      <c r="BK146" s="29">
        <v>0</v>
      </c>
      <c r="BL146" s="29">
        <v>0</v>
      </c>
      <c r="BM146" s="29">
        <v>2.2190052944813157E-3</v>
      </c>
      <c r="BN146" s="29">
        <v>0.68649013230981326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0.56182593100808731</v>
      </c>
      <c r="CB146" s="35">
        <v>0</v>
      </c>
      <c r="CD146" t="s">
        <v>75</v>
      </c>
      <c r="CE146" s="29">
        <v>0.33827378136993652</v>
      </c>
      <c r="CF146" s="29">
        <v>0.31031301979537501</v>
      </c>
      <c r="CG146" s="29">
        <v>2.2190052944812922E-3</v>
      </c>
      <c r="CH146" s="29">
        <v>0.75810772156112893</v>
      </c>
      <c r="CI146" s="29">
        <v>-1.2711855834963446</v>
      </c>
      <c r="CJ146" s="29">
        <v>0.40480794552497873</v>
      </c>
      <c r="CK146" s="29">
        <v>0.44602508355574422</v>
      </c>
      <c r="CL146" s="29">
        <v>9.3427413083061531E-2</v>
      </c>
      <c r="CM146" s="29">
        <v>0</v>
      </c>
      <c r="CN146" s="29">
        <v>0.46455535236854339</v>
      </c>
      <c r="CO146" s="29">
        <v>0</v>
      </c>
      <c r="CP146" s="29">
        <v>2.8333520463107935E-2</v>
      </c>
      <c r="CQ146" s="29">
        <v>0.44501948043187112</v>
      </c>
      <c r="CR146" s="29">
        <v>0</v>
      </c>
      <c r="CS146" s="29">
        <v>0</v>
      </c>
      <c r="CT146" s="29">
        <v>9.1451836679338511E-2</v>
      </c>
      <c r="CU146" s="29">
        <v>0.12911044974866503</v>
      </c>
      <c r="CV146" s="35">
        <v>0</v>
      </c>
    </row>
    <row r="147" spans="2:100" x14ac:dyDescent="0.25">
      <c r="B147" s="21" t="s">
        <v>76</v>
      </c>
      <c r="C147" s="28">
        <v>0.33519548731948401</v>
      </c>
      <c r="D147" s="28">
        <v>0.30781554198192046</v>
      </c>
      <c r="E147" s="28">
        <v>2.1584401614848495E-3</v>
      </c>
      <c r="F147" s="28">
        <v>0.67948464399459829</v>
      </c>
      <c r="G147" s="28">
        <v>-75.440476181048908</v>
      </c>
      <c r="H147" s="28">
        <v>0.50528236503591151</v>
      </c>
      <c r="I147" s="28">
        <v>0.43695341068218108</v>
      </c>
      <c r="J147" s="28">
        <v>0.1101977098933994</v>
      </c>
      <c r="K147" s="28">
        <v>0</v>
      </c>
      <c r="L147" s="28">
        <v>0.48597028195456288</v>
      </c>
      <c r="M147" s="28">
        <v>0</v>
      </c>
      <c r="N147" s="28">
        <v>2.8333520826303311E-2</v>
      </c>
      <c r="O147" s="28">
        <v>0.44484183706447478</v>
      </c>
      <c r="P147" s="28">
        <v>0</v>
      </c>
      <c r="Q147" s="28">
        <v>0</v>
      </c>
      <c r="R147" s="28">
        <v>9.1449726245401528E-2</v>
      </c>
      <c r="S147" s="28">
        <v>0.13617075188942557</v>
      </c>
      <c r="T147" s="36">
        <v>4.6198783919757791E-2</v>
      </c>
      <c r="V147" s="21" t="s">
        <v>76</v>
      </c>
      <c r="W147" s="28">
        <v>0.33519548720901537</v>
      </c>
      <c r="X147" s="28">
        <v>0.30781554179246096</v>
      </c>
      <c r="Y147" s="28">
        <v>2.1584409341775272E-3</v>
      </c>
      <c r="Z147" s="28">
        <v>0.68565396766577147</v>
      </c>
      <c r="AA147" s="28">
        <v>-75.440477027584208</v>
      </c>
      <c r="AB147" s="28">
        <v>0.50528236512759095</v>
      </c>
      <c r="AC147" s="28">
        <v>0.43695341063711823</v>
      </c>
      <c r="AD147" s="28">
        <v>0.11019770983702919</v>
      </c>
      <c r="AE147" s="28">
        <v>0</v>
      </c>
      <c r="AF147" s="28">
        <v>0.48597028203808074</v>
      </c>
      <c r="AG147" s="28">
        <v>0</v>
      </c>
      <c r="AH147" s="28">
        <v>2.8333520463108039E-2</v>
      </c>
      <c r="AI147" s="28">
        <v>0.44484183693903495</v>
      </c>
      <c r="AJ147" s="28">
        <v>0</v>
      </c>
      <c r="AK147" s="28">
        <v>0</v>
      </c>
      <c r="AL147" s="28">
        <v>9.1451836679338455E-2</v>
      </c>
      <c r="AM147" s="28">
        <v>0.16979674032072473</v>
      </c>
      <c r="AN147" s="36">
        <v>4.6198783919757791E-2</v>
      </c>
      <c r="AP147" s="21" t="s">
        <v>76</v>
      </c>
      <c r="AQ147" s="28">
        <v>0.33519548720901543</v>
      </c>
      <c r="AR147" s="28">
        <v>0.3078155417924609</v>
      </c>
      <c r="AS147" s="28">
        <v>0</v>
      </c>
      <c r="AT147" s="28">
        <v>-4.9999997383529111</v>
      </c>
      <c r="AU147" s="28">
        <v>-75.440477027584208</v>
      </c>
      <c r="AV147" s="28">
        <v>0.50528236512759095</v>
      </c>
      <c r="AW147" s="28">
        <v>0.43695341063711823</v>
      </c>
      <c r="AX147" s="28">
        <v>0.11019770983702915</v>
      </c>
      <c r="AY147" s="28">
        <v>0</v>
      </c>
      <c r="AZ147" s="28">
        <v>0.48597028203808074</v>
      </c>
      <c r="BA147" s="28">
        <v>0</v>
      </c>
      <c r="BB147" s="28">
        <v>2.8333520463107959E-2</v>
      </c>
      <c r="BC147" s="28">
        <v>0.44484183693903501</v>
      </c>
      <c r="BD147" s="28">
        <v>0</v>
      </c>
      <c r="BE147" s="28">
        <v>0</v>
      </c>
      <c r="BF147" s="28">
        <v>9.1451836679338483E-2</v>
      </c>
      <c r="BG147" s="28">
        <v>0.11782669692230524</v>
      </c>
      <c r="BH147" s="36">
        <v>4.6198783919757791E-2</v>
      </c>
      <c r="BJ147" s="21" t="s">
        <v>76</v>
      </c>
      <c r="BK147" s="28">
        <v>0</v>
      </c>
      <c r="BL147" s="28">
        <v>0</v>
      </c>
      <c r="BM147" s="28">
        <v>2.1584409341775012E-3</v>
      </c>
      <c r="BN147" s="28">
        <v>0.68866194232536415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0.60041047516846857</v>
      </c>
      <c r="CB147" s="36">
        <v>4.6198783919757791E-2</v>
      </c>
      <c r="CD147" s="21" t="s">
        <v>76</v>
      </c>
      <c r="CE147" s="28">
        <v>0.33519548720901543</v>
      </c>
      <c r="CF147" s="28">
        <v>0.30781554179246101</v>
      </c>
      <c r="CG147" s="28">
        <v>2.1584409341774708E-3</v>
      </c>
      <c r="CH147" s="28">
        <v>0.68022843358150398</v>
      </c>
      <c r="CI147" s="28">
        <v>-75.440477027584222</v>
      </c>
      <c r="CJ147" s="28">
        <v>0.50528236512759095</v>
      </c>
      <c r="CK147" s="28">
        <v>0.43695341063711829</v>
      </c>
      <c r="CL147" s="28">
        <v>0.11019770983702915</v>
      </c>
      <c r="CM147" s="28">
        <v>0</v>
      </c>
      <c r="CN147" s="28">
        <v>0.48597028203808074</v>
      </c>
      <c r="CO147" s="28">
        <v>0</v>
      </c>
      <c r="CP147" s="28">
        <v>2.8333520463107935E-2</v>
      </c>
      <c r="CQ147" s="28">
        <v>0.44484183693903506</v>
      </c>
      <c r="CR147" s="28">
        <v>0</v>
      </c>
      <c r="CS147" s="28">
        <v>0</v>
      </c>
      <c r="CT147" s="28">
        <v>9.1451836679338511E-2</v>
      </c>
      <c r="CU147" s="28">
        <v>0.13772439716398838</v>
      </c>
      <c r="CV147" s="36">
        <v>4.6198783919757791E-2</v>
      </c>
    </row>
    <row r="148" spans="2:100" x14ac:dyDescent="0.25">
      <c r="B148" t="s">
        <v>77</v>
      </c>
      <c r="C148" s="29">
        <v>0.33625012415829975</v>
      </c>
      <c r="D148" s="29">
        <v>0.30569422482827596</v>
      </c>
      <c r="E148" s="29">
        <v>2.2109643586966129E-3</v>
      </c>
      <c r="F148" s="29">
        <v>0.34747278812820381</v>
      </c>
      <c r="G148" s="29">
        <v>-51.896129670383992</v>
      </c>
      <c r="H148" s="29">
        <v>0.42201360239446045</v>
      </c>
      <c r="I148" s="29">
        <v>0.59285859266074648</v>
      </c>
      <c r="J148" s="29">
        <v>0.11358223373451486</v>
      </c>
      <c r="K148" s="29">
        <v>0</v>
      </c>
      <c r="L148" s="29">
        <v>0.47412657315005369</v>
      </c>
      <c r="M148" s="29">
        <v>0</v>
      </c>
      <c r="N148" s="29">
        <v>2.8333520826303311E-2</v>
      </c>
      <c r="O148" s="29">
        <v>0.44483416588619101</v>
      </c>
      <c r="P148" s="29">
        <v>0</v>
      </c>
      <c r="Q148" s="29">
        <v>0</v>
      </c>
      <c r="R148" s="29">
        <v>9.1449726245401528E-2</v>
      </c>
      <c r="S148" s="29">
        <v>0.12499512107551403</v>
      </c>
      <c r="T148" s="35">
        <v>0.13291298234934712</v>
      </c>
      <c r="V148" t="s">
        <v>77</v>
      </c>
      <c r="W148" s="29">
        <v>0.33625012401989396</v>
      </c>
      <c r="X148" s="29">
        <v>0.30569422432025267</v>
      </c>
      <c r="Y148" s="29">
        <v>2.2109648489205191E-3</v>
      </c>
      <c r="Z148" s="29">
        <v>0.34971782769781912</v>
      </c>
      <c r="AA148" s="29">
        <v>-51.896129443679776</v>
      </c>
      <c r="AB148" s="29">
        <v>0.42201360240595548</v>
      </c>
      <c r="AC148" s="29">
        <v>0.59285859260467588</v>
      </c>
      <c r="AD148" s="29">
        <v>0.11358223406310407</v>
      </c>
      <c r="AE148" s="29">
        <v>0</v>
      </c>
      <c r="AF148" s="29">
        <v>0.47412657303645023</v>
      </c>
      <c r="AG148" s="29">
        <v>0</v>
      </c>
      <c r="AH148" s="29">
        <v>2.8333520463108039E-2</v>
      </c>
      <c r="AI148" s="29">
        <v>0.44483416593208519</v>
      </c>
      <c r="AJ148" s="29">
        <v>0</v>
      </c>
      <c r="AK148" s="29">
        <v>0</v>
      </c>
      <c r="AL148" s="29">
        <v>9.1451836679338455E-2</v>
      </c>
      <c r="AM148" s="29">
        <v>0.15072235204822557</v>
      </c>
      <c r="AN148" s="35">
        <v>0.13291298234934712</v>
      </c>
      <c r="AP148" t="s">
        <v>77</v>
      </c>
      <c r="AQ148" s="29">
        <v>0.33625012401989401</v>
      </c>
      <c r="AR148" s="29">
        <v>0.30569422432025267</v>
      </c>
      <c r="AS148" s="29">
        <v>0</v>
      </c>
      <c r="AT148" s="29">
        <v>-2.8434161882782565</v>
      </c>
      <c r="AU148" s="29">
        <v>-51.896129443679769</v>
      </c>
      <c r="AV148" s="29">
        <v>0.42201360240595548</v>
      </c>
      <c r="AW148" s="29">
        <v>0.59285859260467577</v>
      </c>
      <c r="AX148" s="29">
        <v>0.11358223406310398</v>
      </c>
      <c r="AY148" s="29">
        <v>0</v>
      </c>
      <c r="AZ148" s="29">
        <v>0.47412657303645017</v>
      </c>
      <c r="BA148" s="29">
        <v>0</v>
      </c>
      <c r="BB148" s="29">
        <v>2.8333520463107959E-2</v>
      </c>
      <c r="BC148" s="29">
        <v>0.44483416593208513</v>
      </c>
      <c r="BD148" s="29">
        <v>0</v>
      </c>
      <c r="BE148" s="29">
        <v>0</v>
      </c>
      <c r="BF148" s="29">
        <v>9.1451836679338483E-2</v>
      </c>
      <c r="BG148" s="29">
        <v>0.1095639666996911</v>
      </c>
      <c r="BH148" s="35">
        <v>0.13291298234934712</v>
      </c>
      <c r="BJ148" t="s">
        <v>77</v>
      </c>
      <c r="BK148" s="29">
        <v>0</v>
      </c>
      <c r="BL148" s="29">
        <v>0</v>
      </c>
      <c r="BM148" s="29">
        <v>2.2109648489205824E-3</v>
      </c>
      <c r="BN148" s="29">
        <v>0.3508118189263269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0.32800081114370483</v>
      </c>
      <c r="CB148" s="35">
        <v>0.13291298234934712</v>
      </c>
      <c r="CD148" t="s">
        <v>77</v>
      </c>
      <c r="CE148" s="29">
        <v>0.33625012401989396</v>
      </c>
      <c r="CF148" s="29">
        <v>0.30569422432025267</v>
      </c>
      <c r="CG148" s="29">
        <v>2.2109648489205915E-3</v>
      </c>
      <c r="CH148" s="29">
        <v>0.34774354689894538</v>
      </c>
      <c r="CI148" s="29">
        <v>-51.896129443679769</v>
      </c>
      <c r="CJ148" s="29">
        <v>0.42201360240595559</v>
      </c>
      <c r="CK148" s="29">
        <v>0.59285859260467577</v>
      </c>
      <c r="CL148" s="29">
        <v>0.11358223406310397</v>
      </c>
      <c r="CM148" s="29">
        <v>0</v>
      </c>
      <c r="CN148" s="29">
        <v>0.47412657303645012</v>
      </c>
      <c r="CO148" s="29">
        <v>0</v>
      </c>
      <c r="CP148" s="29">
        <v>2.8333520463107935E-2</v>
      </c>
      <c r="CQ148" s="29">
        <v>0.44483416593208519</v>
      </c>
      <c r="CR148" s="29">
        <v>0</v>
      </c>
      <c r="CS148" s="29">
        <v>0</v>
      </c>
      <c r="CT148" s="29">
        <v>9.1451836679338511E-2</v>
      </c>
      <c r="CU148" s="29">
        <v>0.12625410959574399</v>
      </c>
      <c r="CV148" s="35">
        <v>0.13291298234934712</v>
      </c>
    </row>
    <row r="149" spans="2:100" x14ac:dyDescent="0.25">
      <c r="B149" s="21" t="s">
        <v>78</v>
      </c>
      <c r="C149" s="28">
        <v>0.33605943332749594</v>
      </c>
      <c r="D149" s="28">
        <v>0.31141699905927495</v>
      </c>
      <c r="E149" s="28">
        <v>2.1651498751417884E-3</v>
      </c>
      <c r="F149" s="28">
        <v>0.62380569360560612</v>
      </c>
      <c r="G149" s="28">
        <v>-6.7029611349058404</v>
      </c>
      <c r="H149" s="28">
        <v>0.47301678232235522</v>
      </c>
      <c r="I149" s="28">
        <v>0.51500686809188223</v>
      </c>
      <c r="J149" s="28">
        <v>8.4833793733311291E-2</v>
      </c>
      <c r="K149" s="28">
        <v>0</v>
      </c>
      <c r="L149" s="28">
        <v>0.4814685313298353</v>
      </c>
      <c r="M149" s="28">
        <v>0</v>
      </c>
      <c r="N149" s="28">
        <v>2.8333520826303311E-2</v>
      </c>
      <c r="O149" s="28">
        <v>0.44483416588619101</v>
      </c>
      <c r="P149" s="28">
        <v>0</v>
      </c>
      <c r="Q149" s="28">
        <v>0</v>
      </c>
      <c r="R149" s="28">
        <v>9.1449726245401528E-2</v>
      </c>
      <c r="S149" s="28">
        <v>0.11045893178906696</v>
      </c>
      <c r="T149" s="36">
        <v>3.6367477008269984E-2</v>
      </c>
      <c r="V149" s="21" t="s">
        <v>78</v>
      </c>
      <c r="W149" s="28">
        <v>0.33605943327010518</v>
      </c>
      <c r="X149" s="28">
        <v>0.31141699926009803</v>
      </c>
      <c r="Y149" s="28">
        <v>2.1651505487235039E-3</v>
      </c>
      <c r="Z149" s="28">
        <v>0.61722585440363709</v>
      </c>
      <c r="AA149" s="28">
        <v>-6.7029611386848948</v>
      </c>
      <c r="AB149" s="28">
        <v>0.47301678206577052</v>
      </c>
      <c r="AC149" s="28">
        <v>0.51500686820466146</v>
      </c>
      <c r="AD149" s="28">
        <v>8.4833793531962215E-2</v>
      </c>
      <c r="AE149" s="28">
        <v>0</v>
      </c>
      <c r="AF149" s="28">
        <v>0.48146853137938422</v>
      </c>
      <c r="AG149" s="28">
        <v>0</v>
      </c>
      <c r="AH149" s="28">
        <v>2.8333520463108039E-2</v>
      </c>
      <c r="AI149" s="28">
        <v>0.44483416593208519</v>
      </c>
      <c r="AJ149" s="28">
        <v>0</v>
      </c>
      <c r="AK149" s="28">
        <v>0</v>
      </c>
      <c r="AL149" s="28">
        <v>9.1451836679338455E-2</v>
      </c>
      <c r="AM149" s="28">
        <v>0.14716797386814889</v>
      </c>
      <c r="AN149" s="36">
        <v>3.6367477008269984E-2</v>
      </c>
      <c r="AP149" s="21" t="s">
        <v>78</v>
      </c>
      <c r="AQ149" s="28">
        <v>0.33605943327010518</v>
      </c>
      <c r="AR149" s="28">
        <v>0.31141699926009808</v>
      </c>
      <c r="AS149" s="28">
        <v>0</v>
      </c>
      <c r="AT149" s="28">
        <v>0.89358727531080373</v>
      </c>
      <c r="AU149" s="28">
        <v>-6.7029611386848948</v>
      </c>
      <c r="AV149" s="28">
        <v>0.47301678206577047</v>
      </c>
      <c r="AW149" s="28">
        <v>0.51500686820466146</v>
      </c>
      <c r="AX149" s="28">
        <v>8.4833793531962284E-2</v>
      </c>
      <c r="AY149" s="28">
        <v>0</v>
      </c>
      <c r="AZ149" s="28">
        <v>0.48146853137938417</v>
      </c>
      <c r="BA149" s="28">
        <v>0</v>
      </c>
      <c r="BB149" s="28">
        <v>2.8333520463107959E-2</v>
      </c>
      <c r="BC149" s="28">
        <v>0.44483416593208513</v>
      </c>
      <c r="BD149" s="28">
        <v>0</v>
      </c>
      <c r="BE149" s="28">
        <v>0</v>
      </c>
      <c r="BF149" s="28">
        <v>9.1451836679338483E-2</v>
      </c>
      <c r="BG149" s="28">
        <v>9.0047792645494132E-2</v>
      </c>
      <c r="BH149" s="36">
        <v>3.6367477008269984E-2</v>
      </c>
      <c r="BJ149" s="21" t="s">
        <v>78</v>
      </c>
      <c r="BK149" s="28">
        <v>0</v>
      </c>
      <c r="BL149" s="28">
        <v>0</v>
      </c>
      <c r="BM149" s="28">
        <v>2.1651505487236002E-3</v>
      </c>
      <c r="BN149" s="28">
        <v>0.61390535962131809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0.54873378798232275</v>
      </c>
      <c r="CB149" s="36">
        <v>3.6367477008269984E-2</v>
      </c>
      <c r="CD149" s="21" t="s">
        <v>78</v>
      </c>
      <c r="CE149" s="28">
        <v>0.33605943327010518</v>
      </c>
      <c r="CF149" s="28">
        <v>0.31141699926009814</v>
      </c>
      <c r="CG149" s="28">
        <v>2.1651505487235482E-3</v>
      </c>
      <c r="CH149" s="28">
        <v>0.62302832527173935</v>
      </c>
      <c r="CI149" s="28">
        <v>-6.7029611386848957</v>
      </c>
      <c r="CJ149" s="28">
        <v>0.47301678206577052</v>
      </c>
      <c r="CK149" s="28">
        <v>0.51500686820466146</v>
      </c>
      <c r="CL149" s="28">
        <v>8.4833793531962326E-2</v>
      </c>
      <c r="CM149" s="28">
        <v>0</v>
      </c>
      <c r="CN149" s="28">
        <v>0.48146853137938417</v>
      </c>
      <c r="CO149" s="28">
        <v>0</v>
      </c>
      <c r="CP149" s="28">
        <v>2.8333520463107935E-2</v>
      </c>
      <c r="CQ149" s="28">
        <v>0.44483416593208519</v>
      </c>
      <c r="CR149" s="28">
        <v>0</v>
      </c>
      <c r="CS149" s="28">
        <v>0</v>
      </c>
      <c r="CT149" s="28">
        <v>9.1451836679338511E-2</v>
      </c>
      <c r="CU149" s="28">
        <v>0.11217501080718985</v>
      </c>
      <c r="CV149" s="36">
        <v>3.6367477008269984E-2</v>
      </c>
    </row>
    <row r="150" spans="2:100" x14ac:dyDescent="0.25">
      <c r="B150" t="s">
        <v>79</v>
      </c>
      <c r="C150" s="29">
        <v>0.32835786055777305</v>
      </c>
      <c r="D150" s="29">
        <v>0.30548276363293836</v>
      </c>
      <c r="E150" s="29">
        <v>2.1745936266357201E-3</v>
      </c>
      <c r="F150" s="29">
        <v>0.64852797782389249</v>
      </c>
      <c r="G150" s="29">
        <v>-78.751928025538334</v>
      </c>
      <c r="H150" s="29">
        <v>0.62822817524913976</v>
      </c>
      <c r="I150" s="29">
        <v>0.56252219347989607</v>
      </c>
      <c r="J150" s="29">
        <v>7.9901420655026437E-2</v>
      </c>
      <c r="K150" s="29">
        <v>0</v>
      </c>
      <c r="L150" s="29">
        <v>0.4629982812923652</v>
      </c>
      <c r="M150" s="29">
        <v>0</v>
      </c>
      <c r="N150" s="29">
        <v>2.8333520826303311E-2</v>
      </c>
      <c r="O150" s="29">
        <v>0.44459463585654474</v>
      </c>
      <c r="P150" s="29">
        <v>0</v>
      </c>
      <c r="Q150" s="29">
        <v>0</v>
      </c>
      <c r="R150" s="29">
        <v>9.1449726245401528E-2</v>
      </c>
      <c r="S150" s="29">
        <v>0.13450193359078425</v>
      </c>
      <c r="T150" s="35">
        <v>0</v>
      </c>
      <c r="V150" t="s">
        <v>79</v>
      </c>
      <c r="W150" s="29">
        <v>0.32835786043659465</v>
      </c>
      <c r="X150" s="29">
        <v>0.30548276367521698</v>
      </c>
      <c r="Y150" s="29">
        <v>2.1745943897091835E-3</v>
      </c>
      <c r="Z150" s="29">
        <v>0.65315376248814716</v>
      </c>
      <c r="AA150" s="29">
        <v>-78.751928547532742</v>
      </c>
      <c r="AB150" s="29">
        <v>0.62822817534750808</v>
      </c>
      <c r="AC150" s="29">
        <v>0.56252219360124045</v>
      </c>
      <c r="AD150" s="29">
        <v>7.9901420456853028E-2</v>
      </c>
      <c r="AE150" s="29">
        <v>0</v>
      </c>
      <c r="AF150" s="29">
        <v>0.46299828130744475</v>
      </c>
      <c r="AG150" s="29">
        <v>0</v>
      </c>
      <c r="AH150" s="29">
        <v>2.8333520463108039E-2</v>
      </c>
      <c r="AI150" s="29">
        <v>0.44459463604656718</v>
      </c>
      <c r="AJ150" s="29">
        <v>0</v>
      </c>
      <c r="AK150" s="29">
        <v>0</v>
      </c>
      <c r="AL150" s="29">
        <v>9.1451836679338455E-2</v>
      </c>
      <c r="AM150" s="29">
        <v>0.17644839673739218</v>
      </c>
      <c r="AN150" s="35">
        <v>0</v>
      </c>
      <c r="AP150" t="s">
        <v>79</v>
      </c>
      <c r="AQ150" s="29">
        <v>0.32835786043659471</v>
      </c>
      <c r="AR150" s="29">
        <v>0.30548276367521693</v>
      </c>
      <c r="AS150" s="29">
        <v>0</v>
      </c>
      <c r="AT150" s="29">
        <v>-26.309514597146308</v>
      </c>
      <c r="AU150" s="29">
        <v>-78.751928547532742</v>
      </c>
      <c r="AV150" s="29">
        <v>0.62822817534750797</v>
      </c>
      <c r="AW150" s="29">
        <v>0.56252219360124056</v>
      </c>
      <c r="AX150" s="29">
        <v>7.9901420456853167E-2</v>
      </c>
      <c r="AY150" s="29">
        <v>0</v>
      </c>
      <c r="AZ150" s="29">
        <v>0.46299828130744475</v>
      </c>
      <c r="BA150" s="29">
        <v>0</v>
      </c>
      <c r="BB150" s="29">
        <v>2.8333520463107959E-2</v>
      </c>
      <c r="BC150" s="29">
        <v>0.44459463604656718</v>
      </c>
      <c r="BD150" s="29">
        <v>0</v>
      </c>
      <c r="BE150" s="29">
        <v>0</v>
      </c>
      <c r="BF150" s="29">
        <v>9.1451836679338483E-2</v>
      </c>
      <c r="BG150" s="29">
        <v>0.11083069839195998</v>
      </c>
      <c r="BH150" s="35">
        <v>0</v>
      </c>
      <c r="BJ150" t="s">
        <v>79</v>
      </c>
      <c r="BK150" s="29">
        <v>0</v>
      </c>
      <c r="BL150" s="29">
        <v>0</v>
      </c>
      <c r="BM150" s="29">
        <v>2.1745943897092403E-3</v>
      </c>
      <c r="BN150" s="29">
        <v>0.65540609057370069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0.5884005160771737</v>
      </c>
      <c r="CB150" s="35">
        <v>0</v>
      </c>
      <c r="CD150" t="s">
        <v>79</v>
      </c>
      <c r="CE150" s="29">
        <v>0.32835786043659465</v>
      </c>
      <c r="CF150" s="29">
        <v>0.30548276367521693</v>
      </c>
      <c r="CG150" s="29">
        <v>2.1745943897091401E-3</v>
      </c>
      <c r="CH150" s="29">
        <v>0.6490861225861374</v>
      </c>
      <c r="CI150" s="29">
        <v>-78.751928547532756</v>
      </c>
      <c r="CJ150" s="29">
        <v>0.62822817534750808</v>
      </c>
      <c r="CK150" s="29">
        <v>0.56252219360124045</v>
      </c>
      <c r="CL150" s="29">
        <v>7.9901420456853209E-2</v>
      </c>
      <c r="CM150" s="29">
        <v>0</v>
      </c>
      <c r="CN150" s="29">
        <v>0.46299828130744475</v>
      </c>
      <c r="CO150" s="29">
        <v>0</v>
      </c>
      <c r="CP150" s="29">
        <v>2.8333520463107935E-2</v>
      </c>
      <c r="CQ150" s="29">
        <v>0.44459463604656713</v>
      </c>
      <c r="CR150" s="29">
        <v>0</v>
      </c>
      <c r="CS150" s="29">
        <v>0</v>
      </c>
      <c r="CT150" s="29">
        <v>9.1451836679338511E-2</v>
      </c>
      <c r="CU150" s="29">
        <v>0.13648067149266585</v>
      </c>
      <c r="CV150" s="35">
        <v>0</v>
      </c>
    </row>
    <row r="151" spans="2:100" x14ac:dyDescent="0.25">
      <c r="B151" s="21" t="s">
        <v>80</v>
      </c>
      <c r="C151" s="28">
        <v>0.33527137446883637</v>
      </c>
      <c r="D151" s="28">
        <v>0.30445810782215582</v>
      </c>
      <c r="E151" s="28">
        <v>2.1966043436882766E-3</v>
      </c>
      <c r="F151" s="28">
        <v>0.33494763116984394</v>
      </c>
      <c r="G151" s="28">
        <v>-46.172750655678982</v>
      </c>
      <c r="H151" s="28">
        <v>0.49595957349725267</v>
      </c>
      <c r="I151" s="28">
        <v>0.37436221382767082</v>
      </c>
      <c r="J151" s="28">
        <v>0.1058067088140278</v>
      </c>
      <c r="K151" s="28">
        <v>0</v>
      </c>
      <c r="L151" s="28">
        <v>0.45296110565630104</v>
      </c>
      <c r="M151" s="28">
        <v>0</v>
      </c>
      <c r="N151" s="28">
        <v>2.8333520826303311E-2</v>
      </c>
      <c r="O151" s="28">
        <v>0.44480323515231268</v>
      </c>
      <c r="P151" s="28">
        <v>0</v>
      </c>
      <c r="Q151" s="28">
        <v>0</v>
      </c>
      <c r="R151" s="28">
        <v>9.1449726245401528E-2</v>
      </c>
      <c r="S151" s="28">
        <v>0.11632284175208801</v>
      </c>
      <c r="T151" s="36">
        <v>4.0012083576556959E-2</v>
      </c>
      <c r="V151" s="21" t="s">
        <v>80</v>
      </c>
      <c r="W151" s="28">
        <v>0.33527137437755022</v>
      </c>
      <c r="X151" s="28">
        <v>0.30445810746895424</v>
      </c>
      <c r="Y151" s="28">
        <v>2.1966047343551249E-3</v>
      </c>
      <c r="Z151" s="28">
        <v>0.33692447504732886</v>
      </c>
      <c r="AA151" s="28">
        <v>-46.172750959601068</v>
      </c>
      <c r="AB151" s="28">
        <v>0.49595957353230441</v>
      </c>
      <c r="AC151" s="28">
        <v>0.3743622140032235</v>
      </c>
      <c r="AD151" s="28">
        <v>0.10580670865153434</v>
      </c>
      <c r="AE151" s="28">
        <v>0</v>
      </c>
      <c r="AF151" s="28">
        <v>0.45296110542503981</v>
      </c>
      <c r="AG151" s="28">
        <v>0</v>
      </c>
      <c r="AH151" s="28">
        <v>2.8333520463108039E-2</v>
      </c>
      <c r="AI151" s="28">
        <v>0.44480323535451671</v>
      </c>
      <c r="AJ151" s="28">
        <v>0</v>
      </c>
      <c r="AK151" s="28">
        <v>0</v>
      </c>
      <c r="AL151" s="28">
        <v>9.1451836679338455E-2</v>
      </c>
      <c r="AM151" s="28">
        <v>0.14600904250332325</v>
      </c>
      <c r="AN151" s="36">
        <v>4.0012083576556959E-2</v>
      </c>
      <c r="AP151" s="21" t="s">
        <v>80</v>
      </c>
      <c r="AQ151" s="28">
        <v>0.33527137437755022</v>
      </c>
      <c r="AR151" s="28">
        <v>0.30445810746895424</v>
      </c>
      <c r="AS151" s="28">
        <v>0</v>
      </c>
      <c r="AT151" s="28">
        <v>-5.5443028073306602</v>
      </c>
      <c r="AU151" s="28">
        <v>-46.172750959601061</v>
      </c>
      <c r="AV151" s="28">
        <v>0.49595957353230447</v>
      </c>
      <c r="AW151" s="28">
        <v>0.3743622140032235</v>
      </c>
      <c r="AX151" s="28">
        <v>0.10580670865153446</v>
      </c>
      <c r="AY151" s="28">
        <v>0</v>
      </c>
      <c r="AZ151" s="28">
        <v>0.45296110542503981</v>
      </c>
      <c r="BA151" s="28">
        <v>0</v>
      </c>
      <c r="BB151" s="28">
        <v>2.8333520463107959E-2</v>
      </c>
      <c r="BC151" s="28">
        <v>0.44480323535451671</v>
      </c>
      <c r="BD151" s="28">
        <v>0</v>
      </c>
      <c r="BE151" s="28">
        <v>0</v>
      </c>
      <c r="BF151" s="28">
        <v>9.1451836679338483E-2</v>
      </c>
      <c r="BG151" s="28">
        <v>9.7825488125820759E-2</v>
      </c>
      <c r="BH151" s="36">
        <v>4.0012083576556959E-2</v>
      </c>
      <c r="BJ151" s="21" t="s">
        <v>80</v>
      </c>
      <c r="BK151" s="28">
        <v>0</v>
      </c>
      <c r="BL151" s="28">
        <v>0</v>
      </c>
      <c r="BM151" s="28">
        <v>2.1966047343551188E-3</v>
      </c>
      <c r="BN151" s="28">
        <v>0.33788725018923138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0.31807584020074675</v>
      </c>
      <c r="CB151" s="36">
        <v>4.0012083576556959E-2</v>
      </c>
      <c r="CD151" s="21" t="s">
        <v>80</v>
      </c>
      <c r="CE151" s="28">
        <v>0.33527137437755017</v>
      </c>
      <c r="CF151" s="28">
        <v>0.30445810746895424</v>
      </c>
      <c r="CG151" s="28">
        <v>2.1966047343551383E-3</v>
      </c>
      <c r="CH151" s="28">
        <v>0.33518612146489546</v>
      </c>
      <c r="CI151" s="28">
        <v>-46.172750959601068</v>
      </c>
      <c r="CJ151" s="28">
        <v>0.49595957353230447</v>
      </c>
      <c r="CK151" s="28">
        <v>0.3743622140032235</v>
      </c>
      <c r="CL151" s="28">
        <v>0.10580670865153441</v>
      </c>
      <c r="CM151" s="28">
        <v>0</v>
      </c>
      <c r="CN151" s="28">
        <v>0.45296110542503981</v>
      </c>
      <c r="CO151" s="28">
        <v>0</v>
      </c>
      <c r="CP151" s="28">
        <v>2.8333520463107935E-2</v>
      </c>
      <c r="CQ151" s="28">
        <v>0.44480323535451671</v>
      </c>
      <c r="CR151" s="28">
        <v>0</v>
      </c>
      <c r="CS151" s="28">
        <v>0</v>
      </c>
      <c r="CT151" s="28">
        <v>9.1451836679338511E-2</v>
      </c>
      <c r="CU151" s="28">
        <v>0.11780859167180244</v>
      </c>
      <c r="CV151" s="36">
        <v>4.0012083576556959E-2</v>
      </c>
    </row>
    <row r="152" spans="2:100" x14ac:dyDescent="0.25">
      <c r="B152" t="s">
        <v>81</v>
      </c>
      <c r="C152" s="29">
        <v>0.33589987577667335</v>
      </c>
      <c r="D152" s="29">
        <v>0.30911380070023592</v>
      </c>
      <c r="E152" s="29">
        <v>2.1805780959578032E-3</v>
      </c>
      <c r="F152" s="29">
        <v>0.36221392209518161</v>
      </c>
      <c r="G152" s="29">
        <v>-2.6159807890464859</v>
      </c>
      <c r="H152" s="29">
        <v>0.55449213100803174</v>
      </c>
      <c r="I152" s="29">
        <v>0.57140083486256033</v>
      </c>
      <c r="J152" s="29">
        <v>7.8221404352459459E-2</v>
      </c>
      <c r="K152" s="29">
        <v>0</v>
      </c>
      <c r="L152" s="29">
        <v>0.44928154508616053</v>
      </c>
      <c r="M152" s="29">
        <v>0</v>
      </c>
      <c r="N152" s="29">
        <v>2.8333520826303311E-2</v>
      </c>
      <c r="O152" s="29">
        <v>0.44484183706447478</v>
      </c>
      <c r="P152" s="29">
        <v>0</v>
      </c>
      <c r="Q152" s="29">
        <v>0</v>
      </c>
      <c r="R152" s="29">
        <v>9.1449726245401528E-2</v>
      </c>
      <c r="S152" s="29">
        <v>0.11110717984488538</v>
      </c>
      <c r="T152" s="35">
        <v>0</v>
      </c>
      <c r="V152" t="s">
        <v>81</v>
      </c>
      <c r="W152" s="29">
        <v>0.33589987569142482</v>
      </c>
      <c r="X152" s="29">
        <v>0.30911380082228451</v>
      </c>
      <c r="Y152" s="29">
        <v>2.1805776229106661E-3</v>
      </c>
      <c r="Z152" s="29">
        <v>0.34798382263346561</v>
      </c>
      <c r="AA152" s="29">
        <v>-2.6159807868835805</v>
      </c>
      <c r="AB152" s="29">
        <v>0.55449213118888174</v>
      </c>
      <c r="AC152" s="29">
        <v>0.57140083498602956</v>
      </c>
      <c r="AD152" s="29">
        <v>7.8221404247735091E-2</v>
      </c>
      <c r="AE152" s="29">
        <v>0</v>
      </c>
      <c r="AF152" s="29">
        <v>0.44928154507490303</v>
      </c>
      <c r="AG152" s="29">
        <v>0</v>
      </c>
      <c r="AH152" s="29">
        <v>2.8333520463108039E-2</v>
      </c>
      <c r="AI152" s="29">
        <v>0.44484183693903495</v>
      </c>
      <c r="AJ152" s="29">
        <v>0</v>
      </c>
      <c r="AK152" s="29">
        <v>0</v>
      </c>
      <c r="AL152" s="29">
        <v>9.1451836679338455E-2</v>
      </c>
      <c r="AM152" s="29">
        <v>0.13458660486020674</v>
      </c>
      <c r="AN152" s="35">
        <v>0</v>
      </c>
      <c r="AP152" t="s">
        <v>81</v>
      </c>
      <c r="AQ152" s="29">
        <v>0.33589987569142488</v>
      </c>
      <c r="AR152" s="29">
        <v>0.30911380082228451</v>
      </c>
      <c r="AS152" s="29">
        <v>0</v>
      </c>
      <c r="AT152" s="29">
        <v>0.9277326124350791</v>
      </c>
      <c r="AU152" s="29">
        <v>-2.6159807868835805</v>
      </c>
      <c r="AV152" s="29">
        <v>0.55449213118888185</v>
      </c>
      <c r="AW152" s="29">
        <v>0.57140083498602967</v>
      </c>
      <c r="AX152" s="29">
        <v>7.8221404247734994E-2</v>
      </c>
      <c r="AY152" s="29">
        <v>0</v>
      </c>
      <c r="AZ152" s="29">
        <v>0.44928154507490303</v>
      </c>
      <c r="BA152" s="29">
        <v>0</v>
      </c>
      <c r="BB152" s="29">
        <v>2.8333520463107959E-2</v>
      </c>
      <c r="BC152" s="29">
        <v>0.44484183693903501</v>
      </c>
      <c r="BD152" s="29">
        <v>0</v>
      </c>
      <c r="BE152" s="29">
        <v>0</v>
      </c>
      <c r="BF152" s="29">
        <v>9.1451836679338483E-2</v>
      </c>
      <c r="BG152" s="29">
        <v>9.7304855657932066E-2</v>
      </c>
      <c r="BH152" s="35">
        <v>0</v>
      </c>
      <c r="BJ152" t="s">
        <v>81</v>
      </c>
      <c r="BK152" s="29">
        <v>0</v>
      </c>
      <c r="BL152" s="29">
        <v>0</v>
      </c>
      <c r="BM152" s="29">
        <v>2.1805776229107676E-3</v>
      </c>
      <c r="BN152" s="29">
        <v>0.34079448746632029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0.31415618148692315</v>
      </c>
      <c r="CB152" s="35">
        <v>0</v>
      </c>
      <c r="CD152" t="s">
        <v>81</v>
      </c>
      <c r="CE152" s="29">
        <v>0.33589987569142488</v>
      </c>
      <c r="CF152" s="29">
        <v>0.30911380082228457</v>
      </c>
      <c r="CG152" s="29">
        <v>2.1805776229108032E-3</v>
      </c>
      <c r="CH152" s="29">
        <v>0.36053384037913655</v>
      </c>
      <c r="CI152" s="29">
        <v>-2.61598078688358</v>
      </c>
      <c r="CJ152" s="29">
        <v>0.55449213118888185</v>
      </c>
      <c r="CK152" s="29">
        <v>0.57140083498602956</v>
      </c>
      <c r="CL152" s="29">
        <v>7.8221404247734994E-2</v>
      </c>
      <c r="CM152" s="29">
        <v>0</v>
      </c>
      <c r="CN152" s="29">
        <v>0.44928154507490298</v>
      </c>
      <c r="CO152" s="29">
        <v>0</v>
      </c>
      <c r="CP152" s="29">
        <v>2.8333520463107935E-2</v>
      </c>
      <c r="CQ152" s="29">
        <v>0.44484183693903506</v>
      </c>
      <c r="CR152" s="29">
        <v>0</v>
      </c>
      <c r="CS152" s="29">
        <v>0</v>
      </c>
      <c r="CT152" s="29">
        <v>9.1451836679338511E-2</v>
      </c>
      <c r="CU152" s="29">
        <v>0.11224244891081117</v>
      </c>
      <c r="CV152" s="35">
        <v>0</v>
      </c>
    </row>
    <row r="153" spans="2:100" x14ac:dyDescent="0.25">
      <c r="B153" s="21" t="s">
        <v>82</v>
      </c>
      <c r="C153" s="28">
        <v>0.33773284230718503</v>
      </c>
      <c r="D153" s="28">
        <v>0.30628261613847152</v>
      </c>
      <c r="E153" s="28">
        <v>2.4745669556623818E-3</v>
      </c>
      <c r="F153" s="28">
        <v>0.35850197684600654</v>
      </c>
      <c r="G153" s="28">
        <v>-42.625137345547842</v>
      </c>
      <c r="H153" s="28">
        <v>0.56651487714821436</v>
      </c>
      <c r="I153" s="28">
        <v>0.44875997480087626</v>
      </c>
      <c r="J153" s="28">
        <v>0.11268538493841607</v>
      </c>
      <c r="K153" s="28">
        <v>0</v>
      </c>
      <c r="L153" s="28">
        <v>0.42415600042544188</v>
      </c>
      <c r="M153" s="28">
        <v>0</v>
      </c>
      <c r="N153" s="28">
        <v>2.8333520826303311E-2</v>
      </c>
      <c r="O153" s="28">
        <v>0.44494230151119607</v>
      </c>
      <c r="P153" s="28">
        <v>0</v>
      </c>
      <c r="Q153" s="28">
        <v>0</v>
      </c>
      <c r="R153" s="28">
        <v>9.1449726245401528E-2</v>
      </c>
      <c r="S153" s="28">
        <v>0.12434506622395444</v>
      </c>
      <c r="T153" s="36">
        <v>3.2439406087669534E-3</v>
      </c>
      <c r="V153" s="21" t="s">
        <v>82</v>
      </c>
      <c r="W153" s="28">
        <v>0.33773284218934557</v>
      </c>
      <c r="X153" s="28">
        <v>0.30628261593934913</v>
      </c>
      <c r="Y153" s="28">
        <v>2.474566687212151E-3</v>
      </c>
      <c r="Z153" s="28">
        <v>0.36044251838105995</v>
      </c>
      <c r="AA153" s="28">
        <v>-42.625137397194059</v>
      </c>
      <c r="AB153" s="28">
        <v>0.56651487703912096</v>
      </c>
      <c r="AC153" s="28">
        <v>0.44875997477784091</v>
      </c>
      <c r="AD153" s="28">
        <v>0.1126853846509791</v>
      </c>
      <c r="AE153" s="28">
        <v>0</v>
      </c>
      <c r="AF153" s="28">
        <v>0.42415600033484246</v>
      </c>
      <c r="AG153" s="28">
        <v>0</v>
      </c>
      <c r="AH153" s="28">
        <v>2.8333520463108039E-2</v>
      </c>
      <c r="AI153" s="28">
        <v>0.44494230155981629</v>
      </c>
      <c r="AJ153" s="28">
        <v>0</v>
      </c>
      <c r="AK153" s="28">
        <v>0</v>
      </c>
      <c r="AL153" s="28">
        <v>9.1451836679338455E-2</v>
      </c>
      <c r="AM153" s="28">
        <v>0.16518769580270434</v>
      </c>
      <c r="AN153" s="36">
        <v>3.2439406087669534E-3</v>
      </c>
      <c r="AP153" s="21" t="s">
        <v>82</v>
      </c>
      <c r="AQ153" s="28">
        <v>0.33773284218934563</v>
      </c>
      <c r="AR153" s="28">
        <v>0.30628261593934913</v>
      </c>
      <c r="AS153" s="28">
        <v>0</v>
      </c>
      <c r="AT153" s="28">
        <v>-3.0604394127832109</v>
      </c>
      <c r="AU153" s="28">
        <v>-42.625137397194059</v>
      </c>
      <c r="AV153" s="28">
        <v>0.56651487703912096</v>
      </c>
      <c r="AW153" s="28">
        <v>0.44875997477784091</v>
      </c>
      <c r="AX153" s="28">
        <v>0.11268538465097916</v>
      </c>
      <c r="AY153" s="28">
        <v>0</v>
      </c>
      <c r="AZ153" s="28">
        <v>0.42415600033484241</v>
      </c>
      <c r="BA153" s="28">
        <v>0</v>
      </c>
      <c r="BB153" s="28">
        <v>2.8333520463107959E-2</v>
      </c>
      <c r="BC153" s="28">
        <v>0.44494230155981629</v>
      </c>
      <c r="BD153" s="28">
        <v>0</v>
      </c>
      <c r="BE153" s="28">
        <v>0</v>
      </c>
      <c r="BF153" s="28">
        <v>9.1451836679338483E-2</v>
      </c>
      <c r="BG153" s="28">
        <v>9.6886179410953316E-2</v>
      </c>
      <c r="BH153" s="36">
        <v>3.2439406087669534E-3</v>
      </c>
      <c r="BJ153" s="21" t="s">
        <v>82</v>
      </c>
      <c r="BK153" s="28">
        <v>0</v>
      </c>
      <c r="BL153" s="28">
        <v>0</v>
      </c>
      <c r="BM153" s="28">
        <v>2.4745666872120452E-3</v>
      </c>
      <c r="BN153" s="28">
        <v>0.36138793854518803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0.34439677392014517</v>
      </c>
      <c r="CB153" s="36">
        <v>3.2439406087669534E-3</v>
      </c>
      <c r="CD153" s="21" t="s">
        <v>82</v>
      </c>
      <c r="CE153" s="28">
        <v>0.33773284218934563</v>
      </c>
      <c r="CF153" s="28">
        <v>0.30628261593934908</v>
      </c>
      <c r="CG153" s="28">
        <v>2.4745666872119381E-3</v>
      </c>
      <c r="CH153" s="28">
        <v>0.35873604019367106</v>
      </c>
      <c r="CI153" s="28">
        <v>-42.625137397194052</v>
      </c>
      <c r="CJ153" s="28">
        <v>0.56651487703912096</v>
      </c>
      <c r="CK153" s="28">
        <v>0.44875997477784091</v>
      </c>
      <c r="CL153" s="28">
        <v>0.11268538465097916</v>
      </c>
      <c r="CM153" s="28">
        <v>0</v>
      </c>
      <c r="CN153" s="28">
        <v>0.42415600033484246</v>
      </c>
      <c r="CO153" s="28">
        <v>0</v>
      </c>
      <c r="CP153" s="28">
        <v>2.8333520463107935E-2</v>
      </c>
      <c r="CQ153" s="28">
        <v>0.44494230155981629</v>
      </c>
      <c r="CR153" s="28">
        <v>0</v>
      </c>
      <c r="CS153" s="28">
        <v>0</v>
      </c>
      <c r="CT153" s="28">
        <v>9.1451836679338511E-2</v>
      </c>
      <c r="CU153" s="28">
        <v>0.12648067285269693</v>
      </c>
      <c r="CV153" s="36">
        <v>3.2439406087669534E-3</v>
      </c>
    </row>
    <row r="154" spans="2:100" x14ac:dyDescent="0.25">
      <c r="B154" t="s">
        <v>83</v>
      </c>
      <c r="C154" s="29">
        <v>0.32367620712215528</v>
      </c>
      <c r="D154" s="29">
        <v>0.29346504715050736</v>
      </c>
      <c r="E154" s="29">
        <v>2.4186332901669806E-3</v>
      </c>
      <c r="F154" s="29">
        <v>0.30735558332284807</v>
      </c>
      <c r="G154" s="29">
        <v>-28.185150264798523</v>
      </c>
      <c r="H154" s="29">
        <v>0.64946089311900257</v>
      </c>
      <c r="I154" s="29">
        <v>0.63057868883032686</v>
      </c>
      <c r="J154" s="29">
        <v>0.10009299888237869</v>
      </c>
      <c r="K154" s="29">
        <v>0</v>
      </c>
      <c r="L154" s="29">
        <v>0.35810871932598676</v>
      </c>
      <c r="M154" s="29">
        <v>0</v>
      </c>
      <c r="N154" s="29">
        <v>2.8333520826303311E-2</v>
      </c>
      <c r="O154" s="29">
        <v>0.44459463585654474</v>
      </c>
      <c r="P154" s="29">
        <v>0</v>
      </c>
      <c r="Q154" s="29">
        <v>0</v>
      </c>
      <c r="R154" s="29">
        <v>9.1449726245401528E-2</v>
      </c>
      <c r="S154" s="29">
        <v>0.11338846753578991</v>
      </c>
      <c r="T154" s="35">
        <v>0</v>
      </c>
      <c r="V154" t="s">
        <v>83</v>
      </c>
      <c r="W154" s="29">
        <v>0.3236762070425937</v>
      </c>
      <c r="X154" s="29">
        <v>0.29346504708525339</v>
      </c>
      <c r="Y154" s="29">
        <v>2.4186335404849909E-3</v>
      </c>
      <c r="Z154" s="29">
        <v>0.30785213703808412</v>
      </c>
      <c r="AA154" s="29">
        <v>-28.18515019816326</v>
      </c>
      <c r="AB154" s="29">
        <v>0.64946089313775857</v>
      </c>
      <c r="AC154" s="29">
        <v>0.63057868890314273</v>
      </c>
      <c r="AD154" s="29">
        <v>0.10009299890285674</v>
      </c>
      <c r="AE154" s="29">
        <v>0</v>
      </c>
      <c r="AF154" s="29">
        <v>0.35810871923492815</v>
      </c>
      <c r="AG154" s="29">
        <v>0</v>
      </c>
      <c r="AH154" s="29">
        <v>2.8333520463108039E-2</v>
      </c>
      <c r="AI154" s="29">
        <v>0.44459463604656718</v>
      </c>
      <c r="AJ154" s="29">
        <v>0</v>
      </c>
      <c r="AK154" s="29">
        <v>0</v>
      </c>
      <c r="AL154" s="29">
        <v>9.1451836679338455E-2</v>
      </c>
      <c r="AM154" s="29">
        <v>0.15750187342511196</v>
      </c>
      <c r="AN154" s="35">
        <v>0</v>
      </c>
      <c r="AP154" t="s">
        <v>83</v>
      </c>
      <c r="AQ154" s="29">
        <v>0.32367620704259364</v>
      </c>
      <c r="AR154" s="29">
        <v>0.29346504708525339</v>
      </c>
      <c r="AS154" s="29">
        <v>0</v>
      </c>
      <c r="AT154" s="29">
        <v>-1.1111111291464562</v>
      </c>
      <c r="AU154" s="29">
        <v>-28.185150198163257</v>
      </c>
      <c r="AV154" s="29">
        <v>0.64946089313775857</v>
      </c>
      <c r="AW154" s="29">
        <v>0.63057868890314273</v>
      </c>
      <c r="AX154" s="29">
        <v>0.10009299890285679</v>
      </c>
      <c r="AY154" s="29">
        <v>0</v>
      </c>
      <c r="AZ154" s="29">
        <v>0.35810871923492821</v>
      </c>
      <c r="BA154" s="29">
        <v>0</v>
      </c>
      <c r="BB154" s="29">
        <v>2.8333520463107959E-2</v>
      </c>
      <c r="BC154" s="29">
        <v>0.44459463604656718</v>
      </c>
      <c r="BD154" s="29">
        <v>0</v>
      </c>
      <c r="BE154" s="29">
        <v>0</v>
      </c>
      <c r="BF154" s="29">
        <v>9.1451836679338483E-2</v>
      </c>
      <c r="BG154" s="29">
        <v>7.9982982539802919E-2</v>
      </c>
      <c r="BH154" s="35">
        <v>0</v>
      </c>
      <c r="BJ154" t="s">
        <v>83</v>
      </c>
      <c r="BK154" s="29">
        <v>0</v>
      </c>
      <c r="BL154" s="29">
        <v>0</v>
      </c>
      <c r="BM154" s="29">
        <v>2.4186335404849141E-3</v>
      </c>
      <c r="BN154" s="29">
        <v>0.30809397689506424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0.29701228979244881</v>
      </c>
      <c r="CB154" s="35">
        <v>0</v>
      </c>
      <c r="CD154" t="s">
        <v>83</v>
      </c>
      <c r="CE154" s="29">
        <v>0.3236762070425937</v>
      </c>
      <c r="CF154" s="29">
        <v>0.29346504708525334</v>
      </c>
      <c r="CG154" s="29">
        <v>2.4186335404847879E-3</v>
      </c>
      <c r="CH154" s="29">
        <v>0.30741548768685795</v>
      </c>
      <c r="CI154" s="29">
        <v>-28.185150198163257</v>
      </c>
      <c r="CJ154" s="29">
        <v>0.64946089313775868</v>
      </c>
      <c r="CK154" s="29">
        <v>0.63057868890314273</v>
      </c>
      <c r="CL154" s="29">
        <v>0.10009299890285685</v>
      </c>
      <c r="CM154" s="29">
        <v>0</v>
      </c>
      <c r="CN154" s="29">
        <v>0.35810871923492815</v>
      </c>
      <c r="CO154" s="29">
        <v>0</v>
      </c>
      <c r="CP154" s="29">
        <v>2.8333520463107935E-2</v>
      </c>
      <c r="CQ154" s="29">
        <v>0.44459463604656713</v>
      </c>
      <c r="CR154" s="29">
        <v>0</v>
      </c>
      <c r="CS154" s="29">
        <v>0</v>
      </c>
      <c r="CT154" s="29">
        <v>9.1451836679338511E-2</v>
      </c>
      <c r="CU154" s="29">
        <v>0.11585170301794033</v>
      </c>
      <c r="CV154" s="35">
        <v>0</v>
      </c>
    </row>
    <row r="155" spans="2:100" x14ac:dyDescent="0.25">
      <c r="B155" s="16" t="s">
        <v>42</v>
      </c>
      <c r="C155" s="46">
        <v>0.33646094857918596</v>
      </c>
      <c r="D155" s="46">
        <v>0.30907388203468766</v>
      </c>
      <c r="E155" s="46">
        <v>2.2291028956917206E-3</v>
      </c>
      <c r="F155" s="46">
        <v>0.42156021526942589</v>
      </c>
      <c r="G155" s="46">
        <v>-6.8597481811810912</v>
      </c>
      <c r="H155" s="46">
        <v>0.31624518511432853</v>
      </c>
      <c r="I155" s="46">
        <v>0.54848390766935862</v>
      </c>
      <c r="J155" s="46">
        <v>0.12893600002385522</v>
      </c>
      <c r="K155" s="46">
        <v>0</v>
      </c>
      <c r="L155" s="46">
        <v>0.56712487613763096</v>
      </c>
      <c r="M155" s="46">
        <v>0</v>
      </c>
      <c r="N155" s="46">
        <v>2.8333520826303311E-2</v>
      </c>
      <c r="O155" s="46">
        <v>0.44485126146437365</v>
      </c>
      <c r="P155" s="46">
        <v>0</v>
      </c>
      <c r="Q155" s="46">
        <v>0</v>
      </c>
      <c r="R155" s="46">
        <v>9.1449726245401528E-2</v>
      </c>
      <c r="S155" s="46">
        <v>0.14552213653626636</v>
      </c>
      <c r="T155" s="39">
        <v>1</v>
      </c>
      <c r="V155" s="16" t="s">
        <v>42</v>
      </c>
      <c r="W155" s="46">
        <v>0.33646094847712588</v>
      </c>
      <c r="X155" s="46">
        <v>0.30907388206735897</v>
      </c>
      <c r="Y155" s="46">
        <v>2.2291029962297673E-3</v>
      </c>
      <c r="Z155" s="46">
        <v>0.41709333315566288</v>
      </c>
      <c r="AA155" s="46">
        <v>-6.8597481809001426</v>
      </c>
      <c r="AB155" s="46">
        <v>0.31624518500479559</v>
      </c>
      <c r="AC155" s="46">
        <v>0.54848390772142008</v>
      </c>
      <c r="AD155" s="46">
        <v>0.12893600005249511</v>
      </c>
      <c r="AE155" s="46">
        <v>0</v>
      </c>
      <c r="AF155" s="46">
        <v>0.56712487610405771</v>
      </c>
      <c r="AG155" s="46">
        <v>0</v>
      </c>
      <c r="AH155" s="46">
        <v>2.8333520463108046E-2</v>
      </c>
      <c r="AI155" s="46">
        <v>0.444851261495602</v>
      </c>
      <c r="AJ155" s="46">
        <v>0</v>
      </c>
      <c r="AK155" s="46">
        <v>0</v>
      </c>
      <c r="AL155" s="46">
        <v>9.1451836679338483E-2</v>
      </c>
      <c r="AM155" s="46">
        <v>0.1621224072634691</v>
      </c>
      <c r="AN155" s="39">
        <v>1</v>
      </c>
      <c r="AP155" s="16" t="s">
        <v>42</v>
      </c>
      <c r="AQ155" s="46">
        <v>0.33646094847712593</v>
      </c>
      <c r="AR155" s="46">
        <v>0.30907388206735892</v>
      </c>
      <c r="AS155" s="46">
        <v>0</v>
      </c>
      <c r="AT155" s="46">
        <v>0.77568534953987045</v>
      </c>
      <c r="AU155" s="46">
        <v>-6.8597481809001417</v>
      </c>
      <c r="AV155" s="46">
        <v>0.31624518500479559</v>
      </c>
      <c r="AW155" s="46">
        <v>0.54848390772142031</v>
      </c>
      <c r="AX155" s="46">
        <v>0.12893600005249511</v>
      </c>
      <c r="AY155" s="46">
        <v>0</v>
      </c>
      <c r="AZ155" s="46">
        <v>0.56712487610405804</v>
      </c>
      <c r="BA155" s="46">
        <v>0</v>
      </c>
      <c r="BB155" s="46">
        <v>2.8333520463107956E-2</v>
      </c>
      <c r="BC155" s="46">
        <v>0.44485126149560189</v>
      </c>
      <c r="BD155" s="46">
        <v>0</v>
      </c>
      <c r="BE155" s="46">
        <v>0</v>
      </c>
      <c r="BF155" s="46">
        <v>9.1451836679338483E-2</v>
      </c>
      <c r="BG155" s="46">
        <v>0.13644688043761283</v>
      </c>
      <c r="BH155" s="39">
        <v>1</v>
      </c>
      <c r="BJ155" s="16" t="s">
        <v>42</v>
      </c>
      <c r="BK155" s="46">
        <v>0</v>
      </c>
      <c r="BL155" s="46">
        <v>0</v>
      </c>
      <c r="BM155" s="46">
        <v>2.2291029962297516E-3</v>
      </c>
      <c r="BN155" s="46">
        <v>0.41487789996584684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0.37074146680259362</v>
      </c>
      <c r="CB155" s="39">
        <v>1</v>
      </c>
      <c r="CD155" s="16" t="s">
        <v>42</v>
      </c>
      <c r="CE155" s="46">
        <v>0.33646094847712588</v>
      </c>
      <c r="CF155" s="46">
        <v>0.30907388206735897</v>
      </c>
      <c r="CG155" s="46">
        <v>2.2291029962297707E-3</v>
      </c>
      <c r="CH155" s="46">
        <v>0.42102707556646007</v>
      </c>
      <c r="CI155" s="46">
        <v>-6.8597481809001444</v>
      </c>
      <c r="CJ155" s="46">
        <v>0.31624518500479565</v>
      </c>
      <c r="CK155" s="46">
        <v>0.54848390772141997</v>
      </c>
      <c r="CL155" s="46">
        <v>0.12893600005249514</v>
      </c>
      <c r="CM155" s="46">
        <v>0</v>
      </c>
      <c r="CN155" s="46">
        <v>0.56712487610405793</v>
      </c>
      <c r="CO155" s="46">
        <v>0</v>
      </c>
      <c r="CP155" s="46">
        <v>2.8333520463107935E-2</v>
      </c>
      <c r="CQ155" s="46">
        <v>0.44485126149560217</v>
      </c>
      <c r="CR155" s="46">
        <v>0</v>
      </c>
      <c r="CS155" s="46">
        <v>0</v>
      </c>
      <c r="CT155" s="46">
        <v>9.1451836679338511E-2</v>
      </c>
      <c r="CU155" s="46">
        <v>0.14629013718417749</v>
      </c>
      <c r="CV155" s="39">
        <v>1</v>
      </c>
    </row>
  </sheetData>
  <conditionalFormatting sqref="C138:S155">
    <cfRule type="cellIs" dxfId="461" priority="42" operator="equal">
      <formula>0</formula>
    </cfRule>
  </conditionalFormatting>
  <conditionalFormatting sqref="B27:AN46 B48:AN68 B47:U47 B70:AN90 B69:U69 B92:AN133 B91:U91">
    <cfRule type="cellIs" dxfId="460" priority="39" operator="equal">
      <formula>0</formula>
    </cfRule>
  </conditionalFormatting>
  <conditionalFormatting sqref="W138:AL155">
    <cfRule type="cellIs" dxfId="459" priority="41" operator="equal">
      <formula>0</formula>
    </cfRule>
  </conditionalFormatting>
  <conditionalFormatting sqref="AM138:AM155">
    <cfRule type="cellIs" dxfId="458" priority="40" operator="equal">
      <formula>0</formula>
    </cfRule>
  </conditionalFormatting>
  <conditionalFormatting sqref="AP28:BF44 AP50:BF66 AP72:BF88 AP94:BF110">
    <cfRule type="cellIs" dxfId="457" priority="38" operator="equal">
      <formula>0</formula>
    </cfRule>
  </conditionalFormatting>
  <conditionalFormatting sqref="BJ27:BZ27">
    <cfRule type="cellIs" dxfId="456" priority="26" operator="equal">
      <formula>0</formula>
    </cfRule>
  </conditionalFormatting>
  <conditionalFormatting sqref="AP27:BF27">
    <cfRule type="cellIs" dxfId="455" priority="37" operator="equal">
      <formula>0</formula>
    </cfRule>
  </conditionalFormatting>
  <conditionalFormatting sqref="BG27:BH44 BG50:BH66 BG72:BH88 BG94:BH110">
    <cfRule type="cellIs" dxfId="454" priority="36" operator="equal">
      <formula>0</formula>
    </cfRule>
  </conditionalFormatting>
  <conditionalFormatting sqref="AP45:BH46 AP48:BH48 AQ49:BH49">
    <cfRule type="cellIs" dxfId="453" priority="35" operator="equal">
      <formula>0</formula>
    </cfRule>
  </conditionalFormatting>
  <conditionalFormatting sqref="AP67:BH68 AP70:BH70 AQ71:BH71">
    <cfRule type="cellIs" dxfId="452" priority="34" operator="equal">
      <formula>0</formula>
    </cfRule>
  </conditionalFormatting>
  <conditionalFormatting sqref="AP89:BH90 AP92:BH92 AQ93:BH93">
    <cfRule type="cellIs" dxfId="451" priority="33" operator="equal">
      <formula>0</formula>
    </cfRule>
  </conditionalFormatting>
  <conditionalFormatting sqref="AP111:BH112">
    <cfRule type="cellIs" dxfId="450" priority="32" operator="equal">
      <formula>0</formula>
    </cfRule>
  </conditionalFormatting>
  <conditionalFormatting sqref="AP93 AP71 AP49">
    <cfRule type="cellIs" dxfId="449" priority="31" operator="equal">
      <formula>0</formula>
    </cfRule>
  </conditionalFormatting>
  <conditionalFormatting sqref="AP113:BH133">
    <cfRule type="cellIs" dxfId="448" priority="28" operator="equal">
      <formula>0</formula>
    </cfRule>
  </conditionalFormatting>
  <conditionalFormatting sqref="AQ138:BF155">
    <cfRule type="cellIs" dxfId="447" priority="30" operator="equal">
      <formula>0</formula>
    </cfRule>
  </conditionalFormatting>
  <conditionalFormatting sqref="BG138:BG155">
    <cfRule type="cellIs" dxfId="446" priority="29" operator="equal">
      <formula>0</formula>
    </cfRule>
  </conditionalFormatting>
  <conditionalFormatting sqref="BJ28:BZ44 BJ50:BZ66 BJ72:BZ88 BJ94:BZ110">
    <cfRule type="cellIs" dxfId="445" priority="27" operator="equal">
      <formula>0</formula>
    </cfRule>
  </conditionalFormatting>
  <conditionalFormatting sqref="BJ49">
    <cfRule type="cellIs" dxfId="444" priority="23" operator="equal">
      <formula>0</formula>
    </cfRule>
  </conditionalFormatting>
  <conditionalFormatting sqref="CA27:CB44 CA50:CB66 CA72:CB88 CA94:CB110">
    <cfRule type="cellIs" dxfId="443" priority="25" operator="equal">
      <formula>0</formula>
    </cfRule>
  </conditionalFormatting>
  <conditionalFormatting sqref="BJ45:CB46 BK49:CB49">
    <cfRule type="cellIs" dxfId="442" priority="24" operator="equal">
      <formula>0</formula>
    </cfRule>
  </conditionalFormatting>
  <conditionalFormatting sqref="BJ71">
    <cfRule type="cellIs" dxfId="441" priority="21" operator="equal">
      <formula>0</formula>
    </cfRule>
  </conditionalFormatting>
  <conditionalFormatting sqref="BJ67:CB68 BK71:CB71">
    <cfRule type="cellIs" dxfId="440" priority="22" operator="equal">
      <formula>0</formula>
    </cfRule>
  </conditionalFormatting>
  <conditionalFormatting sqref="BJ93">
    <cfRule type="cellIs" dxfId="439" priority="19" operator="equal">
      <formula>0</formula>
    </cfRule>
  </conditionalFormatting>
  <conditionalFormatting sqref="BJ89:CB90 BK93:CB93">
    <cfRule type="cellIs" dxfId="438" priority="20" operator="equal">
      <formula>0</formula>
    </cfRule>
  </conditionalFormatting>
  <conditionalFormatting sqref="BJ115">
    <cfRule type="cellIs" dxfId="437" priority="17" operator="equal">
      <formula>0</formula>
    </cfRule>
  </conditionalFormatting>
  <conditionalFormatting sqref="BJ111:CB112 BK115:CB115">
    <cfRule type="cellIs" dxfId="436" priority="18" operator="equal">
      <formula>0</formula>
    </cfRule>
  </conditionalFormatting>
  <conditionalFormatting sqref="BJ133:CB134">
    <cfRule type="cellIs" dxfId="435" priority="16" operator="equal">
      <formula>0</formula>
    </cfRule>
  </conditionalFormatting>
  <conditionalFormatting sqref="BJ116:CB132">
    <cfRule type="cellIs" dxfId="434" priority="15" operator="equal">
      <formula>0</formula>
    </cfRule>
  </conditionalFormatting>
  <conditionalFormatting sqref="BJ113">
    <cfRule type="cellIs" dxfId="433" priority="14" operator="equal">
      <formula>0</formula>
    </cfRule>
  </conditionalFormatting>
  <conditionalFormatting sqref="BK138:BZ155">
    <cfRule type="cellIs" dxfId="432" priority="13" operator="equal">
      <formula>0</formula>
    </cfRule>
  </conditionalFormatting>
  <conditionalFormatting sqref="CA138:CA155">
    <cfRule type="cellIs" dxfId="431" priority="12" operator="equal">
      <formula>0</formula>
    </cfRule>
  </conditionalFormatting>
  <conditionalFormatting sqref="B5:S6 U5:U6">
    <cfRule type="cellIs" dxfId="430" priority="11" operator="equal">
      <formula>0</formula>
    </cfRule>
  </conditionalFormatting>
  <conditionalFormatting sqref="V5:AM6">
    <cfRule type="cellIs" dxfId="429" priority="10" operator="equal">
      <formula>0</formula>
    </cfRule>
  </conditionalFormatting>
  <conditionalFormatting sqref="B7:AM20">
    <cfRule type="cellIs" dxfId="428" priority="9" operator="equal">
      <formula>0</formula>
    </cfRule>
  </conditionalFormatting>
  <conditionalFormatting sqref="BJ5:CA6 AP5:BG6">
    <cfRule type="cellIs" dxfId="427" priority="8" operator="equal">
      <formula>0</formula>
    </cfRule>
  </conditionalFormatting>
  <conditionalFormatting sqref="BJ7:CA20 AP7:BG20">
    <cfRule type="cellIs" dxfId="426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425" priority="4" operator="equal">
      <formula>0</formula>
    </cfRule>
  </conditionalFormatting>
  <conditionalFormatting sqref="CE138:CT155">
    <cfRule type="cellIs" dxfId="424" priority="6" operator="equal">
      <formula>0</formula>
    </cfRule>
  </conditionalFormatting>
  <conditionalFormatting sqref="CU138:CU155">
    <cfRule type="cellIs" dxfId="423" priority="5" operator="equal">
      <formula>0</formula>
    </cfRule>
  </conditionalFormatting>
  <conditionalFormatting sqref="CD5:CU6">
    <cfRule type="cellIs" dxfId="422" priority="3" operator="equal">
      <formula>0</formula>
    </cfRule>
  </conditionalFormatting>
  <conditionalFormatting sqref="CD7:CU20">
    <cfRule type="cellIs" dxfId="421" priority="2" operator="equal">
      <formula>0</formula>
    </cfRule>
  </conditionalFormatting>
  <conditionalFormatting sqref="BJ135">
    <cfRule type="cellIs" dxfId="420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102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53628</v>
      </c>
      <c r="V3" s="4" t="s">
        <v>1</v>
      </c>
      <c r="W3" s="5" t="s">
        <v>102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53628</v>
      </c>
      <c r="AP3" s="4" t="s">
        <v>1</v>
      </c>
      <c r="AQ3" s="5" t="s">
        <v>102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53628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102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102</v>
      </c>
      <c r="BP4" s="13"/>
      <c r="BV4" s="13"/>
      <c r="BZ4" s="14" t="s">
        <v>3</v>
      </c>
      <c r="CA4" s="7">
        <v>53628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0.17543534349118844</v>
      </c>
      <c r="D7" s="15">
        <v>5.6061005456957622E-2</v>
      </c>
      <c r="E7" s="15">
        <v>1.290961653821841E-2</v>
      </c>
      <c r="F7" s="15">
        <v>8.9351193982738053E-2</v>
      </c>
      <c r="G7" s="15">
        <v>0</v>
      </c>
      <c r="H7" s="15">
        <v>0.17355829093913464</v>
      </c>
      <c r="I7" s="15">
        <v>0</v>
      </c>
      <c r="J7" s="15">
        <v>4.4593631061033298E-2</v>
      </c>
      <c r="K7" s="15">
        <v>8.9871242156102984E-5</v>
      </c>
      <c r="L7" s="15">
        <v>8.0181995114492433E-5</v>
      </c>
      <c r="M7" s="15">
        <v>0</v>
      </c>
      <c r="N7" s="15">
        <v>8.840866711419415E-2</v>
      </c>
      <c r="O7" s="15">
        <v>9.1151459613752484E-3</v>
      </c>
      <c r="P7" s="15">
        <v>0</v>
      </c>
      <c r="Q7" s="15">
        <v>0</v>
      </c>
      <c r="R7" s="15">
        <v>0.31253872678451544</v>
      </c>
      <c r="S7" s="15">
        <v>0.96214167456662603</v>
      </c>
      <c r="V7" t="s">
        <v>58</v>
      </c>
      <c r="W7" s="15">
        <v>5.8018933028422488</v>
      </c>
      <c r="X7" s="15">
        <v>1.8540162181502822</v>
      </c>
      <c r="Y7" s="15">
        <v>1.3040016705460846</v>
      </c>
      <c r="Z7" s="15">
        <v>4.3097690132994888</v>
      </c>
      <c r="AA7" s="15">
        <v>0</v>
      </c>
      <c r="AB7" s="15">
        <v>5.7398165374686556</v>
      </c>
      <c r="AC7" s="15">
        <v>0</v>
      </c>
      <c r="AD7" s="15">
        <v>1.4747740349537031</v>
      </c>
      <c r="AE7" s="15">
        <v>2.9721682509829279E-3</v>
      </c>
      <c r="AF7" s="15">
        <v>2.6517312411426862E-3</v>
      </c>
      <c r="AG7" s="15">
        <v>0</v>
      </c>
      <c r="AH7" s="15">
        <v>2.9238253959374472</v>
      </c>
      <c r="AI7" s="15">
        <v>0.30145068402991654</v>
      </c>
      <c r="AJ7" s="15">
        <v>0</v>
      </c>
      <c r="AK7" s="15">
        <v>0</v>
      </c>
      <c r="AL7" s="15">
        <v>10.336068265955593</v>
      </c>
      <c r="AM7" s="15">
        <v>34.051239022675546</v>
      </c>
      <c r="AP7" t="s">
        <v>58</v>
      </c>
      <c r="AQ7" s="15">
        <v>1.6999394382778343</v>
      </c>
      <c r="AR7" s="15">
        <v>0.54322186292126629</v>
      </c>
      <c r="AS7" s="15">
        <v>0</v>
      </c>
      <c r="AT7" s="15">
        <v>0.67256844800264648</v>
      </c>
      <c r="AU7" s="15">
        <v>0</v>
      </c>
      <c r="AV7" s="15">
        <v>1.6817511097183282</v>
      </c>
      <c r="AW7" s="15">
        <v>0</v>
      </c>
      <c r="AX7" s="15">
        <v>0.43210490329730539</v>
      </c>
      <c r="AY7" s="15">
        <v>8.70837460000858E-4</v>
      </c>
      <c r="AZ7" s="15">
        <v>7.7695026110245714E-4</v>
      </c>
      <c r="BA7" s="15">
        <v>0</v>
      </c>
      <c r="BB7" s="15">
        <v>0.85667313095149367</v>
      </c>
      <c r="BC7" s="15">
        <v>8.8324255502466045E-2</v>
      </c>
      <c r="BD7" s="15">
        <v>0</v>
      </c>
      <c r="BE7" s="15">
        <v>0</v>
      </c>
      <c r="BF7" s="15">
        <v>3.0284407459582749</v>
      </c>
      <c r="BG7" s="15">
        <v>9.00467168235072</v>
      </c>
      <c r="BJ7" t="s">
        <v>58</v>
      </c>
      <c r="BK7" s="15">
        <v>0</v>
      </c>
      <c r="BL7" s="15">
        <v>0</v>
      </c>
      <c r="BM7" s="15">
        <v>1.3040016705460844E-2</v>
      </c>
      <c r="BN7" s="15">
        <v>2.0142929001338388E-2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0</v>
      </c>
      <c r="BY7" s="15">
        <v>0</v>
      </c>
      <c r="BZ7" s="15">
        <v>0</v>
      </c>
      <c r="CA7" s="15">
        <v>3.3182945706799236E-2</v>
      </c>
      <c r="CD7" t="s">
        <v>58</v>
      </c>
      <c r="CE7" s="15">
        <v>17.796665979330641</v>
      </c>
      <c r="CF7" s="15">
        <v>5.6869896829227375</v>
      </c>
      <c r="CG7" s="15">
        <v>1.4252738259068707</v>
      </c>
      <c r="CH7" s="15">
        <v>9.242741221985991</v>
      </c>
      <c r="CI7" s="15">
        <v>0</v>
      </c>
      <c r="CJ7" s="15">
        <v>17.606252367641176</v>
      </c>
      <c r="CK7" s="15">
        <v>0</v>
      </c>
      <c r="CL7" s="15">
        <v>4.5237062326194888</v>
      </c>
      <c r="CM7" s="15">
        <v>9.1167973687489821E-3</v>
      </c>
      <c r="CN7" s="15">
        <v>8.1338922834816255E-3</v>
      </c>
      <c r="CO7" s="15">
        <v>0</v>
      </c>
      <c r="CP7" s="15">
        <v>8.9685110079311841</v>
      </c>
      <c r="CQ7" s="15">
        <v>0.92466663085531686</v>
      </c>
      <c r="CR7" s="15">
        <v>0</v>
      </c>
      <c r="CS7" s="15">
        <v>0</v>
      </c>
      <c r="CT7" s="15">
        <v>31.704746169437183</v>
      </c>
      <c r="CU7" s="15">
        <v>97.896803808282812</v>
      </c>
    </row>
    <row r="8" spans="2:99" x14ac:dyDescent="0.25">
      <c r="B8" s="21" t="s">
        <v>59</v>
      </c>
      <c r="C8" s="22">
        <v>0.20343913088481796</v>
      </c>
      <c r="D8" s="22">
        <v>5.6061005456957622E-2</v>
      </c>
      <c r="E8" s="22">
        <v>1.2914496917242082E-2</v>
      </c>
      <c r="F8" s="22">
        <v>0.10648723169398279</v>
      </c>
      <c r="G8" s="22">
        <v>0</v>
      </c>
      <c r="H8" s="22">
        <v>0.19737137572339769</v>
      </c>
      <c r="I8" s="22">
        <v>0</v>
      </c>
      <c r="J8" s="22">
        <v>4.9779758525023018E-2</v>
      </c>
      <c r="K8" s="22">
        <v>0</v>
      </c>
      <c r="L8" s="22">
        <v>8.0181995114492433E-5</v>
      </c>
      <c r="M8" s="22">
        <v>0</v>
      </c>
      <c r="N8" s="22">
        <v>8.864921309763564E-2</v>
      </c>
      <c r="O8" s="22">
        <v>9.2961011399899669E-3</v>
      </c>
      <c r="P8" s="22">
        <v>0</v>
      </c>
      <c r="Q8" s="22">
        <v>0</v>
      </c>
      <c r="R8" s="22">
        <v>0.31636608059222793</v>
      </c>
      <c r="S8" s="22">
        <v>1.0404445760263892</v>
      </c>
      <c r="V8" s="21" t="s">
        <v>59</v>
      </c>
      <c r="W8" s="22">
        <v>6.7280178982091492</v>
      </c>
      <c r="X8" s="22">
        <v>1.8540162181502822</v>
      </c>
      <c r="Y8" s="22">
        <v>1.3044946379751379</v>
      </c>
      <c r="Z8" s="22">
        <v>5.025699966637764</v>
      </c>
      <c r="AA8" s="22">
        <v>0</v>
      </c>
      <c r="AB8" s="22">
        <v>6.5273487089956266</v>
      </c>
      <c r="AC8" s="22">
        <v>0</v>
      </c>
      <c r="AD8" s="22">
        <v>1.6462865568983218</v>
      </c>
      <c r="AE8" s="22">
        <v>0</v>
      </c>
      <c r="AF8" s="22">
        <v>2.6517312411426862E-3</v>
      </c>
      <c r="AG8" s="22">
        <v>0</v>
      </c>
      <c r="AH8" s="22">
        <v>2.9317806618433173</v>
      </c>
      <c r="AI8" s="22">
        <v>0.30743512614816315</v>
      </c>
      <c r="AJ8" s="22">
        <v>0</v>
      </c>
      <c r="AK8" s="22">
        <v>0</v>
      </c>
      <c r="AL8" s="22">
        <v>10.46264416473981</v>
      </c>
      <c r="AM8" s="22">
        <v>36.790375670838714</v>
      </c>
      <c r="AP8" s="21" t="s">
        <v>59</v>
      </c>
      <c r="AQ8" s="22">
        <v>1.9712915025517581</v>
      </c>
      <c r="AR8" s="22">
        <v>0.54322186292126629</v>
      </c>
      <c r="AS8" s="22">
        <v>0</v>
      </c>
      <c r="AT8" s="22">
        <v>0.81733141256628883</v>
      </c>
      <c r="AU8" s="22">
        <v>0</v>
      </c>
      <c r="AV8" s="22">
        <v>1.9124959592720856</v>
      </c>
      <c r="AW8" s="22">
        <v>0</v>
      </c>
      <c r="AX8" s="22">
        <v>0.48235761995262877</v>
      </c>
      <c r="AY8" s="22">
        <v>0</v>
      </c>
      <c r="AZ8" s="22">
        <v>7.7695026110245714E-4</v>
      </c>
      <c r="BA8" s="22">
        <v>0</v>
      </c>
      <c r="BB8" s="22">
        <v>0.8590040028840662</v>
      </c>
      <c r="BC8" s="22">
        <v>9.0077681262280454E-2</v>
      </c>
      <c r="BD8" s="22">
        <v>0</v>
      </c>
      <c r="BE8" s="22">
        <v>0</v>
      </c>
      <c r="BF8" s="22">
        <v>3.0655271505244093</v>
      </c>
      <c r="BG8" s="22">
        <v>9.7420841421958855</v>
      </c>
      <c r="BJ8" s="21" t="s">
        <v>59</v>
      </c>
      <c r="BK8" s="22">
        <v>0</v>
      </c>
      <c r="BL8" s="22">
        <v>0</v>
      </c>
      <c r="BM8" s="22">
        <v>1.3044946379751378E-2</v>
      </c>
      <c r="BN8" s="22">
        <v>2.2361478559123897E-2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</v>
      </c>
      <c r="BY8" s="22">
        <v>0</v>
      </c>
      <c r="BZ8" s="22">
        <v>0</v>
      </c>
      <c r="CA8" s="22">
        <v>3.5406424938875275E-2</v>
      </c>
      <c r="CD8" s="21" t="s">
        <v>59</v>
      </c>
      <c r="CE8" s="22">
        <v>20.637450740214355</v>
      </c>
      <c r="CF8" s="22">
        <v>5.6869896829227375</v>
      </c>
      <c r="CG8" s="22">
        <v>1.4258126393068256</v>
      </c>
      <c r="CH8" s="22">
        <v>11.000752164668718</v>
      </c>
      <c r="CI8" s="22">
        <v>0</v>
      </c>
      <c r="CJ8" s="22">
        <v>20.021920197619462</v>
      </c>
      <c r="CK8" s="22">
        <v>0</v>
      </c>
      <c r="CL8" s="22">
        <v>5.049801923284071</v>
      </c>
      <c r="CM8" s="22">
        <v>0</v>
      </c>
      <c r="CN8" s="22">
        <v>8.1338922834816255E-3</v>
      </c>
      <c r="CO8" s="22">
        <v>0</v>
      </c>
      <c r="CP8" s="22">
        <v>8.9929129061932862</v>
      </c>
      <c r="CQ8" s="22">
        <v>0.94302324513481406</v>
      </c>
      <c r="CR8" s="22">
        <v>0</v>
      </c>
      <c r="CS8" s="22">
        <v>0</v>
      </c>
      <c r="CT8" s="22">
        <v>32.093003738840046</v>
      </c>
      <c r="CU8" s="22">
        <v>105.85980113046779</v>
      </c>
    </row>
    <row r="9" spans="2:99" x14ac:dyDescent="0.25">
      <c r="B9" t="s">
        <v>60</v>
      </c>
      <c r="C9" s="15">
        <v>0.29548134295517264</v>
      </c>
      <c r="D9" s="15">
        <v>0.12080713200101215</v>
      </c>
      <c r="E9" s="15">
        <v>1.3102690108214297E-2</v>
      </c>
      <c r="F9" s="15">
        <v>0.13621306125809424</v>
      </c>
      <c r="G9" s="15">
        <v>0</v>
      </c>
      <c r="H9" s="15">
        <v>0.25789149865255673</v>
      </c>
      <c r="I9" s="15">
        <v>0</v>
      </c>
      <c r="J9" s="15">
        <v>5.4823353926594869E-2</v>
      </c>
      <c r="K9" s="15">
        <v>0</v>
      </c>
      <c r="L9" s="15">
        <v>8.0181995114492433E-5</v>
      </c>
      <c r="M9" s="15">
        <v>0</v>
      </c>
      <c r="N9" s="15">
        <v>9.352427836204974E-2</v>
      </c>
      <c r="O9" s="15">
        <v>1.8042345486027983E-2</v>
      </c>
      <c r="P9" s="15">
        <v>0</v>
      </c>
      <c r="Q9" s="15">
        <v>0</v>
      </c>
      <c r="R9" s="15">
        <v>0.34279406634593862</v>
      </c>
      <c r="S9" s="15">
        <v>1.3327599510907759</v>
      </c>
      <c r="V9" t="s">
        <v>60</v>
      </c>
      <c r="W9" s="15">
        <v>9.7719831740000025</v>
      </c>
      <c r="X9" s="15">
        <v>3.9952615939958425</v>
      </c>
      <c r="Y9" s="15">
        <v>1.3235040512911753</v>
      </c>
      <c r="Z9" s="15">
        <v>5.9311409260801495</v>
      </c>
      <c r="AA9" s="15">
        <v>0</v>
      </c>
      <c r="AB9" s="15">
        <v>8.52883420771043</v>
      </c>
      <c r="AC9" s="15">
        <v>0</v>
      </c>
      <c r="AD9" s="15">
        <v>1.8130853432695275</v>
      </c>
      <c r="AE9" s="15">
        <v>0</v>
      </c>
      <c r="AF9" s="15">
        <v>2.6517312411426862E-3</v>
      </c>
      <c r="AG9" s="15">
        <v>0</v>
      </c>
      <c r="AH9" s="15">
        <v>3.0930073842022847</v>
      </c>
      <c r="AI9" s="15">
        <v>0.59668571539884574</v>
      </c>
      <c r="AJ9" s="15">
        <v>0</v>
      </c>
      <c r="AK9" s="15">
        <v>0</v>
      </c>
      <c r="AL9" s="15">
        <v>11.33665331729693</v>
      </c>
      <c r="AM9" s="15">
        <v>46.392807444486337</v>
      </c>
      <c r="AP9" t="s">
        <v>60</v>
      </c>
      <c r="AQ9" s="15">
        <v>2.8631653014942868</v>
      </c>
      <c r="AR9" s="15">
        <v>1.1706011116307773</v>
      </c>
      <c r="AS9" s="15">
        <v>0</v>
      </c>
      <c r="AT9" s="15">
        <v>1.1164424174665364</v>
      </c>
      <c r="AU9" s="15">
        <v>0</v>
      </c>
      <c r="AV9" s="15">
        <v>2.498925932525764</v>
      </c>
      <c r="AW9" s="15">
        <v>0</v>
      </c>
      <c r="AX9" s="15">
        <v>0.5312292245149508</v>
      </c>
      <c r="AY9" s="15">
        <v>0</v>
      </c>
      <c r="AZ9" s="15">
        <v>7.7695026110245714E-4</v>
      </c>
      <c r="BA9" s="15">
        <v>0</v>
      </c>
      <c r="BB9" s="15">
        <v>0.90624300738420305</v>
      </c>
      <c r="BC9" s="15">
        <v>0.17482734116579135</v>
      </c>
      <c r="BD9" s="15">
        <v>0</v>
      </c>
      <c r="BE9" s="15">
        <v>0</v>
      </c>
      <c r="BF9" s="15">
        <v>3.3216095274822535</v>
      </c>
      <c r="BG9" s="15">
        <v>12.583820813925666</v>
      </c>
      <c r="BJ9" t="s">
        <v>60</v>
      </c>
      <c r="BK9" s="15">
        <v>0</v>
      </c>
      <c r="BL9" s="15">
        <v>0</v>
      </c>
      <c r="BM9" s="15">
        <v>1.3235040512911755E-2</v>
      </c>
      <c r="BN9" s="15">
        <v>2.1207229553970256E-2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0</v>
      </c>
      <c r="BY9" s="15">
        <v>0</v>
      </c>
      <c r="BZ9" s="15">
        <v>0</v>
      </c>
      <c r="CA9" s="15">
        <v>3.4442270066882011E-2</v>
      </c>
      <c r="CD9" t="s">
        <v>60</v>
      </c>
      <c r="CE9" s="15">
        <v>29.974477541343688</v>
      </c>
      <c r="CF9" s="15">
        <v>12.255023037662605</v>
      </c>
      <c r="CG9" s="15">
        <v>1.4465899280612549</v>
      </c>
      <c r="CH9" s="15">
        <v>14.005985858706115</v>
      </c>
      <c r="CI9" s="15">
        <v>0</v>
      </c>
      <c r="CJ9" s="15">
        <v>26.161255587612224</v>
      </c>
      <c r="CK9" s="15">
        <v>0</v>
      </c>
      <c r="CL9" s="15">
        <v>5.56143875144702</v>
      </c>
      <c r="CM9" s="15">
        <v>0</v>
      </c>
      <c r="CN9" s="15">
        <v>8.1338922834816255E-3</v>
      </c>
      <c r="CO9" s="15">
        <v>0</v>
      </c>
      <c r="CP9" s="15">
        <v>9.4874580443052192</v>
      </c>
      <c r="CQ9" s="15">
        <v>1.8302674346646692</v>
      </c>
      <c r="CR9" s="15">
        <v>0</v>
      </c>
      <c r="CS9" s="15">
        <v>0</v>
      </c>
      <c r="CT9" s="15">
        <v>34.773930143211714</v>
      </c>
      <c r="CU9" s="15">
        <v>135.50456021929799</v>
      </c>
    </row>
    <row r="10" spans="2:99" x14ac:dyDescent="0.25">
      <c r="B10" s="21" t="s">
        <v>61</v>
      </c>
      <c r="C10" s="22">
        <v>0.29548134295517264</v>
      </c>
      <c r="D10" s="22">
        <v>0.12080713200101215</v>
      </c>
      <c r="E10" s="22">
        <v>1.3104990582154644E-2</v>
      </c>
      <c r="F10" s="22">
        <v>0.18599292276218027</v>
      </c>
      <c r="G10" s="22">
        <v>0</v>
      </c>
      <c r="H10" s="22">
        <v>0.27160435137898159</v>
      </c>
      <c r="I10" s="22">
        <v>0</v>
      </c>
      <c r="J10" s="22">
        <v>6.4549419181296724E-2</v>
      </c>
      <c r="K10" s="22">
        <v>0</v>
      </c>
      <c r="L10" s="22">
        <v>8.0181995114492433E-5</v>
      </c>
      <c r="M10" s="22">
        <v>0</v>
      </c>
      <c r="N10" s="22">
        <v>9.352427836204974E-2</v>
      </c>
      <c r="O10" s="22">
        <v>1.8040937868067861E-2</v>
      </c>
      <c r="P10" s="22">
        <v>0</v>
      </c>
      <c r="Q10" s="22">
        <v>0</v>
      </c>
      <c r="R10" s="22">
        <v>0.34279406634593862</v>
      </c>
      <c r="S10" s="22">
        <v>1.4059796234319688</v>
      </c>
      <c r="V10" s="21" t="s">
        <v>61</v>
      </c>
      <c r="W10" s="22">
        <v>9.7719831740000025</v>
      </c>
      <c r="X10" s="22">
        <v>3.9952615939958425</v>
      </c>
      <c r="Y10" s="22">
        <v>1.3237364225331876</v>
      </c>
      <c r="Z10" s="22">
        <v>8.2552499386794409</v>
      </c>
      <c r="AA10" s="22">
        <v>0</v>
      </c>
      <c r="AB10" s="22">
        <v>8.9823375151857157</v>
      </c>
      <c r="AC10" s="22">
        <v>0</v>
      </c>
      <c r="AD10" s="22">
        <v>2.1347399866928609</v>
      </c>
      <c r="AE10" s="22">
        <v>0</v>
      </c>
      <c r="AF10" s="22">
        <v>2.6517312411426862E-3</v>
      </c>
      <c r="AG10" s="22">
        <v>0</v>
      </c>
      <c r="AH10" s="22">
        <v>3.0930073842022847</v>
      </c>
      <c r="AI10" s="22">
        <v>0.59663916349620616</v>
      </c>
      <c r="AJ10" s="22">
        <v>0</v>
      </c>
      <c r="AK10" s="22">
        <v>0</v>
      </c>
      <c r="AL10" s="22">
        <v>11.33665331729693</v>
      </c>
      <c r="AM10" s="22">
        <v>49.492260227323619</v>
      </c>
      <c r="AP10" s="21" t="s">
        <v>61</v>
      </c>
      <c r="AQ10" s="22">
        <v>2.8631653014942868</v>
      </c>
      <c r="AR10" s="22">
        <v>1.1706011116307773</v>
      </c>
      <c r="AS10" s="22">
        <v>0</v>
      </c>
      <c r="AT10" s="22">
        <v>1.502126315874351</v>
      </c>
      <c r="AU10" s="22">
        <v>0</v>
      </c>
      <c r="AV10" s="22">
        <v>2.6318012057385638</v>
      </c>
      <c r="AW10" s="22">
        <v>0</v>
      </c>
      <c r="AX10" s="22">
        <v>0.62547318684232678</v>
      </c>
      <c r="AY10" s="22">
        <v>0</v>
      </c>
      <c r="AZ10" s="22">
        <v>7.7695026110245714E-4</v>
      </c>
      <c r="BA10" s="22">
        <v>0</v>
      </c>
      <c r="BB10" s="22">
        <v>0.90624300738420305</v>
      </c>
      <c r="BC10" s="22">
        <v>0.17481370158107418</v>
      </c>
      <c r="BD10" s="22">
        <v>0</v>
      </c>
      <c r="BE10" s="22">
        <v>0</v>
      </c>
      <c r="BF10" s="22">
        <v>3.3216095274822535</v>
      </c>
      <c r="BG10" s="22">
        <v>13.196610308288939</v>
      </c>
      <c r="BJ10" s="21" t="s">
        <v>61</v>
      </c>
      <c r="BK10" s="22">
        <v>0</v>
      </c>
      <c r="BL10" s="22">
        <v>0</v>
      </c>
      <c r="BM10" s="22">
        <v>1.3237364225331876E-2</v>
      </c>
      <c r="BN10" s="22">
        <v>3.1284928224685295E-2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0</v>
      </c>
      <c r="CA10" s="22">
        <v>4.4522292450017167E-2</v>
      </c>
      <c r="CD10" s="21" t="s">
        <v>61</v>
      </c>
      <c r="CE10" s="22">
        <v>29.974477541343688</v>
      </c>
      <c r="CF10" s="22">
        <v>12.255023037662605</v>
      </c>
      <c r="CG10" s="22">
        <v>1.446843909828774</v>
      </c>
      <c r="CH10" s="22">
        <v>19.145203055846686</v>
      </c>
      <c r="CI10" s="22">
        <v>0</v>
      </c>
      <c r="CJ10" s="22">
        <v>27.552326822877017</v>
      </c>
      <c r="CK10" s="22">
        <v>0</v>
      </c>
      <c r="CL10" s="22">
        <v>6.5480787930523183</v>
      </c>
      <c r="CM10" s="22">
        <v>0</v>
      </c>
      <c r="CN10" s="22">
        <v>8.1338922834816255E-3</v>
      </c>
      <c r="CO10" s="22">
        <v>0</v>
      </c>
      <c r="CP10" s="22">
        <v>9.4874580443052192</v>
      </c>
      <c r="CQ10" s="22">
        <v>1.8301246418522656</v>
      </c>
      <c r="CR10" s="22">
        <v>0</v>
      </c>
      <c r="CS10" s="22">
        <v>0</v>
      </c>
      <c r="CT10" s="22">
        <v>34.773930143211714</v>
      </c>
      <c r="CU10" s="22">
        <v>143.02159988226376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2.3004739403472557E-6</v>
      </c>
      <c r="F12" s="22">
        <v>4.9779861504086031E-2</v>
      </c>
      <c r="G12" s="22">
        <v>0</v>
      </c>
      <c r="H12" s="22">
        <v>1.3712852726424862E-2</v>
      </c>
      <c r="I12" s="22">
        <v>0</v>
      </c>
      <c r="J12" s="22">
        <v>9.7260652547018558E-3</v>
      </c>
      <c r="K12" s="22">
        <v>0</v>
      </c>
      <c r="L12" s="22">
        <v>0</v>
      </c>
      <c r="M12" s="22">
        <v>0</v>
      </c>
      <c r="N12" s="22">
        <v>0</v>
      </c>
      <c r="O12" s="22">
        <v>-1.4076179601224537E-6</v>
      </c>
      <c r="P12" s="22">
        <v>0</v>
      </c>
      <c r="Q12" s="22">
        <v>0</v>
      </c>
      <c r="R12" s="22">
        <v>0</v>
      </c>
      <c r="S12" s="22">
        <v>7.3219672341192865E-2</v>
      </c>
      <c r="V12" s="24" t="s">
        <v>35</v>
      </c>
      <c r="W12" s="22">
        <v>0</v>
      </c>
      <c r="X12" s="22">
        <v>0</v>
      </c>
      <c r="Y12" s="22">
        <v>2.3237124201225257E-4</v>
      </c>
      <c r="Z12" s="22">
        <v>2.3241090125992914</v>
      </c>
      <c r="AA12" s="22">
        <v>0</v>
      </c>
      <c r="AB12" s="22">
        <v>0.45350330747528567</v>
      </c>
      <c r="AC12" s="22">
        <v>0</v>
      </c>
      <c r="AD12" s="22">
        <v>0.32165464342333339</v>
      </c>
      <c r="AE12" s="22">
        <v>0</v>
      </c>
      <c r="AF12" s="22">
        <v>0</v>
      </c>
      <c r="AG12" s="22">
        <v>0</v>
      </c>
      <c r="AH12" s="22">
        <v>0</v>
      </c>
      <c r="AI12" s="22">
        <v>-4.6551902639579978E-5</v>
      </c>
      <c r="AJ12" s="22">
        <v>0</v>
      </c>
      <c r="AK12" s="22">
        <v>0</v>
      </c>
      <c r="AL12" s="22">
        <v>0</v>
      </c>
      <c r="AM12" s="22">
        <v>3.0994527828372824</v>
      </c>
      <c r="AP12" s="24" t="s">
        <v>35</v>
      </c>
      <c r="AQ12" s="22">
        <v>0</v>
      </c>
      <c r="AR12" s="22">
        <v>0</v>
      </c>
      <c r="AS12" s="22">
        <v>0</v>
      </c>
      <c r="AT12" s="22">
        <v>0.38568389840781458</v>
      </c>
      <c r="AU12" s="22">
        <v>0</v>
      </c>
      <c r="AV12" s="22">
        <v>0.13287527321279979</v>
      </c>
      <c r="AW12" s="22">
        <v>0</v>
      </c>
      <c r="AX12" s="22">
        <v>9.4243962327375974E-2</v>
      </c>
      <c r="AY12" s="22">
        <v>0</v>
      </c>
      <c r="AZ12" s="22">
        <v>0</v>
      </c>
      <c r="BA12" s="22">
        <v>0</v>
      </c>
      <c r="BB12" s="22">
        <v>0</v>
      </c>
      <c r="BC12" s="22">
        <v>-1.3639584717173303E-5</v>
      </c>
      <c r="BD12" s="22">
        <v>0</v>
      </c>
      <c r="BE12" s="22">
        <v>0</v>
      </c>
      <c r="BF12" s="22">
        <v>0</v>
      </c>
      <c r="BG12" s="22">
        <v>0.61278949436327323</v>
      </c>
      <c r="BJ12" s="24" t="s">
        <v>35</v>
      </c>
      <c r="BK12" s="22">
        <v>0</v>
      </c>
      <c r="BL12" s="22">
        <v>0</v>
      </c>
      <c r="BM12" s="22">
        <v>2.3237124201214154E-6</v>
      </c>
      <c r="BN12" s="22">
        <v>1.0077698670715039E-2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1.0080022383135157E-2</v>
      </c>
      <c r="CD12" s="24" t="s">
        <v>35</v>
      </c>
      <c r="CE12" s="22">
        <v>0</v>
      </c>
      <c r="CF12" s="22">
        <v>0</v>
      </c>
      <c r="CG12" s="22">
        <v>2.5398176751911805E-4</v>
      </c>
      <c r="CH12" s="22">
        <v>5.1392171971405709</v>
      </c>
      <c r="CI12" s="22">
        <v>0</v>
      </c>
      <c r="CJ12" s="22">
        <v>1.3910712352647927</v>
      </c>
      <c r="CK12" s="22">
        <v>0</v>
      </c>
      <c r="CL12" s="22">
        <v>0.98664004160529828</v>
      </c>
      <c r="CM12" s="22">
        <v>0</v>
      </c>
      <c r="CN12" s="22">
        <v>0</v>
      </c>
      <c r="CO12" s="22">
        <v>0</v>
      </c>
      <c r="CP12" s="22">
        <v>0</v>
      </c>
      <c r="CQ12" s="22">
        <v>-1.4279281240359154E-4</v>
      </c>
      <c r="CR12" s="22">
        <v>0</v>
      </c>
      <c r="CS12" s="22">
        <v>0</v>
      </c>
      <c r="CT12" s="22">
        <v>0</v>
      </c>
      <c r="CU12" s="22">
        <v>7.5170396629657716</v>
      </c>
    </row>
    <row r="13" spans="2:99" x14ac:dyDescent="0.25">
      <c r="B13" s="25" t="s">
        <v>36</v>
      </c>
      <c r="C13" s="15">
        <v>9.2042212070354679E-2</v>
      </c>
      <c r="D13" s="15">
        <v>6.4746126544054525E-2</v>
      </c>
      <c r="E13" s="15">
        <v>1.8819319097221517E-4</v>
      </c>
      <c r="F13" s="15">
        <v>2.9725829564111447E-2</v>
      </c>
      <c r="G13" s="15">
        <v>0</v>
      </c>
      <c r="H13" s="15">
        <v>6.0520122929159037E-2</v>
      </c>
      <c r="I13" s="15">
        <v>0</v>
      </c>
      <c r="J13" s="15">
        <v>5.0435954015718501E-3</v>
      </c>
      <c r="K13" s="15">
        <v>0</v>
      </c>
      <c r="L13" s="15">
        <v>0</v>
      </c>
      <c r="M13" s="15">
        <v>0</v>
      </c>
      <c r="N13" s="15">
        <v>4.8750652644140996E-3</v>
      </c>
      <c r="O13" s="15">
        <v>8.7462443460380162E-3</v>
      </c>
      <c r="P13" s="15">
        <v>0</v>
      </c>
      <c r="Q13" s="15">
        <v>0</v>
      </c>
      <c r="R13" s="15">
        <v>2.6427985753710692E-2</v>
      </c>
      <c r="S13" s="15">
        <v>0.29231537506438676</v>
      </c>
      <c r="V13" s="25" t="s">
        <v>36</v>
      </c>
      <c r="W13" s="15">
        <v>3.0439652757908533</v>
      </c>
      <c r="X13" s="15">
        <v>2.1412453758455605</v>
      </c>
      <c r="Y13" s="15">
        <v>1.9009413316037449E-2</v>
      </c>
      <c r="Z13" s="15">
        <v>0.90544095944238556</v>
      </c>
      <c r="AA13" s="15">
        <v>0</v>
      </c>
      <c r="AB13" s="15">
        <v>2.0014854987148034</v>
      </c>
      <c r="AC13" s="15">
        <v>0</v>
      </c>
      <c r="AD13" s="15">
        <v>0.16679878637120571</v>
      </c>
      <c r="AE13" s="15">
        <v>0</v>
      </c>
      <c r="AF13" s="15">
        <v>0</v>
      </c>
      <c r="AG13" s="15">
        <v>0</v>
      </c>
      <c r="AH13" s="15">
        <v>0.1612267223589674</v>
      </c>
      <c r="AI13" s="15">
        <v>0.28925058925068259</v>
      </c>
      <c r="AJ13" s="15">
        <v>0</v>
      </c>
      <c r="AK13" s="15">
        <v>0</v>
      </c>
      <c r="AL13" s="15">
        <v>0.87400915255711986</v>
      </c>
      <c r="AM13" s="15">
        <v>9.6024317736476235</v>
      </c>
      <c r="AP13" s="25" t="s">
        <v>36</v>
      </c>
      <c r="AQ13" s="15">
        <v>0.89187379894252872</v>
      </c>
      <c r="AR13" s="15">
        <v>0.62737924870951101</v>
      </c>
      <c r="AS13" s="15">
        <v>0</v>
      </c>
      <c r="AT13" s="15">
        <v>0.29911100490024756</v>
      </c>
      <c r="AU13" s="15">
        <v>0</v>
      </c>
      <c r="AV13" s="15">
        <v>0.5864299732536784</v>
      </c>
      <c r="AW13" s="15">
        <v>0</v>
      </c>
      <c r="AX13" s="15">
        <v>4.8871604562322035E-2</v>
      </c>
      <c r="AY13" s="15">
        <v>0</v>
      </c>
      <c r="AZ13" s="15">
        <v>0</v>
      </c>
      <c r="BA13" s="15">
        <v>0</v>
      </c>
      <c r="BB13" s="15">
        <v>4.723900450013685E-2</v>
      </c>
      <c r="BC13" s="15">
        <v>8.4749659903510896E-2</v>
      </c>
      <c r="BD13" s="15">
        <v>0</v>
      </c>
      <c r="BE13" s="15">
        <v>0</v>
      </c>
      <c r="BF13" s="15">
        <v>0.25608237695784419</v>
      </c>
      <c r="BG13" s="15">
        <v>2.8417366717297803</v>
      </c>
      <c r="BJ13" s="25" t="s">
        <v>36</v>
      </c>
      <c r="BK13" s="15">
        <v>0</v>
      </c>
      <c r="BL13" s="15">
        <v>0</v>
      </c>
      <c r="BM13" s="15">
        <v>1.9009413316037685E-4</v>
      </c>
      <c r="BN13" s="15">
        <v>-1.154249005153641E-3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-9.6415487199326411E-4</v>
      </c>
      <c r="CD13" s="25" t="s">
        <v>36</v>
      </c>
      <c r="CE13" s="15">
        <v>9.3370268011293334</v>
      </c>
      <c r="CF13" s="15">
        <v>6.5680333547398675</v>
      </c>
      <c r="CG13" s="15">
        <v>2.0777288754429302E-2</v>
      </c>
      <c r="CH13" s="15">
        <v>3.0052336940373969</v>
      </c>
      <c r="CI13" s="15">
        <v>0</v>
      </c>
      <c r="CJ13" s="15">
        <v>6.1393353899927625</v>
      </c>
      <c r="CK13" s="15">
        <v>0</v>
      </c>
      <c r="CL13" s="15">
        <v>0.51163682816294909</v>
      </c>
      <c r="CM13" s="15">
        <v>0</v>
      </c>
      <c r="CN13" s="15">
        <v>0</v>
      </c>
      <c r="CO13" s="15">
        <v>0</v>
      </c>
      <c r="CP13" s="15">
        <v>0.49454513811193301</v>
      </c>
      <c r="CQ13" s="15">
        <v>0.88724418952985518</v>
      </c>
      <c r="CR13" s="15">
        <v>0</v>
      </c>
      <c r="CS13" s="15">
        <v>0</v>
      </c>
      <c r="CT13" s="15">
        <v>2.6809264043716681</v>
      </c>
      <c r="CU13" s="15">
        <v>29.644759088830199</v>
      </c>
    </row>
    <row r="14" spans="2:99" x14ac:dyDescent="0.25">
      <c r="B14" s="24" t="s">
        <v>37</v>
      </c>
      <c r="C14" s="22">
        <v>2.800378739362952E-2</v>
      </c>
      <c r="D14" s="22">
        <v>0</v>
      </c>
      <c r="E14" s="22">
        <v>4.8803790236723321E-6</v>
      </c>
      <c r="F14" s="22">
        <v>1.7136037711244737E-2</v>
      </c>
      <c r="G14" s="22">
        <v>0</v>
      </c>
      <c r="H14" s="22">
        <v>2.3813084784263056E-2</v>
      </c>
      <c r="I14" s="22">
        <v>0</v>
      </c>
      <c r="J14" s="22">
        <v>5.1861274639897204E-3</v>
      </c>
      <c r="K14" s="22">
        <v>-8.9871242156102984E-5</v>
      </c>
      <c r="L14" s="22">
        <v>0</v>
      </c>
      <c r="M14" s="22">
        <v>0</v>
      </c>
      <c r="N14" s="22">
        <v>2.405459834414897E-4</v>
      </c>
      <c r="O14" s="22">
        <v>1.8095517861471851E-4</v>
      </c>
      <c r="P14" s="22">
        <v>0</v>
      </c>
      <c r="Q14" s="22">
        <v>0</v>
      </c>
      <c r="R14" s="22">
        <v>3.8273538077124858E-3</v>
      </c>
      <c r="S14" s="22">
        <v>7.8302901459763152E-2</v>
      </c>
      <c r="V14" s="24" t="s">
        <v>37</v>
      </c>
      <c r="W14" s="22">
        <v>0.92612459536690039</v>
      </c>
      <c r="X14" s="22">
        <v>0</v>
      </c>
      <c r="Y14" s="22">
        <v>4.929674290532482E-4</v>
      </c>
      <c r="Z14" s="22">
        <v>0.71593095333827517</v>
      </c>
      <c r="AA14" s="22">
        <v>0</v>
      </c>
      <c r="AB14" s="22">
        <v>0.78753217152697097</v>
      </c>
      <c r="AC14" s="22">
        <v>0</v>
      </c>
      <c r="AD14" s="22">
        <v>0.17151252194461875</v>
      </c>
      <c r="AE14" s="22">
        <v>-2.9721682509829279E-3</v>
      </c>
      <c r="AF14" s="22">
        <v>0</v>
      </c>
      <c r="AG14" s="22">
        <v>0</v>
      </c>
      <c r="AH14" s="22">
        <v>7.9552659058701458E-3</v>
      </c>
      <c r="AI14" s="22">
        <v>5.9844421182466134E-3</v>
      </c>
      <c r="AJ14" s="22">
        <v>0</v>
      </c>
      <c r="AK14" s="22">
        <v>0</v>
      </c>
      <c r="AL14" s="22">
        <v>0.1265758987842176</v>
      </c>
      <c r="AM14" s="22">
        <v>2.7391366481631678</v>
      </c>
      <c r="AP14" s="24" t="s">
        <v>37</v>
      </c>
      <c r="AQ14" s="22">
        <v>0.27135206427392378</v>
      </c>
      <c r="AR14" s="22">
        <v>0</v>
      </c>
      <c r="AS14" s="22">
        <v>0</v>
      </c>
      <c r="AT14" s="22">
        <v>0.14476296456364235</v>
      </c>
      <c r="AU14" s="22">
        <v>0</v>
      </c>
      <c r="AV14" s="22">
        <v>0.2307448495537574</v>
      </c>
      <c r="AW14" s="22">
        <v>0</v>
      </c>
      <c r="AX14" s="22">
        <v>5.0252716655323382E-2</v>
      </c>
      <c r="AY14" s="22">
        <v>-8.70837460000858E-4</v>
      </c>
      <c r="AZ14" s="22">
        <v>0</v>
      </c>
      <c r="BA14" s="22">
        <v>0</v>
      </c>
      <c r="BB14" s="22">
        <v>2.3308719325725313E-3</v>
      </c>
      <c r="BC14" s="22">
        <v>1.7534257598144087E-3</v>
      </c>
      <c r="BD14" s="22">
        <v>0</v>
      </c>
      <c r="BE14" s="22">
        <v>0</v>
      </c>
      <c r="BF14" s="22">
        <v>3.7086404566134323E-2</v>
      </c>
      <c r="BG14" s="22">
        <v>0.73741245984516546</v>
      </c>
      <c r="BJ14" s="24" t="s">
        <v>37</v>
      </c>
      <c r="BK14" s="22">
        <v>0</v>
      </c>
      <c r="BL14" s="22">
        <v>0</v>
      </c>
      <c r="BM14" s="22">
        <v>4.9296742905338697E-6</v>
      </c>
      <c r="BN14" s="22">
        <v>2.218549557785509E-3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2.2234792320760394E-3</v>
      </c>
      <c r="CD14" s="24" t="s">
        <v>37</v>
      </c>
      <c r="CE14" s="22">
        <v>2.8407847608837145</v>
      </c>
      <c r="CF14" s="22">
        <v>0</v>
      </c>
      <c r="CG14" s="22">
        <v>5.3881339995487387E-4</v>
      </c>
      <c r="CH14" s="22">
        <v>1.7580109426827271</v>
      </c>
      <c r="CI14" s="22">
        <v>0</v>
      </c>
      <c r="CJ14" s="22">
        <v>2.4156678299782861</v>
      </c>
      <c r="CK14" s="22">
        <v>0</v>
      </c>
      <c r="CL14" s="22">
        <v>0.52609569066458217</v>
      </c>
      <c r="CM14" s="22">
        <v>-9.1167973687489821E-3</v>
      </c>
      <c r="CN14" s="22">
        <v>0</v>
      </c>
      <c r="CO14" s="22">
        <v>0</v>
      </c>
      <c r="CP14" s="22">
        <v>2.4401898262102151E-2</v>
      </c>
      <c r="CQ14" s="22">
        <v>1.8356614279497196E-2</v>
      </c>
      <c r="CR14" s="22">
        <v>0</v>
      </c>
      <c r="CS14" s="22">
        <v>0</v>
      </c>
      <c r="CT14" s="22">
        <v>0.38825756940286382</v>
      </c>
      <c r="CU14" s="22">
        <v>7.9629973221849752</v>
      </c>
    </row>
    <row r="15" spans="2:99" x14ac:dyDescent="0.25">
      <c r="B15" s="26" t="s">
        <v>38</v>
      </c>
      <c r="C15" s="27">
        <v>0.1200459994639842</v>
      </c>
      <c r="D15" s="27">
        <v>6.4746126544054525E-2</v>
      </c>
      <c r="E15" s="27">
        <v>1.9537404393623475E-4</v>
      </c>
      <c r="F15" s="27">
        <v>9.6641728779442215E-2</v>
      </c>
      <c r="G15" s="27">
        <v>0</v>
      </c>
      <c r="H15" s="27">
        <v>9.8046060439846955E-2</v>
      </c>
      <c r="I15" s="27">
        <v>0</v>
      </c>
      <c r="J15" s="27">
        <v>1.9955788120263426E-2</v>
      </c>
      <c r="K15" s="27">
        <v>-8.9871242156102984E-5</v>
      </c>
      <c r="L15" s="27">
        <v>0</v>
      </c>
      <c r="M15" s="27">
        <v>0</v>
      </c>
      <c r="N15" s="27">
        <v>5.1156112478555893E-3</v>
      </c>
      <c r="O15" s="27">
        <v>8.9257919066926122E-3</v>
      </c>
      <c r="P15" s="27">
        <v>0</v>
      </c>
      <c r="Q15" s="27">
        <v>0</v>
      </c>
      <c r="R15" s="27">
        <v>3.0255339561423178E-2</v>
      </c>
      <c r="S15" s="27">
        <v>0.44383794886534278</v>
      </c>
      <c r="V15" s="26" t="s">
        <v>38</v>
      </c>
      <c r="W15" s="27">
        <v>3.9700898711577537</v>
      </c>
      <c r="X15" s="27">
        <v>2.1412453758455605</v>
      </c>
      <c r="Y15" s="27">
        <v>1.973475198710295E-2</v>
      </c>
      <c r="Z15" s="27">
        <v>3.9454809253799521</v>
      </c>
      <c r="AA15" s="27">
        <v>0</v>
      </c>
      <c r="AB15" s="27">
        <v>3.24252097771706</v>
      </c>
      <c r="AC15" s="27">
        <v>0</v>
      </c>
      <c r="AD15" s="27">
        <v>0.65996595173915784</v>
      </c>
      <c r="AE15" s="27">
        <v>-2.9721682509829279E-3</v>
      </c>
      <c r="AF15" s="27">
        <v>0</v>
      </c>
      <c r="AG15" s="27">
        <v>0</v>
      </c>
      <c r="AH15" s="27">
        <v>0.16918198826483755</v>
      </c>
      <c r="AI15" s="27">
        <v>0.29518847946628962</v>
      </c>
      <c r="AJ15" s="27">
        <v>0</v>
      </c>
      <c r="AK15" s="27">
        <v>0</v>
      </c>
      <c r="AL15" s="27">
        <v>1.0005850513413375</v>
      </c>
      <c r="AM15" s="27">
        <v>15.441021204648074</v>
      </c>
      <c r="AP15" s="26" t="s">
        <v>38</v>
      </c>
      <c r="AQ15" s="27">
        <v>1.1632258632164525</v>
      </c>
      <c r="AR15" s="27">
        <v>0.62737924870951101</v>
      </c>
      <c r="AS15" s="27">
        <v>0</v>
      </c>
      <c r="AT15" s="27">
        <v>0.82955786787170449</v>
      </c>
      <c r="AU15" s="27">
        <v>0</v>
      </c>
      <c r="AV15" s="27">
        <v>0.9500500960202356</v>
      </c>
      <c r="AW15" s="27">
        <v>0</v>
      </c>
      <c r="AX15" s="27">
        <v>0.19336828354502139</v>
      </c>
      <c r="AY15" s="27">
        <v>-8.70837460000858E-4</v>
      </c>
      <c r="AZ15" s="27">
        <v>0</v>
      </c>
      <c r="BA15" s="27">
        <v>0</v>
      </c>
      <c r="BB15" s="27">
        <v>4.9569876432709381E-2</v>
      </c>
      <c r="BC15" s="27">
        <v>8.6489446078608131E-2</v>
      </c>
      <c r="BD15" s="27">
        <v>0</v>
      </c>
      <c r="BE15" s="27">
        <v>0</v>
      </c>
      <c r="BF15" s="27">
        <v>0.29316878152397852</v>
      </c>
      <c r="BG15" s="27">
        <v>4.191938625938219</v>
      </c>
      <c r="BJ15" s="26" t="s">
        <v>38</v>
      </c>
      <c r="BK15" s="27">
        <v>0</v>
      </c>
      <c r="BL15" s="27">
        <v>0</v>
      </c>
      <c r="BM15" s="27">
        <v>1.9734751987103213E-4</v>
      </c>
      <c r="BN15" s="27">
        <v>1.1141999223346907E-2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1.1339346743217932E-2</v>
      </c>
      <c r="CD15" s="26" t="s">
        <v>38</v>
      </c>
      <c r="CE15" s="27">
        <v>12.177811562013048</v>
      </c>
      <c r="CF15" s="27">
        <v>6.5680333547398675</v>
      </c>
      <c r="CG15" s="27">
        <v>2.1570083921903294E-2</v>
      </c>
      <c r="CH15" s="27">
        <v>9.9024618338606949</v>
      </c>
      <c r="CI15" s="27">
        <v>0</v>
      </c>
      <c r="CJ15" s="27">
        <v>9.9460744552358413</v>
      </c>
      <c r="CK15" s="27">
        <v>0</v>
      </c>
      <c r="CL15" s="27">
        <v>2.0243725604328295</v>
      </c>
      <c r="CM15" s="27">
        <v>-9.1167973687489821E-3</v>
      </c>
      <c r="CN15" s="27">
        <v>0</v>
      </c>
      <c r="CO15" s="27">
        <v>0</v>
      </c>
      <c r="CP15" s="27">
        <v>0.51894703637403516</v>
      </c>
      <c r="CQ15" s="27">
        <v>0.90545801099694878</v>
      </c>
      <c r="CR15" s="27">
        <v>0</v>
      </c>
      <c r="CS15" s="27">
        <v>0</v>
      </c>
      <c r="CT15" s="27">
        <v>3.0691839737745319</v>
      </c>
      <c r="CU15" s="27">
        <v>45.124796073980946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1.7554182324097675E-4</v>
      </c>
      <c r="F17" s="28">
        <v>0.26764384775939576</v>
      </c>
      <c r="G17" s="28" t="s">
        <v>62</v>
      </c>
      <c r="H17" s="28">
        <v>5.0488339589562434E-2</v>
      </c>
      <c r="I17" s="28" t="s">
        <v>62</v>
      </c>
      <c r="J17" s="28">
        <v>0.15067626290152578</v>
      </c>
      <c r="K17" s="28" t="s">
        <v>62</v>
      </c>
      <c r="L17" s="28">
        <v>0</v>
      </c>
      <c r="M17" s="28" t="s">
        <v>62</v>
      </c>
      <c r="N17" s="28">
        <v>0</v>
      </c>
      <c r="O17" s="28">
        <v>-7.8023546803179919E-5</v>
      </c>
      <c r="P17" s="28" t="s">
        <v>62</v>
      </c>
      <c r="Q17" s="28" t="s">
        <v>62</v>
      </c>
      <c r="R17" s="28">
        <v>0</v>
      </c>
      <c r="S17" s="28">
        <v>5.207733534748183E-2</v>
      </c>
      <c r="V17" s="21" t="s">
        <v>35</v>
      </c>
      <c r="W17" s="28">
        <v>0</v>
      </c>
      <c r="X17" s="28">
        <v>0</v>
      </c>
      <c r="Y17" s="28">
        <v>1.7554192666812925E-4</v>
      </c>
      <c r="Z17" s="28">
        <v>0.2815310293283585</v>
      </c>
      <c r="AA17" s="28" t="s">
        <v>62</v>
      </c>
      <c r="AB17" s="28">
        <v>5.0488339667551355E-2</v>
      </c>
      <c r="AC17" s="28" t="s">
        <v>62</v>
      </c>
      <c r="AD17" s="28">
        <v>0.15067626288372513</v>
      </c>
      <c r="AE17" s="28" t="s">
        <v>62</v>
      </c>
      <c r="AF17" s="28">
        <v>0</v>
      </c>
      <c r="AG17" s="28" t="s">
        <v>62</v>
      </c>
      <c r="AH17" s="28">
        <v>0</v>
      </c>
      <c r="AI17" s="28">
        <v>-7.8023545029785811E-5</v>
      </c>
      <c r="AJ17" s="28" t="s">
        <v>62</v>
      </c>
      <c r="AK17" s="28" t="s">
        <v>62</v>
      </c>
      <c r="AL17" s="28">
        <v>0</v>
      </c>
      <c r="AM17" s="28">
        <v>6.2624999719171057E-2</v>
      </c>
      <c r="AP17" s="21" t="s">
        <v>35</v>
      </c>
      <c r="AQ17" s="28">
        <v>0</v>
      </c>
      <c r="AR17" s="28">
        <v>0</v>
      </c>
      <c r="AS17" s="28" t="s">
        <v>62</v>
      </c>
      <c r="AT17" s="28">
        <v>0.25675863230138368</v>
      </c>
      <c r="AU17" s="28" t="s">
        <v>62</v>
      </c>
      <c r="AV17" s="28">
        <v>5.0488339667551348E-2</v>
      </c>
      <c r="AW17" s="28" t="s">
        <v>62</v>
      </c>
      <c r="AX17" s="28">
        <v>0.15067626288372549</v>
      </c>
      <c r="AY17" s="28" t="s">
        <v>62</v>
      </c>
      <c r="AZ17" s="28">
        <v>0</v>
      </c>
      <c r="BA17" s="28" t="s">
        <v>62</v>
      </c>
      <c r="BB17" s="28">
        <v>0</v>
      </c>
      <c r="BC17" s="28">
        <v>-7.8023545030007896E-5</v>
      </c>
      <c r="BD17" s="28" t="s">
        <v>62</v>
      </c>
      <c r="BE17" s="28" t="s">
        <v>62</v>
      </c>
      <c r="BF17" s="28">
        <v>0</v>
      </c>
      <c r="BG17" s="28">
        <v>4.6435370905691838E-2</v>
      </c>
      <c r="BJ17" s="21" t="s">
        <v>35</v>
      </c>
      <c r="BK17" s="28" t="s">
        <v>62</v>
      </c>
      <c r="BL17" s="28" t="s">
        <v>62</v>
      </c>
      <c r="BM17" s="28">
        <v>1.7554192666804536E-4</v>
      </c>
      <c r="BN17" s="28">
        <v>0.32212631585209311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 t="s">
        <v>62</v>
      </c>
      <c r="BY17" s="28" t="s">
        <v>62</v>
      </c>
      <c r="BZ17" s="28" t="s">
        <v>62</v>
      </c>
      <c r="CA17" s="28">
        <v>0.22640393898071323</v>
      </c>
      <c r="CD17" s="21" t="s">
        <v>35</v>
      </c>
      <c r="CE17" s="28">
        <v>0</v>
      </c>
      <c r="CF17" s="28">
        <v>0</v>
      </c>
      <c r="CG17" s="28">
        <v>1.7554192666793987E-4</v>
      </c>
      <c r="CH17" s="28">
        <v>0.2684336740722697</v>
      </c>
      <c r="CI17" s="28" t="s">
        <v>62</v>
      </c>
      <c r="CJ17" s="28">
        <v>5.0488339667551056E-2</v>
      </c>
      <c r="CK17" s="28" t="s">
        <v>62</v>
      </c>
      <c r="CL17" s="28">
        <v>0.15067626288372538</v>
      </c>
      <c r="CM17" s="28" t="s">
        <v>62</v>
      </c>
      <c r="CN17" s="28">
        <v>0</v>
      </c>
      <c r="CO17" s="28" t="s">
        <v>62</v>
      </c>
      <c r="CP17" s="28">
        <v>0</v>
      </c>
      <c r="CQ17" s="28">
        <v>-7.8023545029736995E-5</v>
      </c>
      <c r="CR17" s="28" t="s">
        <v>62</v>
      </c>
      <c r="CS17" s="28" t="s">
        <v>62</v>
      </c>
      <c r="CT17" s="28">
        <v>0</v>
      </c>
      <c r="CU17" s="28">
        <v>5.2558772025720901E-2</v>
      </c>
    </row>
    <row r="18" spans="2:100" x14ac:dyDescent="0.25">
      <c r="B18" t="s">
        <v>36</v>
      </c>
      <c r="C18" s="29">
        <v>0.31149923426575993</v>
      </c>
      <c r="D18" s="29">
        <v>0.53594622661443592</v>
      </c>
      <c r="E18" s="29">
        <v>1.4362942984832839E-2</v>
      </c>
      <c r="F18" s="29">
        <v>0.21823039060687022</v>
      </c>
      <c r="G18" s="29" t="s">
        <v>62</v>
      </c>
      <c r="H18" s="29">
        <v>0.23467281102854237</v>
      </c>
      <c r="I18" s="29" t="s">
        <v>62</v>
      </c>
      <c r="J18" s="29">
        <v>9.1997206306000848E-2</v>
      </c>
      <c r="K18" s="29" t="s">
        <v>62</v>
      </c>
      <c r="L18" s="29">
        <v>0</v>
      </c>
      <c r="M18" s="29" t="s">
        <v>62</v>
      </c>
      <c r="N18" s="29">
        <v>5.2126200274348257E-2</v>
      </c>
      <c r="O18" s="29">
        <v>0.48476204786185473</v>
      </c>
      <c r="P18" s="29" t="s">
        <v>62</v>
      </c>
      <c r="Q18" s="29" t="s">
        <v>62</v>
      </c>
      <c r="R18" s="29">
        <v>7.7095808674355157E-2</v>
      </c>
      <c r="S18" s="29">
        <v>0.21933085160995869</v>
      </c>
      <c r="V18" t="s">
        <v>36</v>
      </c>
      <c r="W18" s="29">
        <v>0.31149923424856407</v>
      </c>
      <c r="X18" s="29">
        <v>0.53594622666597502</v>
      </c>
      <c r="Y18" s="29">
        <v>1.4362943050678516E-2</v>
      </c>
      <c r="Z18" s="29">
        <v>0.15265881737205414</v>
      </c>
      <c r="AA18" s="29" t="s">
        <v>62</v>
      </c>
      <c r="AB18" s="29">
        <v>0.23467281107485652</v>
      </c>
      <c r="AC18" s="29" t="s">
        <v>62</v>
      </c>
      <c r="AD18" s="29">
        <v>9.1997206303823686E-2</v>
      </c>
      <c r="AE18" s="29" t="s">
        <v>62</v>
      </c>
      <c r="AF18" s="29">
        <v>0</v>
      </c>
      <c r="AG18" s="29" t="s">
        <v>62</v>
      </c>
      <c r="AH18" s="29">
        <v>5.2126200274348604E-2</v>
      </c>
      <c r="AI18" s="29">
        <v>0.48476204773452186</v>
      </c>
      <c r="AJ18" s="29" t="s">
        <v>62</v>
      </c>
      <c r="AK18" s="29" t="s">
        <v>62</v>
      </c>
      <c r="AL18" s="29">
        <v>7.7095870191566856E-2</v>
      </c>
      <c r="AM18" s="29">
        <v>0.2069810451789946</v>
      </c>
      <c r="AP18" t="s">
        <v>36</v>
      </c>
      <c r="AQ18" s="29">
        <v>0.31149923424856385</v>
      </c>
      <c r="AR18" s="29">
        <v>0.53594622666597513</v>
      </c>
      <c r="AS18" s="29" t="s">
        <v>62</v>
      </c>
      <c r="AT18" s="29">
        <v>0.26791440402183836</v>
      </c>
      <c r="AU18" s="29" t="s">
        <v>62</v>
      </c>
      <c r="AV18" s="29">
        <v>0.23467281107485657</v>
      </c>
      <c r="AW18" s="29" t="s">
        <v>62</v>
      </c>
      <c r="AX18" s="29">
        <v>9.1997206303823381E-2</v>
      </c>
      <c r="AY18" s="29" t="s">
        <v>62</v>
      </c>
      <c r="AZ18" s="29">
        <v>0</v>
      </c>
      <c r="BA18" s="29" t="s">
        <v>62</v>
      </c>
      <c r="BB18" s="29">
        <v>5.2126200274348493E-2</v>
      </c>
      <c r="BC18" s="29">
        <v>0.48476204773452192</v>
      </c>
      <c r="BD18" s="29" t="s">
        <v>62</v>
      </c>
      <c r="BE18" s="29" t="s">
        <v>62</v>
      </c>
      <c r="BF18" s="29">
        <v>7.7095870191567051E-2</v>
      </c>
      <c r="BG18" s="29">
        <v>0.2258246293991267</v>
      </c>
      <c r="BJ18" t="s">
        <v>36</v>
      </c>
      <c r="BK18" s="29" t="s">
        <v>62</v>
      </c>
      <c r="BL18" s="29" t="s">
        <v>62</v>
      </c>
      <c r="BM18" s="29">
        <v>1.4362943050678693E-2</v>
      </c>
      <c r="BN18" s="29">
        <v>-5.4427147224308289E-2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 t="s">
        <v>62</v>
      </c>
      <c r="BY18" s="29" t="s">
        <v>62</v>
      </c>
      <c r="BZ18" s="29" t="s">
        <v>62</v>
      </c>
      <c r="CA18" s="29">
        <v>-2.7993360197252154E-2</v>
      </c>
      <c r="CD18" t="s">
        <v>36</v>
      </c>
      <c r="CE18" s="29">
        <v>0.31149923424856385</v>
      </c>
      <c r="CF18" s="29">
        <v>0.53594622666597491</v>
      </c>
      <c r="CG18" s="29">
        <v>1.436294305067877E-2</v>
      </c>
      <c r="CH18" s="29">
        <v>0.21456780867512765</v>
      </c>
      <c r="CI18" s="29" t="s">
        <v>62</v>
      </c>
      <c r="CJ18" s="29">
        <v>0.23467281107485669</v>
      </c>
      <c r="CK18" s="29" t="s">
        <v>62</v>
      </c>
      <c r="CL18" s="29">
        <v>9.1997206303823326E-2</v>
      </c>
      <c r="CM18" s="29" t="s">
        <v>62</v>
      </c>
      <c r="CN18" s="29">
        <v>0</v>
      </c>
      <c r="CO18" s="29" t="s">
        <v>62</v>
      </c>
      <c r="CP18" s="29">
        <v>5.2126200274348541E-2</v>
      </c>
      <c r="CQ18" s="29">
        <v>0.48476204773452181</v>
      </c>
      <c r="CR18" s="29" t="s">
        <v>62</v>
      </c>
      <c r="CS18" s="29" t="s">
        <v>62</v>
      </c>
      <c r="CT18" s="29">
        <v>7.7095870191566968E-2</v>
      </c>
      <c r="CU18" s="29">
        <v>0.21877314712400592</v>
      </c>
    </row>
    <row r="19" spans="2:100" x14ac:dyDescent="0.25">
      <c r="B19" s="21" t="s">
        <v>37</v>
      </c>
      <c r="C19" s="28">
        <v>0.13765192208515947</v>
      </c>
      <c r="D19" s="28">
        <v>0</v>
      </c>
      <c r="E19" s="28">
        <v>3.7789927512829103E-4</v>
      </c>
      <c r="F19" s="28">
        <v>0.16092105540398824</v>
      </c>
      <c r="G19" s="28" t="s">
        <v>62</v>
      </c>
      <c r="H19" s="28">
        <v>0.12065115671907482</v>
      </c>
      <c r="I19" s="28" t="s">
        <v>62</v>
      </c>
      <c r="J19" s="28">
        <v>0.10418145080761664</v>
      </c>
      <c r="K19" s="28" t="s">
        <v>62</v>
      </c>
      <c r="L19" s="28">
        <v>0</v>
      </c>
      <c r="M19" s="28" t="s">
        <v>62</v>
      </c>
      <c r="N19" s="28">
        <v>2.713458755426959E-3</v>
      </c>
      <c r="O19" s="28">
        <v>1.9465706739816496E-2</v>
      </c>
      <c r="P19" s="28" t="s">
        <v>62</v>
      </c>
      <c r="Q19" s="28" t="s">
        <v>62</v>
      </c>
      <c r="R19" s="28">
        <v>1.2097863969954659E-2</v>
      </c>
      <c r="S19" s="28">
        <v>7.52590798818073E-2</v>
      </c>
      <c r="V19" s="21" t="s">
        <v>37</v>
      </c>
      <c r="W19" s="28">
        <v>0.13765192206361615</v>
      </c>
      <c r="X19" s="28">
        <v>0</v>
      </c>
      <c r="Y19" s="28">
        <v>3.7789916087232209E-4</v>
      </c>
      <c r="Z19" s="28">
        <v>0.14245397817037594</v>
      </c>
      <c r="AA19" s="28" t="s">
        <v>62</v>
      </c>
      <c r="AB19" s="28">
        <v>0.12065115663908658</v>
      </c>
      <c r="AC19" s="28" t="s">
        <v>62</v>
      </c>
      <c r="AD19" s="28">
        <v>0.10418145080875596</v>
      </c>
      <c r="AE19" s="28" t="s">
        <v>62</v>
      </c>
      <c r="AF19" s="28">
        <v>0</v>
      </c>
      <c r="AG19" s="28" t="s">
        <v>62</v>
      </c>
      <c r="AH19" s="28">
        <v>2.7134587554269425E-3</v>
      </c>
      <c r="AI19" s="28">
        <v>1.9465707101284559E-2</v>
      </c>
      <c r="AJ19" s="28" t="s">
        <v>62</v>
      </c>
      <c r="AK19" s="28" t="s">
        <v>62</v>
      </c>
      <c r="AL19" s="28">
        <v>1.2097888142921981E-2</v>
      </c>
      <c r="AM19" s="28">
        <v>7.4452532713176381E-2</v>
      </c>
      <c r="AP19" s="21" t="s">
        <v>37</v>
      </c>
      <c r="AQ19" s="28">
        <v>0.13765192206361634</v>
      </c>
      <c r="AR19" s="28">
        <v>0</v>
      </c>
      <c r="AS19" s="28" t="s">
        <v>62</v>
      </c>
      <c r="AT19" s="28">
        <v>0.17711660452289479</v>
      </c>
      <c r="AU19" s="28" t="s">
        <v>62</v>
      </c>
      <c r="AV19" s="28">
        <v>0.12065115663908703</v>
      </c>
      <c r="AW19" s="28" t="s">
        <v>62</v>
      </c>
      <c r="AX19" s="28">
        <v>0.10418145080875593</v>
      </c>
      <c r="AY19" s="28" t="s">
        <v>62</v>
      </c>
      <c r="AZ19" s="28">
        <v>0</v>
      </c>
      <c r="BA19" s="28" t="s">
        <v>62</v>
      </c>
      <c r="BB19" s="28">
        <v>2.7134587554269092E-3</v>
      </c>
      <c r="BC19" s="28">
        <v>1.9465707101284438E-2</v>
      </c>
      <c r="BD19" s="28" t="s">
        <v>62</v>
      </c>
      <c r="BE19" s="28" t="s">
        <v>62</v>
      </c>
      <c r="BF19" s="28">
        <v>1.2097888142921872E-2</v>
      </c>
      <c r="BG19" s="28">
        <v>7.5693501419394557E-2</v>
      </c>
      <c r="BJ19" s="21" t="s">
        <v>37</v>
      </c>
      <c r="BK19" s="28" t="s">
        <v>62</v>
      </c>
      <c r="BL19" s="28" t="s">
        <v>62</v>
      </c>
      <c r="BM19" s="28">
        <v>3.7789916087242851E-4</v>
      </c>
      <c r="BN19" s="28">
        <v>9.9213008295477842E-2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 t="s">
        <v>62</v>
      </c>
      <c r="BY19" s="28" t="s">
        <v>62</v>
      </c>
      <c r="BZ19" s="28" t="s">
        <v>62</v>
      </c>
      <c r="CA19" s="28">
        <v>6.279875011144434E-2</v>
      </c>
      <c r="CD19" s="21" t="s">
        <v>37</v>
      </c>
      <c r="CE19" s="28">
        <v>0.13765192206361668</v>
      </c>
      <c r="CF19" s="28">
        <v>0</v>
      </c>
      <c r="CG19" s="28">
        <v>3.7789916087209322E-4</v>
      </c>
      <c r="CH19" s="28">
        <v>0.15980824914217751</v>
      </c>
      <c r="CI19" s="28" t="s">
        <v>62</v>
      </c>
      <c r="CJ19" s="28">
        <v>0.12065115663908703</v>
      </c>
      <c r="CK19" s="28" t="s">
        <v>62</v>
      </c>
      <c r="CL19" s="28">
        <v>0.10418145080875625</v>
      </c>
      <c r="CM19" s="28" t="s">
        <v>62</v>
      </c>
      <c r="CN19" s="28">
        <v>0</v>
      </c>
      <c r="CO19" s="28" t="s">
        <v>62</v>
      </c>
      <c r="CP19" s="28">
        <v>2.7134587554269456E-3</v>
      </c>
      <c r="CQ19" s="28">
        <v>1.9465707101284598E-2</v>
      </c>
      <c r="CR19" s="28" t="s">
        <v>62</v>
      </c>
      <c r="CS19" s="28" t="s">
        <v>62</v>
      </c>
      <c r="CT19" s="28">
        <v>1.2097888142921981E-2</v>
      </c>
      <c r="CU19" s="28">
        <v>7.5222107326377019E-2</v>
      </c>
    </row>
    <row r="20" spans="2:100" x14ac:dyDescent="0.25">
      <c r="B20" s="30" t="s">
        <v>38</v>
      </c>
      <c r="C20" s="31">
        <v>0.40627268802618216</v>
      </c>
      <c r="D20" s="31">
        <v>0.53594622661443592</v>
      </c>
      <c r="E20" s="31">
        <v>1.4908369655929392E-2</v>
      </c>
      <c r="F20" s="31">
        <v>0.5195989575528801</v>
      </c>
      <c r="G20" s="31" t="s">
        <v>62</v>
      </c>
      <c r="H20" s="31">
        <v>0.36098854801865432</v>
      </c>
      <c r="I20" s="31" t="s">
        <v>62</v>
      </c>
      <c r="J20" s="31">
        <v>0.30915519261628988</v>
      </c>
      <c r="K20" s="31" t="s">
        <v>62</v>
      </c>
      <c r="L20" s="31">
        <v>0</v>
      </c>
      <c r="M20" s="31" t="s">
        <v>62</v>
      </c>
      <c r="N20" s="31">
        <v>5.4698216735253644E-2</v>
      </c>
      <c r="O20" s="31">
        <v>0.49475210058181651</v>
      </c>
      <c r="P20" s="31" t="s">
        <v>62</v>
      </c>
      <c r="Q20" s="31" t="s">
        <v>62</v>
      </c>
      <c r="R20" s="31">
        <v>8.8260978038313814E-2</v>
      </c>
      <c r="S20" s="31">
        <v>0.31567879183194919</v>
      </c>
      <c r="V20" s="30" t="s">
        <v>38</v>
      </c>
      <c r="W20" s="31">
        <v>0.40627268799652078</v>
      </c>
      <c r="X20" s="31">
        <v>0.53594622666597502</v>
      </c>
      <c r="Y20" s="31">
        <v>1.4908369711046594E-2</v>
      </c>
      <c r="Z20" s="31">
        <v>0.47793597464489301</v>
      </c>
      <c r="AA20" s="31" t="s">
        <v>62</v>
      </c>
      <c r="AB20" s="31">
        <v>0.36098854805168373</v>
      </c>
      <c r="AC20" s="31" t="s">
        <v>62</v>
      </c>
      <c r="AD20" s="31">
        <v>0.30915519260103291</v>
      </c>
      <c r="AE20" s="31" t="s">
        <v>62</v>
      </c>
      <c r="AF20" s="31">
        <v>0</v>
      </c>
      <c r="AG20" s="31" t="s">
        <v>62</v>
      </c>
      <c r="AH20" s="31">
        <v>5.4698216735253977E-2</v>
      </c>
      <c r="AI20" s="31">
        <v>0.49475210064410502</v>
      </c>
      <c r="AJ20" s="31" t="s">
        <v>62</v>
      </c>
      <c r="AK20" s="31" t="s">
        <v>62</v>
      </c>
      <c r="AL20" s="31">
        <v>8.8261061120630022E-2</v>
      </c>
      <c r="AM20" s="31">
        <v>0.31198860455605976</v>
      </c>
      <c r="AP20" s="30" t="s">
        <v>38</v>
      </c>
      <c r="AQ20" s="31">
        <v>0.40627268799652066</v>
      </c>
      <c r="AR20" s="31">
        <v>0.53594622666597513</v>
      </c>
      <c r="AS20" s="31" t="s">
        <v>62</v>
      </c>
      <c r="AT20" s="31">
        <v>0.55225573182827781</v>
      </c>
      <c r="AU20" s="31" t="s">
        <v>62</v>
      </c>
      <c r="AV20" s="31">
        <v>0.36098854805168407</v>
      </c>
      <c r="AW20" s="31" t="s">
        <v>62</v>
      </c>
      <c r="AX20" s="31">
        <v>0.30915519260103291</v>
      </c>
      <c r="AY20" s="31" t="s">
        <v>62</v>
      </c>
      <c r="AZ20" s="31">
        <v>0</v>
      </c>
      <c r="BA20" s="31" t="s">
        <v>62</v>
      </c>
      <c r="BB20" s="31">
        <v>5.4698216735253838E-2</v>
      </c>
      <c r="BC20" s="31">
        <v>0.49475210064410491</v>
      </c>
      <c r="BD20" s="31" t="s">
        <v>62</v>
      </c>
      <c r="BE20" s="31" t="s">
        <v>62</v>
      </c>
      <c r="BF20" s="31">
        <v>8.8261061120630119E-2</v>
      </c>
      <c r="BG20" s="31">
        <v>0.31765267959039567</v>
      </c>
      <c r="BJ20" s="30" t="s">
        <v>38</v>
      </c>
      <c r="BK20" s="31" t="s">
        <v>62</v>
      </c>
      <c r="BL20" s="31" t="s">
        <v>62</v>
      </c>
      <c r="BM20" s="31">
        <v>1.4908369711046792E-2</v>
      </c>
      <c r="BN20" s="31">
        <v>0.35614590972771804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 t="s">
        <v>62</v>
      </c>
      <c r="BY20" s="31" t="s">
        <v>62</v>
      </c>
      <c r="BZ20" s="31" t="s">
        <v>62</v>
      </c>
      <c r="CA20" s="31">
        <v>0.25468919319345512</v>
      </c>
      <c r="CD20" s="30" t="s">
        <v>38</v>
      </c>
      <c r="CE20" s="31">
        <v>0.40627268799652094</v>
      </c>
      <c r="CF20" s="31">
        <v>0.53594622666597491</v>
      </c>
      <c r="CG20" s="31">
        <v>1.4908369711046435E-2</v>
      </c>
      <c r="CH20" s="31">
        <v>0.51722939709624116</v>
      </c>
      <c r="CI20" s="31" t="s">
        <v>62</v>
      </c>
      <c r="CJ20" s="31">
        <v>0.36098854805168396</v>
      </c>
      <c r="CK20" s="31" t="s">
        <v>62</v>
      </c>
      <c r="CL20" s="31">
        <v>0.30915519260103308</v>
      </c>
      <c r="CM20" s="31" t="s">
        <v>62</v>
      </c>
      <c r="CN20" s="31">
        <v>0</v>
      </c>
      <c r="CO20" s="31" t="s">
        <v>62</v>
      </c>
      <c r="CP20" s="31">
        <v>5.4698216735253921E-2</v>
      </c>
      <c r="CQ20" s="31">
        <v>0.49475210064410502</v>
      </c>
      <c r="CR20" s="31" t="s">
        <v>62</v>
      </c>
      <c r="CS20" s="31" t="s">
        <v>62</v>
      </c>
      <c r="CT20" s="31">
        <v>8.8261061120630133E-2</v>
      </c>
      <c r="CU20" s="31">
        <v>0.31551035725462412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102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53628</v>
      </c>
      <c r="V25" s="4" t="s">
        <v>1</v>
      </c>
      <c r="W25" s="5" t="s">
        <v>102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53628</v>
      </c>
      <c r="AP25" s="4" t="s">
        <v>1</v>
      </c>
      <c r="AQ25" s="5" t="s">
        <v>102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53628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102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102</v>
      </c>
      <c r="BP26" s="13"/>
      <c r="BV26" s="13"/>
      <c r="CA26" s="14" t="s">
        <v>3</v>
      </c>
      <c r="CB26" s="7">
        <v>53628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0.17487693136048332</v>
      </c>
      <c r="D28" s="15">
        <v>5.6073941914671445E-2</v>
      </c>
      <c r="E28" s="15">
        <v>1.0528055223017826E-2</v>
      </c>
      <c r="F28" s="15">
        <v>3.6045940329678524E-3</v>
      </c>
      <c r="G28" s="15">
        <v>0</v>
      </c>
      <c r="H28" s="15">
        <v>0.36226759938837921</v>
      </c>
      <c r="I28" s="15">
        <v>0</v>
      </c>
      <c r="J28" s="15">
        <v>4.8071778809577088E-2</v>
      </c>
      <c r="K28" s="15">
        <v>0</v>
      </c>
      <c r="L28" s="15">
        <v>8.0181995114492433E-5</v>
      </c>
      <c r="M28" s="15">
        <v>0</v>
      </c>
      <c r="N28" s="15">
        <v>8.840866711419415E-2</v>
      </c>
      <c r="O28" s="15">
        <v>9.1120957447602003E-3</v>
      </c>
      <c r="P28" s="15">
        <v>0</v>
      </c>
      <c r="Q28" s="15">
        <v>0</v>
      </c>
      <c r="R28" s="15">
        <v>0.31253872678451544</v>
      </c>
      <c r="S28" s="15">
        <v>1.0655625723676811</v>
      </c>
      <c r="T28" s="35">
        <v>2.1405146383057641E-2</v>
      </c>
      <c r="U28" s="15"/>
      <c r="V28" t="s">
        <v>67</v>
      </c>
      <c r="W28" s="15">
        <v>5.7834258289999996</v>
      </c>
      <c r="X28" s="15">
        <v>1.8544440449999999</v>
      </c>
      <c r="Y28" s="15">
        <v>1.0634399219999999</v>
      </c>
      <c r="Z28" s="15">
        <v>0.11932786300000001</v>
      </c>
      <c r="AA28" s="15">
        <v>0</v>
      </c>
      <c r="AB28" s="15">
        <v>11.980698513836057</v>
      </c>
      <c r="AC28" s="15">
        <v>0</v>
      </c>
      <c r="AD28" s="15">
        <v>1.5898012679943312</v>
      </c>
      <c r="AE28" s="15">
        <v>0</v>
      </c>
      <c r="AF28" s="15">
        <v>2.6517312411426866E-3</v>
      </c>
      <c r="AG28" s="15">
        <v>0</v>
      </c>
      <c r="AH28" s="15">
        <v>2.9238253959374476</v>
      </c>
      <c r="AI28" s="15">
        <v>0.30134980905497127</v>
      </c>
      <c r="AJ28" s="15">
        <v>0</v>
      </c>
      <c r="AK28" s="15">
        <v>0</v>
      </c>
      <c r="AL28" s="15">
        <v>10.336068265955594</v>
      </c>
      <c r="AM28" s="15">
        <v>35.95503264301955</v>
      </c>
      <c r="AN28" s="35">
        <v>2.1405146383057641E-2</v>
      </c>
      <c r="AO28" s="15"/>
      <c r="AP28" t="s">
        <v>67</v>
      </c>
      <c r="AQ28" s="15">
        <v>1.6945285171403457</v>
      </c>
      <c r="AR28" s="15">
        <v>0.54334721506006445</v>
      </c>
      <c r="AS28" s="15">
        <v>0</v>
      </c>
      <c r="AT28" s="15">
        <v>3.49109651333138E-2</v>
      </c>
      <c r="AU28" s="15">
        <v>0</v>
      </c>
      <c r="AV28" s="15">
        <v>3.5103130717363191</v>
      </c>
      <c r="AW28" s="15">
        <v>0</v>
      </c>
      <c r="AX28" s="15">
        <v>0.4658075792541258</v>
      </c>
      <c r="AY28" s="15">
        <v>0</v>
      </c>
      <c r="AZ28" s="15">
        <v>7.7695026110245725E-4</v>
      </c>
      <c r="BA28" s="15">
        <v>0</v>
      </c>
      <c r="BB28" s="15">
        <v>0.85667313095149367</v>
      </c>
      <c r="BC28" s="15">
        <v>8.8294699400811985E-2</v>
      </c>
      <c r="BD28" s="15">
        <v>0</v>
      </c>
      <c r="BE28" s="15">
        <v>0</v>
      </c>
      <c r="BF28" s="15">
        <v>3.0284407459582758</v>
      </c>
      <c r="BG28" s="15">
        <v>10.223092874895853</v>
      </c>
      <c r="BH28" s="35">
        <v>2.1405146383057641E-2</v>
      </c>
      <c r="BI28" s="15"/>
      <c r="BJ28" t="s">
        <v>67</v>
      </c>
      <c r="BK28" s="15">
        <v>0</v>
      </c>
      <c r="BL28" s="15">
        <v>0</v>
      </c>
      <c r="BM28" s="3">
        <v>1.063439922E-2</v>
      </c>
      <c r="BN28" s="3">
        <v>1.7673900000000002E-6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1.0636166610000001E-2</v>
      </c>
      <c r="CB28" s="35">
        <v>2.1405146383057641E-2</v>
      </c>
      <c r="CD28" t="s">
        <v>67</v>
      </c>
      <c r="CE28" s="15">
        <v>17.74001904594228</v>
      </c>
      <c r="CF28" s="15">
        <v>5.6883019944638145</v>
      </c>
      <c r="CG28" s="15">
        <v>1.1623398347459999</v>
      </c>
      <c r="CH28" s="15">
        <v>0.36567606970766214</v>
      </c>
      <c r="CI28" s="15">
        <v>0</v>
      </c>
      <c r="CJ28" s="15">
        <v>36.749467548007523</v>
      </c>
      <c r="CK28" s="15">
        <v>0</v>
      </c>
      <c r="CL28" s="15">
        <v>4.8765395472114426</v>
      </c>
      <c r="CM28" s="15">
        <v>0</v>
      </c>
      <c r="CN28" s="15">
        <v>8.1338922834816238E-3</v>
      </c>
      <c r="CO28" s="15">
        <v>0</v>
      </c>
      <c r="CP28" s="15">
        <v>8.9685110079311858</v>
      </c>
      <c r="CQ28" s="15">
        <v>0.92435720802710064</v>
      </c>
      <c r="CR28" s="15">
        <v>0</v>
      </c>
      <c r="CS28" s="15">
        <v>0</v>
      </c>
      <c r="CT28" s="15">
        <v>31.70474616943719</v>
      </c>
      <c r="CU28" s="15">
        <v>108.18809231775766</v>
      </c>
      <c r="CV28" s="35">
        <v>2.1405146383057641E-2</v>
      </c>
    </row>
    <row r="29" spans="2:100" x14ac:dyDescent="0.25">
      <c r="B29" s="21" t="s">
        <v>68</v>
      </c>
      <c r="C29" s="22">
        <v>0.17484485856269114</v>
      </c>
      <c r="D29" s="22">
        <v>5.60151417916014E-2</v>
      </c>
      <c r="E29" s="22">
        <v>1.0130869161631985E-2</v>
      </c>
      <c r="F29" s="22">
        <v>1.0963872628104721E-2</v>
      </c>
      <c r="G29" s="22">
        <v>0</v>
      </c>
      <c r="H29" s="22">
        <v>0.35925810192436786</v>
      </c>
      <c r="I29" s="22">
        <v>0</v>
      </c>
      <c r="J29" s="22">
        <v>6.2777156709181769E-2</v>
      </c>
      <c r="K29" s="22">
        <v>0</v>
      </c>
      <c r="L29" s="22">
        <v>8.0181995114492433E-5</v>
      </c>
      <c r="M29" s="22">
        <v>0</v>
      </c>
      <c r="N29" s="22">
        <v>8.840866711419415E-2</v>
      </c>
      <c r="O29" s="22">
        <v>9.1067502778399353E-3</v>
      </c>
      <c r="P29" s="22">
        <v>0</v>
      </c>
      <c r="Q29" s="22">
        <v>0</v>
      </c>
      <c r="R29" s="22">
        <v>0.31253872678451544</v>
      </c>
      <c r="S29" s="22">
        <v>1.0841243269492429</v>
      </c>
      <c r="T29" s="36">
        <v>0</v>
      </c>
      <c r="U29" s="15"/>
      <c r="V29" s="21" t="s">
        <v>68</v>
      </c>
      <c r="W29" s="22">
        <v>5.7823651360000001</v>
      </c>
      <c r="X29" s="22">
        <v>1.8524994429999999</v>
      </c>
      <c r="Y29" s="22">
        <v>1.0233201169999999</v>
      </c>
      <c r="Z29" s="22">
        <v>0.37459690400000001</v>
      </c>
      <c r="AA29" s="22">
        <v>0</v>
      </c>
      <c r="AB29" s="22">
        <v>11.881170200268516</v>
      </c>
      <c r="AC29" s="22">
        <v>0</v>
      </c>
      <c r="AD29" s="22">
        <v>2.0761287760125309</v>
      </c>
      <c r="AE29" s="22">
        <v>0</v>
      </c>
      <c r="AF29" s="22">
        <v>2.6517312411426866E-3</v>
      </c>
      <c r="AG29" s="22">
        <v>0</v>
      </c>
      <c r="AH29" s="22">
        <v>2.9238253959374476</v>
      </c>
      <c r="AI29" s="22">
        <v>0.30117302696352655</v>
      </c>
      <c r="AJ29" s="22">
        <v>0</v>
      </c>
      <c r="AK29" s="22">
        <v>0</v>
      </c>
      <c r="AL29" s="22">
        <v>10.336068265955594</v>
      </c>
      <c r="AM29" s="22">
        <v>36.55379899637876</v>
      </c>
      <c r="AN29" s="36">
        <v>0</v>
      </c>
      <c r="AO29" s="15"/>
      <c r="AP29" s="21" t="s">
        <v>68</v>
      </c>
      <c r="AQ29" s="22">
        <v>1.6942177368883682</v>
      </c>
      <c r="AR29" s="22">
        <v>0.54277745180193382</v>
      </c>
      <c r="AS29" s="22">
        <v>0</v>
      </c>
      <c r="AT29" s="22">
        <v>0.10452570817462643</v>
      </c>
      <c r="AU29" s="22">
        <v>0</v>
      </c>
      <c r="AV29" s="22">
        <v>3.4811515383148306</v>
      </c>
      <c r="AW29" s="22">
        <v>0</v>
      </c>
      <c r="AX29" s="22">
        <v>0.60830025666936161</v>
      </c>
      <c r="AY29" s="22">
        <v>0</v>
      </c>
      <c r="AZ29" s="22">
        <v>7.7695026110245725E-4</v>
      </c>
      <c r="BA29" s="22">
        <v>0</v>
      </c>
      <c r="BB29" s="22">
        <v>0.85667313095149367</v>
      </c>
      <c r="BC29" s="22">
        <v>8.8242902714188859E-2</v>
      </c>
      <c r="BD29" s="22">
        <v>0</v>
      </c>
      <c r="BE29" s="22">
        <v>0</v>
      </c>
      <c r="BF29" s="22">
        <v>3.0284407459582758</v>
      </c>
      <c r="BG29" s="22">
        <v>10.405106421734182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1.0233201169999999E-2</v>
      </c>
      <c r="BN29" s="37">
        <v>1.7850662E-4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0</v>
      </c>
      <c r="CA29" s="37">
        <v>1.0411707789999999E-2</v>
      </c>
      <c r="CB29" s="36">
        <v>0</v>
      </c>
      <c r="CD29" s="21" t="s">
        <v>68</v>
      </c>
      <c r="CE29" s="22">
        <v>17.736765487484327</v>
      </c>
      <c r="CF29" s="22">
        <v>5.6823371429144451</v>
      </c>
      <c r="CG29" s="22">
        <v>1.118488887881</v>
      </c>
      <c r="CH29" s="22">
        <v>1.1137904124461642</v>
      </c>
      <c r="CI29" s="22">
        <v>0</v>
      </c>
      <c r="CJ29" s="22">
        <v>36.444175454617962</v>
      </c>
      <c r="CK29" s="22">
        <v>0</v>
      </c>
      <c r="CL29" s="22">
        <v>6.3682953870715462</v>
      </c>
      <c r="CM29" s="22">
        <v>0</v>
      </c>
      <c r="CN29" s="22">
        <v>8.1338922834816238E-3</v>
      </c>
      <c r="CO29" s="22">
        <v>0</v>
      </c>
      <c r="CP29" s="22">
        <v>8.9685110079311858</v>
      </c>
      <c r="CQ29" s="22">
        <v>0.92381494851484314</v>
      </c>
      <c r="CR29" s="22">
        <v>0</v>
      </c>
      <c r="CS29" s="22">
        <v>0</v>
      </c>
      <c r="CT29" s="22">
        <v>31.70474616943719</v>
      </c>
      <c r="CU29" s="22">
        <v>110.06905879058213</v>
      </c>
      <c r="CV29" s="36">
        <v>0</v>
      </c>
    </row>
    <row r="30" spans="2:100" x14ac:dyDescent="0.25">
      <c r="B30" t="s">
        <v>69</v>
      </c>
      <c r="C30" s="15">
        <v>0.17537405972626241</v>
      </c>
      <c r="D30" s="15">
        <v>5.5956341668531369E-2</v>
      </c>
      <c r="E30" s="15">
        <v>1.1548141012157828E-2</v>
      </c>
      <c r="F30" s="15">
        <v>4.3492416275080187E-2</v>
      </c>
      <c r="G30" s="15">
        <v>0</v>
      </c>
      <c r="H30" s="15">
        <v>0.2701545233833072</v>
      </c>
      <c r="I30" s="15">
        <v>0</v>
      </c>
      <c r="J30" s="15">
        <v>4.2293329697173122E-2</v>
      </c>
      <c r="K30" s="15">
        <v>0</v>
      </c>
      <c r="L30" s="15">
        <v>8.0181995114492433E-5</v>
      </c>
      <c r="M30" s="15">
        <v>0</v>
      </c>
      <c r="N30" s="15">
        <v>8.840866711419415E-2</v>
      </c>
      <c r="O30" s="15">
        <v>9.1120957447602003E-3</v>
      </c>
      <c r="P30" s="15">
        <v>0</v>
      </c>
      <c r="Q30" s="15">
        <v>0</v>
      </c>
      <c r="R30" s="15">
        <v>0.31253872678451544</v>
      </c>
      <c r="S30" s="15">
        <v>1.0089584834010963</v>
      </c>
      <c r="T30" s="35">
        <v>0.13436953170868504</v>
      </c>
      <c r="U30" s="15"/>
      <c r="V30" t="s">
        <v>69</v>
      </c>
      <c r="W30" s="15">
        <v>5.7998665630000001</v>
      </c>
      <c r="X30" s="15">
        <v>1.85055484</v>
      </c>
      <c r="Y30" s="15">
        <v>1.16647889</v>
      </c>
      <c r="Z30" s="15">
        <v>1.498029853</v>
      </c>
      <c r="AA30" s="15">
        <v>0</v>
      </c>
      <c r="AB30" s="15">
        <v>8.9343896677108976</v>
      </c>
      <c r="AC30" s="15">
        <v>0</v>
      </c>
      <c r="AD30" s="15">
        <v>1.398699836652495</v>
      </c>
      <c r="AE30" s="15">
        <v>0</v>
      </c>
      <c r="AF30" s="15">
        <v>2.6517312411426866E-3</v>
      </c>
      <c r="AG30" s="15">
        <v>0</v>
      </c>
      <c r="AH30" s="15">
        <v>2.9238253959374476</v>
      </c>
      <c r="AI30" s="15">
        <v>0.30134980905497127</v>
      </c>
      <c r="AJ30" s="15">
        <v>0</v>
      </c>
      <c r="AK30" s="15">
        <v>0</v>
      </c>
      <c r="AL30" s="15">
        <v>10.336068265955594</v>
      </c>
      <c r="AM30" s="15">
        <v>34.211914852552553</v>
      </c>
      <c r="AN30" s="35">
        <v>0.13436953170868504</v>
      </c>
      <c r="AO30" s="15"/>
      <c r="AP30" t="s">
        <v>69</v>
      </c>
      <c r="AQ30" s="15">
        <v>1.6993456088485206</v>
      </c>
      <c r="AR30" s="15">
        <v>0.54220768825080579</v>
      </c>
      <c r="AS30" s="15">
        <v>0</v>
      </c>
      <c r="AT30" s="15">
        <v>0.41292316495751541</v>
      </c>
      <c r="AU30" s="15">
        <v>0</v>
      </c>
      <c r="AV30" s="15">
        <v>2.6177526128657775</v>
      </c>
      <c r="AW30" s="15">
        <v>0</v>
      </c>
      <c r="AX30" s="15">
        <v>0.40981536380090683</v>
      </c>
      <c r="AY30" s="15">
        <v>0</v>
      </c>
      <c r="AZ30" s="15">
        <v>7.7695026110245725E-4</v>
      </c>
      <c r="BA30" s="15">
        <v>0</v>
      </c>
      <c r="BB30" s="15">
        <v>0.85667313095149367</v>
      </c>
      <c r="BC30" s="15">
        <v>8.8294699400811985E-2</v>
      </c>
      <c r="BD30" s="15">
        <v>0</v>
      </c>
      <c r="BE30" s="15">
        <v>0</v>
      </c>
      <c r="BF30" s="15">
        <v>3.0284407459582758</v>
      </c>
      <c r="BG30" s="15">
        <v>9.6562299652952106</v>
      </c>
      <c r="BH30" s="35">
        <v>0.13436953170868504</v>
      </c>
      <c r="BI30" s="15"/>
      <c r="BJ30" t="s">
        <v>69</v>
      </c>
      <c r="BK30" s="15">
        <v>0</v>
      </c>
      <c r="BL30" s="15">
        <v>0</v>
      </c>
      <c r="BM30" s="3">
        <v>1.16647889E-2</v>
      </c>
      <c r="BN30" s="3">
        <v>8.8723091000000008E-4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1.255201981E-2</v>
      </c>
      <c r="CB30" s="35">
        <v>0.13436953170868504</v>
      </c>
      <c r="CD30" t="s">
        <v>69</v>
      </c>
      <c r="CE30" s="15">
        <v>17.790449179035161</v>
      </c>
      <c r="CF30" s="15">
        <v>5.676372288297685</v>
      </c>
      <c r="CG30" s="15">
        <v>1.27496142677</v>
      </c>
      <c r="CH30" s="15">
        <v>4.419866952403229</v>
      </c>
      <c r="CI30" s="15">
        <v>0</v>
      </c>
      <c r="CJ30" s="15">
        <v>27.405252104091822</v>
      </c>
      <c r="CK30" s="15">
        <v>0</v>
      </c>
      <c r="CL30" s="15">
        <v>4.2903570436316931</v>
      </c>
      <c r="CM30" s="15">
        <v>0</v>
      </c>
      <c r="CN30" s="15">
        <v>8.1338922834816238E-3</v>
      </c>
      <c r="CO30" s="15">
        <v>0</v>
      </c>
      <c r="CP30" s="15">
        <v>8.9685110079311858</v>
      </c>
      <c r="CQ30" s="15">
        <v>0.92435720802710064</v>
      </c>
      <c r="CR30" s="15">
        <v>0</v>
      </c>
      <c r="CS30" s="15">
        <v>0</v>
      </c>
      <c r="CT30" s="15">
        <v>31.70474616943719</v>
      </c>
      <c r="CU30" s="15">
        <v>102.46300727190855</v>
      </c>
      <c r="CV30" s="35">
        <v>0.13436953170868504</v>
      </c>
    </row>
    <row r="31" spans="2:100" x14ac:dyDescent="0.25">
      <c r="B31" s="21" t="s">
        <v>70</v>
      </c>
      <c r="C31" s="22">
        <v>0.17517627746699488</v>
      </c>
      <c r="D31" s="22">
        <v>5.5908232471843067E-2</v>
      </c>
      <c r="E31" s="22">
        <v>1.0968984243305736E-2</v>
      </c>
      <c r="F31" s="22">
        <v>1.8673496251957931E-2</v>
      </c>
      <c r="G31" s="22">
        <v>0</v>
      </c>
      <c r="H31" s="22">
        <v>0.30864722663533978</v>
      </c>
      <c r="I31" s="22">
        <v>0</v>
      </c>
      <c r="J31" s="22">
        <v>5.5844086876258664E-2</v>
      </c>
      <c r="K31" s="22">
        <v>0</v>
      </c>
      <c r="L31" s="22">
        <v>8.0181995114492433E-5</v>
      </c>
      <c r="M31" s="22">
        <v>0</v>
      </c>
      <c r="N31" s="22">
        <v>8.840866711419415E-2</v>
      </c>
      <c r="O31" s="22">
        <v>9.1174412098157676E-3</v>
      </c>
      <c r="P31" s="22">
        <v>0</v>
      </c>
      <c r="Q31" s="22">
        <v>0</v>
      </c>
      <c r="R31" s="22">
        <v>0.31253872678451544</v>
      </c>
      <c r="S31" s="22">
        <v>1.0353633210493398</v>
      </c>
      <c r="T31" s="36">
        <v>4.8285801194579127E-2</v>
      </c>
      <c r="U31" s="15"/>
      <c r="V31" s="21" t="s">
        <v>70</v>
      </c>
      <c r="W31" s="22">
        <v>5.7933256259999997</v>
      </c>
      <c r="X31" s="22">
        <v>1.848963801</v>
      </c>
      <c r="Y31" s="22">
        <v>1.1079782060000001</v>
      </c>
      <c r="Z31" s="22">
        <v>0.67033862799999999</v>
      </c>
      <c r="AA31" s="22">
        <v>0</v>
      </c>
      <c r="AB31" s="22">
        <v>10.207397443499664</v>
      </c>
      <c r="AC31" s="22">
        <v>0</v>
      </c>
      <c r="AD31" s="22">
        <v>1.8468424159021406</v>
      </c>
      <c r="AE31" s="22">
        <v>0</v>
      </c>
      <c r="AF31" s="22">
        <v>2.6517312411426866E-3</v>
      </c>
      <c r="AG31" s="22">
        <v>0</v>
      </c>
      <c r="AH31" s="22">
        <v>2.9238253959374476</v>
      </c>
      <c r="AI31" s="22">
        <v>0.30152659114641606</v>
      </c>
      <c r="AJ31" s="22">
        <v>0</v>
      </c>
      <c r="AK31" s="22">
        <v>0</v>
      </c>
      <c r="AL31" s="22">
        <v>10.336068265955594</v>
      </c>
      <c r="AM31" s="22">
        <v>35.038918104682409</v>
      </c>
      <c r="AN31" s="36">
        <v>4.8285801194579127E-2</v>
      </c>
      <c r="AO31" s="15"/>
      <c r="AP31" s="21" t="s">
        <v>70</v>
      </c>
      <c r="AQ31" s="22">
        <v>1.6974291315558161</v>
      </c>
      <c r="AR31" s="22">
        <v>0.5417415180193379</v>
      </c>
      <c r="AS31" s="22">
        <v>0</v>
      </c>
      <c r="AT31" s="22">
        <v>0.1734152979783182</v>
      </c>
      <c r="AU31" s="22">
        <v>0</v>
      </c>
      <c r="AV31" s="22">
        <v>2.9907405342805933</v>
      </c>
      <c r="AW31" s="22">
        <v>0</v>
      </c>
      <c r="AX31" s="22">
        <v>0.54111995777970723</v>
      </c>
      <c r="AY31" s="22">
        <v>0</v>
      </c>
      <c r="AZ31" s="22">
        <v>7.7695026110245725E-4</v>
      </c>
      <c r="BA31" s="22">
        <v>0</v>
      </c>
      <c r="BB31" s="22">
        <v>0.85667313095149367</v>
      </c>
      <c r="BC31" s="22">
        <v>8.8346496087435125E-2</v>
      </c>
      <c r="BD31" s="22">
        <v>0</v>
      </c>
      <c r="BE31" s="22">
        <v>0</v>
      </c>
      <c r="BF31" s="22">
        <v>3.0284407459582758</v>
      </c>
      <c r="BG31" s="22">
        <v>9.9186837628720799</v>
      </c>
      <c r="BH31" s="36">
        <v>4.8285801194579127E-2</v>
      </c>
      <c r="BI31" s="15"/>
      <c r="BJ31" s="21" t="s">
        <v>70</v>
      </c>
      <c r="BK31" s="22">
        <v>0</v>
      </c>
      <c r="BL31" s="22">
        <v>0</v>
      </c>
      <c r="BM31" s="37">
        <v>1.1079782060000001E-2</v>
      </c>
      <c r="BN31" s="37">
        <v>7.8472215999999997E-4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0</v>
      </c>
      <c r="CA31" s="37">
        <v>1.1864504220000001E-2</v>
      </c>
      <c r="CB31" s="36">
        <v>4.8285801194579127E-2</v>
      </c>
      <c r="CD31" s="21" t="s">
        <v>70</v>
      </c>
      <c r="CE31" s="22">
        <v>17.770385578257837</v>
      </c>
      <c r="CF31" s="22">
        <v>5.6714919521444482</v>
      </c>
      <c r="CG31" s="22">
        <v>1.2110201791580002</v>
      </c>
      <c r="CH31" s="22">
        <v>1.9012548866230132</v>
      </c>
      <c r="CI31" s="22">
        <v>0</v>
      </c>
      <c r="CJ31" s="22">
        <v>31.310062653383529</v>
      </c>
      <c r="CK31" s="22">
        <v>0</v>
      </c>
      <c r="CL31" s="22">
        <v>5.664984837995755</v>
      </c>
      <c r="CM31" s="22">
        <v>0</v>
      </c>
      <c r="CN31" s="22">
        <v>8.1338922834816238E-3</v>
      </c>
      <c r="CO31" s="22">
        <v>0</v>
      </c>
      <c r="CP31" s="22">
        <v>8.9685110079311858</v>
      </c>
      <c r="CQ31" s="22">
        <v>0.92489946753935826</v>
      </c>
      <c r="CR31" s="22">
        <v>0</v>
      </c>
      <c r="CS31" s="22">
        <v>0</v>
      </c>
      <c r="CT31" s="22">
        <v>31.70474616943719</v>
      </c>
      <c r="CU31" s="22">
        <v>105.1354906247538</v>
      </c>
      <c r="CV31" s="36">
        <v>4.8285801194579127E-2</v>
      </c>
    </row>
    <row r="32" spans="2:100" x14ac:dyDescent="0.25">
      <c r="B32" t="s">
        <v>71</v>
      </c>
      <c r="C32" s="15">
        <v>0.17624002528529872</v>
      </c>
      <c r="D32" s="15">
        <v>5.6073941914671445E-2</v>
      </c>
      <c r="E32" s="15">
        <v>1.2353011447378234E-2</v>
      </c>
      <c r="F32" s="15">
        <v>0.105019379932125</v>
      </c>
      <c r="G32" s="15">
        <v>0</v>
      </c>
      <c r="H32" s="15">
        <v>0.20165237226821808</v>
      </c>
      <c r="I32" s="15">
        <v>0</v>
      </c>
      <c r="J32" s="15">
        <v>4.0780562709778471E-2</v>
      </c>
      <c r="K32" s="15">
        <v>0</v>
      </c>
      <c r="L32" s="15">
        <v>8.0181995114492433E-5</v>
      </c>
      <c r="M32" s="15">
        <v>0</v>
      </c>
      <c r="N32" s="15">
        <v>8.840866711419415E-2</v>
      </c>
      <c r="O32" s="15">
        <v>9.1174412098157676E-3</v>
      </c>
      <c r="P32" s="15">
        <v>0</v>
      </c>
      <c r="Q32" s="15">
        <v>0</v>
      </c>
      <c r="R32" s="15">
        <v>0.31253872678451544</v>
      </c>
      <c r="S32" s="15">
        <v>1.0022643106611098</v>
      </c>
      <c r="T32" s="35">
        <v>0.12662353811273294</v>
      </c>
      <c r="U32" s="15"/>
      <c r="V32" t="s">
        <v>71</v>
      </c>
      <c r="W32" s="15">
        <v>5.82850526</v>
      </c>
      <c r="X32" s="15">
        <v>1.8544440449999999</v>
      </c>
      <c r="Y32" s="15">
        <v>1.2477789340000001</v>
      </c>
      <c r="Z32" s="15">
        <v>3.9526744809999999</v>
      </c>
      <c r="AA32" s="15">
        <v>0</v>
      </c>
      <c r="AB32" s="15">
        <v>6.6689272805250983</v>
      </c>
      <c r="AC32" s="15">
        <v>0</v>
      </c>
      <c r="AD32" s="15">
        <v>1.3486705073842022</v>
      </c>
      <c r="AE32" s="15">
        <v>0</v>
      </c>
      <c r="AF32" s="15">
        <v>2.6517312411426866E-3</v>
      </c>
      <c r="AG32" s="15">
        <v>0</v>
      </c>
      <c r="AH32" s="15">
        <v>2.9238253959374476</v>
      </c>
      <c r="AI32" s="15">
        <v>0.30152659114641606</v>
      </c>
      <c r="AJ32" s="15">
        <v>0</v>
      </c>
      <c r="AK32" s="15">
        <v>0</v>
      </c>
      <c r="AL32" s="15">
        <v>10.336068265955594</v>
      </c>
      <c r="AM32" s="15">
        <v>34.465072492189904</v>
      </c>
      <c r="AN32" s="35">
        <v>0.12662353811273294</v>
      </c>
      <c r="AO32" s="15"/>
      <c r="AP32" t="s">
        <v>71</v>
      </c>
      <c r="AQ32" s="15">
        <v>1.7077366715499562</v>
      </c>
      <c r="AR32" s="15">
        <v>0.54334721506006445</v>
      </c>
      <c r="AS32" s="15">
        <v>0</v>
      </c>
      <c r="AT32" s="15">
        <v>0.94922603105772063</v>
      </c>
      <c r="AU32" s="15">
        <v>0</v>
      </c>
      <c r="AV32" s="15">
        <v>1.9539781073908875</v>
      </c>
      <c r="AW32" s="15">
        <v>0</v>
      </c>
      <c r="AX32" s="15">
        <v>0.395156902251451</v>
      </c>
      <c r="AY32" s="15">
        <v>0</v>
      </c>
      <c r="AZ32" s="15">
        <v>7.7695026110245725E-4</v>
      </c>
      <c r="BA32" s="15">
        <v>0</v>
      </c>
      <c r="BB32" s="15">
        <v>0.85667313095149367</v>
      </c>
      <c r="BC32" s="15">
        <v>8.8346496087435125E-2</v>
      </c>
      <c r="BD32" s="15">
        <v>0</v>
      </c>
      <c r="BE32" s="15">
        <v>0</v>
      </c>
      <c r="BF32" s="15">
        <v>3.0284407459582758</v>
      </c>
      <c r="BG32" s="15">
        <v>9.5236822505683865</v>
      </c>
      <c r="BH32" s="35">
        <v>0.12662353811273294</v>
      </c>
      <c r="BI32" s="15"/>
      <c r="BJ32" t="s">
        <v>71</v>
      </c>
      <c r="BK32" s="15">
        <v>0</v>
      </c>
      <c r="BL32" s="15">
        <v>0</v>
      </c>
      <c r="BM32" s="3">
        <v>1.2477789340000002E-2</v>
      </c>
      <c r="BN32" s="3">
        <v>7.1296603700000006E-3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1.9607449710000002E-2</v>
      </c>
      <c r="CB32" s="35">
        <v>0.12662353811273294</v>
      </c>
      <c r="CD32" t="s">
        <v>71</v>
      </c>
      <c r="CE32" s="15">
        <v>17.87829521445649</v>
      </c>
      <c r="CF32" s="15">
        <v>5.6883019944638145</v>
      </c>
      <c r="CG32" s="15">
        <v>1.3638223748620002</v>
      </c>
      <c r="CH32" s="15">
        <v>10.716719197584275</v>
      </c>
      <c r="CI32" s="15">
        <v>0</v>
      </c>
      <c r="CJ32" s="15">
        <v>20.456196806275202</v>
      </c>
      <c r="CK32" s="15">
        <v>0</v>
      </c>
      <c r="CL32" s="15">
        <v>4.1368976096704406</v>
      </c>
      <c r="CM32" s="15">
        <v>0</v>
      </c>
      <c r="CN32" s="15">
        <v>8.1338922834816238E-3</v>
      </c>
      <c r="CO32" s="15">
        <v>0</v>
      </c>
      <c r="CP32" s="15">
        <v>8.9685110079311858</v>
      </c>
      <c r="CQ32" s="15">
        <v>0.92489946753935826</v>
      </c>
      <c r="CR32" s="15">
        <v>0</v>
      </c>
      <c r="CS32" s="15">
        <v>0</v>
      </c>
      <c r="CT32" s="15">
        <v>31.70474616943719</v>
      </c>
      <c r="CU32" s="15">
        <v>101.84652373450344</v>
      </c>
      <c r="CV32" s="35">
        <v>0.12662353811273294</v>
      </c>
    </row>
    <row r="33" spans="2:100" x14ac:dyDescent="0.25">
      <c r="B33" s="21" t="s">
        <v>72</v>
      </c>
      <c r="C33" s="22">
        <v>0.17531525960319239</v>
      </c>
      <c r="D33" s="22">
        <v>5.6004450865219664E-2</v>
      </c>
      <c r="E33" s="22">
        <v>1.2078305668680539E-2</v>
      </c>
      <c r="F33" s="22">
        <v>3.1980996848661146E-2</v>
      </c>
      <c r="G33" s="22">
        <v>0</v>
      </c>
      <c r="H33" s="22">
        <v>0.17766726478705155</v>
      </c>
      <c r="I33" s="22">
        <v>0</v>
      </c>
      <c r="J33" s="22">
        <v>4.7024067408816289E-2</v>
      </c>
      <c r="K33" s="22">
        <v>0</v>
      </c>
      <c r="L33" s="22">
        <v>8.0181995114492433E-5</v>
      </c>
      <c r="M33" s="22">
        <v>0</v>
      </c>
      <c r="N33" s="22">
        <v>8.840866711419415E-2</v>
      </c>
      <c r="O33" s="22">
        <v>9.1120957447602003E-3</v>
      </c>
      <c r="P33" s="22">
        <v>0</v>
      </c>
      <c r="Q33" s="22">
        <v>0</v>
      </c>
      <c r="R33" s="22">
        <v>0.31253872678451544</v>
      </c>
      <c r="S33" s="22">
        <v>0.91021001682020586</v>
      </c>
      <c r="T33" s="36">
        <v>0.11825243626007802</v>
      </c>
      <c r="U33" s="15"/>
      <c r="V33" s="21" t="s">
        <v>72</v>
      </c>
      <c r="W33" s="22">
        <v>5.79792196</v>
      </c>
      <c r="X33" s="22">
        <v>1.852145878</v>
      </c>
      <c r="Y33" s="22">
        <v>1.220030876</v>
      </c>
      <c r="Z33" s="22">
        <v>1.3513931219999999</v>
      </c>
      <c r="AA33" s="22">
        <v>0</v>
      </c>
      <c r="AB33" s="22">
        <v>5.8757060751846053</v>
      </c>
      <c r="AC33" s="22">
        <v>0</v>
      </c>
      <c r="AD33" s="22">
        <v>1.5551519797493847</v>
      </c>
      <c r="AE33" s="22">
        <v>0</v>
      </c>
      <c r="AF33" s="22">
        <v>2.6517312411426866E-3</v>
      </c>
      <c r="AG33" s="22">
        <v>0</v>
      </c>
      <c r="AH33" s="22">
        <v>2.9238253959374476</v>
      </c>
      <c r="AI33" s="22">
        <v>0.30134980905497127</v>
      </c>
      <c r="AJ33" s="22">
        <v>0</v>
      </c>
      <c r="AK33" s="22">
        <v>0</v>
      </c>
      <c r="AL33" s="22">
        <v>10.336068265955594</v>
      </c>
      <c r="AM33" s="22">
        <v>31.216245093123149</v>
      </c>
      <c r="AN33" s="36">
        <v>0.11825243626007802</v>
      </c>
      <c r="AO33" s="15"/>
      <c r="AP33" s="21" t="s">
        <v>72</v>
      </c>
      <c r="AQ33" s="22">
        <v>1.6987758452973925</v>
      </c>
      <c r="AR33" s="22">
        <v>0.54267385818927627</v>
      </c>
      <c r="AS33" s="22">
        <v>0</v>
      </c>
      <c r="AT33" s="22">
        <v>0.26799604307061237</v>
      </c>
      <c r="AU33" s="22">
        <v>0</v>
      </c>
      <c r="AV33" s="22">
        <v>1.7215663859316161</v>
      </c>
      <c r="AW33" s="22">
        <v>0</v>
      </c>
      <c r="AX33" s="22">
        <v>0.45565542916770724</v>
      </c>
      <c r="AY33" s="22">
        <v>0</v>
      </c>
      <c r="AZ33" s="22">
        <v>7.7695026110245725E-4</v>
      </c>
      <c r="BA33" s="22">
        <v>0</v>
      </c>
      <c r="BB33" s="22">
        <v>0.85667313095149367</v>
      </c>
      <c r="BC33" s="22">
        <v>8.8294699400811985E-2</v>
      </c>
      <c r="BD33" s="22">
        <v>0</v>
      </c>
      <c r="BE33" s="22">
        <v>0</v>
      </c>
      <c r="BF33" s="22">
        <v>3.0284407459582758</v>
      </c>
      <c r="BG33" s="22">
        <v>8.6608530882282899</v>
      </c>
      <c r="BH33" s="36">
        <v>0.11825243626007802</v>
      </c>
      <c r="BI33" s="15"/>
      <c r="BJ33" s="21" t="s">
        <v>72</v>
      </c>
      <c r="BK33" s="22">
        <v>0</v>
      </c>
      <c r="BL33" s="22">
        <v>0</v>
      </c>
      <c r="BM33" s="37">
        <v>1.220030876E-2</v>
      </c>
      <c r="BN33" s="37">
        <v>4.3672262699999999E-3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1.656753503E-2</v>
      </c>
      <c r="CB33" s="36">
        <v>0.11825243626007802</v>
      </c>
      <c r="CD33" s="21" t="s">
        <v>72</v>
      </c>
      <c r="CE33" s="22">
        <v>17.784484324418401</v>
      </c>
      <c r="CF33" s="22">
        <v>5.6812526213835328</v>
      </c>
      <c r="CG33" s="22">
        <v>1.333493747468</v>
      </c>
      <c r="CH33" s="22">
        <v>3.2829884062172408</v>
      </c>
      <c r="CI33" s="22">
        <v>0</v>
      </c>
      <c r="CJ33" s="22">
        <v>18.023078494318089</v>
      </c>
      <c r="CK33" s="22">
        <v>0</v>
      </c>
      <c r="CL33" s="22">
        <v>4.770256687956727</v>
      </c>
      <c r="CM33" s="22">
        <v>0</v>
      </c>
      <c r="CN33" s="22">
        <v>8.1338922834816238E-3</v>
      </c>
      <c r="CO33" s="22">
        <v>0</v>
      </c>
      <c r="CP33" s="22">
        <v>8.9685110079311858</v>
      </c>
      <c r="CQ33" s="22">
        <v>0.92435720802710064</v>
      </c>
      <c r="CR33" s="22">
        <v>0</v>
      </c>
      <c r="CS33" s="22">
        <v>0</v>
      </c>
      <c r="CT33" s="22">
        <v>31.70474616943719</v>
      </c>
      <c r="CU33" s="22">
        <v>92.481302559440948</v>
      </c>
      <c r="CV33" s="36">
        <v>0.11825243626007802</v>
      </c>
    </row>
    <row r="34" spans="2:100" x14ac:dyDescent="0.25">
      <c r="B34" t="s">
        <v>73</v>
      </c>
      <c r="C34" s="15">
        <v>0.17606362489744165</v>
      </c>
      <c r="D34" s="15">
        <v>5.5967032594913105E-2</v>
      </c>
      <c r="E34" s="15">
        <v>1.3229620332662043E-2</v>
      </c>
      <c r="F34" s="15">
        <v>2.8880159058700682E-2</v>
      </c>
      <c r="G34" s="15">
        <v>0</v>
      </c>
      <c r="H34" s="15">
        <v>5.2048805773103606E-2</v>
      </c>
      <c r="I34" s="15">
        <v>0</v>
      </c>
      <c r="J34" s="15">
        <v>3.2120907249944056E-2</v>
      </c>
      <c r="K34" s="15">
        <v>0</v>
      </c>
      <c r="L34" s="15">
        <v>8.0181995114492433E-5</v>
      </c>
      <c r="M34" s="15">
        <v>0</v>
      </c>
      <c r="N34" s="15">
        <v>8.840866711419415E-2</v>
      </c>
      <c r="O34" s="15">
        <v>9.1174412098157676E-3</v>
      </c>
      <c r="P34" s="15">
        <v>0</v>
      </c>
      <c r="Q34" s="15">
        <v>0</v>
      </c>
      <c r="R34" s="15">
        <v>0.31253872678451544</v>
      </c>
      <c r="S34" s="15">
        <v>0.76845516701040495</v>
      </c>
      <c r="T34" s="35">
        <v>2.2461156932665517E-2</v>
      </c>
      <c r="U34" s="15"/>
      <c r="V34" t="s">
        <v>73</v>
      </c>
      <c r="W34" s="15">
        <v>5.8226714509999997</v>
      </c>
      <c r="X34" s="15">
        <v>1.8509084039999999</v>
      </c>
      <c r="Y34" s="15">
        <v>1.3363252859999999</v>
      </c>
      <c r="Z34" s="15">
        <v>1.059240696</v>
      </c>
      <c r="AA34" s="15">
        <v>0</v>
      </c>
      <c r="AB34" s="15">
        <v>1.7213271373163272</v>
      </c>
      <c r="AC34" s="15">
        <v>0</v>
      </c>
      <c r="AD34" s="15">
        <v>1.0622835337883196</v>
      </c>
      <c r="AE34" s="15">
        <v>0</v>
      </c>
      <c r="AF34" s="15">
        <v>2.6517312411426866E-3</v>
      </c>
      <c r="AG34" s="15">
        <v>0</v>
      </c>
      <c r="AH34" s="15">
        <v>2.9238253959374476</v>
      </c>
      <c r="AI34" s="15">
        <v>0.30152659114641606</v>
      </c>
      <c r="AJ34" s="15">
        <v>0</v>
      </c>
      <c r="AK34" s="15">
        <v>0</v>
      </c>
      <c r="AL34" s="15">
        <v>10.336068265955594</v>
      </c>
      <c r="AM34" s="15">
        <v>26.416828492385243</v>
      </c>
      <c r="AN34" s="35">
        <v>2.2461156932665517E-2</v>
      </c>
      <c r="AO34" s="15"/>
      <c r="AP34" t="s">
        <v>73</v>
      </c>
      <c r="AQ34" s="15">
        <v>1.706027380896572</v>
      </c>
      <c r="AR34" s="15">
        <v>0.54231128157046582</v>
      </c>
      <c r="AS34" s="15">
        <v>0</v>
      </c>
      <c r="AT34" s="15">
        <v>0.26499183533548198</v>
      </c>
      <c r="AU34" s="15">
        <v>0</v>
      </c>
      <c r="AV34" s="15">
        <v>0.50434431213487474</v>
      </c>
      <c r="AW34" s="15">
        <v>0</v>
      </c>
      <c r="AX34" s="15">
        <v>0.31124627418351003</v>
      </c>
      <c r="AY34" s="15">
        <v>0</v>
      </c>
      <c r="AZ34" s="15">
        <v>7.7695026110245725E-4</v>
      </c>
      <c r="BA34" s="15">
        <v>0</v>
      </c>
      <c r="BB34" s="15">
        <v>0.85667313095149367</v>
      </c>
      <c r="BC34" s="15">
        <v>8.8346496087435125E-2</v>
      </c>
      <c r="BD34" s="15">
        <v>0</v>
      </c>
      <c r="BE34" s="15">
        <v>0</v>
      </c>
      <c r="BF34" s="15">
        <v>3.0284407459582758</v>
      </c>
      <c r="BG34" s="15">
        <v>7.3031584073792111</v>
      </c>
      <c r="BH34" s="35">
        <v>2.2461156932665517E-2</v>
      </c>
      <c r="BI34" s="15"/>
      <c r="BJ34" t="s">
        <v>73</v>
      </c>
      <c r="BK34" s="15">
        <v>0</v>
      </c>
      <c r="BL34" s="15">
        <v>0</v>
      </c>
      <c r="BM34" s="3">
        <v>1.3363252859999999E-2</v>
      </c>
      <c r="BN34" s="3">
        <v>1.5482356199999999E-3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1.4911488479999999E-2</v>
      </c>
      <c r="CB34" s="35">
        <v>2.2461156932665517E-2</v>
      </c>
      <c r="CD34" t="s">
        <v>73</v>
      </c>
      <c r="CE34" s="15">
        <v>17.860400650606213</v>
      </c>
      <c r="CF34" s="15">
        <v>5.6774568067612066</v>
      </c>
      <c r="CG34" s="15">
        <v>1.4606035375979998</v>
      </c>
      <c r="CH34" s="15">
        <v>2.9434216773931605</v>
      </c>
      <c r="CI34" s="15">
        <v>0</v>
      </c>
      <c r="CJ34" s="15">
        <v>5.279980603740003</v>
      </c>
      <c r="CK34" s="15">
        <v>0</v>
      </c>
      <c r="CL34" s="15">
        <v>3.2584372444271663</v>
      </c>
      <c r="CM34" s="15">
        <v>0</v>
      </c>
      <c r="CN34" s="15">
        <v>8.1338922834816238E-3</v>
      </c>
      <c r="CO34" s="15">
        <v>0</v>
      </c>
      <c r="CP34" s="15">
        <v>8.9685110079311858</v>
      </c>
      <c r="CQ34" s="15">
        <v>0.92489946753935826</v>
      </c>
      <c r="CR34" s="15">
        <v>0</v>
      </c>
      <c r="CS34" s="15">
        <v>0</v>
      </c>
      <c r="CT34" s="15">
        <v>31.70474616943719</v>
      </c>
      <c r="CU34" s="15">
        <v>78.086591057716959</v>
      </c>
      <c r="CV34" s="35">
        <v>2.2461156932665517E-2</v>
      </c>
    </row>
    <row r="35" spans="2:100" x14ac:dyDescent="0.25">
      <c r="B35" s="21" t="s">
        <v>74</v>
      </c>
      <c r="C35" s="22">
        <v>0.17493038602968597</v>
      </c>
      <c r="D35" s="22">
        <v>5.606859646080406E-2</v>
      </c>
      <c r="E35" s="22">
        <v>1.3346851460058177E-2</v>
      </c>
      <c r="F35" s="22">
        <v>8.7231621522339084E-2</v>
      </c>
      <c r="G35" s="22">
        <v>0</v>
      </c>
      <c r="H35" s="22">
        <v>0.15113236988140524</v>
      </c>
      <c r="I35" s="22">
        <v>0</v>
      </c>
      <c r="J35" s="22">
        <v>4.3731260143954648E-2</v>
      </c>
      <c r="K35" s="22">
        <v>0</v>
      </c>
      <c r="L35" s="22">
        <v>8.0181995114492433E-5</v>
      </c>
      <c r="M35" s="22">
        <v>0</v>
      </c>
      <c r="N35" s="22">
        <v>8.840866711419415E-2</v>
      </c>
      <c r="O35" s="22">
        <v>9.1174412098157676E-3</v>
      </c>
      <c r="P35" s="22">
        <v>0</v>
      </c>
      <c r="Q35" s="22">
        <v>0</v>
      </c>
      <c r="R35" s="22">
        <v>0.31253872678451544</v>
      </c>
      <c r="S35" s="22">
        <v>0.93658610260188702</v>
      </c>
      <c r="T35" s="36">
        <v>0.1967408890034183</v>
      </c>
      <c r="U35" s="15"/>
      <c r="V35" s="21" t="s">
        <v>74</v>
      </c>
      <c r="W35" s="22">
        <v>5.7851936500000001</v>
      </c>
      <c r="X35" s="22">
        <v>1.8542672630000001</v>
      </c>
      <c r="Y35" s="22">
        <v>1.348166814</v>
      </c>
      <c r="Z35" s="22">
        <v>4.5513610340000001</v>
      </c>
      <c r="AA35" s="22">
        <v>0</v>
      </c>
      <c r="AB35" s="22">
        <v>4.9981598176325797</v>
      </c>
      <c r="AC35" s="22">
        <v>0</v>
      </c>
      <c r="AD35" s="22">
        <v>1.4462542170135004</v>
      </c>
      <c r="AE35" s="22">
        <v>0</v>
      </c>
      <c r="AF35" s="22">
        <v>2.6517312411426866E-3</v>
      </c>
      <c r="AG35" s="22">
        <v>0</v>
      </c>
      <c r="AH35" s="22">
        <v>2.9238253959374476</v>
      </c>
      <c r="AI35" s="22">
        <v>0.30152659114641606</v>
      </c>
      <c r="AJ35" s="22">
        <v>0</v>
      </c>
      <c r="AK35" s="22">
        <v>0</v>
      </c>
      <c r="AL35" s="22">
        <v>10.336068265955594</v>
      </c>
      <c r="AM35" s="22">
        <v>33.547474779926688</v>
      </c>
      <c r="AN35" s="36">
        <v>0.1967408890034183</v>
      </c>
      <c r="AO35" s="15"/>
      <c r="AP35" s="21" t="s">
        <v>74</v>
      </c>
      <c r="AQ35" s="22">
        <v>1.6950464840316439</v>
      </c>
      <c r="AR35" s="22">
        <v>0.54329541840023443</v>
      </c>
      <c r="AS35" s="22">
        <v>0</v>
      </c>
      <c r="AT35" s="22">
        <v>0.6075751034280692</v>
      </c>
      <c r="AU35" s="22">
        <v>0</v>
      </c>
      <c r="AV35" s="22">
        <v>1.4644476465375271</v>
      </c>
      <c r="AW35" s="22">
        <v>0</v>
      </c>
      <c r="AX35" s="22">
        <v>0.42374867184690901</v>
      </c>
      <c r="AY35" s="22">
        <v>0</v>
      </c>
      <c r="AZ35" s="22">
        <v>7.7695026110245725E-4</v>
      </c>
      <c r="BA35" s="22">
        <v>0</v>
      </c>
      <c r="BB35" s="22">
        <v>0.85667313095149367</v>
      </c>
      <c r="BC35" s="22">
        <v>8.8346496087435125E-2</v>
      </c>
      <c r="BD35" s="22">
        <v>0</v>
      </c>
      <c r="BE35" s="22">
        <v>0</v>
      </c>
      <c r="BF35" s="22">
        <v>3.0284407459582758</v>
      </c>
      <c r="BG35" s="22">
        <v>8.7083506475026908</v>
      </c>
      <c r="BH35" s="36">
        <v>0.1967408890034183</v>
      </c>
      <c r="BI35" s="15"/>
      <c r="BJ35" s="21" t="s">
        <v>74</v>
      </c>
      <c r="BK35" s="22">
        <v>0</v>
      </c>
      <c r="BL35" s="22">
        <v>0</v>
      </c>
      <c r="BM35" s="37">
        <v>1.348166814E-2</v>
      </c>
      <c r="BN35" s="37">
        <v>2.4777072059999999E-2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3.8258740200000002E-2</v>
      </c>
      <c r="CB35" s="36">
        <v>0.1967408890034183</v>
      </c>
      <c r="CD35" s="21" t="s">
        <v>74</v>
      </c>
      <c r="CE35" s="22">
        <v>17.745441641327279</v>
      </c>
      <c r="CF35" s="22">
        <v>5.6877597352320537</v>
      </c>
      <c r="CG35" s="22">
        <v>1.473546327702</v>
      </c>
      <c r="CH35" s="22">
        <v>9.0688377339464559</v>
      </c>
      <c r="CI35" s="22">
        <v>0</v>
      </c>
      <c r="CJ35" s="22">
        <v>15.331302411601371</v>
      </c>
      <c r="CK35" s="22">
        <v>0</v>
      </c>
      <c r="CL35" s="22">
        <v>4.43622484556529</v>
      </c>
      <c r="CM35" s="22">
        <v>0</v>
      </c>
      <c r="CN35" s="22">
        <v>8.1338922834816238E-3</v>
      </c>
      <c r="CO35" s="22">
        <v>0</v>
      </c>
      <c r="CP35" s="22">
        <v>8.9685110079311858</v>
      </c>
      <c r="CQ35" s="22">
        <v>0.92489946753935826</v>
      </c>
      <c r="CR35" s="22">
        <v>0</v>
      </c>
      <c r="CS35" s="22">
        <v>0</v>
      </c>
      <c r="CT35" s="22">
        <v>31.70474616943719</v>
      </c>
      <c r="CU35" s="22">
        <v>95.349403232565663</v>
      </c>
      <c r="CV35" s="36">
        <v>0.1967408890034183</v>
      </c>
    </row>
    <row r="36" spans="2:100" x14ac:dyDescent="0.25">
      <c r="B36" t="s">
        <v>75</v>
      </c>
      <c r="C36" s="15">
        <v>0.17448671231446258</v>
      </c>
      <c r="D36" s="15">
        <v>5.5993759920190941E-2</v>
      </c>
      <c r="E36" s="15">
        <v>1.3191126529051989E-2</v>
      </c>
      <c r="F36" s="15">
        <v>3.9022551857238755E-2</v>
      </c>
      <c r="G36" s="15">
        <v>0</v>
      </c>
      <c r="H36" s="15">
        <v>0.13910507059744909</v>
      </c>
      <c r="I36" s="15">
        <v>0</v>
      </c>
      <c r="J36" s="15">
        <v>5.6699361490266276E-2</v>
      </c>
      <c r="K36" s="15">
        <v>0</v>
      </c>
      <c r="L36" s="15">
        <v>8.0181995114492433E-5</v>
      </c>
      <c r="M36" s="15">
        <v>0</v>
      </c>
      <c r="N36" s="15">
        <v>8.840866711419415E-2</v>
      </c>
      <c r="O36" s="15">
        <v>9.1174412098157676E-3</v>
      </c>
      <c r="P36" s="15">
        <v>0</v>
      </c>
      <c r="Q36" s="15">
        <v>0</v>
      </c>
      <c r="R36" s="15">
        <v>0.31253872678451544</v>
      </c>
      <c r="S36" s="15">
        <v>0.88864359981229946</v>
      </c>
      <c r="T36" s="35">
        <v>6.0201349344036238E-3</v>
      </c>
      <c r="U36" s="15"/>
      <c r="V36" t="s">
        <v>75</v>
      </c>
      <c r="W36" s="15">
        <v>5.770520737</v>
      </c>
      <c r="X36" s="15">
        <v>1.8517923140000001</v>
      </c>
      <c r="Y36" s="15">
        <v>1.332437023</v>
      </c>
      <c r="Z36" s="15">
        <v>1.8687317210000001</v>
      </c>
      <c r="AA36" s="15">
        <v>0</v>
      </c>
      <c r="AB36" s="15">
        <v>4.600400132393526</v>
      </c>
      <c r="AC36" s="15">
        <v>0</v>
      </c>
      <c r="AD36" s="15">
        <v>1.8751275490415453</v>
      </c>
      <c r="AE36" s="15">
        <v>0</v>
      </c>
      <c r="AF36" s="15">
        <v>2.6517312411426866E-3</v>
      </c>
      <c r="AG36" s="15">
        <v>0</v>
      </c>
      <c r="AH36" s="15">
        <v>2.9238253959374476</v>
      </c>
      <c r="AI36" s="15">
        <v>0.30152659114641606</v>
      </c>
      <c r="AJ36" s="15">
        <v>0</v>
      </c>
      <c r="AK36" s="15">
        <v>0</v>
      </c>
      <c r="AL36" s="15">
        <v>10.336068265955594</v>
      </c>
      <c r="AM36" s="15">
        <v>30.863081460715676</v>
      </c>
      <c r="AN36" s="35">
        <v>6.0201349344036238E-3</v>
      </c>
      <c r="AO36" s="15"/>
      <c r="AP36" t="s">
        <v>75</v>
      </c>
      <c r="AQ36" s="15">
        <v>1.6907473592147673</v>
      </c>
      <c r="AR36" s="15">
        <v>0.54257026486961624</v>
      </c>
      <c r="AS36" s="15">
        <v>0</v>
      </c>
      <c r="AT36" s="15">
        <v>0.29565547231174921</v>
      </c>
      <c r="AU36" s="15">
        <v>0</v>
      </c>
      <c r="AV36" s="15">
        <v>1.3479051076453343</v>
      </c>
      <c r="AW36" s="15">
        <v>0</v>
      </c>
      <c r="AX36" s="15">
        <v>0.54940742720232805</v>
      </c>
      <c r="AY36" s="15">
        <v>0</v>
      </c>
      <c r="AZ36" s="15">
        <v>7.7695026110245725E-4</v>
      </c>
      <c r="BA36" s="15">
        <v>0</v>
      </c>
      <c r="BB36" s="15">
        <v>0.85667313095149367</v>
      </c>
      <c r="BC36" s="15">
        <v>8.8346496087435125E-2</v>
      </c>
      <c r="BD36" s="15">
        <v>0</v>
      </c>
      <c r="BE36" s="15">
        <v>0</v>
      </c>
      <c r="BF36" s="15">
        <v>3.0284407459582758</v>
      </c>
      <c r="BG36" s="15">
        <v>8.4005229545021027</v>
      </c>
      <c r="BH36" s="35">
        <v>6.0201349344036238E-3</v>
      </c>
      <c r="BI36" s="15"/>
      <c r="BJ36" t="s">
        <v>75</v>
      </c>
      <c r="BK36" s="15">
        <v>0</v>
      </c>
      <c r="BL36" s="15">
        <v>0</v>
      </c>
      <c r="BM36" s="3">
        <v>1.332437023E-2</v>
      </c>
      <c r="BN36" s="3">
        <v>8.59659594E-3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2.192096617E-2</v>
      </c>
      <c r="CB36" s="35">
        <v>6.0201349344036238E-3</v>
      </c>
      <c r="CD36" t="s">
        <v>75</v>
      </c>
      <c r="CE36" s="15">
        <v>17.700434103619397</v>
      </c>
      <c r="CF36" s="15">
        <v>5.6801681029200122</v>
      </c>
      <c r="CG36" s="15">
        <v>1.456353666139</v>
      </c>
      <c r="CH36" s="15">
        <v>4.0348250758737025</v>
      </c>
      <c r="CI36" s="15">
        <v>0</v>
      </c>
      <c r="CJ36" s="15">
        <v>14.111218571939004</v>
      </c>
      <c r="CK36" s="15">
        <v>0</v>
      </c>
      <c r="CL36" s="15">
        <v>5.7517463553811723</v>
      </c>
      <c r="CM36" s="15">
        <v>0</v>
      </c>
      <c r="CN36" s="15">
        <v>8.1338922834816238E-3</v>
      </c>
      <c r="CO36" s="15">
        <v>0</v>
      </c>
      <c r="CP36" s="15">
        <v>8.9685110079311858</v>
      </c>
      <c r="CQ36" s="15">
        <v>0.92489946753935826</v>
      </c>
      <c r="CR36" s="15">
        <v>0</v>
      </c>
      <c r="CS36" s="15">
        <v>0</v>
      </c>
      <c r="CT36" s="15">
        <v>31.70474616943719</v>
      </c>
      <c r="CU36" s="15">
        <v>90.341036413063492</v>
      </c>
      <c r="CV36" s="35">
        <v>6.0201349344036238E-3</v>
      </c>
    </row>
    <row r="37" spans="2:100" x14ac:dyDescent="0.25">
      <c r="B37" s="21" t="s">
        <v>76</v>
      </c>
      <c r="C37" s="22">
        <v>0.17590860636234804</v>
      </c>
      <c r="D37" s="22">
        <v>5.6127396583874098E-2</v>
      </c>
      <c r="E37" s="22">
        <v>1.3770283297904079E-2</v>
      </c>
      <c r="F37" s="22">
        <v>7.9150215931975826E-2</v>
      </c>
      <c r="G37" s="22">
        <v>0</v>
      </c>
      <c r="H37" s="22">
        <v>8.4276622342806001E-2</v>
      </c>
      <c r="I37" s="22">
        <v>0</v>
      </c>
      <c r="J37" s="22">
        <v>4.1128018031625267E-2</v>
      </c>
      <c r="K37" s="22">
        <v>0</v>
      </c>
      <c r="L37" s="22">
        <v>8.0181995114492433E-5</v>
      </c>
      <c r="M37" s="22">
        <v>0</v>
      </c>
      <c r="N37" s="22">
        <v>8.840866711419415E-2</v>
      </c>
      <c r="O37" s="22">
        <v>9.1120957447602003E-3</v>
      </c>
      <c r="P37" s="22">
        <v>0</v>
      </c>
      <c r="Q37" s="22">
        <v>0</v>
      </c>
      <c r="R37" s="22">
        <v>0.31253872678451544</v>
      </c>
      <c r="S37" s="22">
        <v>0.86050081418911761</v>
      </c>
      <c r="T37" s="36">
        <v>3.2381657459171133E-2</v>
      </c>
      <c r="U37" s="15"/>
      <c r="V37" s="21" t="s">
        <v>76</v>
      </c>
      <c r="W37" s="22">
        <v>5.8175447709999997</v>
      </c>
      <c r="X37" s="22">
        <v>1.856211866</v>
      </c>
      <c r="Y37" s="22">
        <v>1.390937707</v>
      </c>
      <c r="Z37" s="22">
        <v>3.4822952850000002</v>
      </c>
      <c r="AA37" s="22">
        <v>0</v>
      </c>
      <c r="AB37" s="22">
        <v>2.7871463134929519</v>
      </c>
      <c r="AC37" s="22">
        <v>0</v>
      </c>
      <c r="AD37" s="22">
        <v>1.3601613427687029</v>
      </c>
      <c r="AE37" s="22">
        <v>0</v>
      </c>
      <c r="AF37" s="22">
        <v>2.6517312411426866E-3</v>
      </c>
      <c r="AG37" s="22">
        <v>0</v>
      </c>
      <c r="AH37" s="22">
        <v>2.9238253959374476</v>
      </c>
      <c r="AI37" s="22">
        <v>0.30134980905497127</v>
      </c>
      <c r="AJ37" s="22">
        <v>0</v>
      </c>
      <c r="AK37" s="22">
        <v>0</v>
      </c>
      <c r="AL37" s="22">
        <v>10.336068265955594</v>
      </c>
      <c r="AM37" s="22">
        <v>30.258192487450813</v>
      </c>
      <c r="AN37" s="36">
        <v>3.2381657459171133E-2</v>
      </c>
      <c r="AO37" s="15"/>
      <c r="AP37" s="21" t="s">
        <v>76</v>
      </c>
      <c r="AQ37" s="22">
        <v>1.7045252771755055</v>
      </c>
      <c r="AR37" s="22">
        <v>0.54386518195136246</v>
      </c>
      <c r="AS37" s="22">
        <v>0</v>
      </c>
      <c r="AT37" s="22">
        <v>0.64362559537064168</v>
      </c>
      <c r="AU37" s="22">
        <v>0</v>
      </c>
      <c r="AV37" s="22">
        <v>0.81662652021475302</v>
      </c>
      <c r="AW37" s="22">
        <v>0</v>
      </c>
      <c r="AX37" s="22">
        <v>0.3985236867180495</v>
      </c>
      <c r="AY37" s="22">
        <v>0</v>
      </c>
      <c r="AZ37" s="22">
        <v>7.7695026110245725E-4</v>
      </c>
      <c r="BA37" s="22">
        <v>0</v>
      </c>
      <c r="BB37" s="22">
        <v>0.85667313095149367</v>
      </c>
      <c r="BC37" s="22">
        <v>8.8294699400811985E-2</v>
      </c>
      <c r="BD37" s="22">
        <v>0</v>
      </c>
      <c r="BE37" s="22">
        <v>0</v>
      </c>
      <c r="BF37" s="22">
        <v>3.0284407459582758</v>
      </c>
      <c r="BG37" s="22">
        <v>8.0813517880019958</v>
      </c>
      <c r="BH37" s="36">
        <v>3.2381657459171133E-2</v>
      </c>
      <c r="BI37" s="15"/>
      <c r="BJ37" s="21" t="s">
        <v>76</v>
      </c>
      <c r="BK37" s="22">
        <v>0</v>
      </c>
      <c r="BL37" s="22">
        <v>0</v>
      </c>
      <c r="BM37" s="37">
        <v>1.3909377069999999E-2</v>
      </c>
      <c r="BN37" s="37">
        <v>1.2856011279999999E-2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</v>
      </c>
      <c r="BY37" s="37">
        <v>0</v>
      </c>
      <c r="BZ37" s="37">
        <v>0</v>
      </c>
      <c r="CA37" s="37">
        <v>2.6765388349999999E-2</v>
      </c>
      <c r="CB37" s="36">
        <v>3.2381657459171133E-2</v>
      </c>
      <c r="CD37" s="21" t="s">
        <v>76</v>
      </c>
      <c r="CE37" s="22">
        <v>17.844675126750367</v>
      </c>
      <c r="CF37" s="22">
        <v>5.6937245898488129</v>
      </c>
      <c r="CG37" s="22">
        <v>1.5202949137509998</v>
      </c>
      <c r="CH37" s="22">
        <v>8.1432783908392476</v>
      </c>
      <c r="CI37" s="22">
        <v>0</v>
      </c>
      <c r="CJ37" s="22">
        <v>8.549263040128249</v>
      </c>
      <c r="CK37" s="22">
        <v>0</v>
      </c>
      <c r="CL37" s="22">
        <v>4.1721444762512601</v>
      </c>
      <c r="CM37" s="22">
        <v>0</v>
      </c>
      <c r="CN37" s="22">
        <v>8.1338922834816238E-3</v>
      </c>
      <c r="CO37" s="22">
        <v>0</v>
      </c>
      <c r="CP37" s="22">
        <v>8.9685110079311858</v>
      </c>
      <c r="CQ37" s="22">
        <v>0.92435720802710064</v>
      </c>
      <c r="CR37" s="22">
        <v>0</v>
      </c>
      <c r="CS37" s="22">
        <v>0</v>
      </c>
      <c r="CT37" s="22">
        <v>31.70474616943719</v>
      </c>
      <c r="CU37" s="22">
        <v>87.529128815247887</v>
      </c>
      <c r="CV37" s="36">
        <v>3.2381657459171133E-2</v>
      </c>
    </row>
    <row r="38" spans="2:100" x14ac:dyDescent="0.25">
      <c r="B38" t="s">
        <v>77</v>
      </c>
      <c r="C38" s="15">
        <v>0.17539009612515849</v>
      </c>
      <c r="D38" s="15">
        <v>5.6207578578354594E-2</v>
      </c>
      <c r="E38" s="15">
        <v>1.4046738795032447E-2</v>
      </c>
      <c r="F38" s="15">
        <v>0.16032968538823003</v>
      </c>
      <c r="G38" s="15">
        <v>0</v>
      </c>
      <c r="H38" s="15">
        <v>0.13074476124412621</v>
      </c>
      <c r="I38" s="15">
        <v>0</v>
      </c>
      <c r="J38" s="15">
        <v>4.5051590325949131E-2</v>
      </c>
      <c r="K38" s="15">
        <v>0</v>
      </c>
      <c r="L38" s="15">
        <v>8.0181995114492433E-5</v>
      </c>
      <c r="M38" s="15">
        <v>0</v>
      </c>
      <c r="N38" s="15">
        <v>8.840866711419415E-2</v>
      </c>
      <c r="O38" s="15">
        <v>9.1120957447602003E-3</v>
      </c>
      <c r="P38" s="15">
        <v>0</v>
      </c>
      <c r="Q38" s="15">
        <v>0</v>
      </c>
      <c r="R38" s="15">
        <v>0.31253872678451544</v>
      </c>
      <c r="S38" s="15">
        <v>0.99191012209543539</v>
      </c>
      <c r="T38" s="35">
        <v>0.17520952124105876</v>
      </c>
      <c r="U38" s="15"/>
      <c r="V38" t="s">
        <v>77</v>
      </c>
      <c r="W38" s="15">
        <v>5.8003969089999998</v>
      </c>
      <c r="X38" s="15">
        <v>1.858863597</v>
      </c>
      <c r="Y38" s="15">
        <v>1.4188625050000001</v>
      </c>
      <c r="Z38" s="15">
        <v>8.6160479369999994</v>
      </c>
      <c r="AA38" s="15">
        <v>0</v>
      </c>
      <c r="AB38" s="15">
        <v>4.3239129559185505</v>
      </c>
      <c r="AC38" s="15">
        <v>0</v>
      </c>
      <c r="AD38" s="15">
        <v>1.4899193913627209</v>
      </c>
      <c r="AE38" s="15">
        <v>0</v>
      </c>
      <c r="AF38" s="15">
        <v>2.6517312411426866E-3</v>
      </c>
      <c r="AG38" s="15">
        <v>0</v>
      </c>
      <c r="AH38" s="15">
        <v>2.9238253959374476</v>
      </c>
      <c r="AI38" s="15">
        <v>0.30134980905497127</v>
      </c>
      <c r="AJ38" s="15">
        <v>0</v>
      </c>
      <c r="AK38" s="15">
        <v>0</v>
      </c>
      <c r="AL38" s="15">
        <v>10.336068265955594</v>
      </c>
      <c r="AM38" s="15">
        <v>37.071898497470436</v>
      </c>
      <c r="AN38" s="35">
        <v>0.17520952124105876</v>
      </c>
      <c r="AO38" s="15"/>
      <c r="AP38" t="s">
        <v>77</v>
      </c>
      <c r="AQ38" s="15">
        <v>1.6995009988280105</v>
      </c>
      <c r="AR38" s="15">
        <v>0.54464213214181079</v>
      </c>
      <c r="AS38" s="15">
        <v>0</v>
      </c>
      <c r="AT38" s="15">
        <v>1.0809449985350132</v>
      </c>
      <c r="AU38" s="15">
        <v>0</v>
      </c>
      <c r="AV38" s="15">
        <v>1.266895094028289</v>
      </c>
      <c r="AW38" s="15">
        <v>0</v>
      </c>
      <c r="AX38" s="15">
        <v>0.43654245278720216</v>
      </c>
      <c r="AY38" s="15">
        <v>0</v>
      </c>
      <c r="AZ38" s="15">
        <v>7.7695026110245725E-4</v>
      </c>
      <c r="BA38" s="15">
        <v>0</v>
      </c>
      <c r="BB38" s="15">
        <v>0.85667313095149367</v>
      </c>
      <c r="BC38" s="15">
        <v>8.8294699400811985E-2</v>
      </c>
      <c r="BD38" s="15">
        <v>0</v>
      </c>
      <c r="BE38" s="15">
        <v>0</v>
      </c>
      <c r="BF38" s="15">
        <v>3.0284407459582758</v>
      </c>
      <c r="BG38" s="15">
        <v>9.0027112028920104</v>
      </c>
      <c r="BH38" s="35">
        <v>0.17520952124105876</v>
      </c>
      <c r="BI38" s="15"/>
      <c r="BJ38" t="s">
        <v>77</v>
      </c>
      <c r="BK38" s="15">
        <v>0</v>
      </c>
      <c r="BL38" s="15">
        <v>0</v>
      </c>
      <c r="BM38" s="3">
        <v>1.4188625050000001E-2</v>
      </c>
      <c r="BN38" s="3">
        <v>4.926782658E-2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6.3456451629999994E-2</v>
      </c>
      <c r="CB38" s="35">
        <v>0.17520952124105876</v>
      </c>
      <c r="CD38" t="s">
        <v>77</v>
      </c>
      <c r="CE38" s="15">
        <v>17.792075956730443</v>
      </c>
      <c r="CF38" s="15">
        <v>5.701858481392617</v>
      </c>
      <c r="CG38" s="15">
        <v>1.5508167179650001</v>
      </c>
      <c r="CH38" s="15">
        <v>16.701386634857052</v>
      </c>
      <c r="CI38" s="15">
        <v>0</v>
      </c>
      <c r="CJ38" s="15">
        <v>13.263124739382157</v>
      </c>
      <c r="CK38" s="15">
        <v>0</v>
      </c>
      <c r="CL38" s="15">
        <v>4.5701629382292195</v>
      </c>
      <c r="CM38" s="15">
        <v>0</v>
      </c>
      <c r="CN38" s="15">
        <v>8.1338922834816238E-3</v>
      </c>
      <c r="CO38" s="15">
        <v>0</v>
      </c>
      <c r="CP38" s="15">
        <v>8.9685110079311858</v>
      </c>
      <c r="CQ38" s="15">
        <v>0.92435720802710064</v>
      </c>
      <c r="CR38" s="15">
        <v>0</v>
      </c>
      <c r="CS38" s="15">
        <v>0</v>
      </c>
      <c r="CT38" s="15">
        <v>31.70474616943719</v>
      </c>
      <c r="CU38" s="15">
        <v>101.18517374623545</v>
      </c>
      <c r="CV38" s="35">
        <v>0.17520952124105876</v>
      </c>
    </row>
    <row r="39" spans="2:100" x14ac:dyDescent="0.25">
      <c r="B39" s="21" t="s">
        <v>78</v>
      </c>
      <c r="C39" s="22">
        <v>0.17553976918773775</v>
      </c>
      <c r="D39" s="22">
        <v>5.5849432330126056E-2</v>
      </c>
      <c r="E39" s="22">
        <v>1.3920759075482956E-2</v>
      </c>
      <c r="F39" s="22">
        <v>9.2457831953457151E-2</v>
      </c>
      <c r="G39" s="22">
        <v>0</v>
      </c>
      <c r="H39" s="22">
        <v>9.8132071100917428E-2</v>
      </c>
      <c r="I39" s="22">
        <v>0</v>
      </c>
      <c r="J39" s="22">
        <v>5.0199274408890875E-2</v>
      </c>
      <c r="K39" s="22">
        <v>0</v>
      </c>
      <c r="L39" s="22">
        <v>8.0181995114492433E-5</v>
      </c>
      <c r="M39" s="22">
        <v>0</v>
      </c>
      <c r="N39" s="22">
        <v>8.840866711419415E-2</v>
      </c>
      <c r="O39" s="22">
        <v>9.1227866767360326E-3</v>
      </c>
      <c r="P39" s="22">
        <v>0</v>
      </c>
      <c r="Q39" s="22">
        <v>0</v>
      </c>
      <c r="R39" s="22">
        <v>0.31253872678451544</v>
      </c>
      <c r="S39" s="22">
        <v>0.89624950062717235</v>
      </c>
      <c r="T39" s="36">
        <v>5.6558175433720402E-2</v>
      </c>
      <c r="U39" s="15"/>
      <c r="V39" s="21" t="s">
        <v>78</v>
      </c>
      <c r="W39" s="22">
        <v>5.8053468070000003</v>
      </c>
      <c r="X39" s="22">
        <v>1.8470191979999999</v>
      </c>
      <c r="Y39" s="22">
        <v>1.40613728</v>
      </c>
      <c r="Z39" s="22">
        <v>4.4862142450000002</v>
      </c>
      <c r="AA39" s="22">
        <v>0</v>
      </c>
      <c r="AB39" s="22">
        <v>3.2453654713955395</v>
      </c>
      <c r="AC39" s="22">
        <v>0</v>
      </c>
      <c r="AD39" s="22">
        <v>1.6601605368464234</v>
      </c>
      <c r="AE39" s="22">
        <v>0</v>
      </c>
      <c r="AF39" s="22">
        <v>2.6517312411426866E-3</v>
      </c>
      <c r="AG39" s="22">
        <v>0</v>
      </c>
      <c r="AH39" s="22">
        <v>2.9238253959374476</v>
      </c>
      <c r="AI39" s="22">
        <v>0.30170337323786078</v>
      </c>
      <c r="AJ39" s="22">
        <v>0</v>
      </c>
      <c r="AK39" s="22">
        <v>0</v>
      </c>
      <c r="AL39" s="22">
        <v>10.336068265955594</v>
      </c>
      <c r="AM39" s="22">
        <v>32.014492304614009</v>
      </c>
      <c r="AN39" s="36">
        <v>5.6558175433720402E-2</v>
      </c>
      <c r="AO39" s="15"/>
      <c r="AP39" s="21" t="s">
        <v>78</v>
      </c>
      <c r="AQ39" s="22">
        <v>1.7009513058892471</v>
      </c>
      <c r="AR39" s="22">
        <v>0.54117175446820975</v>
      </c>
      <c r="AS39" s="22">
        <v>0</v>
      </c>
      <c r="AT39" s="22">
        <v>0.69215908819220628</v>
      </c>
      <c r="AU39" s="22">
        <v>0</v>
      </c>
      <c r="AV39" s="22">
        <v>0.95088352516716668</v>
      </c>
      <c r="AW39" s="22">
        <v>0</v>
      </c>
      <c r="AX39" s="22">
        <v>0.48642265949206664</v>
      </c>
      <c r="AY39" s="22">
        <v>0</v>
      </c>
      <c r="AZ39" s="22">
        <v>7.7695026110245725E-4</v>
      </c>
      <c r="BA39" s="22">
        <v>0</v>
      </c>
      <c r="BB39" s="22">
        <v>0.85667313095149367</v>
      </c>
      <c r="BC39" s="22">
        <v>8.8398292774058251E-2</v>
      </c>
      <c r="BD39" s="22">
        <v>0</v>
      </c>
      <c r="BE39" s="22">
        <v>0</v>
      </c>
      <c r="BF39" s="22">
        <v>3.0284407459582758</v>
      </c>
      <c r="BG39" s="22">
        <v>8.3458774531538271</v>
      </c>
      <c r="BH39" s="36">
        <v>5.6558175433720402E-2</v>
      </c>
      <c r="BI39" s="15"/>
      <c r="BJ39" s="21" t="s">
        <v>78</v>
      </c>
      <c r="BK39" s="22">
        <v>0</v>
      </c>
      <c r="BL39" s="22">
        <v>0</v>
      </c>
      <c r="BM39" s="37">
        <v>1.4061372800000001E-2</v>
      </c>
      <c r="BN39" s="37">
        <v>2.1238752760000004E-2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0</v>
      </c>
      <c r="CA39" s="37">
        <v>3.5300125560000006E-2</v>
      </c>
      <c r="CB39" s="36">
        <v>5.6558175433720402E-2</v>
      </c>
      <c r="CD39" s="21" t="s">
        <v>78</v>
      </c>
      <c r="CE39" s="22">
        <v>17.807259221354528</v>
      </c>
      <c r="CF39" s="22">
        <v>5.6655270975276872</v>
      </c>
      <c r="CG39" s="22">
        <v>1.5369080470400001</v>
      </c>
      <c r="CH39" s="22">
        <v>9.567609170952208</v>
      </c>
      <c r="CI39" s="22">
        <v>0</v>
      </c>
      <c r="CJ39" s="22">
        <v>9.9547996249750668</v>
      </c>
      <c r="CK39" s="22">
        <v>0</v>
      </c>
      <c r="CL39" s="22">
        <v>5.0923588222224456</v>
      </c>
      <c r="CM39" s="22">
        <v>0</v>
      </c>
      <c r="CN39" s="22">
        <v>8.1338922834816238E-3</v>
      </c>
      <c r="CO39" s="22">
        <v>0</v>
      </c>
      <c r="CP39" s="22">
        <v>8.9685110079311858</v>
      </c>
      <c r="CQ39" s="22">
        <v>0.92544172705161576</v>
      </c>
      <c r="CR39" s="22">
        <v>0</v>
      </c>
      <c r="CS39" s="22">
        <v>0</v>
      </c>
      <c r="CT39" s="22">
        <v>31.70474616943719</v>
      </c>
      <c r="CU39" s="22">
        <v>91.2312947807754</v>
      </c>
      <c r="CV39" s="36">
        <v>5.6558175433720402E-2</v>
      </c>
    </row>
    <row r="40" spans="2:100" x14ac:dyDescent="0.25">
      <c r="B40" t="s">
        <v>79</v>
      </c>
      <c r="C40" s="15">
        <v>0.17897690404266428</v>
      </c>
      <c r="D40" s="15">
        <v>5.616481485418065E-2</v>
      </c>
      <c r="E40" s="15">
        <v>1.4055487387185798E-2</v>
      </c>
      <c r="F40" s="15">
        <v>0.10814378776012532</v>
      </c>
      <c r="G40" s="15">
        <v>0</v>
      </c>
      <c r="H40" s="15">
        <v>4.5906864939956736E-2</v>
      </c>
      <c r="I40" s="15">
        <v>0</v>
      </c>
      <c r="J40" s="15">
        <v>4.0695035261430597E-2</v>
      </c>
      <c r="K40" s="15">
        <v>0</v>
      </c>
      <c r="L40" s="15">
        <v>8.0181995114492433E-5</v>
      </c>
      <c r="M40" s="15">
        <v>0</v>
      </c>
      <c r="N40" s="15">
        <v>8.840866711419415E-2</v>
      </c>
      <c r="O40" s="15">
        <v>9.1174412098157676E-3</v>
      </c>
      <c r="P40" s="15">
        <v>0</v>
      </c>
      <c r="Q40" s="15">
        <v>0</v>
      </c>
      <c r="R40" s="15">
        <v>0.31253872678451544</v>
      </c>
      <c r="S40" s="15">
        <v>0.85408791134918316</v>
      </c>
      <c r="T40" s="35">
        <v>0</v>
      </c>
      <c r="U40" s="15"/>
      <c r="V40" t="s">
        <v>79</v>
      </c>
      <c r="W40" s="15">
        <v>5.9190176860000001</v>
      </c>
      <c r="X40" s="15">
        <v>1.8574493409999999</v>
      </c>
      <c r="Y40" s="15">
        <v>1.4197462009999999</v>
      </c>
      <c r="Z40" s="15">
        <v>4.7785166690000001</v>
      </c>
      <c r="AA40" s="15">
        <v>0</v>
      </c>
      <c r="AB40" s="15">
        <v>1.5182045245021256</v>
      </c>
      <c r="AC40" s="15">
        <v>0</v>
      </c>
      <c r="AD40" s="15">
        <v>1.3458419941075557</v>
      </c>
      <c r="AE40" s="15">
        <v>0</v>
      </c>
      <c r="AF40" s="15">
        <v>2.6517312411426866E-3</v>
      </c>
      <c r="AG40" s="15">
        <v>0</v>
      </c>
      <c r="AH40" s="15">
        <v>2.9238253959374476</v>
      </c>
      <c r="AI40" s="15">
        <v>0.30152659114641606</v>
      </c>
      <c r="AJ40" s="15">
        <v>0</v>
      </c>
      <c r="AK40" s="15">
        <v>0</v>
      </c>
      <c r="AL40" s="15">
        <v>10.336068265955594</v>
      </c>
      <c r="AM40" s="15">
        <v>30.402848399890289</v>
      </c>
      <c r="AN40" s="35">
        <v>0</v>
      </c>
      <c r="AO40" s="15"/>
      <c r="AP40" t="s">
        <v>79</v>
      </c>
      <c r="AQ40" s="15">
        <v>1.7342565736888369</v>
      </c>
      <c r="AR40" s="15">
        <v>0.54422775886317021</v>
      </c>
      <c r="AS40" s="15">
        <v>0</v>
      </c>
      <c r="AT40" s="15">
        <v>0.87645169000878997</v>
      </c>
      <c r="AU40" s="15">
        <v>0</v>
      </c>
      <c r="AV40" s="15">
        <v>0.44482992220982293</v>
      </c>
      <c r="AW40" s="15">
        <v>0</v>
      </c>
      <c r="AX40" s="15">
        <v>0.39432815532011595</v>
      </c>
      <c r="AY40" s="15">
        <v>0</v>
      </c>
      <c r="AZ40" s="15">
        <v>7.7695026110245725E-4</v>
      </c>
      <c r="BA40" s="15">
        <v>0</v>
      </c>
      <c r="BB40" s="15">
        <v>0.85667313095149367</v>
      </c>
      <c r="BC40" s="15">
        <v>8.8346496087435125E-2</v>
      </c>
      <c r="BD40" s="15">
        <v>0</v>
      </c>
      <c r="BE40" s="15">
        <v>0</v>
      </c>
      <c r="BF40" s="15">
        <v>3.0284407459582758</v>
      </c>
      <c r="BG40" s="15">
        <v>7.9683314233490421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1.419746201E-2</v>
      </c>
      <c r="BN40" s="3">
        <v>1.7871870510000002E-2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3.206933252E-2</v>
      </c>
      <c r="CB40" s="35">
        <v>0</v>
      </c>
      <c r="CD40" t="s">
        <v>79</v>
      </c>
      <c r="CE40" s="15">
        <v>18.155932069948431</v>
      </c>
      <c r="CF40" s="15">
        <v>5.6975204075385282</v>
      </c>
      <c r="CG40" s="15">
        <v>1.551782597693</v>
      </c>
      <c r="CH40" s="15">
        <v>11.128968189445022</v>
      </c>
      <c r="CI40" s="15">
        <v>0</v>
      </c>
      <c r="CJ40" s="15">
        <v>4.6569244556146359</v>
      </c>
      <c r="CK40" s="15">
        <v>0</v>
      </c>
      <c r="CL40" s="15">
        <v>4.1282214580462933</v>
      </c>
      <c r="CM40" s="15">
        <v>0</v>
      </c>
      <c r="CN40" s="15">
        <v>8.1338922834816238E-3</v>
      </c>
      <c r="CO40" s="15">
        <v>0</v>
      </c>
      <c r="CP40" s="15">
        <v>8.9685110079311858</v>
      </c>
      <c r="CQ40" s="15">
        <v>0.92489946753935826</v>
      </c>
      <c r="CR40" s="15">
        <v>0</v>
      </c>
      <c r="CS40" s="15">
        <v>0</v>
      </c>
      <c r="CT40" s="15">
        <v>31.70474616943719</v>
      </c>
      <c r="CU40" s="15">
        <v>86.925639715477118</v>
      </c>
      <c r="CV40" s="35">
        <v>0</v>
      </c>
    </row>
    <row r="41" spans="2:100" x14ac:dyDescent="0.25">
      <c r="B41" s="21" t="s">
        <v>80</v>
      </c>
      <c r="C41" s="22">
        <v>0.17583376984038188</v>
      </c>
      <c r="D41" s="22">
        <v>5.6282415100320726E-2</v>
      </c>
      <c r="E41" s="22">
        <v>1.4673137959647945E-2</v>
      </c>
      <c r="F41" s="22">
        <v>0.18831118632057881</v>
      </c>
      <c r="G41" s="22">
        <v>0</v>
      </c>
      <c r="H41" s="22">
        <v>8.8061212500932351E-2</v>
      </c>
      <c r="I41" s="22">
        <v>0</v>
      </c>
      <c r="J41" s="22">
        <v>4.3169986182591186E-2</v>
      </c>
      <c r="K41" s="22">
        <v>0</v>
      </c>
      <c r="L41" s="22">
        <v>8.0181995114492433E-5</v>
      </c>
      <c r="M41" s="22">
        <v>0</v>
      </c>
      <c r="N41" s="22">
        <v>8.840866711419415E-2</v>
      </c>
      <c r="O41" s="22">
        <v>9.1174412098157676E-3</v>
      </c>
      <c r="P41" s="22">
        <v>0</v>
      </c>
      <c r="Q41" s="22">
        <v>0</v>
      </c>
      <c r="R41" s="22">
        <v>0.31253872678451544</v>
      </c>
      <c r="S41" s="22">
        <v>0.97647672500809268</v>
      </c>
      <c r="T41" s="36">
        <v>4.9349809930598232E-2</v>
      </c>
      <c r="U41" s="15"/>
      <c r="V41" s="21" t="s">
        <v>80</v>
      </c>
      <c r="W41" s="22">
        <v>5.8150698219999999</v>
      </c>
      <c r="X41" s="22">
        <v>1.8613385469999999</v>
      </c>
      <c r="Y41" s="22">
        <v>1.4821351469999999</v>
      </c>
      <c r="Z41" s="22">
        <v>10.30103768</v>
      </c>
      <c r="AA41" s="22">
        <v>0</v>
      </c>
      <c r="AB41" s="22">
        <v>2.9123080275229358</v>
      </c>
      <c r="AC41" s="22">
        <v>0</v>
      </c>
      <c r="AD41" s="22">
        <v>1.4276920983441483</v>
      </c>
      <c r="AE41" s="22">
        <v>0</v>
      </c>
      <c r="AF41" s="22">
        <v>2.6517312411426866E-3</v>
      </c>
      <c r="AG41" s="22">
        <v>0</v>
      </c>
      <c r="AH41" s="22">
        <v>2.9238253959374476</v>
      </c>
      <c r="AI41" s="22">
        <v>0.30152659114641606</v>
      </c>
      <c r="AJ41" s="22">
        <v>0</v>
      </c>
      <c r="AK41" s="22">
        <v>0</v>
      </c>
      <c r="AL41" s="22">
        <v>10.336068265955594</v>
      </c>
      <c r="AM41" s="22">
        <v>37.36365330614769</v>
      </c>
      <c r="AN41" s="36">
        <v>4.9349809930598232E-2</v>
      </c>
      <c r="AO41" s="15"/>
      <c r="AP41" s="21" t="s">
        <v>80</v>
      </c>
      <c r="AQ41" s="22">
        <v>1.7038001236448872</v>
      </c>
      <c r="AR41" s="22">
        <v>0.54536728596542627</v>
      </c>
      <c r="AS41" s="22">
        <v>0</v>
      </c>
      <c r="AT41" s="22">
        <v>1.2437419762672137</v>
      </c>
      <c r="AU41" s="22">
        <v>0</v>
      </c>
      <c r="AV41" s="22">
        <v>0.85329857237706885</v>
      </c>
      <c r="AW41" s="22">
        <v>0</v>
      </c>
      <c r="AX41" s="22">
        <v>0.41831002002465528</v>
      </c>
      <c r="AY41" s="22">
        <v>0</v>
      </c>
      <c r="AZ41" s="22">
        <v>7.7695026110245725E-4</v>
      </c>
      <c r="BA41" s="22">
        <v>0</v>
      </c>
      <c r="BB41" s="22">
        <v>0.85667313095149367</v>
      </c>
      <c r="BC41" s="22">
        <v>8.8346496087435125E-2</v>
      </c>
      <c r="BD41" s="22">
        <v>0</v>
      </c>
      <c r="BE41" s="22">
        <v>0</v>
      </c>
      <c r="BF41" s="22">
        <v>3.0284407459582758</v>
      </c>
      <c r="BG41" s="22">
        <v>8.7387553015375588</v>
      </c>
      <c r="BH41" s="36">
        <v>4.9349809930598232E-2</v>
      </c>
      <c r="BI41" s="15"/>
      <c r="BJ41" s="21" t="s">
        <v>80</v>
      </c>
      <c r="BK41" s="22">
        <v>0</v>
      </c>
      <c r="BL41" s="22">
        <v>0</v>
      </c>
      <c r="BM41" s="37">
        <v>1.4821351469999999E-2</v>
      </c>
      <c r="BN41" s="37">
        <v>6.0561463099999997E-2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0</v>
      </c>
      <c r="CA41" s="37">
        <v>7.5382814569999998E-2</v>
      </c>
      <c r="CB41" s="36">
        <v>4.9349809930598232E-2</v>
      </c>
      <c r="CD41" s="21" t="s">
        <v>80</v>
      </c>
      <c r="CE41" s="22">
        <v>17.837083494438325</v>
      </c>
      <c r="CF41" s="22">
        <v>5.7094501167720475</v>
      </c>
      <c r="CG41" s="22">
        <v>1.6199737156709999</v>
      </c>
      <c r="CH41" s="22">
        <v>19.640102666371458</v>
      </c>
      <c r="CI41" s="22">
        <v>0</v>
      </c>
      <c r="CJ41" s="22">
        <v>8.9331827542155331</v>
      </c>
      <c r="CK41" s="22">
        <v>0</v>
      </c>
      <c r="CL41" s="22">
        <v>4.3792875996381158</v>
      </c>
      <c r="CM41" s="22">
        <v>0</v>
      </c>
      <c r="CN41" s="22">
        <v>8.1338922834816238E-3</v>
      </c>
      <c r="CO41" s="22">
        <v>0</v>
      </c>
      <c r="CP41" s="22">
        <v>8.9685110079311858</v>
      </c>
      <c r="CQ41" s="22">
        <v>0.92489946753935826</v>
      </c>
      <c r="CR41" s="22">
        <v>0</v>
      </c>
      <c r="CS41" s="22">
        <v>0</v>
      </c>
      <c r="CT41" s="22">
        <v>31.70474616943719</v>
      </c>
      <c r="CU41" s="22">
        <v>99.725370884297703</v>
      </c>
      <c r="CV41" s="36">
        <v>4.9349809930598232E-2</v>
      </c>
    </row>
    <row r="42" spans="2:100" x14ac:dyDescent="0.25">
      <c r="B42" t="s">
        <v>81</v>
      </c>
      <c r="C42" s="15">
        <v>0.17561460570970389</v>
      </c>
      <c r="D42" s="15">
        <v>5.5972378067427463E-2</v>
      </c>
      <c r="E42" s="15">
        <v>1.4760623875587379E-2</v>
      </c>
      <c r="F42" s="15">
        <v>0.14552646378757367</v>
      </c>
      <c r="G42" s="15">
        <v>0</v>
      </c>
      <c r="H42" s="15">
        <v>6.7630840158126357E-2</v>
      </c>
      <c r="I42" s="15">
        <v>0</v>
      </c>
      <c r="J42" s="15">
        <v>5.0284801875885729E-2</v>
      </c>
      <c r="K42" s="15">
        <v>0</v>
      </c>
      <c r="L42" s="15">
        <v>8.0181995114492433E-5</v>
      </c>
      <c r="M42" s="15">
        <v>0</v>
      </c>
      <c r="N42" s="15">
        <v>8.840866711419415E-2</v>
      </c>
      <c r="O42" s="15">
        <v>9.1174412098157676E-3</v>
      </c>
      <c r="P42" s="15">
        <v>0</v>
      </c>
      <c r="Q42" s="15">
        <v>0</v>
      </c>
      <c r="R42" s="15">
        <v>0.31253872678451544</v>
      </c>
      <c r="S42" s="15">
        <v>0.91993473057794428</v>
      </c>
      <c r="T42" s="35">
        <v>5.7594440460625555E-3</v>
      </c>
      <c r="U42" s="15"/>
      <c r="V42" t="s">
        <v>81</v>
      </c>
      <c r="W42" s="15">
        <v>5.8078217560000001</v>
      </c>
      <c r="X42" s="15">
        <v>1.8510851859999999</v>
      </c>
      <c r="Y42" s="15">
        <v>1.4909721090000001</v>
      </c>
      <c r="Z42" s="15">
        <v>7.7036512689999999</v>
      </c>
      <c r="AA42" s="15">
        <v>0</v>
      </c>
      <c r="AB42" s="15">
        <v>2.2366469083314686</v>
      </c>
      <c r="AC42" s="15">
        <v>0</v>
      </c>
      <c r="AD42" s="15">
        <v>1.66298905012307</v>
      </c>
      <c r="AE42" s="15">
        <v>0</v>
      </c>
      <c r="AF42" s="15">
        <v>2.6517312411426866E-3</v>
      </c>
      <c r="AG42" s="15">
        <v>0</v>
      </c>
      <c r="AH42" s="15">
        <v>2.9238253959374476</v>
      </c>
      <c r="AI42" s="15">
        <v>0.30152659114641606</v>
      </c>
      <c r="AJ42" s="15">
        <v>0</v>
      </c>
      <c r="AK42" s="15">
        <v>0</v>
      </c>
      <c r="AL42" s="15">
        <v>10.336068265955594</v>
      </c>
      <c r="AM42" s="15">
        <v>34.317238262735138</v>
      </c>
      <c r="AN42" s="35">
        <v>5.7594440460625555E-3</v>
      </c>
      <c r="AO42" s="15"/>
      <c r="AP42" t="s">
        <v>81</v>
      </c>
      <c r="AQ42" s="15">
        <v>1.7016764594198655</v>
      </c>
      <c r="AR42" s="15">
        <v>0.54236307823029595</v>
      </c>
      <c r="AS42" s="15">
        <v>0</v>
      </c>
      <c r="AT42" s="15">
        <v>0.99781132053911525</v>
      </c>
      <c r="AU42" s="15">
        <v>0</v>
      </c>
      <c r="AV42" s="15">
        <v>0.6553316461563049</v>
      </c>
      <c r="AW42" s="15">
        <v>0</v>
      </c>
      <c r="AX42" s="15">
        <v>0.4872514064234017</v>
      </c>
      <c r="AY42" s="15">
        <v>0</v>
      </c>
      <c r="AZ42" s="15">
        <v>7.7695026110245725E-4</v>
      </c>
      <c r="BA42" s="15">
        <v>0</v>
      </c>
      <c r="BB42" s="15">
        <v>0.85667313095149367</v>
      </c>
      <c r="BC42" s="15">
        <v>8.8346496087435125E-2</v>
      </c>
      <c r="BD42" s="15">
        <v>0</v>
      </c>
      <c r="BE42" s="15">
        <v>0</v>
      </c>
      <c r="BF42" s="15">
        <v>3.0284407459582758</v>
      </c>
      <c r="BG42" s="15">
        <v>8.3586712340272911</v>
      </c>
      <c r="BH42" s="35">
        <v>5.7594440460625555E-3</v>
      </c>
      <c r="BI42" s="15"/>
      <c r="BJ42" t="s">
        <v>81</v>
      </c>
      <c r="BK42" s="15">
        <v>0</v>
      </c>
      <c r="BL42" s="15">
        <v>0</v>
      </c>
      <c r="BM42" s="3">
        <v>1.4909721090000001E-2</v>
      </c>
      <c r="BN42" s="3">
        <v>4.2981212319999997E-2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5.7890933409999998E-2</v>
      </c>
      <c r="CB42" s="35">
        <v>5.7594440460625555E-3</v>
      </c>
      <c r="CD42" t="s">
        <v>81</v>
      </c>
      <c r="CE42" s="15">
        <v>17.81485085366657</v>
      </c>
      <c r="CF42" s="15">
        <v>5.6779990659929682</v>
      </c>
      <c r="CG42" s="15">
        <v>1.6296325151370001</v>
      </c>
      <c r="CH42" s="15">
        <v>15.143933221299996</v>
      </c>
      <c r="CI42" s="15">
        <v>0</v>
      </c>
      <c r="CJ42" s="15">
        <v>6.8606670036103559</v>
      </c>
      <c r="CK42" s="15">
        <v>0</v>
      </c>
      <c r="CL42" s="15">
        <v>5.1010349738465921</v>
      </c>
      <c r="CM42" s="15">
        <v>0</v>
      </c>
      <c r="CN42" s="15">
        <v>8.1338922834816238E-3</v>
      </c>
      <c r="CO42" s="15">
        <v>0</v>
      </c>
      <c r="CP42" s="15">
        <v>8.9685110079311858</v>
      </c>
      <c r="CQ42" s="15">
        <v>0.92489946753935826</v>
      </c>
      <c r="CR42" s="15">
        <v>0</v>
      </c>
      <c r="CS42" s="15">
        <v>0</v>
      </c>
      <c r="CT42" s="15">
        <v>31.70474616943719</v>
      </c>
      <c r="CU42" s="15">
        <v>93.834408170744695</v>
      </c>
      <c r="CV42" s="35">
        <v>5.7594440460625555E-3</v>
      </c>
    </row>
    <row r="43" spans="2:100" x14ac:dyDescent="0.25">
      <c r="B43" s="21" t="s">
        <v>82</v>
      </c>
      <c r="C43" s="22">
        <v>0.17467914910121576</v>
      </c>
      <c r="D43" s="22">
        <v>5.6138087510255841E-2</v>
      </c>
      <c r="E43" s="22">
        <v>1.5665228255761915E-2</v>
      </c>
      <c r="F43" s="22">
        <v>0.18368401887073915</v>
      </c>
      <c r="G43" s="22">
        <v>0</v>
      </c>
      <c r="H43" s="22">
        <v>6.4904652327142529E-2</v>
      </c>
      <c r="I43" s="22">
        <v>0</v>
      </c>
      <c r="J43" s="22">
        <v>4.67995578242709E-2</v>
      </c>
      <c r="K43" s="22">
        <v>1.3524029844484226E-2</v>
      </c>
      <c r="L43" s="22">
        <v>8.0181995114492433E-5</v>
      </c>
      <c r="M43" s="22">
        <v>0</v>
      </c>
      <c r="N43" s="22">
        <v>8.840866711419415E-2</v>
      </c>
      <c r="O43" s="22">
        <v>9.1120957447602003E-3</v>
      </c>
      <c r="P43" s="22">
        <v>0</v>
      </c>
      <c r="Q43" s="22">
        <v>0</v>
      </c>
      <c r="R43" s="22">
        <v>0.31253872678451544</v>
      </c>
      <c r="S43" s="22">
        <v>0.96553439537245467</v>
      </c>
      <c r="T43" s="36">
        <v>5.4525136425315548E-3</v>
      </c>
      <c r="U43" s="15"/>
      <c r="V43" s="21" t="s">
        <v>82</v>
      </c>
      <c r="W43" s="22">
        <v>5.776884892</v>
      </c>
      <c r="X43" s="22">
        <v>1.8565654300000001</v>
      </c>
      <c r="Y43" s="22">
        <v>1.5823462880000001</v>
      </c>
      <c r="Z43" s="22">
        <v>6.7427581180000002</v>
      </c>
      <c r="AA43" s="22">
        <v>0</v>
      </c>
      <c r="AB43" s="22">
        <v>2.1464880454240323</v>
      </c>
      <c r="AC43" s="22">
        <v>0</v>
      </c>
      <c r="AD43" s="22">
        <v>1.5477271322816439</v>
      </c>
      <c r="AE43" s="22">
        <v>0.44725866879242193</v>
      </c>
      <c r="AF43" s="22">
        <v>2.6517312411426866E-3</v>
      </c>
      <c r="AG43" s="22">
        <v>0</v>
      </c>
      <c r="AH43" s="22">
        <v>2.9238253959374476</v>
      </c>
      <c r="AI43" s="22">
        <v>0.30134980905497127</v>
      </c>
      <c r="AJ43" s="22">
        <v>0</v>
      </c>
      <c r="AK43" s="22">
        <v>0</v>
      </c>
      <c r="AL43" s="22">
        <v>10.336068265955594</v>
      </c>
      <c r="AM43" s="22">
        <v>33.663923776687255</v>
      </c>
      <c r="AN43" s="36">
        <v>5.4525136425315548E-3</v>
      </c>
      <c r="AO43" s="15"/>
      <c r="AP43" s="21" t="s">
        <v>82</v>
      </c>
      <c r="AQ43" s="22">
        <v>1.6926120398476414</v>
      </c>
      <c r="AR43" s="22">
        <v>0.54396877527102261</v>
      </c>
      <c r="AS43" s="22">
        <v>0</v>
      </c>
      <c r="AT43" s="22">
        <v>1.6845835537650162</v>
      </c>
      <c r="AU43" s="22">
        <v>0</v>
      </c>
      <c r="AV43" s="22">
        <v>0.62891533707120784</v>
      </c>
      <c r="AW43" s="22">
        <v>0</v>
      </c>
      <c r="AX43" s="22">
        <v>0.45347996843880573</v>
      </c>
      <c r="AY43" s="22">
        <v>0.13104561054568473</v>
      </c>
      <c r="AZ43" s="22">
        <v>7.7695026110245725E-4</v>
      </c>
      <c r="BA43" s="22">
        <v>0</v>
      </c>
      <c r="BB43" s="22">
        <v>0.85667313095149367</v>
      </c>
      <c r="BC43" s="22">
        <v>8.8294699400811985E-2</v>
      </c>
      <c r="BD43" s="22">
        <v>0</v>
      </c>
      <c r="BE43" s="22">
        <v>0</v>
      </c>
      <c r="BF43" s="22">
        <v>3.0284407459582758</v>
      </c>
      <c r="BG43" s="22">
        <v>9.1087908115110618</v>
      </c>
      <c r="BH43" s="36">
        <v>5.4525136425315548E-3</v>
      </c>
      <c r="BI43" s="15"/>
      <c r="BJ43" s="21" t="s">
        <v>82</v>
      </c>
      <c r="BK43" s="22">
        <v>0</v>
      </c>
      <c r="BL43" s="22">
        <v>0</v>
      </c>
      <c r="BM43" s="37">
        <v>1.582346288E-2</v>
      </c>
      <c r="BN43" s="37">
        <v>9.9327444899999992E-3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0</v>
      </c>
      <c r="CA43" s="37">
        <v>2.5756207369999999E-2</v>
      </c>
      <c r="CB43" s="36">
        <v>5.4525136425315548E-3</v>
      </c>
      <c r="CD43" s="21" t="s">
        <v>82</v>
      </c>
      <c r="CE43" s="22">
        <v>17.719955445164956</v>
      </c>
      <c r="CF43" s="22">
        <v>5.6948091083123353</v>
      </c>
      <c r="CG43" s="22">
        <v>1.729504492784</v>
      </c>
      <c r="CH43" s="22">
        <v>18.721554197122952</v>
      </c>
      <c r="CI43" s="22">
        <v>0</v>
      </c>
      <c r="CJ43" s="22">
        <v>6.5841146637984744</v>
      </c>
      <c r="CK43" s="22">
        <v>0</v>
      </c>
      <c r="CL43" s="22">
        <v>4.7474817895858568</v>
      </c>
      <c r="CM43" s="22">
        <v>1.3719164968027733</v>
      </c>
      <c r="CN43" s="22">
        <v>8.1338922834816238E-3</v>
      </c>
      <c r="CO43" s="22">
        <v>0</v>
      </c>
      <c r="CP43" s="22">
        <v>8.9685110079311858</v>
      </c>
      <c r="CQ43" s="22">
        <v>0.92435720802710064</v>
      </c>
      <c r="CR43" s="22">
        <v>0</v>
      </c>
      <c r="CS43" s="22">
        <v>0</v>
      </c>
      <c r="CT43" s="22">
        <v>31.70474616943719</v>
      </c>
      <c r="CU43" s="22">
        <v>98.175084471250301</v>
      </c>
      <c r="CV43" s="36">
        <v>5.4525136425315548E-3</v>
      </c>
    </row>
    <row r="44" spans="2:100" x14ac:dyDescent="0.25">
      <c r="B44" t="s">
        <v>83</v>
      </c>
      <c r="C44" s="15">
        <v>0.18081039900798088</v>
      </c>
      <c r="D44" s="15">
        <v>5.6533652028790925E-2</v>
      </c>
      <c r="E44" s="15">
        <v>1.6886531653240847E-2</v>
      </c>
      <c r="F44" s="15">
        <v>0.34202329566644291</v>
      </c>
      <c r="G44" s="15">
        <v>0</v>
      </c>
      <c r="H44" s="15">
        <v>3.5397678115909596E-2</v>
      </c>
      <c r="I44" s="15">
        <v>0</v>
      </c>
      <c r="J44" s="15">
        <v>4.8264215596330276E-2</v>
      </c>
      <c r="K44" s="15">
        <v>1.4272395131274708E-2</v>
      </c>
      <c r="L44" s="15">
        <v>8.0181995114492433E-5</v>
      </c>
      <c r="M44" s="15">
        <v>0</v>
      </c>
      <c r="N44" s="15">
        <v>8.840866711419415E-2</v>
      </c>
      <c r="O44" s="15">
        <v>9.1227866767360326E-3</v>
      </c>
      <c r="P44" s="15">
        <v>0</v>
      </c>
      <c r="Q44" s="15">
        <v>0</v>
      </c>
      <c r="R44" s="15">
        <v>0.31253872678451544</v>
      </c>
      <c r="S44" s="15">
        <v>1.1043385297705304</v>
      </c>
      <c r="T44" s="35">
        <v>1.1302437172371164E-3</v>
      </c>
      <c r="U44" s="15"/>
      <c r="V44" t="s">
        <v>83</v>
      </c>
      <c r="W44" s="15">
        <v>5.9796539409999996</v>
      </c>
      <c r="X44" s="15">
        <v>1.869647305</v>
      </c>
      <c r="Y44" s="15">
        <v>1.705710268</v>
      </c>
      <c r="Z44" s="15">
        <v>15.19443425</v>
      </c>
      <c r="AA44" s="15">
        <v>0</v>
      </c>
      <c r="AB44" s="15">
        <v>1.1706509502498694</v>
      </c>
      <c r="AC44" s="15">
        <v>0</v>
      </c>
      <c r="AD44" s="15">
        <v>1.5961654229134035</v>
      </c>
      <c r="AE44" s="15">
        <v>0.47200816028940101</v>
      </c>
      <c r="AF44" s="15">
        <v>2.6517312411426866E-3</v>
      </c>
      <c r="AG44" s="15">
        <v>0</v>
      </c>
      <c r="AH44" s="15">
        <v>2.9238253959374476</v>
      </c>
      <c r="AI44" s="15">
        <v>0.30170337323786078</v>
      </c>
      <c r="AJ44" s="15">
        <v>0</v>
      </c>
      <c r="AK44" s="15">
        <v>0</v>
      </c>
      <c r="AL44" s="15">
        <v>10.336068265955594</v>
      </c>
      <c r="AM44" s="15">
        <v>41.552519063824725</v>
      </c>
      <c r="AN44" s="35">
        <v>1.1302437172371164E-3</v>
      </c>
      <c r="AO44" s="15"/>
      <c r="AP44" t="s">
        <v>83</v>
      </c>
      <c r="AQ44" s="15">
        <v>1.7520228365074715</v>
      </c>
      <c r="AR44" s="15">
        <v>0.54780173014942868</v>
      </c>
      <c r="AS44" s="15">
        <v>0</v>
      </c>
      <c r="AT44" s="15">
        <v>2.7602970870202173</v>
      </c>
      <c r="AU44" s="15">
        <v>0</v>
      </c>
      <c r="AV44" s="15">
        <v>0.34299764144443878</v>
      </c>
      <c r="AW44" s="15">
        <v>0</v>
      </c>
      <c r="AX44" s="15">
        <v>0.46767225986328848</v>
      </c>
      <c r="AY44" s="15">
        <v>0.1382971462904779</v>
      </c>
      <c r="AZ44" s="15">
        <v>7.7695026110245725E-4</v>
      </c>
      <c r="BA44" s="15">
        <v>0</v>
      </c>
      <c r="BB44" s="15">
        <v>0.85667313095149367</v>
      </c>
      <c r="BC44" s="15">
        <v>8.8398292774058251E-2</v>
      </c>
      <c r="BD44" s="15">
        <v>0</v>
      </c>
      <c r="BE44" s="15">
        <v>0</v>
      </c>
      <c r="BF44" s="15">
        <v>3.0284407459582758</v>
      </c>
      <c r="BG44" s="15">
        <v>9.9833778212202535</v>
      </c>
      <c r="BH44" s="35">
        <v>1.1302437172371164E-3</v>
      </c>
      <c r="BI44" s="15"/>
      <c r="BJ44" t="s">
        <v>83</v>
      </c>
      <c r="BK44" s="15">
        <v>0</v>
      </c>
      <c r="BL44" s="15">
        <v>0</v>
      </c>
      <c r="BM44" s="3">
        <v>1.7057102680000002E-2</v>
      </c>
      <c r="BN44" s="3">
        <v>5.7735402880000009E-2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7.4792505560000014E-2</v>
      </c>
      <c r="CB44" s="35">
        <v>1.1302437172371164E-3</v>
      </c>
      <c r="CD44" t="s">
        <v>83</v>
      </c>
      <c r="CE44" s="15">
        <v>18.341927075396718</v>
      </c>
      <c r="CF44" s="15">
        <v>5.7349363129343685</v>
      </c>
      <c r="CG44" s="15">
        <v>1.8643413229240002</v>
      </c>
      <c r="CH44" s="15">
        <v>35.208029738798658</v>
      </c>
      <c r="CI44" s="15">
        <v>0</v>
      </c>
      <c r="CJ44" s="15">
        <v>3.5908423082818293</v>
      </c>
      <c r="CK44" s="15">
        <v>0</v>
      </c>
      <c r="CL44" s="15">
        <v>4.8960608885087664</v>
      </c>
      <c r="CM44" s="15">
        <v>1.4478328245150132</v>
      </c>
      <c r="CN44" s="15">
        <v>8.1338922834816238E-3</v>
      </c>
      <c r="CO44" s="15">
        <v>0</v>
      </c>
      <c r="CP44" s="15">
        <v>8.9685110079311858</v>
      </c>
      <c r="CQ44" s="15">
        <v>0.92544172705161576</v>
      </c>
      <c r="CR44" s="15">
        <v>0</v>
      </c>
      <c r="CS44" s="15">
        <v>0</v>
      </c>
      <c r="CT44" s="15">
        <v>31.70474616943719</v>
      </c>
      <c r="CU44" s="15">
        <v>112.69080326806284</v>
      </c>
      <c r="CV44" s="35">
        <v>1.1302437172371164E-3</v>
      </c>
    </row>
    <row r="45" spans="2:100" x14ac:dyDescent="0.25">
      <c r="B45" s="16" t="s">
        <v>42</v>
      </c>
      <c r="C45" s="38">
        <v>0.17543534349118844</v>
      </c>
      <c r="D45" s="38">
        <v>5.6061005456957622E-2</v>
      </c>
      <c r="E45" s="38">
        <v>1.290961653821841E-2</v>
      </c>
      <c r="F45" s="38">
        <v>8.9351193982738053E-2</v>
      </c>
      <c r="G45" s="38">
        <v>0</v>
      </c>
      <c r="H45" s="38">
        <v>0.17355829093913464</v>
      </c>
      <c r="I45" s="38">
        <v>0</v>
      </c>
      <c r="J45" s="38">
        <v>4.4593631061033298E-2</v>
      </c>
      <c r="K45" s="38">
        <v>8.9871242156102984E-5</v>
      </c>
      <c r="L45" s="38">
        <v>8.0181995114492433E-5</v>
      </c>
      <c r="M45" s="38">
        <v>0</v>
      </c>
      <c r="N45" s="38">
        <v>8.840866711419415E-2</v>
      </c>
      <c r="O45" s="38">
        <v>9.1151459613752484E-3</v>
      </c>
      <c r="P45" s="38">
        <v>0</v>
      </c>
      <c r="Q45" s="38">
        <v>0</v>
      </c>
      <c r="R45" s="38">
        <v>0.31253872678451544</v>
      </c>
      <c r="S45" s="38">
        <v>0.96214167456662603</v>
      </c>
      <c r="T45" s="39">
        <v>1</v>
      </c>
      <c r="U45" s="15"/>
      <c r="V45" s="16" t="s">
        <v>42</v>
      </c>
      <c r="W45" s="38">
        <v>5.8018933028422488</v>
      </c>
      <c r="X45" s="38">
        <v>1.8540162181502822</v>
      </c>
      <c r="Y45" s="38">
        <v>1.3040016705460846</v>
      </c>
      <c r="Z45" s="38">
        <v>4.3097690132994888</v>
      </c>
      <c r="AA45" s="38">
        <v>0</v>
      </c>
      <c r="AB45" s="38">
        <v>5.7398165374686556</v>
      </c>
      <c r="AC45" s="38">
        <v>0</v>
      </c>
      <c r="AD45" s="38">
        <v>1.4747740349537031</v>
      </c>
      <c r="AE45" s="38">
        <v>2.9721682509829279E-3</v>
      </c>
      <c r="AF45" s="38">
        <v>2.6517312411426862E-3</v>
      </c>
      <c r="AG45" s="38">
        <v>0</v>
      </c>
      <c r="AH45" s="38">
        <v>2.9238253959374472</v>
      </c>
      <c r="AI45" s="38">
        <v>0.30145068402991654</v>
      </c>
      <c r="AJ45" s="38">
        <v>0</v>
      </c>
      <c r="AK45" s="38">
        <v>0</v>
      </c>
      <c r="AL45" s="38">
        <v>10.336068265955593</v>
      </c>
      <c r="AM45" s="38">
        <v>34.051239022675546</v>
      </c>
      <c r="AN45" s="39">
        <v>1</v>
      </c>
      <c r="AO45" s="15"/>
      <c r="AP45" s="16" t="s">
        <v>42</v>
      </c>
      <c r="AQ45" s="38">
        <v>1.6999394382778343</v>
      </c>
      <c r="AR45" s="38">
        <v>0.54322186292126629</v>
      </c>
      <c r="AS45" s="38">
        <v>0</v>
      </c>
      <c r="AT45" s="38">
        <v>0.67256844800264648</v>
      </c>
      <c r="AU45" s="38">
        <v>0</v>
      </c>
      <c r="AV45" s="38">
        <v>1.6817511097183282</v>
      </c>
      <c r="AW45" s="38">
        <v>0</v>
      </c>
      <c r="AX45" s="38">
        <v>0.43210490329730539</v>
      </c>
      <c r="AY45" s="38">
        <v>8.70837460000858E-4</v>
      </c>
      <c r="AZ45" s="38">
        <v>7.7695026110245714E-4</v>
      </c>
      <c r="BA45" s="38">
        <v>0</v>
      </c>
      <c r="BB45" s="38">
        <v>0.85667313095149367</v>
      </c>
      <c r="BC45" s="38">
        <v>8.8324255502466045E-2</v>
      </c>
      <c r="BD45" s="38">
        <v>0</v>
      </c>
      <c r="BE45" s="38">
        <v>0</v>
      </c>
      <c r="BF45" s="38">
        <v>3.0284407459582749</v>
      </c>
      <c r="BG45" s="38">
        <v>9.00467168235072</v>
      </c>
      <c r="BH45" s="39">
        <v>1</v>
      </c>
      <c r="BI45" s="15"/>
      <c r="BJ45" s="16" t="s">
        <v>42</v>
      </c>
      <c r="BK45" s="38">
        <v>0</v>
      </c>
      <c r="BL45" s="38">
        <v>0</v>
      </c>
      <c r="BM45" s="40">
        <v>1.3040016705460844E-2</v>
      </c>
      <c r="BN45" s="40">
        <v>2.0142929001338388E-2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0</v>
      </c>
      <c r="BY45" s="40">
        <v>0</v>
      </c>
      <c r="BZ45" s="40">
        <v>0</v>
      </c>
      <c r="CA45" s="40">
        <v>3.3182945706799236E-2</v>
      </c>
      <c r="CB45" s="39">
        <v>1</v>
      </c>
      <c r="CD45" s="16" t="s">
        <v>42</v>
      </c>
      <c r="CE45" s="38">
        <v>17.796665979330641</v>
      </c>
      <c r="CF45" s="38">
        <v>5.6869896829227375</v>
      </c>
      <c r="CG45" s="38">
        <v>1.4252738259068707</v>
      </c>
      <c r="CH45" s="38">
        <v>9.242741221985991</v>
      </c>
      <c r="CI45" s="38">
        <v>0</v>
      </c>
      <c r="CJ45" s="38">
        <v>17.606252367641176</v>
      </c>
      <c r="CK45" s="38">
        <v>0</v>
      </c>
      <c r="CL45" s="38">
        <v>4.5237062326194888</v>
      </c>
      <c r="CM45" s="38">
        <v>9.1167973687489821E-3</v>
      </c>
      <c r="CN45" s="38">
        <v>8.1338922834816255E-3</v>
      </c>
      <c r="CO45" s="38">
        <v>0</v>
      </c>
      <c r="CP45" s="38">
        <v>8.9685110079311841</v>
      </c>
      <c r="CQ45" s="38">
        <v>0.92466663085531686</v>
      </c>
      <c r="CR45" s="38">
        <v>0</v>
      </c>
      <c r="CS45" s="38">
        <v>0</v>
      </c>
      <c r="CT45" s="38">
        <v>31.704746169437183</v>
      </c>
      <c r="CU45" s="38">
        <v>97.896803808282812</v>
      </c>
      <c r="CV45" s="39">
        <v>1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102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53628</v>
      </c>
      <c r="U47" s="15"/>
      <c r="V47" s="4" t="s">
        <v>1</v>
      </c>
      <c r="W47" s="5" t="s">
        <v>102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53628</v>
      </c>
      <c r="AO47" s="15"/>
      <c r="AP47" s="4" t="s">
        <v>1</v>
      </c>
      <c r="AQ47" s="5" t="s">
        <v>102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53628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102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102</v>
      </c>
      <c r="BP48" s="13"/>
      <c r="BV48" s="13"/>
      <c r="CA48" s="14" t="s">
        <v>3</v>
      </c>
      <c r="CB48" s="7">
        <v>53628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0.20594478183038711</v>
      </c>
      <c r="D50" s="15">
        <v>5.6073941914671445E-2</v>
      </c>
      <c r="E50" s="15">
        <v>1.0535054096740508E-2</v>
      </c>
      <c r="F50" s="15">
        <v>8.597259595733573E-3</v>
      </c>
      <c r="G50" s="15">
        <v>0</v>
      </c>
      <c r="H50" s="15">
        <v>0.44149275602297311</v>
      </c>
      <c r="I50" s="15">
        <v>0</v>
      </c>
      <c r="J50" s="15">
        <v>5.7966237003058106E-2</v>
      </c>
      <c r="K50" s="15">
        <v>0</v>
      </c>
      <c r="L50" s="15">
        <v>8.0181995114492433E-5</v>
      </c>
      <c r="M50" s="15">
        <v>0</v>
      </c>
      <c r="N50" s="15">
        <v>8.864921309763564E-2</v>
      </c>
      <c r="O50" s="15">
        <v>9.2938415995375539E-3</v>
      </c>
      <c r="P50" s="15">
        <v>0</v>
      </c>
      <c r="Q50" s="15">
        <v>0</v>
      </c>
      <c r="R50" s="15">
        <v>0.31636608059222787</v>
      </c>
      <c r="S50" s="15">
        <v>1.1949993477480794</v>
      </c>
      <c r="T50" s="35">
        <v>2.1405146383057641E-2</v>
      </c>
      <c r="U50" s="15"/>
      <c r="V50" t="s">
        <v>67</v>
      </c>
      <c r="W50" s="15">
        <v>6.8108832919999998</v>
      </c>
      <c r="X50" s="15">
        <v>1.8544440449999999</v>
      </c>
      <c r="Y50" s="15">
        <v>1.0641468780000001</v>
      </c>
      <c r="Z50" s="15">
        <v>0.28444232800000002</v>
      </c>
      <c r="AA50" s="15">
        <v>0</v>
      </c>
      <c r="AB50" s="15">
        <v>14.600785757440143</v>
      </c>
      <c r="AC50" s="15">
        <v>0</v>
      </c>
      <c r="AD50" s="15">
        <v>1.9170249030357276</v>
      </c>
      <c r="AE50" s="15">
        <v>0</v>
      </c>
      <c r="AF50" s="15">
        <v>2.6517312411426866E-3</v>
      </c>
      <c r="AG50" s="15">
        <v>0</v>
      </c>
      <c r="AH50" s="15">
        <v>2.9317806618433178</v>
      </c>
      <c r="AI50" s="15">
        <v>0.30736039997762366</v>
      </c>
      <c r="AJ50" s="15">
        <v>0</v>
      </c>
      <c r="AK50" s="15">
        <v>0</v>
      </c>
      <c r="AL50" s="15">
        <v>10.46264416473981</v>
      </c>
      <c r="AM50" s="15">
        <v>40.23616416127777</v>
      </c>
      <c r="AN50" s="35">
        <v>2.1405146383057641E-2</v>
      </c>
      <c r="AO50" s="15"/>
      <c r="AP50" t="s">
        <v>67</v>
      </c>
      <c r="AQ50" s="15">
        <v>1.9955708444184004</v>
      </c>
      <c r="AR50" s="15">
        <v>0.54334721506006445</v>
      </c>
      <c r="AS50" s="15">
        <v>0</v>
      </c>
      <c r="AT50" s="15">
        <v>8.3289067975388223E-2</v>
      </c>
      <c r="AU50" s="15">
        <v>0</v>
      </c>
      <c r="AV50" s="15">
        <v>4.277991725004437</v>
      </c>
      <c r="AW50" s="15">
        <v>0</v>
      </c>
      <c r="AX50" s="15">
        <v>0.56168324144029524</v>
      </c>
      <c r="AY50" s="15">
        <v>0</v>
      </c>
      <c r="AZ50" s="15">
        <v>7.7695026110245725E-4</v>
      </c>
      <c r="BA50" s="15">
        <v>0</v>
      </c>
      <c r="BB50" s="15">
        <v>0.8590040028840662</v>
      </c>
      <c r="BC50" s="15">
        <v>9.0055786691363521E-2</v>
      </c>
      <c r="BD50" s="15">
        <v>0</v>
      </c>
      <c r="BE50" s="15">
        <v>0</v>
      </c>
      <c r="BF50" s="15">
        <v>3.0655271505244097</v>
      </c>
      <c r="BG50" s="15">
        <v>11.477245984259529</v>
      </c>
      <c r="BH50" s="35">
        <v>2.1405146383057641E-2</v>
      </c>
      <c r="BI50" s="15"/>
      <c r="BJ50" t="s">
        <v>67</v>
      </c>
      <c r="BK50" s="15">
        <v>0</v>
      </c>
      <c r="BL50" s="15">
        <v>0</v>
      </c>
      <c r="BM50" s="3">
        <v>1.0641468780000002E-2</v>
      </c>
      <c r="BN50" s="3">
        <v>1.7673900000000002E-6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1.0643236170000002E-2</v>
      </c>
      <c r="CB50" s="35">
        <v>2.1405146383057641E-2</v>
      </c>
      <c r="CD50" t="s">
        <v>67</v>
      </c>
      <c r="CE50" s="15">
        <v>20.891631170216233</v>
      </c>
      <c r="CF50" s="15">
        <v>5.6883019944638145</v>
      </c>
      <c r="CG50" s="15">
        <v>1.1631125376540001</v>
      </c>
      <c r="CH50" s="15">
        <v>0.87214642836133915</v>
      </c>
      <c r="CI50" s="15">
        <v>0</v>
      </c>
      <c r="CJ50" s="15">
        <v>44.786295369071446</v>
      </c>
      <c r="CK50" s="15">
        <v>0</v>
      </c>
      <c r="CL50" s="15">
        <v>5.8802618546384506</v>
      </c>
      <c r="CM50" s="15">
        <v>0</v>
      </c>
      <c r="CN50" s="15">
        <v>8.1338922834816238E-3</v>
      </c>
      <c r="CO50" s="15">
        <v>0</v>
      </c>
      <c r="CP50" s="15">
        <v>8.992912906193288</v>
      </c>
      <c r="CQ50" s="15">
        <v>0.94279403087188463</v>
      </c>
      <c r="CR50" s="15">
        <v>0</v>
      </c>
      <c r="CS50" s="15">
        <v>0</v>
      </c>
      <c r="CT50" s="15">
        <v>32.093003738840046</v>
      </c>
      <c r="CU50" s="15">
        <v>121.31859392259398</v>
      </c>
      <c r="CV50" s="35">
        <v>2.1405146383057641E-2</v>
      </c>
    </row>
    <row r="51" spans="2:100" x14ac:dyDescent="0.25">
      <c r="B51" s="21" t="s">
        <v>68</v>
      </c>
      <c r="C51" s="22">
        <v>0.20770344018050274</v>
      </c>
      <c r="D51" s="22">
        <v>5.60151417916014E-2</v>
      </c>
      <c r="E51" s="22">
        <v>1.0130869161631985E-2</v>
      </c>
      <c r="F51" s="22">
        <v>2.0128618464235099E-2</v>
      </c>
      <c r="G51" s="22">
        <v>0</v>
      </c>
      <c r="H51" s="22">
        <v>0.41706932031774446</v>
      </c>
      <c r="I51" s="22">
        <v>0</v>
      </c>
      <c r="J51" s="22">
        <v>7.9438975292757508E-2</v>
      </c>
      <c r="K51" s="22">
        <v>0</v>
      </c>
      <c r="L51" s="22">
        <v>8.0181995114492433E-5</v>
      </c>
      <c r="M51" s="22">
        <v>0</v>
      </c>
      <c r="N51" s="22">
        <v>8.864921309763564E-2</v>
      </c>
      <c r="O51" s="22">
        <v>9.2991870664578206E-3</v>
      </c>
      <c r="P51" s="22">
        <v>0</v>
      </c>
      <c r="Q51" s="22">
        <v>0</v>
      </c>
      <c r="R51" s="22">
        <v>0.31636608059222787</v>
      </c>
      <c r="S51" s="22">
        <v>1.2048810279599091</v>
      </c>
      <c r="T51" s="36">
        <v>0</v>
      </c>
      <c r="U51" s="15"/>
      <c r="V51" s="21" t="s">
        <v>68</v>
      </c>
      <c r="W51" s="22">
        <v>6.8690445980000003</v>
      </c>
      <c r="X51" s="22">
        <v>1.8524994429999999</v>
      </c>
      <c r="Y51" s="22">
        <v>1.0233201169999999</v>
      </c>
      <c r="Z51" s="22">
        <v>0.67459721299999997</v>
      </c>
      <c r="AA51" s="22">
        <v>0</v>
      </c>
      <c r="AB51" s="22">
        <v>13.793068423211757</v>
      </c>
      <c r="AC51" s="22">
        <v>0</v>
      </c>
      <c r="AD51" s="22">
        <v>2.6271585272618783</v>
      </c>
      <c r="AE51" s="22">
        <v>0</v>
      </c>
      <c r="AF51" s="22">
        <v>2.6517312411426866E-3</v>
      </c>
      <c r="AG51" s="22">
        <v>0</v>
      </c>
      <c r="AH51" s="22">
        <v>2.9317806618433178</v>
      </c>
      <c r="AI51" s="22">
        <v>0.30753718206906838</v>
      </c>
      <c r="AJ51" s="22">
        <v>0</v>
      </c>
      <c r="AK51" s="22">
        <v>0</v>
      </c>
      <c r="AL51" s="22">
        <v>10.46264416473981</v>
      </c>
      <c r="AM51" s="22">
        <v>40.544302061366977</v>
      </c>
      <c r="AN51" s="36">
        <v>0</v>
      </c>
      <c r="AO51" s="15"/>
      <c r="AP51" s="21" t="s">
        <v>68</v>
      </c>
      <c r="AQ51" s="22">
        <v>2.0126119537064167</v>
      </c>
      <c r="AR51" s="22">
        <v>0.54277745180193382</v>
      </c>
      <c r="AS51" s="22">
        <v>0</v>
      </c>
      <c r="AT51" s="22">
        <v>0.19377139496044538</v>
      </c>
      <c r="AU51" s="22">
        <v>0</v>
      </c>
      <c r="AV51" s="22">
        <v>4.0413326760069612</v>
      </c>
      <c r="AW51" s="22">
        <v>0</v>
      </c>
      <c r="AX51" s="22">
        <v>0.76975052073304373</v>
      </c>
      <c r="AY51" s="22">
        <v>0</v>
      </c>
      <c r="AZ51" s="22">
        <v>7.7695026110245725E-4</v>
      </c>
      <c r="BA51" s="22">
        <v>0</v>
      </c>
      <c r="BB51" s="22">
        <v>0.8590040028840662</v>
      </c>
      <c r="BC51" s="22">
        <v>9.0107583377986633E-2</v>
      </c>
      <c r="BD51" s="22">
        <v>0</v>
      </c>
      <c r="BE51" s="22">
        <v>0</v>
      </c>
      <c r="BF51" s="22">
        <v>3.0655271505244097</v>
      </c>
      <c r="BG51" s="22">
        <v>11.575659684256367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1.0233201169999999E-2</v>
      </c>
      <c r="BN51" s="37">
        <v>1.3255442000000001E-4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</v>
      </c>
      <c r="BY51" s="37">
        <v>0</v>
      </c>
      <c r="BZ51" s="37">
        <v>0</v>
      </c>
      <c r="CA51" s="37">
        <v>1.0365755589999999E-2</v>
      </c>
      <c r="CB51" s="36">
        <v>0</v>
      </c>
      <c r="CD51" s="21" t="s">
        <v>68</v>
      </c>
      <c r="CE51" s="22">
        <v>21.070034543352474</v>
      </c>
      <c r="CF51" s="22">
        <v>5.6823371429144451</v>
      </c>
      <c r="CG51" s="22">
        <v>1.118488887881</v>
      </c>
      <c r="CH51" s="22">
        <v>2.0430809319469025</v>
      </c>
      <c r="CI51" s="22">
        <v>0</v>
      </c>
      <c r="CJ51" s="22">
        <v>42.308711785116877</v>
      </c>
      <c r="CK51" s="22">
        <v>0</v>
      </c>
      <c r="CL51" s="22">
        <v>8.058518201554234</v>
      </c>
      <c r="CM51" s="22">
        <v>0</v>
      </c>
      <c r="CN51" s="22">
        <v>8.1338922834816238E-3</v>
      </c>
      <c r="CO51" s="22">
        <v>0</v>
      </c>
      <c r="CP51" s="22">
        <v>8.992912906193288</v>
      </c>
      <c r="CQ51" s="22">
        <v>0.94333629038414202</v>
      </c>
      <c r="CR51" s="22">
        <v>0</v>
      </c>
      <c r="CS51" s="22">
        <v>0</v>
      </c>
      <c r="CT51" s="22">
        <v>32.093003738840046</v>
      </c>
      <c r="CU51" s="22">
        <v>122.31855832046688</v>
      </c>
      <c r="CV51" s="36">
        <v>0</v>
      </c>
    </row>
    <row r="52" spans="2:100" x14ac:dyDescent="0.25">
      <c r="B52" t="s">
        <v>69</v>
      </c>
      <c r="C52" s="15">
        <v>0.20867096964272397</v>
      </c>
      <c r="D52" s="15">
        <v>5.5956341668531369E-2</v>
      </c>
      <c r="E52" s="15">
        <v>1.1553390167449839E-2</v>
      </c>
      <c r="F52" s="15">
        <v>6.7810403445961065E-2</v>
      </c>
      <c r="G52" s="15">
        <v>0</v>
      </c>
      <c r="H52" s="15">
        <v>0.33083625736555533</v>
      </c>
      <c r="I52" s="15">
        <v>0</v>
      </c>
      <c r="J52" s="15">
        <v>5.2936153184903412E-2</v>
      </c>
      <c r="K52" s="15">
        <v>0</v>
      </c>
      <c r="L52" s="15">
        <v>8.0181995114492433E-5</v>
      </c>
      <c r="M52" s="15">
        <v>0</v>
      </c>
      <c r="N52" s="15">
        <v>8.864921309763564E-2</v>
      </c>
      <c r="O52" s="15">
        <v>9.2991870664578206E-3</v>
      </c>
      <c r="P52" s="15">
        <v>0</v>
      </c>
      <c r="Q52" s="15">
        <v>0</v>
      </c>
      <c r="R52" s="15">
        <v>0.31636608059222787</v>
      </c>
      <c r="S52" s="15">
        <v>1.1421581782265608</v>
      </c>
      <c r="T52" s="35">
        <v>0.13436953170868504</v>
      </c>
      <c r="U52" s="15"/>
      <c r="V52" t="s">
        <v>69</v>
      </c>
      <c r="W52" s="15">
        <v>6.9010421549999998</v>
      </c>
      <c r="X52" s="15">
        <v>1.85055484</v>
      </c>
      <c r="Y52" s="15">
        <v>1.167009108</v>
      </c>
      <c r="Z52" s="15">
        <v>2.3034485920000001</v>
      </c>
      <c r="AA52" s="15">
        <v>0</v>
      </c>
      <c r="AB52" s="15">
        <v>10.941219868352354</v>
      </c>
      <c r="AC52" s="15">
        <v>0</v>
      </c>
      <c r="AD52" s="15">
        <v>1.7506729630044009</v>
      </c>
      <c r="AE52" s="15">
        <v>0</v>
      </c>
      <c r="AF52" s="15">
        <v>2.6517312411426866E-3</v>
      </c>
      <c r="AG52" s="15">
        <v>0</v>
      </c>
      <c r="AH52" s="15">
        <v>2.9317806618433178</v>
      </c>
      <c r="AI52" s="15">
        <v>0.30753718206906838</v>
      </c>
      <c r="AJ52" s="15">
        <v>0</v>
      </c>
      <c r="AK52" s="15">
        <v>0</v>
      </c>
      <c r="AL52" s="15">
        <v>10.46264416473981</v>
      </c>
      <c r="AM52" s="15">
        <v>38.618561266250097</v>
      </c>
      <c r="AN52" s="35">
        <v>0.13436953170868504</v>
      </c>
      <c r="AO52" s="15"/>
      <c r="AP52" t="s">
        <v>69</v>
      </c>
      <c r="AQ52" s="15">
        <v>2.0219871535306182</v>
      </c>
      <c r="AR52" s="15">
        <v>0.54220768825080579</v>
      </c>
      <c r="AS52" s="15">
        <v>0</v>
      </c>
      <c r="AT52" s="15">
        <v>0.64839089041898634</v>
      </c>
      <c r="AU52" s="15">
        <v>0</v>
      </c>
      <c r="AV52" s="15">
        <v>3.2057485696901127</v>
      </c>
      <c r="AW52" s="15">
        <v>0</v>
      </c>
      <c r="AX52" s="15">
        <v>0.5129425616772344</v>
      </c>
      <c r="AY52" s="15">
        <v>0</v>
      </c>
      <c r="AZ52" s="15">
        <v>7.7695026110245725E-4</v>
      </c>
      <c r="BA52" s="15">
        <v>0</v>
      </c>
      <c r="BB52" s="15">
        <v>0.8590040028840662</v>
      </c>
      <c r="BC52" s="15">
        <v>9.0107583377986633E-2</v>
      </c>
      <c r="BD52" s="15">
        <v>0</v>
      </c>
      <c r="BE52" s="15">
        <v>0</v>
      </c>
      <c r="BF52" s="15">
        <v>3.0655271505244097</v>
      </c>
      <c r="BG52" s="15">
        <v>10.946692550615323</v>
      </c>
      <c r="BH52" s="35">
        <v>0.13436953170868504</v>
      </c>
      <c r="BI52" s="15"/>
      <c r="BJ52" t="s">
        <v>69</v>
      </c>
      <c r="BK52" s="15">
        <v>0</v>
      </c>
      <c r="BL52" s="15">
        <v>0</v>
      </c>
      <c r="BM52" s="3">
        <v>1.167009108E-2</v>
      </c>
      <c r="BN52" s="3">
        <v>9.0490484E-4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1.257499592E-2</v>
      </c>
      <c r="CB52" s="35">
        <v>0.13436953170868504</v>
      </c>
      <c r="CD52" t="s">
        <v>69</v>
      </c>
      <c r="CE52" s="15">
        <v>21.168183510312041</v>
      </c>
      <c r="CF52" s="15">
        <v>5.676372288297685</v>
      </c>
      <c r="CG52" s="15">
        <v>1.275540955044</v>
      </c>
      <c r="CH52" s="15">
        <v>6.8869103308083677</v>
      </c>
      <c r="CI52" s="15">
        <v>0</v>
      </c>
      <c r="CJ52" s="15">
        <v>33.560981776085789</v>
      </c>
      <c r="CK52" s="15">
        <v>0</v>
      </c>
      <c r="CL52" s="15">
        <v>5.3699956781989666</v>
      </c>
      <c r="CM52" s="15">
        <v>0</v>
      </c>
      <c r="CN52" s="15">
        <v>8.1338922834816238E-3</v>
      </c>
      <c r="CO52" s="15">
        <v>0</v>
      </c>
      <c r="CP52" s="15">
        <v>8.992912906193288</v>
      </c>
      <c r="CQ52" s="15">
        <v>0.94333629038414202</v>
      </c>
      <c r="CR52" s="15">
        <v>0</v>
      </c>
      <c r="CS52" s="15">
        <v>0</v>
      </c>
      <c r="CT52" s="15">
        <v>32.093003738840046</v>
      </c>
      <c r="CU52" s="15">
        <v>115.9753713664478</v>
      </c>
      <c r="CV52" s="35">
        <v>0.13436953170868504</v>
      </c>
    </row>
    <row r="53" spans="2:100" x14ac:dyDescent="0.25">
      <c r="B53" s="21" t="s">
        <v>70</v>
      </c>
      <c r="C53" s="22">
        <v>0.20994853602595659</v>
      </c>
      <c r="D53" s="22">
        <v>5.5908232471843067E-2</v>
      </c>
      <c r="E53" s="22">
        <v>1.0968984243305736E-2</v>
      </c>
      <c r="F53" s="22">
        <v>2.9599308290445291E-2</v>
      </c>
      <c r="G53" s="22">
        <v>0</v>
      </c>
      <c r="H53" s="22">
        <v>0.36134283378086074</v>
      </c>
      <c r="I53" s="22">
        <v>0</v>
      </c>
      <c r="J53" s="22">
        <v>7.176823109196688E-2</v>
      </c>
      <c r="K53" s="22">
        <v>0</v>
      </c>
      <c r="L53" s="22">
        <v>8.0181995114492433E-5</v>
      </c>
      <c r="M53" s="22">
        <v>0</v>
      </c>
      <c r="N53" s="22">
        <v>8.864921309763564E-2</v>
      </c>
      <c r="O53" s="22">
        <v>9.3045325333780855E-3</v>
      </c>
      <c r="P53" s="22">
        <v>0</v>
      </c>
      <c r="Q53" s="22">
        <v>0</v>
      </c>
      <c r="R53" s="22">
        <v>0.31636608059222787</v>
      </c>
      <c r="S53" s="22">
        <v>1.1539361341227343</v>
      </c>
      <c r="T53" s="36">
        <v>4.8285801194579127E-2</v>
      </c>
      <c r="U53" s="15"/>
      <c r="V53" s="21" t="s">
        <v>70</v>
      </c>
      <c r="W53" s="22">
        <v>6.9432930720000003</v>
      </c>
      <c r="X53" s="22">
        <v>1.848963801</v>
      </c>
      <c r="Y53" s="22">
        <v>1.1079782060000001</v>
      </c>
      <c r="Z53" s="22">
        <v>1.0196643519999999</v>
      </c>
      <c r="AA53" s="22">
        <v>0</v>
      </c>
      <c r="AB53" s="22">
        <v>11.950115212202579</v>
      </c>
      <c r="AC53" s="22">
        <v>0</v>
      </c>
      <c r="AD53" s="22">
        <v>2.373476240023868</v>
      </c>
      <c r="AE53" s="22">
        <v>0</v>
      </c>
      <c r="AF53" s="22">
        <v>2.6517312411426866E-3</v>
      </c>
      <c r="AG53" s="22">
        <v>0</v>
      </c>
      <c r="AH53" s="22">
        <v>2.9317806618433178</v>
      </c>
      <c r="AI53" s="22">
        <v>0.30771396416051322</v>
      </c>
      <c r="AJ53" s="22">
        <v>0</v>
      </c>
      <c r="AK53" s="22">
        <v>0</v>
      </c>
      <c r="AL53" s="22">
        <v>10.46264416473981</v>
      </c>
      <c r="AM53" s="22">
        <v>38.948281405211233</v>
      </c>
      <c r="AN53" s="36">
        <v>4.8285801194579127E-2</v>
      </c>
      <c r="AO53" s="15"/>
      <c r="AP53" s="21" t="s">
        <v>70</v>
      </c>
      <c r="AQ53" s="22">
        <v>2.0343665607969532</v>
      </c>
      <c r="AR53" s="22">
        <v>0.5417415180193379</v>
      </c>
      <c r="AS53" s="22">
        <v>0</v>
      </c>
      <c r="AT53" s="22">
        <v>0.28099701084090245</v>
      </c>
      <c r="AU53" s="22">
        <v>0</v>
      </c>
      <c r="AV53" s="22">
        <v>3.5013522450051511</v>
      </c>
      <c r="AW53" s="22">
        <v>0</v>
      </c>
      <c r="AX53" s="22">
        <v>0.69542227952647762</v>
      </c>
      <c r="AY53" s="22">
        <v>0</v>
      </c>
      <c r="AZ53" s="22">
        <v>7.7695026110245725E-4</v>
      </c>
      <c r="BA53" s="22">
        <v>0</v>
      </c>
      <c r="BB53" s="22">
        <v>0.8590040028840662</v>
      </c>
      <c r="BC53" s="22">
        <v>9.0159380064609801E-2</v>
      </c>
      <c r="BD53" s="22">
        <v>0</v>
      </c>
      <c r="BE53" s="22">
        <v>0</v>
      </c>
      <c r="BF53" s="22">
        <v>3.0655271505244097</v>
      </c>
      <c r="BG53" s="22">
        <v>11.069347097923011</v>
      </c>
      <c r="BH53" s="36">
        <v>4.8285801194579127E-2</v>
      </c>
      <c r="BI53" s="15"/>
      <c r="BJ53" s="21" t="s">
        <v>70</v>
      </c>
      <c r="BK53" s="22">
        <v>0</v>
      </c>
      <c r="BL53" s="22">
        <v>0</v>
      </c>
      <c r="BM53" s="37">
        <v>1.1079782060000001E-2</v>
      </c>
      <c r="BN53" s="37">
        <v>6.0621554000000002E-4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</v>
      </c>
      <c r="BY53" s="37">
        <v>0</v>
      </c>
      <c r="BZ53" s="37">
        <v>0</v>
      </c>
      <c r="CA53" s="37">
        <v>1.1685997600000001E-2</v>
      </c>
      <c r="CB53" s="36">
        <v>4.8285801194579127E-2</v>
      </c>
      <c r="CD53" s="21" t="s">
        <v>70</v>
      </c>
      <c r="CE53" s="22">
        <v>21.297783524983302</v>
      </c>
      <c r="CF53" s="22">
        <v>5.6714919521444482</v>
      </c>
      <c r="CG53" s="22">
        <v>1.2110201791580002</v>
      </c>
      <c r="CH53" s="22">
        <v>3.0080170650154079</v>
      </c>
      <c r="CI53" s="22">
        <v>0</v>
      </c>
      <c r="CJ53" s="22">
        <v>36.655656652958925</v>
      </c>
      <c r="CK53" s="22">
        <v>0</v>
      </c>
      <c r="CL53" s="22">
        <v>7.2803758443626938</v>
      </c>
      <c r="CM53" s="22">
        <v>0</v>
      </c>
      <c r="CN53" s="22">
        <v>8.1338922834816238E-3</v>
      </c>
      <c r="CO53" s="22">
        <v>0</v>
      </c>
      <c r="CP53" s="22">
        <v>8.992912906193288</v>
      </c>
      <c r="CQ53" s="22">
        <v>0.94387854989639997</v>
      </c>
      <c r="CR53" s="22">
        <v>0</v>
      </c>
      <c r="CS53" s="22">
        <v>0</v>
      </c>
      <c r="CT53" s="22">
        <v>32.093003738840046</v>
      </c>
      <c r="CU53" s="22">
        <v>117.16227430583598</v>
      </c>
      <c r="CV53" s="36">
        <v>4.8285801194579127E-2</v>
      </c>
    </row>
    <row r="54" spans="2:100" x14ac:dyDescent="0.25">
      <c r="B54" t="s">
        <v>71</v>
      </c>
      <c r="C54" s="15">
        <v>0.20402575930484076</v>
      </c>
      <c r="D54" s="15">
        <v>5.6073941914671445E-2</v>
      </c>
      <c r="E54" s="15">
        <v>1.2360010319236218E-2</v>
      </c>
      <c r="F54" s="15">
        <v>9.9775059614380546E-2</v>
      </c>
      <c r="G54" s="15">
        <v>0</v>
      </c>
      <c r="H54" s="15">
        <v>0.23399244368613412</v>
      </c>
      <c r="I54" s="15">
        <v>0</v>
      </c>
      <c r="J54" s="15">
        <v>4.5703737226821806E-2</v>
      </c>
      <c r="K54" s="15">
        <v>0</v>
      </c>
      <c r="L54" s="15">
        <v>8.0181995114492433E-5</v>
      </c>
      <c r="M54" s="15">
        <v>0</v>
      </c>
      <c r="N54" s="15">
        <v>8.864921309763564E-2</v>
      </c>
      <c r="O54" s="15">
        <v>9.2991870664578206E-3</v>
      </c>
      <c r="P54" s="15">
        <v>0</v>
      </c>
      <c r="Q54" s="15">
        <v>0</v>
      </c>
      <c r="R54" s="15">
        <v>0.31636608059222787</v>
      </c>
      <c r="S54" s="15">
        <v>1.0663256148175209</v>
      </c>
      <c r="T54" s="35">
        <v>0.12662353811273294</v>
      </c>
      <c r="U54" s="15"/>
      <c r="V54" t="s">
        <v>71</v>
      </c>
      <c r="W54" s="15">
        <v>6.7474185249999996</v>
      </c>
      <c r="X54" s="15">
        <v>1.8544440449999999</v>
      </c>
      <c r="Y54" s="15">
        <v>1.2484858910000001</v>
      </c>
      <c r="Z54" s="15">
        <v>3.7280029250000002</v>
      </c>
      <c r="AA54" s="15">
        <v>0</v>
      </c>
      <c r="AB54" s="15">
        <v>7.7384588796897136</v>
      </c>
      <c r="AC54" s="15">
        <v>0</v>
      </c>
      <c r="AD54" s="15">
        <v>1.511486805400164</v>
      </c>
      <c r="AE54" s="15">
        <v>0</v>
      </c>
      <c r="AF54" s="15">
        <v>2.6517312411426866E-3</v>
      </c>
      <c r="AG54" s="15">
        <v>0</v>
      </c>
      <c r="AH54" s="15">
        <v>2.9317806618433178</v>
      </c>
      <c r="AI54" s="15">
        <v>0.30753718206906838</v>
      </c>
      <c r="AJ54" s="15">
        <v>0</v>
      </c>
      <c r="AK54" s="15">
        <v>0</v>
      </c>
      <c r="AL54" s="15">
        <v>10.46264416473981</v>
      </c>
      <c r="AM54" s="15">
        <v>36.532910810983225</v>
      </c>
      <c r="AN54" s="35">
        <v>0.12662353811273294</v>
      </c>
      <c r="AO54" s="15"/>
      <c r="AP54" t="s">
        <v>71</v>
      </c>
      <c r="AQ54" s="15">
        <v>1.9769758350424846</v>
      </c>
      <c r="AR54" s="15">
        <v>0.54334721506006445</v>
      </c>
      <c r="AS54" s="15">
        <v>0</v>
      </c>
      <c r="AT54" s="15">
        <v>0.90571681658365077</v>
      </c>
      <c r="AU54" s="15">
        <v>0</v>
      </c>
      <c r="AV54" s="15">
        <v>2.2673480456166755</v>
      </c>
      <c r="AW54" s="15">
        <v>0</v>
      </c>
      <c r="AX54" s="15">
        <v>0.44286164822741403</v>
      </c>
      <c r="AY54" s="15">
        <v>0</v>
      </c>
      <c r="AZ54" s="15">
        <v>7.7695026110245725E-4</v>
      </c>
      <c r="BA54" s="15">
        <v>0</v>
      </c>
      <c r="BB54" s="15">
        <v>0.8590040028840662</v>
      </c>
      <c r="BC54" s="15">
        <v>9.0107583377986633E-2</v>
      </c>
      <c r="BD54" s="15">
        <v>0</v>
      </c>
      <c r="BE54" s="15">
        <v>0</v>
      </c>
      <c r="BF54" s="15">
        <v>3.0655271505244097</v>
      </c>
      <c r="BG54" s="15">
        <v>10.151665247577855</v>
      </c>
      <c r="BH54" s="35">
        <v>0.12662353811273294</v>
      </c>
      <c r="BI54" s="15"/>
      <c r="BJ54" t="s">
        <v>71</v>
      </c>
      <c r="BK54" s="15">
        <v>0</v>
      </c>
      <c r="BL54" s="15">
        <v>0</v>
      </c>
      <c r="BM54" s="3">
        <v>1.248485891E-2</v>
      </c>
      <c r="BN54" s="3">
        <v>6.3679143000000002E-3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1.885277321E-2</v>
      </c>
      <c r="CB54" s="35">
        <v>0.12662353811273294</v>
      </c>
      <c r="CD54" t="s">
        <v>71</v>
      </c>
      <c r="CE54" s="15">
        <v>20.696960017059769</v>
      </c>
      <c r="CF54" s="15">
        <v>5.6883019944638145</v>
      </c>
      <c r="CG54" s="15">
        <v>1.3645950788629999</v>
      </c>
      <c r="CH54" s="15">
        <v>10.177962385804241</v>
      </c>
      <c r="CI54" s="15">
        <v>0</v>
      </c>
      <c r="CJ54" s="15">
        <v>23.736866689560973</v>
      </c>
      <c r="CK54" s="15">
        <v>0</v>
      </c>
      <c r="CL54" s="15">
        <v>4.6363185952927974</v>
      </c>
      <c r="CM54" s="15">
        <v>0</v>
      </c>
      <c r="CN54" s="15">
        <v>8.1338922834816238E-3</v>
      </c>
      <c r="CO54" s="15">
        <v>0</v>
      </c>
      <c r="CP54" s="15">
        <v>8.992912906193288</v>
      </c>
      <c r="CQ54" s="15">
        <v>0.94333629038414202</v>
      </c>
      <c r="CR54" s="15">
        <v>0</v>
      </c>
      <c r="CS54" s="15">
        <v>0</v>
      </c>
      <c r="CT54" s="15">
        <v>32.093003738840046</v>
      </c>
      <c r="CU54" s="15">
        <v>108.33839158874554</v>
      </c>
      <c r="CV54" s="35">
        <v>0.12662353811273294</v>
      </c>
    </row>
    <row r="55" spans="2:100" x14ac:dyDescent="0.25">
      <c r="B55" s="21" t="s">
        <v>72</v>
      </c>
      <c r="C55" s="22">
        <v>0.20308495729842621</v>
      </c>
      <c r="D55" s="22">
        <v>5.6004450865219664E-2</v>
      </c>
      <c r="E55" s="22">
        <v>1.2074806231819198E-2</v>
      </c>
      <c r="F55" s="22">
        <v>2.7795608767807862E-2</v>
      </c>
      <c r="G55" s="22">
        <v>0</v>
      </c>
      <c r="H55" s="22">
        <v>0.19419544678153206</v>
      </c>
      <c r="I55" s="22">
        <v>0</v>
      </c>
      <c r="J55" s="22">
        <v>5.5496631554411875E-2</v>
      </c>
      <c r="K55" s="22">
        <v>0</v>
      </c>
      <c r="L55" s="22">
        <v>8.0181995114492433E-5</v>
      </c>
      <c r="M55" s="22">
        <v>0</v>
      </c>
      <c r="N55" s="22">
        <v>8.864921309763564E-2</v>
      </c>
      <c r="O55" s="22">
        <v>9.2938415995375539E-3</v>
      </c>
      <c r="P55" s="22">
        <v>0</v>
      </c>
      <c r="Q55" s="22">
        <v>0</v>
      </c>
      <c r="R55" s="22">
        <v>0.31636608059222787</v>
      </c>
      <c r="S55" s="22">
        <v>0.9630412187837325</v>
      </c>
      <c r="T55" s="36">
        <v>0.11825243626007802</v>
      </c>
      <c r="U55" s="15"/>
      <c r="V55" s="21" t="s">
        <v>72</v>
      </c>
      <c r="W55" s="22">
        <v>6.7163048779999999</v>
      </c>
      <c r="X55" s="22">
        <v>1.852145878</v>
      </c>
      <c r="Y55" s="22">
        <v>1.2196773970000001</v>
      </c>
      <c r="Z55" s="22">
        <v>1.1795729800000001</v>
      </c>
      <c r="AA55" s="22">
        <v>0</v>
      </c>
      <c r="AB55" s="22">
        <v>6.4223162750801812</v>
      </c>
      <c r="AC55" s="22">
        <v>0</v>
      </c>
      <c r="AD55" s="22">
        <v>1.8353515805176399</v>
      </c>
      <c r="AE55" s="22">
        <v>0</v>
      </c>
      <c r="AF55" s="22">
        <v>2.6517312411426866E-3</v>
      </c>
      <c r="AG55" s="22">
        <v>0</v>
      </c>
      <c r="AH55" s="22">
        <v>2.9317806618433178</v>
      </c>
      <c r="AI55" s="22">
        <v>0.30736039997762366</v>
      </c>
      <c r="AJ55" s="22">
        <v>0</v>
      </c>
      <c r="AK55" s="22">
        <v>0</v>
      </c>
      <c r="AL55" s="22">
        <v>10.46264416473981</v>
      </c>
      <c r="AM55" s="22">
        <v>32.929805946399725</v>
      </c>
      <c r="AN55" s="36">
        <v>0.11825243626007802</v>
      </c>
      <c r="AO55" s="15"/>
      <c r="AP55" s="21" t="s">
        <v>72</v>
      </c>
      <c r="AQ55" s="22">
        <v>1.9678596185174335</v>
      </c>
      <c r="AR55" s="22">
        <v>0.54267385818927627</v>
      </c>
      <c r="AS55" s="22">
        <v>0</v>
      </c>
      <c r="AT55" s="22">
        <v>0.23220453442719016</v>
      </c>
      <c r="AU55" s="22">
        <v>0</v>
      </c>
      <c r="AV55" s="22">
        <v>1.8817217331028953</v>
      </c>
      <c r="AW55" s="22">
        <v>0</v>
      </c>
      <c r="AX55" s="22">
        <v>0.53775317331310868</v>
      </c>
      <c r="AY55" s="22">
        <v>0</v>
      </c>
      <c r="AZ55" s="22">
        <v>7.7695026110245725E-4</v>
      </c>
      <c r="BA55" s="22">
        <v>0</v>
      </c>
      <c r="BB55" s="22">
        <v>0.8590040028840662</v>
      </c>
      <c r="BC55" s="22">
        <v>9.0055786691363521E-2</v>
      </c>
      <c r="BD55" s="22">
        <v>0</v>
      </c>
      <c r="BE55" s="22">
        <v>0</v>
      </c>
      <c r="BF55" s="22">
        <v>3.0655271505244097</v>
      </c>
      <c r="BG55" s="22">
        <v>9.177576807910846</v>
      </c>
      <c r="BH55" s="36">
        <v>0.11825243626007802</v>
      </c>
      <c r="BI55" s="15"/>
      <c r="BJ55" s="21" t="s">
        <v>72</v>
      </c>
      <c r="BK55" s="22">
        <v>0</v>
      </c>
      <c r="BL55" s="22">
        <v>0</v>
      </c>
      <c r="BM55" s="37">
        <v>1.2196773970000001E-2</v>
      </c>
      <c r="BN55" s="37">
        <v>3.8705890400000001E-3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</v>
      </c>
      <c r="BY55" s="37">
        <v>0</v>
      </c>
      <c r="BZ55" s="37">
        <v>0</v>
      </c>
      <c r="CA55" s="37">
        <v>1.6067363010000002E-2</v>
      </c>
      <c r="CB55" s="36">
        <v>0.11825243626007802</v>
      </c>
      <c r="CD55" s="21" t="s">
        <v>72</v>
      </c>
      <c r="CE55" s="22">
        <v>20.60152234625901</v>
      </c>
      <c r="CF55" s="22">
        <v>5.6812526213835328</v>
      </c>
      <c r="CG55" s="22">
        <v>1.3331073949210002</v>
      </c>
      <c r="CH55" s="22">
        <v>2.8540046529902536</v>
      </c>
      <c r="CI55" s="22">
        <v>0</v>
      </c>
      <c r="CJ55" s="22">
        <v>19.699744823854211</v>
      </c>
      <c r="CK55" s="22">
        <v>0</v>
      </c>
      <c r="CL55" s="22">
        <v>5.6297379714149347</v>
      </c>
      <c r="CM55" s="22">
        <v>0</v>
      </c>
      <c r="CN55" s="22">
        <v>8.1338922834816238E-3</v>
      </c>
      <c r="CO55" s="22">
        <v>0</v>
      </c>
      <c r="CP55" s="22">
        <v>8.992912906193288</v>
      </c>
      <c r="CQ55" s="22">
        <v>0.94279403087188463</v>
      </c>
      <c r="CR55" s="22">
        <v>0</v>
      </c>
      <c r="CS55" s="22">
        <v>0</v>
      </c>
      <c r="CT55" s="22">
        <v>32.093003738840046</v>
      </c>
      <c r="CU55" s="22">
        <v>97.836214379011636</v>
      </c>
      <c r="CV55" s="36">
        <v>0.11825243626007802</v>
      </c>
    </row>
    <row r="56" spans="2:100" x14ac:dyDescent="0.25">
      <c r="B56" t="s">
        <v>73</v>
      </c>
      <c r="C56" s="15">
        <v>0.20383866804654285</v>
      </c>
      <c r="D56" s="15">
        <v>5.5967032594913105E-2</v>
      </c>
      <c r="E56" s="15">
        <v>1.3231370051092713E-2</v>
      </c>
      <c r="F56" s="15">
        <v>3.4494230961438055E-2</v>
      </c>
      <c r="G56" s="15">
        <v>0</v>
      </c>
      <c r="H56" s="15">
        <v>6.1868427444618485E-2</v>
      </c>
      <c r="I56" s="15">
        <v>0</v>
      </c>
      <c r="J56" s="15">
        <v>3.9529723595882749E-2</v>
      </c>
      <c r="K56" s="15">
        <v>0</v>
      </c>
      <c r="L56" s="15">
        <v>8.0181995114492433E-5</v>
      </c>
      <c r="M56" s="15">
        <v>0</v>
      </c>
      <c r="N56" s="15">
        <v>8.864921309763564E-2</v>
      </c>
      <c r="O56" s="15">
        <v>9.2938415995375539E-3</v>
      </c>
      <c r="P56" s="15">
        <v>0</v>
      </c>
      <c r="Q56" s="15">
        <v>0</v>
      </c>
      <c r="R56" s="15">
        <v>0.31636608059222787</v>
      </c>
      <c r="S56" s="15">
        <v>0.82331876997900344</v>
      </c>
      <c r="T56" s="35">
        <v>2.2461156932665517E-2</v>
      </c>
      <c r="U56" s="15"/>
      <c r="V56" t="s">
        <v>73</v>
      </c>
      <c r="W56" s="15">
        <v>6.7412311520000001</v>
      </c>
      <c r="X56" s="15">
        <v>1.8509084039999999</v>
      </c>
      <c r="Y56" s="15">
        <v>1.3365020249999999</v>
      </c>
      <c r="Z56" s="15">
        <v>1.2333752039999999</v>
      </c>
      <c r="AA56" s="15">
        <v>0</v>
      </c>
      <c r="AB56" s="15">
        <v>2.0460758223316176</v>
      </c>
      <c r="AC56" s="15">
        <v>0</v>
      </c>
      <c r="AD56" s="15">
        <v>1.3073035000372941</v>
      </c>
      <c r="AE56" s="15">
        <v>0</v>
      </c>
      <c r="AF56" s="15">
        <v>2.6517312411426866E-3</v>
      </c>
      <c r="AG56" s="15">
        <v>0</v>
      </c>
      <c r="AH56" s="15">
        <v>2.9317806618433178</v>
      </c>
      <c r="AI56" s="15">
        <v>0.30736039997762366</v>
      </c>
      <c r="AJ56" s="15">
        <v>0</v>
      </c>
      <c r="AK56" s="15">
        <v>0</v>
      </c>
      <c r="AL56" s="15">
        <v>10.46264416473981</v>
      </c>
      <c r="AM56" s="15">
        <v>28.219833065170807</v>
      </c>
      <c r="AN56" s="35">
        <v>2.2461156932665517E-2</v>
      </c>
      <c r="AO56" s="15"/>
      <c r="AP56" t="s">
        <v>73</v>
      </c>
      <c r="AQ56" s="15">
        <v>1.9751629510694406</v>
      </c>
      <c r="AR56" s="15">
        <v>0.54231128157046582</v>
      </c>
      <c r="AS56" s="15">
        <v>0</v>
      </c>
      <c r="AT56" s="15">
        <v>0.32103584734837387</v>
      </c>
      <c r="AU56" s="15">
        <v>0</v>
      </c>
      <c r="AV56" s="15">
        <v>0.59949482048977953</v>
      </c>
      <c r="AW56" s="15">
        <v>0</v>
      </c>
      <c r="AX56" s="15">
        <v>0.38303647818262354</v>
      </c>
      <c r="AY56" s="15">
        <v>0</v>
      </c>
      <c r="AZ56" s="15">
        <v>7.7695026110245725E-4</v>
      </c>
      <c r="BA56" s="15">
        <v>0</v>
      </c>
      <c r="BB56" s="15">
        <v>0.8590040028840662</v>
      </c>
      <c r="BC56" s="15">
        <v>9.0055786691363521E-2</v>
      </c>
      <c r="BD56" s="15">
        <v>0</v>
      </c>
      <c r="BE56" s="15">
        <v>0</v>
      </c>
      <c r="BF56" s="15">
        <v>3.0655271505244097</v>
      </c>
      <c r="BG56" s="15">
        <v>7.8364052690216255</v>
      </c>
      <c r="BH56" s="35">
        <v>2.2461156932665517E-2</v>
      </c>
      <c r="BI56" s="15"/>
      <c r="BJ56" t="s">
        <v>73</v>
      </c>
      <c r="BK56" s="15">
        <v>0</v>
      </c>
      <c r="BL56" s="15">
        <v>0</v>
      </c>
      <c r="BM56" s="3">
        <v>1.336502025E-2</v>
      </c>
      <c r="BN56" s="3">
        <v>1.3767985699999999E-3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1.474181882E-2</v>
      </c>
      <c r="CB56" s="35">
        <v>2.2461156932665517E-2</v>
      </c>
      <c r="CD56" t="s">
        <v>73</v>
      </c>
      <c r="CE56" s="15">
        <v>20.677980934745971</v>
      </c>
      <c r="CF56" s="15">
        <v>5.6774568067612066</v>
      </c>
      <c r="CG56" s="15">
        <v>1.4607967133249999</v>
      </c>
      <c r="CH56" s="15">
        <v>3.511408369591126</v>
      </c>
      <c r="CI56" s="15">
        <v>0</v>
      </c>
      <c r="CJ56" s="15">
        <v>6.2761112757075015</v>
      </c>
      <c r="CK56" s="15">
        <v>0</v>
      </c>
      <c r="CL56" s="15">
        <v>4.0100088900938857</v>
      </c>
      <c r="CM56" s="15">
        <v>0</v>
      </c>
      <c r="CN56" s="15">
        <v>8.1338922834816238E-3</v>
      </c>
      <c r="CO56" s="15">
        <v>0</v>
      </c>
      <c r="CP56" s="15">
        <v>8.992912906193288</v>
      </c>
      <c r="CQ56" s="15">
        <v>0.94279403087188463</v>
      </c>
      <c r="CR56" s="15">
        <v>0</v>
      </c>
      <c r="CS56" s="15">
        <v>0</v>
      </c>
      <c r="CT56" s="15">
        <v>32.093003738840046</v>
      </c>
      <c r="CU56" s="15">
        <v>83.650607558413398</v>
      </c>
      <c r="CV56" s="35">
        <v>2.2461156932665517E-2</v>
      </c>
    </row>
    <row r="57" spans="2:100" x14ac:dyDescent="0.25">
      <c r="B57" s="21" t="s">
        <v>74</v>
      </c>
      <c r="C57" s="22">
        <v>0.20086124319385396</v>
      </c>
      <c r="D57" s="22">
        <v>5.606859646080406E-2</v>
      </c>
      <c r="E57" s="22">
        <v>1.3353850333780861E-2</v>
      </c>
      <c r="F57" s="22">
        <v>0.10501086855746997</v>
      </c>
      <c r="G57" s="22">
        <v>0</v>
      </c>
      <c r="H57" s="22">
        <v>0.16433032626612964</v>
      </c>
      <c r="I57" s="22">
        <v>0</v>
      </c>
      <c r="J57" s="22">
        <v>4.6093956254195566E-2</v>
      </c>
      <c r="K57" s="22">
        <v>0</v>
      </c>
      <c r="L57" s="22">
        <v>8.0181995114492433E-5</v>
      </c>
      <c r="M57" s="22">
        <v>0</v>
      </c>
      <c r="N57" s="22">
        <v>8.864921309763564E-2</v>
      </c>
      <c r="O57" s="22">
        <v>9.2938415995375539E-3</v>
      </c>
      <c r="P57" s="22">
        <v>0</v>
      </c>
      <c r="Q57" s="22">
        <v>0</v>
      </c>
      <c r="R57" s="22">
        <v>0.31636608059222787</v>
      </c>
      <c r="S57" s="22">
        <v>1.0001081583507494</v>
      </c>
      <c r="T57" s="36">
        <v>0.1967408890034183</v>
      </c>
      <c r="U57" s="15"/>
      <c r="V57" s="21" t="s">
        <v>74</v>
      </c>
      <c r="W57" s="22">
        <v>6.642763532</v>
      </c>
      <c r="X57" s="22">
        <v>1.8542672630000001</v>
      </c>
      <c r="Y57" s="22">
        <v>1.3488737710000001</v>
      </c>
      <c r="Z57" s="22">
        <v>5.270463275</v>
      </c>
      <c r="AA57" s="22">
        <v>0</v>
      </c>
      <c r="AB57" s="22">
        <v>5.4346347803386301</v>
      </c>
      <c r="AC57" s="22">
        <v>0</v>
      </c>
      <c r="AD57" s="22">
        <v>1.524391897329753</v>
      </c>
      <c r="AE57" s="22">
        <v>0</v>
      </c>
      <c r="AF57" s="22">
        <v>2.6517312411426866E-3</v>
      </c>
      <c r="AG57" s="22">
        <v>0</v>
      </c>
      <c r="AH57" s="22">
        <v>2.9317806618433178</v>
      </c>
      <c r="AI57" s="22">
        <v>0.30736039997762366</v>
      </c>
      <c r="AJ57" s="22">
        <v>0</v>
      </c>
      <c r="AK57" s="22">
        <v>0</v>
      </c>
      <c r="AL57" s="22">
        <v>10.46264416473981</v>
      </c>
      <c r="AM57" s="22">
        <v>35.779831476470278</v>
      </c>
      <c r="AN57" s="36">
        <v>0.1967408890034183</v>
      </c>
      <c r="AO57" s="15"/>
      <c r="AP57" s="21" t="s">
        <v>74</v>
      </c>
      <c r="AQ57" s="22">
        <v>1.9463121980662175</v>
      </c>
      <c r="AR57" s="22">
        <v>0.54329541840023443</v>
      </c>
      <c r="AS57" s="22">
        <v>0</v>
      </c>
      <c r="AT57" s="22">
        <v>0.76115227131555829</v>
      </c>
      <c r="AU57" s="22">
        <v>0</v>
      </c>
      <c r="AV57" s="22">
        <v>1.592333659636282</v>
      </c>
      <c r="AW57" s="22">
        <v>0</v>
      </c>
      <c r="AX57" s="22">
        <v>0.44664280613236246</v>
      </c>
      <c r="AY57" s="22">
        <v>0</v>
      </c>
      <c r="AZ57" s="22">
        <v>7.7695026110245725E-4</v>
      </c>
      <c r="BA57" s="22">
        <v>0</v>
      </c>
      <c r="BB57" s="22">
        <v>0.8590040028840662</v>
      </c>
      <c r="BC57" s="22">
        <v>9.0055786691363521E-2</v>
      </c>
      <c r="BD57" s="22">
        <v>0</v>
      </c>
      <c r="BE57" s="22">
        <v>0</v>
      </c>
      <c r="BF57" s="22">
        <v>3.0655271505244097</v>
      </c>
      <c r="BG57" s="22">
        <v>9.3051002439115962</v>
      </c>
      <c r="BH57" s="36">
        <v>0.1967408890034183</v>
      </c>
      <c r="BI57" s="15"/>
      <c r="BJ57" s="21" t="s">
        <v>74</v>
      </c>
      <c r="BK57" s="22">
        <v>0</v>
      </c>
      <c r="BL57" s="22">
        <v>0</v>
      </c>
      <c r="BM57" s="37">
        <v>1.348873771E-2</v>
      </c>
      <c r="BN57" s="37">
        <v>2.6726505719999998E-2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0</v>
      </c>
      <c r="BY57" s="37">
        <v>0</v>
      </c>
      <c r="BZ57" s="37">
        <v>0</v>
      </c>
      <c r="CA57" s="37">
        <v>4.0215243429999999E-2</v>
      </c>
      <c r="CB57" s="36">
        <v>0.1967408890034183</v>
      </c>
      <c r="CD57" s="21" t="s">
        <v>74</v>
      </c>
      <c r="CE57" s="22">
        <v>20.375942401555228</v>
      </c>
      <c r="CF57" s="22">
        <v>5.6877597352320537</v>
      </c>
      <c r="CG57" s="22">
        <v>1.4743190317029999</v>
      </c>
      <c r="CH57" s="22">
        <v>10.889710203598579</v>
      </c>
      <c r="CI57" s="22">
        <v>0</v>
      </c>
      <c r="CJ57" s="22">
        <v>16.670141082732236</v>
      </c>
      <c r="CK57" s="22">
        <v>0</v>
      </c>
      <c r="CL57" s="22">
        <v>4.6759035373997024</v>
      </c>
      <c r="CM57" s="22">
        <v>0</v>
      </c>
      <c r="CN57" s="22">
        <v>8.1338922834816238E-3</v>
      </c>
      <c r="CO57" s="22">
        <v>0</v>
      </c>
      <c r="CP57" s="22">
        <v>8.992912906193288</v>
      </c>
      <c r="CQ57" s="22">
        <v>0.94279403087188463</v>
      </c>
      <c r="CR57" s="22">
        <v>0</v>
      </c>
      <c r="CS57" s="22">
        <v>0</v>
      </c>
      <c r="CT57" s="22">
        <v>32.093003738840046</v>
      </c>
      <c r="CU57" s="22">
        <v>101.81062056040949</v>
      </c>
      <c r="CV57" s="36">
        <v>0.1967408890034183</v>
      </c>
    </row>
    <row r="58" spans="2:100" x14ac:dyDescent="0.25">
      <c r="B58" t="s">
        <v>75</v>
      </c>
      <c r="C58" s="15">
        <v>0.2003213511598419</v>
      </c>
      <c r="D58" s="15">
        <v>5.5993759920190941E-2</v>
      </c>
      <c r="E58" s="15">
        <v>1.3199875121205341E-2</v>
      </c>
      <c r="F58" s="15">
        <v>5.1339807078391884E-2</v>
      </c>
      <c r="G58" s="15">
        <v>0</v>
      </c>
      <c r="H58" s="15">
        <v>0.14910643812933541</v>
      </c>
      <c r="I58" s="15">
        <v>0</v>
      </c>
      <c r="J58" s="15">
        <v>6.0451878850600438E-2</v>
      </c>
      <c r="K58" s="15">
        <v>0</v>
      </c>
      <c r="L58" s="15">
        <v>8.0181995114492433E-5</v>
      </c>
      <c r="M58" s="15">
        <v>0</v>
      </c>
      <c r="N58" s="15">
        <v>8.864921309763564E-2</v>
      </c>
      <c r="O58" s="15">
        <v>9.2884961344819866E-3</v>
      </c>
      <c r="P58" s="15">
        <v>0</v>
      </c>
      <c r="Q58" s="15">
        <v>0</v>
      </c>
      <c r="R58" s="15">
        <v>0.31636608059222787</v>
      </c>
      <c r="S58" s="15">
        <v>0.94479708207902591</v>
      </c>
      <c r="T58" s="35">
        <v>6.0201349344036238E-3</v>
      </c>
      <c r="U58" s="15"/>
      <c r="V58" t="s">
        <v>75</v>
      </c>
      <c r="W58" s="15">
        <v>6.624908542</v>
      </c>
      <c r="X58" s="15">
        <v>1.8517923140000001</v>
      </c>
      <c r="Y58" s="15">
        <v>1.333320719</v>
      </c>
      <c r="Z58" s="15">
        <v>2.330643631</v>
      </c>
      <c r="AA58" s="15">
        <v>0</v>
      </c>
      <c r="AB58" s="15">
        <v>4.9311594092638176</v>
      </c>
      <c r="AC58" s="15">
        <v>0</v>
      </c>
      <c r="AD58" s="15">
        <v>1.9992285708958006</v>
      </c>
      <c r="AE58" s="15">
        <v>0</v>
      </c>
      <c r="AF58" s="15">
        <v>2.6517312411426866E-3</v>
      </c>
      <c r="AG58" s="15">
        <v>0</v>
      </c>
      <c r="AH58" s="15">
        <v>2.9317806618433178</v>
      </c>
      <c r="AI58" s="15">
        <v>0.30718361788617893</v>
      </c>
      <c r="AJ58" s="15">
        <v>0</v>
      </c>
      <c r="AK58" s="15">
        <v>0</v>
      </c>
      <c r="AL58" s="15">
        <v>10.46264416473981</v>
      </c>
      <c r="AM58" s="15">
        <v>32.775313361870069</v>
      </c>
      <c r="AN58" s="35">
        <v>6.0201349344036238E-3</v>
      </c>
      <c r="AO58" s="15"/>
      <c r="AP58" t="s">
        <v>75</v>
      </c>
      <c r="AQ58" s="15">
        <v>1.9410807330794024</v>
      </c>
      <c r="AR58" s="15">
        <v>0.54257026486961624</v>
      </c>
      <c r="AS58" s="15">
        <v>0</v>
      </c>
      <c r="AT58" s="15">
        <v>0.40722552973923232</v>
      </c>
      <c r="AU58" s="15">
        <v>0</v>
      </c>
      <c r="AV58" s="15">
        <v>1.4448167035639665</v>
      </c>
      <c r="AW58" s="15">
        <v>0</v>
      </c>
      <c r="AX58" s="15">
        <v>0.58576869935417542</v>
      </c>
      <c r="AY58" s="15">
        <v>0</v>
      </c>
      <c r="AZ58" s="15">
        <v>7.7695026110245725E-4</v>
      </c>
      <c r="BA58" s="15">
        <v>0</v>
      </c>
      <c r="BB58" s="15">
        <v>0.8590040028840662</v>
      </c>
      <c r="BC58" s="15">
        <v>9.0003990004740395E-2</v>
      </c>
      <c r="BD58" s="15">
        <v>0</v>
      </c>
      <c r="BE58" s="15">
        <v>0</v>
      </c>
      <c r="BF58" s="15">
        <v>3.0655271505244097</v>
      </c>
      <c r="BG58" s="15">
        <v>8.9367740242807123</v>
      </c>
      <c r="BH58" s="35">
        <v>6.0201349344036238E-3</v>
      </c>
      <c r="BI58" s="15"/>
      <c r="BJ58" t="s">
        <v>75</v>
      </c>
      <c r="BK58" s="15">
        <v>0</v>
      </c>
      <c r="BL58" s="15">
        <v>0</v>
      </c>
      <c r="BM58" s="3">
        <v>1.3333207190000002E-2</v>
      </c>
      <c r="BN58" s="3">
        <v>9.4078289900000004E-3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2.274103618E-2</v>
      </c>
      <c r="CB58" s="35">
        <v>6.0201349344036238E-3</v>
      </c>
      <c r="CD58" t="s">
        <v>75</v>
      </c>
      <c r="CE58" s="15">
        <v>20.321174194608265</v>
      </c>
      <c r="CF58" s="15">
        <v>5.6801681029200122</v>
      </c>
      <c r="CG58" s="15">
        <v>1.4573195458670001</v>
      </c>
      <c r="CH58" s="15">
        <v>5.2915197794470235</v>
      </c>
      <c r="CI58" s="15">
        <v>0</v>
      </c>
      <c r="CJ58" s="15">
        <v>15.125786069611165</v>
      </c>
      <c r="CK58" s="15">
        <v>0</v>
      </c>
      <c r="CL58" s="15">
        <v>6.1324125135388625</v>
      </c>
      <c r="CM58" s="15">
        <v>0</v>
      </c>
      <c r="CN58" s="15">
        <v>8.1338922834816238E-3</v>
      </c>
      <c r="CO58" s="15">
        <v>0</v>
      </c>
      <c r="CP58" s="15">
        <v>8.992912906193288</v>
      </c>
      <c r="CQ58" s="15">
        <v>0.94225177135962712</v>
      </c>
      <c r="CR58" s="15">
        <v>0</v>
      </c>
      <c r="CS58" s="15">
        <v>0</v>
      </c>
      <c r="CT58" s="15">
        <v>32.093003738840046</v>
      </c>
      <c r="CU58" s="15">
        <v>96.044682514668779</v>
      </c>
      <c r="CV58" s="35">
        <v>6.0201349344036238E-3</v>
      </c>
    </row>
    <row r="59" spans="2:100" x14ac:dyDescent="0.25">
      <c r="B59" s="21" t="s">
        <v>76</v>
      </c>
      <c r="C59" s="22">
        <v>0.20235797381964646</v>
      </c>
      <c r="D59" s="22">
        <v>5.6127396583874098E-2</v>
      </c>
      <c r="E59" s="22">
        <v>1.3772033016334751E-2</v>
      </c>
      <c r="F59" s="22">
        <v>9.4015171962407704E-2</v>
      </c>
      <c r="G59" s="22">
        <v>0</v>
      </c>
      <c r="H59" s="22">
        <v>8.7986375978966219E-2</v>
      </c>
      <c r="I59" s="22">
        <v>0</v>
      </c>
      <c r="J59" s="22">
        <v>4.463998940851794E-2</v>
      </c>
      <c r="K59" s="22">
        <v>0</v>
      </c>
      <c r="L59" s="22">
        <v>8.0181995114492433E-5</v>
      </c>
      <c r="M59" s="22">
        <v>0</v>
      </c>
      <c r="N59" s="22">
        <v>8.864921309763564E-2</v>
      </c>
      <c r="O59" s="22">
        <v>9.2884961344819866E-3</v>
      </c>
      <c r="P59" s="22">
        <v>0</v>
      </c>
      <c r="Q59" s="22">
        <v>0</v>
      </c>
      <c r="R59" s="22">
        <v>0.31636608059222787</v>
      </c>
      <c r="S59" s="22">
        <v>0.91328291258920724</v>
      </c>
      <c r="T59" s="36">
        <v>3.2381657459171133E-2</v>
      </c>
      <c r="U59" s="15"/>
      <c r="V59" s="21" t="s">
        <v>76</v>
      </c>
      <c r="W59" s="22">
        <v>6.6922625150000004</v>
      </c>
      <c r="X59" s="22">
        <v>1.856211866</v>
      </c>
      <c r="Y59" s="22">
        <v>1.391114446</v>
      </c>
      <c r="Z59" s="22">
        <v>4.0493849920000002</v>
      </c>
      <c r="AA59" s="22">
        <v>0</v>
      </c>
      <c r="AB59" s="22">
        <v>2.9098330778697692</v>
      </c>
      <c r="AC59" s="22">
        <v>0</v>
      </c>
      <c r="AD59" s="22">
        <v>1.476307170880883</v>
      </c>
      <c r="AE59" s="22">
        <v>0</v>
      </c>
      <c r="AF59" s="22">
        <v>2.6517312411426866E-3</v>
      </c>
      <c r="AG59" s="22">
        <v>0</v>
      </c>
      <c r="AH59" s="22">
        <v>2.9317806618433178</v>
      </c>
      <c r="AI59" s="22">
        <v>0.30718361788617893</v>
      </c>
      <c r="AJ59" s="22">
        <v>0</v>
      </c>
      <c r="AK59" s="22">
        <v>0</v>
      </c>
      <c r="AL59" s="22">
        <v>10.46264416473981</v>
      </c>
      <c r="AM59" s="22">
        <v>32.079374243461103</v>
      </c>
      <c r="AN59" s="36">
        <v>3.2381657459171133E-2</v>
      </c>
      <c r="AO59" s="15"/>
      <c r="AP59" s="21" t="s">
        <v>76</v>
      </c>
      <c r="AQ59" s="22">
        <v>1.9608152695575742</v>
      </c>
      <c r="AR59" s="22">
        <v>0.54386518195136246</v>
      </c>
      <c r="AS59" s="22">
        <v>0</v>
      </c>
      <c r="AT59" s="22">
        <v>0.77689846322883094</v>
      </c>
      <c r="AU59" s="22">
        <v>0</v>
      </c>
      <c r="AV59" s="22">
        <v>0.85257341865507452</v>
      </c>
      <c r="AW59" s="22">
        <v>0</v>
      </c>
      <c r="AX59" s="22">
        <v>0.43255410808112604</v>
      </c>
      <c r="AY59" s="22">
        <v>0</v>
      </c>
      <c r="AZ59" s="22">
        <v>7.7695026110245725E-4</v>
      </c>
      <c r="BA59" s="22">
        <v>0</v>
      </c>
      <c r="BB59" s="22">
        <v>0.8590040028840662</v>
      </c>
      <c r="BC59" s="22">
        <v>9.0003990004740395E-2</v>
      </c>
      <c r="BD59" s="22">
        <v>0</v>
      </c>
      <c r="BE59" s="22">
        <v>0</v>
      </c>
      <c r="BF59" s="22">
        <v>3.0655271505244097</v>
      </c>
      <c r="BG59" s="22">
        <v>8.5820185351482863</v>
      </c>
      <c r="BH59" s="36">
        <v>3.2381657459171133E-2</v>
      </c>
      <c r="BI59" s="15"/>
      <c r="BJ59" s="21" t="s">
        <v>76</v>
      </c>
      <c r="BK59" s="22">
        <v>0</v>
      </c>
      <c r="BL59" s="22">
        <v>0</v>
      </c>
      <c r="BM59" s="37">
        <v>1.391114446E-2</v>
      </c>
      <c r="BN59" s="37">
        <v>1.3978305369999999E-2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0</v>
      </c>
      <c r="BY59" s="37">
        <v>0</v>
      </c>
      <c r="BZ59" s="37">
        <v>0</v>
      </c>
      <c r="CA59" s="37">
        <v>2.7889449829999999E-2</v>
      </c>
      <c r="CB59" s="36">
        <v>3.2381657459171133E-2</v>
      </c>
      <c r="CD59" s="21" t="s">
        <v>76</v>
      </c>
      <c r="CE59" s="22">
        <v>20.527775056998244</v>
      </c>
      <c r="CF59" s="22">
        <v>5.6937245898488129</v>
      </c>
      <c r="CG59" s="22">
        <v>1.520488089478</v>
      </c>
      <c r="CH59" s="22">
        <v>9.66117878848363</v>
      </c>
      <c r="CI59" s="22">
        <v>0</v>
      </c>
      <c r="CJ59" s="22">
        <v>8.9255911198999751</v>
      </c>
      <c r="CK59" s="22">
        <v>0</v>
      </c>
      <c r="CL59" s="22">
        <v>4.5284089575013082</v>
      </c>
      <c r="CM59" s="22">
        <v>0</v>
      </c>
      <c r="CN59" s="22">
        <v>8.1338922834816238E-3</v>
      </c>
      <c r="CO59" s="22">
        <v>0</v>
      </c>
      <c r="CP59" s="22">
        <v>8.992912906193288</v>
      </c>
      <c r="CQ59" s="22">
        <v>0.94225177135962712</v>
      </c>
      <c r="CR59" s="22">
        <v>0</v>
      </c>
      <c r="CS59" s="22">
        <v>0</v>
      </c>
      <c r="CT59" s="22">
        <v>32.093003738840046</v>
      </c>
      <c r="CU59" s="22">
        <v>92.893468910886412</v>
      </c>
      <c r="CV59" s="36">
        <v>3.2381657459171133E-2</v>
      </c>
    </row>
    <row r="60" spans="2:100" x14ac:dyDescent="0.25">
      <c r="B60" t="s">
        <v>77</v>
      </c>
      <c r="C60" s="15">
        <v>0.20123008036846424</v>
      </c>
      <c r="D60" s="15">
        <v>5.6207578578354594E-2</v>
      </c>
      <c r="E60" s="15">
        <v>1.4053737668755128E-2</v>
      </c>
      <c r="F60" s="15">
        <v>0.19287369023644363</v>
      </c>
      <c r="G60" s="15">
        <v>0</v>
      </c>
      <c r="H60" s="15">
        <v>0.14038263705526963</v>
      </c>
      <c r="I60" s="15">
        <v>0</v>
      </c>
      <c r="J60" s="15">
        <v>4.6334502256284035E-2</v>
      </c>
      <c r="K60" s="15">
        <v>0</v>
      </c>
      <c r="L60" s="15">
        <v>8.0181995114492433E-5</v>
      </c>
      <c r="M60" s="15">
        <v>0</v>
      </c>
      <c r="N60" s="15">
        <v>8.864921309763564E-2</v>
      </c>
      <c r="O60" s="15">
        <v>9.2938415995375539E-3</v>
      </c>
      <c r="P60" s="15">
        <v>0</v>
      </c>
      <c r="Q60" s="15">
        <v>0</v>
      </c>
      <c r="R60" s="15">
        <v>0.31636608059222787</v>
      </c>
      <c r="S60" s="15">
        <v>1.0654715434480866</v>
      </c>
      <c r="T60" s="35">
        <v>0.17520952124105876</v>
      </c>
      <c r="U60" s="15"/>
      <c r="V60" t="s">
        <v>77</v>
      </c>
      <c r="W60" s="15">
        <v>6.6549614960000003</v>
      </c>
      <c r="X60" s="15">
        <v>1.858863597</v>
      </c>
      <c r="Y60" s="15">
        <v>1.419569461</v>
      </c>
      <c r="Z60" s="15">
        <v>10.019226249999999</v>
      </c>
      <c r="AA60" s="15">
        <v>0</v>
      </c>
      <c r="AB60" s="15">
        <v>4.6426510498247184</v>
      </c>
      <c r="AC60" s="15">
        <v>0</v>
      </c>
      <c r="AD60" s="15">
        <v>1.532347091071828</v>
      </c>
      <c r="AE60" s="15">
        <v>0</v>
      </c>
      <c r="AF60" s="15">
        <v>2.6517312411426866E-3</v>
      </c>
      <c r="AG60" s="15">
        <v>0</v>
      </c>
      <c r="AH60" s="15">
        <v>2.9317806618433178</v>
      </c>
      <c r="AI60" s="15">
        <v>0.30736039997762366</v>
      </c>
      <c r="AJ60" s="15">
        <v>0</v>
      </c>
      <c r="AK60" s="15">
        <v>0</v>
      </c>
      <c r="AL60" s="15">
        <v>10.46264416473981</v>
      </c>
      <c r="AM60" s="15">
        <v>39.832055902698443</v>
      </c>
      <c r="AN60" s="35">
        <v>0.17520952124105876</v>
      </c>
      <c r="AO60" s="15"/>
      <c r="AP60" t="s">
        <v>77</v>
      </c>
      <c r="AQ60" s="15">
        <v>1.9498861693524761</v>
      </c>
      <c r="AR60" s="15">
        <v>0.54464213214181079</v>
      </c>
      <c r="AS60" s="15">
        <v>0</v>
      </c>
      <c r="AT60" s="15">
        <v>1.3496661951362439</v>
      </c>
      <c r="AU60" s="15">
        <v>0</v>
      </c>
      <c r="AV60" s="15">
        <v>1.3602845150380072</v>
      </c>
      <c r="AW60" s="15">
        <v>0</v>
      </c>
      <c r="AX60" s="15">
        <v>0.44897365692113334</v>
      </c>
      <c r="AY60" s="15">
        <v>0</v>
      </c>
      <c r="AZ60" s="15">
        <v>7.7695026110245725E-4</v>
      </c>
      <c r="BA60" s="15">
        <v>0</v>
      </c>
      <c r="BB60" s="15">
        <v>0.8590040028840662</v>
      </c>
      <c r="BC60" s="15">
        <v>9.0055786691363521E-2</v>
      </c>
      <c r="BD60" s="15">
        <v>0</v>
      </c>
      <c r="BE60" s="15">
        <v>0</v>
      </c>
      <c r="BF60" s="15">
        <v>3.0655271505244097</v>
      </c>
      <c r="BG60" s="15">
        <v>9.6688165589506117</v>
      </c>
      <c r="BH60" s="35">
        <v>0.17520952124105876</v>
      </c>
      <c r="BI60" s="15"/>
      <c r="BJ60" t="s">
        <v>77</v>
      </c>
      <c r="BK60" s="15">
        <v>0</v>
      </c>
      <c r="BL60" s="15">
        <v>0</v>
      </c>
      <c r="BM60" s="3">
        <v>1.419569461E-2</v>
      </c>
      <c r="BN60" s="3">
        <v>5.4128155290000007E-2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6.8323849900000011E-2</v>
      </c>
      <c r="CB60" s="35">
        <v>0.17520952124105876</v>
      </c>
      <c r="CD60" t="s">
        <v>77</v>
      </c>
      <c r="CE60" s="15">
        <v>20.413358306951071</v>
      </c>
      <c r="CF60" s="15">
        <v>5.701858481392617</v>
      </c>
      <c r="CG60" s="15">
        <v>1.5515894208729999</v>
      </c>
      <c r="CH60" s="15">
        <v>20.045862770078337</v>
      </c>
      <c r="CI60" s="15">
        <v>0</v>
      </c>
      <c r="CJ60" s="15">
        <v>14.240818587932896</v>
      </c>
      <c r="CK60" s="15">
        <v>0</v>
      </c>
      <c r="CL60" s="15">
        <v>4.7003052143073445</v>
      </c>
      <c r="CM60" s="15">
        <v>0</v>
      </c>
      <c r="CN60" s="15">
        <v>8.1338922834816238E-3</v>
      </c>
      <c r="CO60" s="15">
        <v>0</v>
      </c>
      <c r="CP60" s="15">
        <v>8.992912906193288</v>
      </c>
      <c r="CQ60" s="15">
        <v>0.94279403087188463</v>
      </c>
      <c r="CR60" s="15">
        <v>0</v>
      </c>
      <c r="CS60" s="15">
        <v>0</v>
      </c>
      <c r="CT60" s="15">
        <v>32.093003738840046</v>
      </c>
      <c r="CU60" s="15">
        <v>108.69063734972397</v>
      </c>
      <c r="CV60" s="35">
        <v>0.17520952124105876</v>
      </c>
    </row>
    <row r="61" spans="2:100" x14ac:dyDescent="0.25">
      <c r="B61" s="21" t="s">
        <v>78</v>
      </c>
      <c r="C61" s="22">
        <v>0.20199448217349147</v>
      </c>
      <c r="D61" s="22">
        <v>5.5849432330126056E-2</v>
      </c>
      <c r="E61" s="22">
        <v>1.3927757947340941E-2</v>
      </c>
      <c r="F61" s="22">
        <v>0.11634063880808533</v>
      </c>
      <c r="G61" s="22">
        <v>0</v>
      </c>
      <c r="H61" s="22">
        <v>0.10410295700007459</v>
      </c>
      <c r="I61" s="22">
        <v>0</v>
      </c>
      <c r="J61" s="22">
        <v>5.198466017751921E-2</v>
      </c>
      <c r="K61" s="22">
        <v>0</v>
      </c>
      <c r="L61" s="22">
        <v>8.0181995114492433E-5</v>
      </c>
      <c r="M61" s="22">
        <v>0</v>
      </c>
      <c r="N61" s="22">
        <v>8.864921309763564E-2</v>
      </c>
      <c r="O61" s="22">
        <v>9.2991870664578206E-3</v>
      </c>
      <c r="P61" s="22">
        <v>0</v>
      </c>
      <c r="Q61" s="22">
        <v>0</v>
      </c>
      <c r="R61" s="22">
        <v>0.31636608059222787</v>
      </c>
      <c r="S61" s="22">
        <v>0.95859459118807333</v>
      </c>
      <c r="T61" s="36">
        <v>5.6558175433720402E-2</v>
      </c>
      <c r="U61" s="15"/>
      <c r="V61" s="21" t="s">
        <v>78</v>
      </c>
      <c r="W61" s="22">
        <v>6.6802413329999997</v>
      </c>
      <c r="X61" s="22">
        <v>1.8470191979999999</v>
      </c>
      <c r="Y61" s="22">
        <v>1.4068442370000001</v>
      </c>
      <c r="Z61" s="22">
        <v>5.4503208949999999</v>
      </c>
      <c r="AA61" s="22">
        <v>0</v>
      </c>
      <c r="AB61" s="22">
        <v>3.4428310565376297</v>
      </c>
      <c r="AC61" s="22">
        <v>0</v>
      </c>
      <c r="AD61" s="22">
        <v>1.7192057522189901</v>
      </c>
      <c r="AE61" s="22">
        <v>0</v>
      </c>
      <c r="AF61" s="22">
        <v>2.6517312411426866E-3</v>
      </c>
      <c r="AG61" s="22">
        <v>0</v>
      </c>
      <c r="AH61" s="22">
        <v>2.9317806618433178</v>
      </c>
      <c r="AI61" s="22">
        <v>0.30753718206906838</v>
      </c>
      <c r="AJ61" s="22">
        <v>0</v>
      </c>
      <c r="AK61" s="22">
        <v>0</v>
      </c>
      <c r="AL61" s="22">
        <v>10.46264416473981</v>
      </c>
      <c r="AM61" s="22">
        <v>34.251076211649959</v>
      </c>
      <c r="AN61" s="36">
        <v>5.6558175433720402E-2</v>
      </c>
      <c r="AO61" s="15"/>
      <c r="AP61" s="21" t="s">
        <v>78</v>
      </c>
      <c r="AQ61" s="22">
        <v>1.9572930949311456</v>
      </c>
      <c r="AR61" s="22">
        <v>0.54117175446820975</v>
      </c>
      <c r="AS61" s="22">
        <v>0</v>
      </c>
      <c r="AT61" s="22">
        <v>0.89872426399062411</v>
      </c>
      <c r="AU61" s="22">
        <v>0</v>
      </c>
      <c r="AV61" s="22">
        <v>1.0087404209017374</v>
      </c>
      <c r="AW61" s="22">
        <v>0</v>
      </c>
      <c r="AX61" s="22">
        <v>0.50372275189539706</v>
      </c>
      <c r="AY61" s="22">
        <v>0</v>
      </c>
      <c r="AZ61" s="22">
        <v>7.7695026110245725E-4</v>
      </c>
      <c r="BA61" s="22">
        <v>0</v>
      </c>
      <c r="BB61" s="22">
        <v>0.8590040028840662</v>
      </c>
      <c r="BC61" s="22">
        <v>9.0107583377986633E-2</v>
      </c>
      <c r="BD61" s="22">
        <v>0</v>
      </c>
      <c r="BE61" s="22">
        <v>0</v>
      </c>
      <c r="BF61" s="22">
        <v>3.0655271505244097</v>
      </c>
      <c r="BG61" s="22">
        <v>8.9250679732346789</v>
      </c>
      <c r="BH61" s="36">
        <v>5.6558175433720402E-2</v>
      </c>
      <c r="BI61" s="15"/>
      <c r="BJ61" s="21" t="s">
        <v>78</v>
      </c>
      <c r="BK61" s="22">
        <v>0</v>
      </c>
      <c r="BL61" s="22">
        <v>0</v>
      </c>
      <c r="BM61" s="37">
        <v>1.4068442370000002E-2</v>
      </c>
      <c r="BN61" s="37">
        <v>2.3829749809999998E-2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0</v>
      </c>
      <c r="BY61" s="37">
        <v>0</v>
      </c>
      <c r="BZ61" s="37">
        <v>0</v>
      </c>
      <c r="CA61" s="37">
        <v>3.7898192179999998E-2</v>
      </c>
      <c r="CB61" s="36">
        <v>5.6558175433720402E-2</v>
      </c>
      <c r="CD61" s="21" t="s">
        <v>78</v>
      </c>
      <c r="CE61" s="22">
        <v>20.490901410834162</v>
      </c>
      <c r="CF61" s="22">
        <v>5.6655270975276872</v>
      </c>
      <c r="CG61" s="22">
        <v>1.5376807510410002</v>
      </c>
      <c r="CH61" s="22">
        <v>12.013335973950843</v>
      </c>
      <c r="CI61" s="22">
        <v>0</v>
      </c>
      <c r="CJ61" s="22">
        <v>10.560503466420288</v>
      </c>
      <c r="CK61" s="22">
        <v>0</v>
      </c>
      <c r="CL61" s="22">
        <v>5.2734734895929112</v>
      </c>
      <c r="CM61" s="22">
        <v>0</v>
      </c>
      <c r="CN61" s="22">
        <v>8.1338922834816238E-3</v>
      </c>
      <c r="CO61" s="22">
        <v>0</v>
      </c>
      <c r="CP61" s="22">
        <v>8.992912906193288</v>
      </c>
      <c r="CQ61" s="22">
        <v>0.94333629038414202</v>
      </c>
      <c r="CR61" s="22">
        <v>0</v>
      </c>
      <c r="CS61" s="22">
        <v>0</v>
      </c>
      <c r="CT61" s="22">
        <v>32.093003738840046</v>
      </c>
      <c r="CU61" s="22">
        <v>97.57880901706784</v>
      </c>
      <c r="CV61" s="36">
        <v>5.6558175433720402E-2</v>
      </c>
    </row>
    <row r="62" spans="2:100" x14ac:dyDescent="0.25">
      <c r="B62" t="s">
        <v>79</v>
      </c>
      <c r="C62" s="15">
        <v>0.20693369303348996</v>
      </c>
      <c r="D62" s="15">
        <v>5.616481485418065E-2</v>
      </c>
      <c r="E62" s="15">
        <v>1.4062486260908481E-2</v>
      </c>
      <c r="F62" s="15">
        <v>0.13098074498396359</v>
      </c>
      <c r="G62" s="15">
        <v>0</v>
      </c>
      <c r="H62" s="15">
        <v>4.718977687029164E-2</v>
      </c>
      <c r="I62" s="15">
        <v>0</v>
      </c>
      <c r="J62" s="15">
        <v>4.3581587081375397E-2</v>
      </c>
      <c r="K62" s="15">
        <v>0</v>
      </c>
      <c r="L62" s="15">
        <v>8.0181995114492433E-5</v>
      </c>
      <c r="M62" s="15">
        <v>0</v>
      </c>
      <c r="N62" s="15">
        <v>8.864921309763564E-2</v>
      </c>
      <c r="O62" s="15">
        <v>9.3098779984336546E-3</v>
      </c>
      <c r="P62" s="15">
        <v>0</v>
      </c>
      <c r="Q62" s="15">
        <v>0</v>
      </c>
      <c r="R62" s="15">
        <v>0.31636608059222787</v>
      </c>
      <c r="S62" s="15">
        <v>0.91331845676762136</v>
      </c>
      <c r="T62" s="35">
        <v>0</v>
      </c>
      <c r="U62" s="15"/>
      <c r="V62" t="s">
        <v>79</v>
      </c>
      <c r="W62" s="15">
        <v>6.8435879780000004</v>
      </c>
      <c r="X62" s="15">
        <v>1.8574493409999999</v>
      </c>
      <c r="Y62" s="15">
        <v>1.4204531579999999</v>
      </c>
      <c r="Z62" s="15">
        <v>5.6747509989999996</v>
      </c>
      <c r="AA62" s="15">
        <v>0</v>
      </c>
      <c r="AB62" s="15">
        <v>1.5606322243977027</v>
      </c>
      <c r="AC62" s="15">
        <v>0</v>
      </c>
      <c r="AD62" s="15">
        <v>1.4413043186395167</v>
      </c>
      <c r="AE62" s="15">
        <v>0</v>
      </c>
      <c r="AF62" s="15">
        <v>2.6517312411426866E-3</v>
      </c>
      <c r="AG62" s="15">
        <v>0</v>
      </c>
      <c r="AH62" s="15">
        <v>2.9317806618433178</v>
      </c>
      <c r="AI62" s="15">
        <v>0.30789074625195795</v>
      </c>
      <c r="AJ62" s="15">
        <v>0</v>
      </c>
      <c r="AK62" s="15">
        <v>0</v>
      </c>
      <c r="AL62" s="15">
        <v>10.46264416473981</v>
      </c>
      <c r="AM62" s="15">
        <v>32.503145323113458</v>
      </c>
      <c r="AN62" s="35">
        <v>0</v>
      </c>
      <c r="AO62" s="15"/>
      <c r="AP62" t="s">
        <v>79</v>
      </c>
      <c r="AQ62" s="15">
        <v>2.0051532311749196</v>
      </c>
      <c r="AR62" s="15">
        <v>0.54422775886317021</v>
      </c>
      <c r="AS62" s="15">
        <v>0</v>
      </c>
      <c r="AT62" s="15">
        <v>1.0776300105479051</v>
      </c>
      <c r="AU62" s="15">
        <v>0</v>
      </c>
      <c r="AV62" s="15">
        <v>0.45726112639838934</v>
      </c>
      <c r="AW62" s="15">
        <v>0</v>
      </c>
      <c r="AX62" s="15">
        <v>0.42229836467609633</v>
      </c>
      <c r="AY62" s="15">
        <v>0</v>
      </c>
      <c r="AZ62" s="15">
        <v>7.7695026110245725E-4</v>
      </c>
      <c r="BA62" s="15">
        <v>0</v>
      </c>
      <c r="BB62" s="15">
        <v>0.8590040028840662</v>
      </c>
      <c r="BC62" s="15">
        <v>9.0211176751232927E-2</v>
      </c>
      <c r="BD62" s="15">
        <v>0</v>
      </c>
      <c r="BE62" s="15">
        <v>0</v>
      </c>
      <c r="BF62" s="15">
        <v>3.0655271505244097</v>
      </c>
      <c r="BG62" s="15">
        <v>8.5220897720812925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1.4204531579999999E-2</v>
      </c>
      <c r="BN62" s="3">
        <v>1.9967997729999999E-2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3.4172529309999998E-2</v>
      </c>
      <c r="CB62" s="35">
        <v>0</v>
      </c>
      <c r="CD62" t="s">
        <v>79</v>
      </c>
      <c r="CE62" s="15">
        <v>20.991949177170234</v>
      </c>
      <c r="CF62" s="15">
        <v>5.6975204075385282</v>
      </c>
      <c r="CG62" s="15">
        <v>1.5525553016939999</v>
      </c>
      <c r="CH62" s="15">
        <v>13.464210732315019</v>
      </c>
      <c r="CI62" s="15">
        <v>0</v>
      </c>
      <c r="CJ62" s="15">
        <v>4.787066732264738</v>
      </c>
      <c r="CK62" s="15">
        <v>0</v>
      </c>
      <c r="CL62" s="15">
        <v>4.4210415797940525</v>
      </c>
      <c r="CM62" s="15">
        <v>0</v>
      </c>
      <c r="CN62" s="15">
        <v>8.1338922834816238E-3</v>
      </c>
      <c r="CO62" s="15">
        <v>0</v>
      </c>
      <c r="CP62" s="15">
        <v>8.992912906193288</v>
      </c>
      <c r="CQ62" s="15">
        <v>0.94442080940865747</v>
      </c>
      <c r="CR62" s="15">
        <v>0</v>
      </c>
      <c r="CS62" s="15">
        <v>0</v>
      </c>
      <c r="CT62" s="15">
        <v>32.093003738840046</v>
      </c>
      <c r="CU62" s="15">
        <v>92.95281527750204</v>
      </c>
      <c r="CV62" s="35">
        <v>0</v>
      </c>
    </row>
    <row r="63" spans="2:100" x14ac:dyDescent="0.25">
      <c r="B63" s="21" t="s">
        <v>80</v>
      </c>
      <c r="C63" s="22">
        <v>0.20193033657790707</v>
      </c>
      <c r="D63" s="22">
        <v>5.6282415100320726E-2</v>
      </c>
      <c r="E63" s="22">
        <v>1.468013683150593E-2</v>
      </c>
      <c r="F63" s="22">
        <v>0.22690046449615872</v>
      </c>
      <c r="G63" s="22">
        <v>0</v>
      </c>
      <c r="H63" s="22">
        <v>9.4604063306481675E-2</v>
      </c>
      <c r="I63" s="22">
        <v>0</v>
      </c>
      <c r="J63" s="22">
        <v>4.4223043037219363E-2</v>
      </c>
      <c r="K63" s="22">
        <v>0</v>
      </c>
      <c r="L63" s="22">
        <v>8.0181995114492433E-5</v>
      </c>
      <c r="M63" s="22">
        <v>0</v>
      </c>
      <c r="N63" s="22">
        <v>8.864921309763564E-2</v>
      </c>
      <c r="O63" s="22">
        <v>9.2991870664578206E-3</v>
      </c>
      <c r="P63" s="22">
        <v>0</v>
      </c>
      <c r="Q63" s="22">
        <v>0</v>
      </c>
      <c r="R63" s="22">
        <v>0.31636608059222787</v>
      </c>
      <c r="S63" s="22">
        <v>1.0530151221010293</v>
      </c>
      <c r="T63" s="36">
        <v>4.9349809930598232E-2</v>
      </c>
      <c r="U63" s="15"/>
      <c r="V63" s="21" t="s">
        <v>80</v>
      </c>
      <c r="W63" s="22">
        <v>6.6781199490000001</v>
      </c>
      <c r="X63" s="22">
        <v>1.8613385469999999</v>
      </c>
      <c r="Y63" s="22">
        <v>1.4828421039999999</v>
      </c>
      <c r="Z63" s="22">
        <v>11.95858578</v>
      </c>
      <c r="AA63" s="22">
        <v>0</v>
      </c>
      <c r="AB63" s="22">
        <v>3.1286892966360855</v>
      </c>
      <c r="AC63" s="22">
        <v>0</v>
      </c>
      <c r="AD63" s="22">
        <v>1.4625181684940702</v>
      </c>
      <c r="AE63" s="22">
        <v>0</v>
      </c>
      <c r="AF63" s="22">
        <v>2.6517312411426866E-3</v>
      </c>
      <c r="AG63" s="22">
        <v>0</v>
      </c>
      <c r="AH63" s="22">
        <v>2.9317806618433178</v>
      </c>
      <c r="AI63" s="22">
        <v>0.30753718206906838</v>
      </c>
      <c r="AJ63" s="22">
        <v>0</v>
      </c>
      <c r="AK63" s="22">
        <v>0</v>
      </c>
      <c r="AL63" s="22">
        <v>10.46264416473981</v>
      </c>
      <c r="AM63" s="22">
        <v>40.276707585023502</v>
      </c>
      <c r="AN63" s="36">
        <v>4.9349809930598232E-2</v>
      </c>
      <c r="AO63" s="15"/>
      <c r="AP63" s="21" t="s">
        <v>80</v>
      </c>
      <c r="AQ63" s="22">
        <v>1.9566715350131849</v>
      </c>
      <c r="AR63" s="22">
        <v>0.54536728596542627</v>
      </c>
      <c r="AS63" s="22">
        <v>0</v>
      </c>
      <c r="AT63" s="22">
        <v>1.5632757198945211</v>
      </c>
      <c r="AU63" s="22">
        <v>0</v>
      </c>
      <c r="AV63" s="22">
        <v>0.91669771363495045</v>
      </c>
      <c r="AW63" s="22">
        <v>0</v>
      </c>
      <c r="AX63" s="22">
        <v>0.42851396674306191</v>
      </c>
      <c r="AY63" s="22">
        <v>0</v>
      </c>
      <c r="AZ63" s="22">
        <v>7.7695026110245725E-4</v>
      </c>
      <c r="BA63" s="22">
        <v>0</v>
      </c>
      <c r="BB63" s="22">
        <v>0.8590040028840662</v>
      </c>
      <c r="BC63" s="22">
        <v>9.0107583377986633E-2</v>
      </c>
      <c r="BD63" s="22">
        <v>0</v>
      </c>
      <c r="BE63" s="22">
        <v>0</v>
      </c>
      <c r="BF63" s="22">
        <v>3.0655271505244097</v>
      </c>
      <c r="BG63" s="22">
        <v>9.425941908298709</v>
      </c>
      <c r="BH63" s="36">
        <v>4.9349809930598232E-2</v>
      </c>
      <c r="BI63" s="15"/>
      <c r="BJ63" s="21" t="s">
        <v>80</v>
      </c>
      <c r="BK63" s="22">
        <v>0</v>
      </c>
      <c r="BL63" s="22">
        <v>0</v>
      </c>
      <c r="BM63" s="37">
        <v>1.4828421039999999E-2</v>
      </c>
      <c r="BN63" s="37">
        <v>6.6231257469999999E-2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0</v>
      </c>
      <c r="BY63" s="37">
        <v>0</v>
      </c>
      <c r="BZ63" s="37">
        <v>0</v>
      </c>
      <c r="CA63" s="37">
        <v>8.1059678509999997E-2</v>
      </c>
      <c r="CB63" s="36">
        <v>4.9349809930598232E-2</v>
      </c>
      <c r="CD63" s="21" t="s">
        <v>80</v>
      </c>
      <c r="CE63" s="22">
        <v>20.484394300053033</v>
      </c>
      <c r="CF63" s="22">
        <v>5.7094501167720475</v>
      </c>
      <c r="CG63" s="22">
        <v>1.6207464196719998</v>
      </c>
      <c r="CH63" s="22">
        <v>23.605009953046739</v>
      </c>
      <c r="CI63" s="22">
        <v>0</v>
      </c>
      <c r="CJ63" s="22">
        <v>9.596908364044296</v>
      </c>
      <c r="CK63" s="22">
        <v>0</v>
      </c>
      <c r="CL63" s="22">
        <v>4.486112717833115</v>
      </c>
      <c r="CM63" s="22">
        <v>0</v>
      </c>
      <c r="CN63" s="22">
        <v>8.1338922834816238E-3</v>
      </c>
      <c r="CO63" s="22">
        <v>0</v>
      </c>
      <c r="CP63" s="22">
        <v>8.992912906193288</v>
      </c>
      <c r="CQ63" s="22">
        <v>0.94333629038414202</v>
      </c>
      <c r="CR63" s="22">
        <v>0</v>
      </c>
      <c r="CS63" s="22">
        <v>0</v>
      </c>
      <c r="CT63" s="22">
        <v>32.093003738840046</v>
      </c>
      <c r="CU63" s="22">
        <v>107.54000869912218</v>
      </c>
      <c r="CV63" s="36">
        <v>4.9349809930598232E-2</v>
      </c>
    </row>
    <row r="64" spans="2:100" x14ac:dyDescent="0.25">
      <c r="B64" t="s">
        <v>81</v>
      </c>
      <c r="C64" s="15">
        <v>0.20208000950995747</v>
      </c>
      <c r="D64" s="15">
        <v>5.5972378067427463E-2</v>
      </c>
      <c r="E64" s="15">
        <v>1.4767622749310061E-2</v>
      </c>
      <c r="F64" s="15">
        <v>0.18361757001939286</v>
      </c>
      <c r="G64" s="15">
        <v>0</v>
      </c>
      <c r="H64" s="15">
        <v>7.0741901562616546E-2</v>
      </c>
      <c r="I64" s="15">
        <v>0</v>
      </c>
      <c r="J64" s="15">
        <v>5.1658586727082866E-2</v>
      </c>
      <c r="K64" s="15">
        <v>0</v>
      </c>
      <c r="L64" s="15">
        <v>8.0181995114492433E-5</v>
      </c>
      <c r="M64" s="15">
        <v>0</v>
      </c>
      <c r="N64" s="15">
        <v>8.864921309763564E-2</v>
      </c>
      <c r="O64" s="15">
        <v>9.2884961344819866E-3</v>
      </c>
      <c r="P64" s="15">
        <v>0</v>
      </c>
      <c r="Q64" s="15">
        <v>0</v>
      </c>
      <c r="R64" s="15">
        <v>0.31636608059222787</v>
      </c>
      <c r="S64" s="15">
        <v>0.9932220404552472</v>
      </c>
      <c r="T64" s="35">
        <v>5.7594440460625555E-3</v>
      </c>
      <c r="U64" s="15"/>
      <c r="V64" t="s">
        <v>81</v>
      </c>
      <c r="W64" s="15">
        <v>6.6830698469999996</v>
      </c>
      <c r="X64" s="15">
        <v>1.8510851859999999</v>
      </c>
      <c r="Y64" s="15">
        <v>1.4916790660000001</v>
      </c>
      <c r="Z64" s="15">
        <v>9.3156000950000006</v>
      </c>
      <c r="AA64" s="15">
        <v>0</v>
      </c>
      <c r="AB64" s="15">
        <v>2.3395340792123518</v>
      </c>
      <c r="AC64" s="15">
        <v>0</v>
      </c>
      <c r="AD64" s="15">
        <v>1.7084220452002685</v>
      </c>
      <c r="AE64" s="15">
        <v>0</v>
      </c>
      <c r="AF64" s="15">
        <v>2.6517312411426866E-3</v>
      </c>
      <c r="AG64" s="15">
        <v>0</v>
      </c>
      <c r="AH64" s="15">
        <v>2.9317806618433178</v>
      </c>
      <c r="AI64" s="15">
        <v>0.30718361788617893</v>
      </c>
      <c r="AJ64" s="15">
        <v>0</v>
      </c>
      <c r="AK64" s="15">
        <v>0</v>
      </c>
      <c r="AL64" s="15">
        <v>10.46264416473981</v>
      </c>
      <c r="AM64" s="15">
        <v>37.093650494123075</v>
      </c>
      <c r="AN64" s="35">
        <v>5.7594440460625555E-3</v>
      </c>
      <c r="AO64" s="15"/>
      <c r="AP64" t="s">
        <v>81</v>
      </c>
      <c r="AQ64" s="15">
        <v>1.9581218420744213</v>
      </c>
      <c r="AR64" s="15">
        <v>0.54236307823029595</v>
      </c>
      <c r="AS64" s="15">
        <v>0</v>
      </c>
      <c r="AT64" s="15">
        <v>1.3166717072956344</v>
      </c>
      <c r="AU64" s="15">
        <v>0</v>
      </c>
      <c r="AV64" s="15">
        <v>0.68547731591337591</v>
      </c>
      <c r="AW64" s="15">
        <v>0</v>
      </c>
      <c r="AX64" s="15">
        <v>0.50056315417529118</v>
      </c>
      <c r="AY64" s="15">
        <v>0</v>
      </c>
      <c r="AZ64" s="15">
        <v>7.7695026110245725E-4</v>
      </c>
      <c r="BA64" s="15">
        <v>0</v>
      </c>
      <c r="BB64" s="15">
        <v>0.8590040028840662</v>
      </c>
      <c r="BC64" s="15">
        <v>9.0003990004740395E-2</v>
      </c>
      <c r="BD64" s="15">
        <v>0</v>
      </c>
      <c r="BE64" s="15">
        <v>0</v>
      </c>
      <c r="BF64" s="15">
        <v>3.0655271505244097</v>
      </c>
      <c r="BG64" s="15">
        <v>9.0185091913633375</v>
      </c>
      <c r="BH64" s="35">
        <v>5.7594440460625555E-3</v>
      </c>
      <c r="BI64" s="15"/>
      <c r="BJ64" t="s">
        <v>81</v>
      </c>
      <c r="BK64" s="15">
        <v>0</v>
      </c>
      <c r="BL64" s="15">
        <v>0</v>
      </c>
      <c r="BM64" s="3">
        <v>1.4916790660000002E-2</v>
      </c>
      <c r="BN64" s="3">
        <v>4.8217995580000006E-2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6.3134786240000004E-2</v>
      </c>
      <c r="CB64" s="35">
        <v>5.7594440460625555E-3</v>
      </c>
      <c r="CD64" t="s">
        <v>81</v>
      </c>
      <c r="CE64" s="15">
        <v>20.499577564677114</v>
      </c>
      <c r="CF64" s="15">
        <v>5.6779990659929682</v>
      </c>
      <c r="CG64" s="15">
        <v>1.6304052191380001</v>
      </c>
      <c r="CH64" s="15">
        <v>19.054463020571998</v>
      </c>
      <c r="CI64" s="15">
        <v>0</v>
      </c>
      <c r="CJ64" s="15">
        <v>7.1762620202971323</v>
      </c>
      <c r="CK64" s="15">
        <v>0</v>
      </c>
      <c r="CL64" s="15">
        <v>5.2403956610611226</v>
      </c>
      <c r="CM64" s="15">
        <v>0</v>
      </c>
      <c r="CN64" s="15">
        <v>8.1338922834816238E-3</v>
      </c>
      <c r="CO64" s="15">
        <v>0</v>
      </c>
      <c r="CP64" s="15">
        <v>8.992912906193288</v>
      </c>
      <c r="CQ64" s="15">
        <v>0.94225177135962712</v>
      </c>
      <c r="CR64" s="15">
        <v>0</v>
      </c>
      <c r="CS64" s="15">
        <v>0</v>
      </c>
      <c r="CT64" s="15">
        <v>32.093003738840046</v>
      </c>
      <c r="CU64" s="15">
        <v>101.31540486041476</v>
      </c>
      <c r="CV64" s="35">
        <v>5.7594440460625555E-3</v>
      </c>
    </row>
    <row r="65" spans="2:100" x14ac:dyDescent="0.25">
      <c r="B65" s="21" t="s">
        <v>82</v>
      </c>
      <c r="C65" s="22">
        <v>0.20191964552099648</v>
      </c>
      <c r="D65" s="22">
        <v>5.6138087510255841E-2</v>
      </c>
      <c r="E65" s="22">
        <v>1.5666977974192586E-2</v>
      </c>
      <c r="F65" s="22">
        <v>0.32971714589393603</v>
      </c>
      <c r="G65" s="22">
        <v>0</v>
      </c>
      <c r="H65" s="22">
        <v>6.5840108935630637E-2</v>
      </c>
      <c r="I65" s="22">
        <v>0</v>
      </c>
      <c r="J65" s="22">
        <v>4.623293839039308E-2</v>
      </c>
      <c r="K65" s="22">
        <v>0</v>
      </c>
      <c r="L65" s="22">
        <v>8.0181995114492433E-5</v>
      </c>
      <c r="M65" s="22">
        <v>0</v>
      </c>
      <c r="N65" s="22">
        <v>8.864921309763564E-2</v>
      </c>
      <c r="O65" s="22">
        <v>9.2938415995375539E-3</v>
      </c>
      <c r="P65" s="22">
        <v>0</v>
      </c>
      <c r="Q65" s="22">
        <v>0</v>
      </c>
      <c r="R65" s="22">
        <v>0.31636608059222787</v>
      </c>
      <c r="S65" s="22">
        <v>1.1299042215099202</v>
      </c>
      <c r="T65" s="36">
        <v>5.4525136425315548E-3</v>
      </c>
      <c r="U65" s="15"/>
      <c r="V65" s="21" t="s">
        <v>82</v>
      </c>
      <c r="W65" s="22">
        <v>6.6777663839999999</v>
      </c>
      <c r="X65" s="22">
        <v>1.8565654300000001</v>
      </c>
      <c r="Y65" s="22">
        <v>1.582523028</v>
      </c>
      <c r="Z65" s="22">
        <v>17.81908554</v>
      </c>
      <c r="AA65" s="22">
        <v>0</v>
      </c>
      <c r="AB65" s="22">
        <v>2.1774249104945178</v>
      </c>
      <c r="AC65" s="22">
        <v>0</v>
      </c>
      <c r="AD65" s="22">
        <v>1.5289882315208472</v>
      </c>
      <c r="AE65" s="22">
        <v>0</v>
      </c>
      <c r="AF65" s="22">
        <v>2.6517312411426866E-3</v>
      </c>
      <c r="AG65" s="22">
        <v>0</v>
      </c>
      <c r="AH65" s="22">
        <v>2.9317806618433178</v>
      </c>
      <c r="AI65" s="22">
        <v>0.30736039997762366</v>
      </c>
      <c r="AJ65" s="22">
        <v>0</v>
      </c>
      <c r="AK65" s="22">
        <v>0</v>
      </c>
      <c r="AL65" s="22">
        <v>10.46264416473981</v>
      </c>
      <c r="AM65" s="22">
        <v>45.346790481817266</v>
      </c>
      <c r="AN65" s="36">
        <v>5.4525136425315548E-3</v>
      </c>
      <c r="AO65" s="15"/>
      <c r="AP65" s="21" t="s">
        <v>82</v>
      </c>
      <c r="AQ65" s="22">
        <v>1.9565679414005275</v>
      </c>
      <c r="AR65" s="22">
        <v>0.54396877527102261</v>
      </c>
      <c r="AS65" s="22">
        <v>0</v>
      </c>
      <c r="AT65" s="22">
        <v>2.2086624025783768</v>
      </c>
      <c r="AU65" s="22">
        <v>0</v>
      </c>
      <c r="AV65" s="22">
        <v>0.63797975695708109</v>
      </c>
      <c r="AW65" s="22">
        <v>0</v>
      </c>
      <c r="AX65" s="22">
        <v>0.44798951992992886</v>
      </c>
      <c r="AY65" s="22">
        <v>0</v>
      </c>
      <c r="AZ65" s="22">
        <v>7.7695026110245725E-4</v>
      </c>
      <c r="BA65" s="22">
        <v>0</v>
      </c>
      <c r="BB65" s="22">
        <v>0.8590040028840662</v>
      </c>
      <c r="BC65" s="22">
        <v>9.0055786691363521E-2</v>
      </c>
      <c r="BD65" s="22">
        <v>0</v>
      </c>
      <c r="BE65" s="22">
        <v>0</v>
      </c>
      <c r="BF65" s="22">
        <v>3.0655271505244097</v>
      </c>
      <c r="BG65" s="22">
        <v>9.8105322864978799</v>
      </c>
      <c r="BH65" s="36">
        <v>5.4525136425315548E-3</v>
      </c>
      <c r="BI65" s="15"/>
      <c r="BJ65" s="21" t="s">
        <v>82</v>
      </c>
      <c r="BK65" s="22">
        <v>0</v>
      </c>
      <c r="BL65" s="22">
        <v>0</v>
      </c>
      <c r="BM65" s="37">
        <v>1.5825230280000002E-2</v>
      </c>
      <c r="BN65" s="37">
        <v>0.10280920760000001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0</v>
      </c>
      <c r="BY65" s="37">
        <v>0</v>
      </c>
      <c r="BZ65" s="37">
        <v>0</v>
      </c>
      <c r="CA65" s="37">
        <v>0.11863443788000001</v>
      </c>
      <c r="CB65" s="36">
        <v>5.4525136425315548E-3</v>
      </c>
      <c r="CD65" s="21" t="s">
        <v>82</v>
      </c>
      <c r="CE65" s="22">
        <v>20.48330977852212</v>
      </c>
      <c r="CF65" s="22">
        <v>5.6948091083123353</v>
      </c>
      <c r="CG65" s="22">
        <v>1.7296976696040001</v>
      </c>
      <c r="CH65" s="22">
        <v>34.359533083273021</v>
      </c>
      <c r="CI65" s="22">
        <v>0</v>
      </c>
      <c r="CJ65" s="22">
        <v>6.6790100755836814</v>
      </c>
      <c r="CK65" s="22">
        <v>0</v>
      </c>
      <c r="CL65" s="22">
        <v>4.6900022841464253</v>
      </c>
      <c r="CM65" s="22">
        <v>0</v>
      </c>
      <c r="CN65" s="22">
        <v>8.1338922834816238E-3</v>
      </c>
      <c r="CO65" s="22">
        <v>0</v>
      </c>
      <c r="CP65" s="22">
        <v>8.992912906193288</v>
      </c>
      <c r="CQ65" s="22">
        <v>0.94279403087188463</v>
      </c>
      <c r="CR65" s="22">
        <v>0</v>
      </c>
      <c r="CS65" s="22">
        <v>0</v>
      </c>
      <c r="CT65" s="22">
        <v>32.093003738840046</v>
      </c>
      <c r="CU65" s="22">
        <v>115.67320656763027</v>
      </c>
      <c r="CV65" s="36">
        <v>5.4525136425315548E-3</v>
      </c>
    </row>
    <row r="66" spans="2:100" x14ac:dyDescent="0.25">
      <c r="B66" t="s">
        <v>83</v>
      </c>
      <c r="C66" s="15">
        <v>0.21048308271798316</v>
      </c>
      <c r="D66" s="15">
        <v>5.6533652028790925E-2</v>
      </c>
      <c r="E66" s="15">
        <v>1.6895280245394197E-2</v>
      </c>
      <c r="F66" s="15">
        <v>0.5549848457895129</v>
      </c>
      <c r="G66" s="15">
        <v>0</v>
      </c>
      <c r="H66" s="15">
        <v>3.5210586783023794E-2</v>
      </c>
      <c r="I66" s="15">
        <v>0</v>
      </c>
      <c r="J66" s="15">
        <v>4.8221451872156332E-2</v>
      </c>
      <c r="K66" s="15">
        <v>0</v>
      </c>
      <c r="L66" s="15">
        <v>8.0181995114492433E-5</v>
      </c>
      <c r="M66" s="15">
        <v>0</v>
      </c>
      <c r="N66" s="15">
        <v>8.864921309763564E-2</v>
      </c>
      <c r="O66" s="15">
        <v>9.3098779984336546E-3</v>
      </c>
      <c r="P66" s="15">
        <v>0</v>
      </c>
      <c r="Q66" s="15">
        <v>0</v>
      </c>
      <c r="R66" s="15">
        <v>0.31636608059222787</v>
      </c>
      <c r="S66" s="15">
        <v>1.3367342531202731</v>
      </c>
      <c r="T66" s="35">
        <v>1.1302437172371164E-3</v>
      </c>
      <c r="U66" s="15"/>
      <c r="V66" t="s">
        <v>83</v>
      </c>
      <c r="W66" s="15">
        <v>6.960971281</v>
      </c>
      <c r="X66" s="15">
        <v>1.869647305</v>
      </c>
      <c r="Y66" s="15">
        <v>1.7065939640000001</v>
      </c>
      <c r="Z66" s="15">
        <v>30.840966300000002</v>
      </c>
      <c r="AA66" s="15">
        <v>0</v>
      </c>
      <c r="AB66" s="15">
        <v>1.164463577422242</v>
      </c>
      <c r="AC66" s="15">
        <v>0</v>
      </c>
      <c r="AD66" s="15">
        <v>1.5947511661818452</v>
      </c>
      <c r="AE66" s="15">
        <v>0</v>
      </c>
      <c r="AF66" s="15">
        <v>2.6517312411426866E-3</v>
      </c>
      <c r="AG66" s="15">
        <v>0</v>
      </c>
      <c r="AH66" s="15">
        <v>2.9317806618433178</v>
      </c>
      <c r="AI66" s="15">
        <v>0.30789074625195795</v>
      </c>
      <c r="AJ66" s="15">
        <v>0</v>
      </c>
      <c r="AK66" s="15">
        <v>0</v>
      </c>
      <c r="AL66" s="15">
        <v>10.46264416473981</v>
      </c>
      <c r="AM66" s="15">
        <v>57.842360897680308</v>
      </c>
      <c r="AN66" s="35">
        <v>1.1302437172371164E-3</v>
      </c>
      <c r="AO66" s="15"/>
      <c r="AP66" t="s">
        <v>83</v>
      </c>
      <c r="AQ66" s="15">
        <v>2.0395462294169353</v>
      </c>
      <c r="AR66" s="15">
        <v>0.54780173014942868</v>
      </c>
      <c r="AS66" s="15">
        <v>0</v>
      </c>
      <c r="AT66" s="15">
        <v>3.5967617374743632</v>
      </c>
      <c r="AU66" s="15">
        <v>0</v>
      </c>
      <c r="AV66" s="15">
        <v>0.34118475752189925</v>
      </c>
      <c r="AW66" s="15">
        <v>0</v>
      </c>
      <c r="AX66" s="15">
        <v>0.46725788637030335</v>
      </c>
      <c r="AY66" s="15">
        <v>0</v>
      </c>
      <c r="AZ66" s="15">
        <v>7.7695026110245725E-4</v>
      </c>
      <c r="BA66" s="15">
        <v>0</v>
      </c>
      <c r="BB66" s="15">
        <v>0.8590040028840662</v>
      </c>
      <c r="BC66" s="15">
        <v>9.0211176751232927E-2</v>
      </c>
      <c r="BD66" s="15">
        <v>0</v>
      </c>
      <c r="BE66" s="15">
        <v>0</v>
      </c>
      <c r="BF66" s="15">
        <v>3.0655271505244097</v>
      </c>
      <c r="BG66" s="15">
        <v>11.008071621353741</v>
      </c>
      <c r="BH66" s="35">
        <v>1.1302437172371164E-3</v>
      </c>
      <c r="BI66" s="15"/>
      <c r="BJ66" t="s">
        <v>83</v>
      </c>
      <c r="BK66" s="15">
        <v>0</v>
      </c>
      <c r="BL66" s="15">
        <v>0</v>
      </c>
      <c r="BM66" s="3">
        <v>1.706593964E-2</v>
      </c>
      <c r="BN66" s="3">
        <v>0.18565218489999999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0.20271812453999999</v>
      </c>
      <c r="CB66" s="35">
        <v>1.1302437172371164E-3</v>
      </c>
      <c r="CD66" t="s">
        <v>83</v>
      </c>
      <c r="CE66" s="15">
        <v>21.352009475765893</v>
      </c>
      <c r="CF66" s="15">
        <v>5.7349363129343685</v>
      </c>
      <c r="CG66" s="15">
        <v>1.8653072026519999</v>
      </c>
      <c r="CH66" s="15">
        <v>57.946282439189105</v>
      </c>
      <c r="CI66" s="15">
        <v>0</v>
      </c>
      <c r="CJ66" s="15">
        <v>3.5718632264967631</v>
      </c>
      <c r="CK66" s="15">
        <v>0</v>
      </c>
      <c r="CL66" s="15">
        <v>4.8917228124107055</v>
      </c>
      <c r="CM66" s="15">
        <v>0</v>
      </c>
      <c r="CN66" s="15">
        <v>8.1338922834816238E-3</v>
      </c>
      <c r="CO66" s="15">
        <v>0</v>
      </c>
      <c r="CP66" s="15">
        <v>8.992912906193288</v>
      </c>
      <c r="CQ66" s="15">
        <v>0.94442080940865747</v>
      </c>
      <c r="CR66" s="15">
        <v>0</v>
      </c>
      <c r="CS66" s="15">
        <v>0</v>
      </c>
      <c r="CT66" s="15">
        <v>32.093003738840046</v>
      </c>
      <c r="CU66" s="15">
        <v>137.40059281617431</v>
      </c>
      <c r="CV66" s="35">
        <v>1.1302437172371164E-3</v>
      </c>
    </row>
    <row r="67" spans="2:100" x14ac:dyDescent="0.25">
      <c r="B67" s="16" t="s">
        <v>42</v>
      </c>
      <c r="C67" s="38">
        <v>0.20343913088481796</v>
      </c>
      <c r="D67" s="38">
        <v>5.6061005456957622E-2</v>
      </c>
      <c r="E67" s="38">
        <v>1.2914496917242082E-2</v>
      </c>
      <c r="F67" s="38">
        <v>0.10648723169398279</v>
      </c>
      <c r="G67" s="38">
        <v>0</v>
      </c>
      <c r="H67" s="38">
        <v>0.19737137572339769</v>
      </c>
      <c r="I67" s="38">
        <v>0</v>
      </c>
      <c r="J67" s="38">
        <v>4.9779758525023018E-2</v>
      </c>
      <c r="K67" s="38">
        <v>0</v>
      </c>
      <c r="L67" s="38">
        <v>8.0181995114492433E-5</v>
      </c>
      <c r="M67" s="38">
        <v>0</v>
      </c>
      <c r="N67" s="38">
        <v>8.864921309763564E-2</v>
      </c>
      <c r="O67" s="38">
        <v>9.2961011399899669E-3</v>
      </c>
      <c r="P67" s="38">
        <v>0</v>
      </c>
      <c r="Q67" s="38">
        <v>0</v>
      </c>
      <c r="R67" s="38">
        <v>0.31636608059222793</v>
      </c>
      <c r="S67" s="38">
        <v>1.0404445760263892</v>
      </c>
      <c r="T67" s="39">
        <v>1</v>
      </c>
      <c r="U67" s="15"/>
      <c r="V67" s="16" t="s">
        <v>42</v>
      </c>
      <c r="W67" s="38">
        <v>6.7280178982091492</v>
      </c>
      <c r="X67" s="38">
        <v>1.8540162181502822</v>
      </c>
      <c r="Y67" s="38">
        <v>1.3044946379751379</v>
      </c>
      <c r="Z67" s="38">
        <v>5.025699966637764</v>
      </c>
      <c r="AA67" s="38">
        <v>0</v>
      </c>
      <c r="AB67" s="38">
        <v>6.5273487089956266</v>
      </c>
      <c r="AC67" s="38">
        <v>0</v>
      </c>
      <c r="AD67" s="38">
        <v>1.6462865568983218</v>
      </c>
      <c r="AE67" s="38">
        <v>0</v>
      </c>
      <c r="AF67" s="38">
        <v>2.6517312411426862E-3</v>
      </c>
      <c r="AG67" s="38">
        <v>0</v>
      </c>
      <c r="AH67" s="38">
        <v>2.9317806618433173</v>
      </c>
      <c r="AI67" s="38">
        <v>0.30743512614816315</v>
      </c>
      <c r="AJ67" s="38">
        <v>0</v>
      </c>
      <c r="AK67" s="38">
        <v>0</v>
      </c>
      <c r="AL67" s="38">
        <v>10.46264416473981</v>
      </c>
      <c r="AM67" s="38">
        <v>36.790375670838714</v>
      </c>
      <c r="AN67" s="39">
        <v>1</v>
      </c>
      <c r="AO67" s="15"/>
      <c r="AP67" s="16" t="s">
        <v>42</v>
      </c>
      <c r="AQ67" s="38">
        <v>1.9712915025517581</v>
      </c>
      <c r="AR67" s="38">
        <v>0.54322186292126629</v>
      </c>
      <c r="AS67" s="38">
        <v>0</v>
      </c>
      <c r="AT67" s="38">
        <v>0.81733141256628883</v>
      </c>
      <c r="AU67" s="38">
        <v>0</v>
      </c>
      <c r="AV67" s="38">
        <v>1.9124959592720856</v>
      </c>
      <c r="AW67" s="38">
        <v>0</v>
      </c>
      <c r="AX67" s="38">
        <v>0.48235761995262877</v>
      </c>
      <c r="AY67" s="38">
        <v>0</v>
      </c>
      <c r="AZ67" s="38">
        <v>7.7695026110245714E-4</v>
      </c>
      <c r="BA67" s="38">
        <v>0</v>
      </c>
      <c r="BB67" s="38">
        <v>0.8590040028840662</v>
      </c>
      <c r="BC67" s="38">
        <v>9.0077681262280454E-2</v>
      </c>
      <c r="BD67" s="38">
        <v>0</v>
      </c>
      <c r="BE67" s="38">
        <v>0</v>
      </c>
      <c r="BF67" s="38">
        <v>3.0655271505244093</v>
      </c>
      <c r="BG67" s="38">
        <v>9.7420841421958855</v>
      </c>
      <c r="BH67" s="39">
        <v>1</v>
      </c>
      <c r="BI67" s="15"/>
      <c r="BJ67" s="16" t="s">
        <v>42</v>
      </c>
      <c r="BK67" s="38">
        <v>0</v>
      </c>
      <c r="BL67" s="38">
        <v>0</v>
      </c>
      <c r="BM67" s="40">
        <v>1.3044946379751378E-2</v>
      </c>
      <c r="BN67" s="40">
        <v>2.2361478559123897E-2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0</v>
      </c>
      <c r="BY67" s="40">
        <v>0</v>
      </c>
      <c r="BZ67" s="40">
        <v>0</v>
      </c>
      <c r="CA67" s="40">
        <v>3.5406424938875275E-2</v>
      </c>
      <c r="CB67" s="39">
        <v>1</v>
      </c>
      <c r="CD67" s="16" t="s">
        <v>42</v>
      </c>
      <c r="CE67" s="38">
        <v>20.637450740214355</v>
      </c>
      <c r="CF67" s="38">
        <v>5.6869896829227375</v>
      </c>
      <c r="CG67" s="38">
        <v>1.4258126393068256</v>
      </c>
      <c r="CH67" s="38">
        <v>11.000752164668718</v>
      </c>
      <c r="CI67" s="38">
        <v>0</v>
      </c>
      <c r="CJ67" s="38">
        <v>20.021920197619462</v>
      </c>
      <c r="CK67" s="38">
        <v>0</v>
      </c>
      <c r="CL67" s="38">
        <v>5.049801923284071</v>
      </c>
      <c r="CM67" s="38">
        <v>0</v>
      </c>
      <c r="CN67" s="38">
        <v>8.1338922834816255E-3</v>
      </c>
      <c r="CO67" s="38">
        <v>0</v>
      </c>
      <c r="CP67" s="38">
        <v>8.9929129061932862</v>
      </c>
      <c r="CQ67" s="38">
        <v>0.94302324513481406</v>
      </c>
      <c r="CR67" s="38">
        <v>0</v>
      </c>
      <c r="CS67" s="38">
        <v>0</v>
      </c>
      <c r="CT67" s="38">
        <v>32.093003738840046</v>
      </c>
      <c r="CU67" s="38">
        <v>105.85980113046779</v>
      </c>
      <c r="CV67" s="39">
        <v>1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102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53628</v>
      </c>
      <c r="U69" s="15"/>
      <c r="V69" s="4" t="s">
        <v>1</v>
      </c>
      <c r="W69" s="5" t="s">
        <v>102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53628</v>
      </c>
      <c r="AO69" s="15"/>
      <c r="AP69" s="4" t="s">
        <v>1</v>
      </c>
      <c r="AQ69" s="5" t="s">
        <v>102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53628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102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102</v>
      </c>
      <c r="BP70" s="13"/>
      <c r="BV70" s="13"/>
      <c r="CA70" s="14" t="s">
        <v>3</v>
      </c>
      <c r="CB70" s="7">
        <v>53628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0.29548134295517264</v>
      </c>
      <c r="D72" s="15">
        <v>0.121037394364884</v>
      </c>
      <c r="E72" s="15">
        <v>1.0760767761244126E-2</v>
      </c>
      <c r="F72" s="15">
        <v>7.667052140672783E-3</v>
      </c>
      <c r="G72" s="15">
        <v>0</v>
      </c>
      <c r="H72" s="15">
        <v>0.55085030655627665</v>
      </c>
      <c r="I72" s="15">
        <v>0</v>
      </c>
      <c r="J72" s="15">
        <v>6.6224982509137026E-2</v>
      </c>
      <c r="K72" s="15">
        <v>0</v>
      </c>
      <c r="L72" s="15">
        <v>8.0181995114492433E-5</v>
      </c>
      <c r="M72" s="15">
        <v>0</v>
      </c>
      <c r="N72" s="15">
        <v>9.3524278362049754E-2</v>
      </c>
      <c r="O72" s="15">
        <v>1.8049715467666143E-2</v>
      </c>
      <c r="P72" s="15">
        <v>0</v>
      </c>
      <c r="Q72" s="15">
        <v>0</v>
      </c>
      <c r="R72" s="15">
        <v>0.34279406634593862</v>
      </c>
      <c r="S72" s="15">
        <v>1.5064700884581561</v>
      </c>
      <c r="T72" s="35">
        <v>2.1405146383057641E-2</v>
      </c>
      <c r="U72" s="15"/>
      <c r="V72" t="s">
        <v>67</v>
      </c>
      <c r="W72" s="15">
        <v>9.7719831740000007</v>
      </c>
      <c r="X72" s="15">
        <v>4.0028766940000002</v>
      </c>
      <c r="Y72" s="15">
        <v>1.086946239</v>
      </c>
      <c r="Z72" s="15">
        <v>0.25403568100000001</v>
      </c>
      <c r="AA72" s="15">
        <v>0</v>
      </c>
      <c r="AB72" s="15">
        <v>18.217393602222721</v>
      </c>
      <c r="AC72" s="15">
        <v>0</v>
      </c>
      <c r="AD72" s="15">
        <v>2.1901532203326624</v>
      </c>
      <c r="AE72" s="15">
        <v>0</v>
      </c>
      <c r="AF72" s="15">
        <v>2.6517312411426866E-3</v>
      </c>
      <c r="AG72" s="15">
        <v>0</v>
      </c>
      <c r="AH72" s="15">
        <v>3.0930073842022847</v>
      </c>
      <c r="AI72" s="15">
        <v>0.5969294510330424</v>
      </c>
      <c r="AJ72" s="15">
        <v>0</v>
      </c>
      <c r="AK72" s="15">
        <v>0</v>
      </c>
      <c r="AL72" s="15">
        <v>11.336653317296932</v>
      </c>
      <c r="AM72" s="15">
        <v>50.552630494328781</v>
      </c>
      <c r="AN72" s="35">
        <v>2.1405146383057641E-2</v>
      </c>
      <c r="AO72" s="15"/>
      <c r="AP72" t="s">
        <v>67</v>
      </c>
      <c r="AQ72" s="15">
        <v>2.8631653014942868</v>
      </c>
      <c r="AR72" s="15">
        <v>1.1728323158511575</v>
      </c>
      <c r="AS72" s="15">
        <v>0</v>
      </c>
      <c r="AT72" s="15">
        <v>7.4224648110167019E-2</v>
      </c>
      <c r="AU72" s="15">
        <v>0</v>
      </c>
      <c r="AV72" s="15">
        <v>5.3376482866166777</v>
      </c>
      <c r="AW72" s="15">
        <v>0</v>
      </c>
      <c r="AX72" s="15">
        <v>0.64170911817540655</v>
      </c>
      <c r="AY72" s="15">
        <v>0</v>
      </c>
      <c r="AZ72" s="15">
        <v>7.7695026110245725E-4</v>
      </c>
      <c r="BA72" s="15">
        <v>0</v>
      </c>
      <c r="BB72" s="15">
        <v>0.90624300738420305</v>
      </c>
      <c r="BC72" s="15">
        <v>0.17489875506388586</v>
      </c>
      <c r="BD72" s="15">
        <v>0</v>
      </c>
      <c r="BE72" s="15">
        <v>0</v>
      </c>
      <c r="BF72" s="15">
        <v>3.3216095274822539</v>
      </c>
      <c r="BG72" s="15">
        <v>14.493107910439139</v>
      </c>
      <c r="BH72" s="35">
        <v>2.1405146383057641E-2</v>
      </c>
      <c r="BI72" s="15"/>
      <c r="BJ72" t="s">
        <v>67</v>
      </c>
      <c r="BK72" s="15">
        <v>0</v>
      </c>
      <c r="BL72" s="15">
        <v>0</v>
      </c>
      <c r="BM72" s="3">
        <v>1.0869462389999999E-2</v>
      </c>
      <c r="BN72" s="3">
        <v>7.0695700000000005E-6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1.087653196E-2</v>
      </c>
      <c r="CB72" s="35">
        <v>2.1405146383057641E-2</v>
      </c>
      <c r="CD72" t="s">
        <v>67</v>
      </c>
      <c r="CE72" s="15">
        <v>29.974477541343688</v>
      </c>
      <c r="CF72" s="15">
        <v>12.278381514645767</v>
      </c>
      <c r="CG72" s="15">
        <v>1.188032239227</v>
      </c>
      <c r="CH72" s="15">
        <v>0.77783054506633853</v>
      </c>
      <c r="CI72" s="15">
        <v>0</v>
      </c>
      <c r="CJ72" s="15">
        <v>55.879839912589993</v>
      </c>
      <c r="CK72" s="15">
        <v>0</v>
      </c>
      <c r="CL72" s="15">
        <v>6.7180527581783309</v>
      </c>
      <c r="CM72" s="15">
        <v>0</v>
      </c>
      <c r="CN72" s="15">
        <v>8.1338922834816238E-3</v>
      </c>
      <c r="CO72" s="15">
        <v>0</v>
      </c>
      <c r="CP72" s="15">
        <v>9.487458044305221</v>
      </c>
      <c r="CQ72" s="15">
        <v>1.831015066763821</v>
      </c>
      <c r="CR72" s="15">
        <v>0</v>
      </c>
      <c r="CS72" s="15">
        <v>0</v>
      </c>
      <c r="CT72" s="15">
        <v>34.773930143211714</v>
      </c>
      <c r="CU72" s="15">
        <v>152.91715165761536</v>
      </c>
      <c r="CV72" s="35">
        <v>2.1405146383057641E-2</v>
      </c>
    </row>
    <row r="73" spans="2:100" x14ac:dyDescent="0.25">
      <c r="B73" s="21" t="s">
        <v>68</v>
      </c>
      <c r="C73" s="22">
        <v>0.29548134295517264</v>
      </c>
      <c r="D73" s="22">
        <v>0.12093583051764004</v>
      </c>
      <c r="E73" s="22">
        <v>1.0360082262996942E-2</v>
      </c>
      <c r="F73" s="22">
        <v>2.9271581058402326E-2</v>
      </c>
      <c r="G73" s="22">
        <v>0</v>
      </c>
      <c r="H73" s="22">
        <v>0.50236692679197437</v>
      </c>
      <c r="I73" s="22">
        <v>0</v>
      </c>
      <c r="J73" s="22">
        <v>9.8693345062280891E-2</v>
      </c>
      <c r="K73" s="22">
        <v>0</v>
      </c>
      <c r="L73" s="22">
        <v>8.0181995114492433E-5</v>
      </c>
      <c r="M73" s="22">
        <v>0</v>
      </c>
      <c r="N73" s="22">
        <v>9.3524278362049754E-2</v>
      </c>
      <c r="O73" s="22">
        <v>1.8039024533825613E-2</v>
      </c>
      <c r="P73" s="22">
        <v>0</v>
      </c>
      <c r="Q73" s="22">
        <v>0</v>
      </c>
      <c r="R73" s="22">
        <v>0.34279406634593862</v>
      </c>
      <c r="S73" s="22">
        <v>1.5115466598853955</v>
      </c>
      <c r="T73" s="36">
        <v>0</v>
      </c>
      <c r="U73" s="15"/>
      <c r="V73" s="21" t="s">
        <v>68</v>
      </c>
      <c r="W73" s="22">
        <v>9.7719831740000007</v>
      </c>
      <c r="X73" s="22">
        <v>3.9995178340000002</v>
      </c>
      <c r="Y73" s="22">
        <v>1.0464729559999999</v>
      </c>
      <c r="Z73" s="22">
        <v>0.96876555499999994</v>
      </c>
      <c r="AA73" s="22">
        <v>0</v>
      </c>
      <c r="AB73" s="22">
        <v>16.613980113000672</v>
      </c>
      <c r="AC73" s="22">
        <v>0</v>
      </c>
      <c r="AD73" s="22">
        <v>3.2639275900648914</v>
      </c>
      <c r="AE73" s="22">
        <v>0</v>
      </c>
      <c r="AF73" s="22">
        <v>2.6517312411426866E-3</v>
      </c>
      <c r="AG73" s="22">
        <v>0</v>
      </c>
      <c r="AH73" s="22">
        <v>3.0930073842022847</v>
      </c>
      <c r="AI73" s="22">
        <v>0.59657588685015295</v>
      </c>
      <c r="AJ73" s="22">
        <v>0</v>
      </c>
      <c r="AK73" s="22">
        <v>0</v>
      </c>
      <c r="AL73" s="22">
        <v>11.336653317296932</v>
      </c>
      <c r="AM73" s="22">
        <v>50.693535541656075</v>
      </c>
      <c r="AN73" s="36">
        <v>0</v>
      </c>
      <c r="AO73" s="15"/>
      <c r="AP73" s="21" t="s">
        <v>68</v>
      </c>
      <c r="AQ73" s="22">
        <v>2.8631653014942868</v>
      </c>
      <c r="AR73" s="22">
        <v>1.1718481787283916</v>
      </c>
      <c r="AS73" s="22">
        <v>0</v>
      </c>
      <c r="AT73" s="22">
        <v>0.28353504834456489</v>
      </c>
      <c r="AU73" s="22">
        <v>0</v>
      </c>
      <c r="AV73" s="22">
        <v>4.8678523624379348</v>
      </c>
      <c r="AW73" s="22">
        <v>0</v>
      </c>
      <c r="AX73" s="22">
        <v>0.95632217698942035</v>
      </c>
      <c r="AY73" s="22">
        <v>0</v>
      </c>
      <c r="AZ73" s="22">
        <v>7.7695026110245725E-4</v>
      </c>
      <c r="BA73" s="22">
        <v>0</v>
      </c>
      <c r="BB73" s="22">
        <v>0.90624300738420305</v>
      </c>
      <c r="BC73" s="22">
        <v>0.17479516169063961</v>
      </c>
      <c r="BD73" s="22">
        <v>0</v>
      </c>
      <c r="BE73" s="22">
        <v>0</v>
      </c>
      <c r="BF73" s="22">
        <v>3.3216095274822539</v>
      </c>
      <c r="BG73" s="22">
        <v>14.546147714812797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1.0464729559999999E-2</v>
      </c>
      <c r="BN73" s="37">
        <v>1.060435E-5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0</v>
      </c>
      <c r="BY73" s="37">
        <v>0</v>
      </c>
      <c r="BZ73" s="37">
        <v>0</v>
      </c>
      <c r="CA73" s="37">
        <v>1.0475333909999999E-2</v>
      </c>
      <c r="CB73" s="36">
        <v>0</v>
      </c>
      <c r="CD73" s="21" t="s">
        <v>68</v>
      </c>
      <c r="CE73" s="22">
        <v>29.974477541343688</v>
      </c>
      <c r="CF73" s="22">
        <v>12.268078583107531</v>
      </c>
      <c r="CG73" s="22">
        <v>1.1437949409079997</v>
      </c>
      <c r="CH73" s="22">
        <v>2.9694874765742498</v>
      </c>
      <c r="CI73" s="22">
        <v>0</v>
      </c>
      <c r="CJ73" s="22">
        <v>50.961546382362734</v>
      </c>
      <c r="CK73" s="22">
        <v>0</v>
      </c>
      <c r="CL73" s="22">
        <v>10.011736870902242</v>
      </c>
      <c r="CM73" s="22">
        <v>0</v>
      </c>
      <c r="CN73" s="22">
        <v>8.1338922834816238E-3</v>
      </c>
      <c r="CO73" s="22">
        <v>0</v>
      </c>
      <c r="CP73" s="22">
        <v>9.487458044305221</v>
      </c>
      <c r="CQ73" s="22">
        <v>1.829930547739306</v>
      </c>
      <c r="CR73" s="22">
        <v>0</v>
      </c>
      <c r="CS73" s="22">
        <v>0</v>
      </c>
      <c r="CT73" s="22">
        <v>34.773930143211714</v>
      </c>
      <c r="CU73" s="22">
        <v>153.42857442273817</v>
      </c>
      <c r="CV73" s="36">
        <v>0</v>
      </c>
    </row>
    <row r="74" spans="2:100" x14ac:dyDescent="0.25">
      <c r="B74" t="s">
        <v>69</v>
      </c>
      <c r="C74" s="15">
        <v>0.29548134295517264</v>
      </c>
      <c r="D74" s="15">
        <v>0.12083426665174908</v>
      </c>
      <c r="E74" s="15">
        <v>1.1751108338927426E-2</v>
      </c>
      <c r="F74" s="15">
        <v>6.275484582680689E-2</v>
      </c>
      <c r="G74" s="15">
        <v>0</v>
      </c>
      <c r="H74" s="15">
        <v>0.42590003076750954</v>
      </c>
      <c r="I74" s="15">
        <v>0</v>
      </c>
      <c r="J74" s="15">
        <v>5.9698168102483781E-2</v>
      </c>
      <c r="K74" s="15">
        <v>0</v>
      </c>
      <c r="L74" s="15">
        <v>8.0181995114492433E-5</v>
      </c>
      <c r="M74" s="15">
        <v>0</v>
      </c>
      <c r="N74" s="15">
        <v>9.3524278362049754E-2</v>
      </c>
      <c r="O74" s="15">
        <v>1.8039024533825613E-2</v>
      </c>
      <c r="P74" s="15">
        <v>0</v>
      </c>
      <c r="Q74" s="15">
        <v>0</v>
      </c>
      <c r="R74" s="15">
        <v>0.34279406634593862</v>
      </c>
      <c r="S74" s="15">
        <v>1.4308573138795777</v>
      </c>
      <c r="T74" s="35">
        <v>0.13436953170868504</v>
      </c>
      <c r="U74" s="15"/>
      <c r="V74" t="s">
        <v>69</v>
      </c>
      <c r="W74" s="15">
        <v>9.7719831740000007</v>
      </c>
      <c r="X74" s="15">
        <v>3.9961589750000002</v>
      </c>
      <c r="Y74" s="15">
        <v>1.18698064</v>
      </c>
      <c r="Z74" s="15">
        <v>2.2899577400000002</v>
      </c>
      <c r="AA74" s="15">
        <v>0</v>
      </c>
      <c r="AB74" s="15">
        <v>14.085112422615051</v>
      </c>
      <c r="AC74" s="15">
        <v>0</v>
      </c>
      <c r="AD74" s="15">
        <v>1.9743022973073767</v>
      </c>
      <c r="AE74" s="15">
        <v>0</v>
      </c>
      <c r="AF74" s="15">
        <v>2.6517312411426866E-3</v>
      </c>
      <c r="AG74" s="15">
        <v>0</v>
      </c>
      <c r="AH74" s="15">
        <v>3.0930073842022847</v>
      </c>
      <c r="AI74" s="15">
        <v>0.59657588685015295</v>
      </c>
      <c r="AJ74" s="15">
        <v>0</v>
      </c>
      <c r="AK74" s="15">
        <v>0</v>
      </c>
      <c r="AL74" s="15">
        <v>11.336653317296932</v>
      </c>
      <c r="AM74" s="15">
        <v>48.333383568512943</v>
      </c>
      <c r="AN74" s="35">
        <v>0.13436953170868504</v>
      </c>
      <c r="AO74" s="15"/>
      <c r="AP74" t="s">
        <v>69</v>
      </c>
      <c r="AQ74" s="15">
        <v>2.8631653014942868</v>
      </c>
      <c r="AR74" s="15">
        <v>1.1708640418986231</v>
      </c>
      <c r="AS74" s="15">
        <v>0</v>
      </c>
      <c r="AT74" s="15">
        <v>0.57748123000292995</v>
      </c>
      <c r="AU74" s="15">
        <v>0</v>
      </c>
      <c r="AV74" s="15">
        <v>4.1269007977190304</v>
      </c>
      <c r="AW74" s="15">
        <v>0</v>
      </c>
      <c r="AX74" s="15">
        <v>0.57846536692275907</v>
      </c>
      <c r="AY74" s="15">
        <v>0</v>
      </c>
      <c r="AZ74" s="15">
        <v>7.7695026110245725E-4</v>
      </c>
      <c r="BA74" s="15">
        <v>0</v>
      </c>
      <c r="BB74" s="15">
        <v>0.90624300738420305</v>
      </c>
      <c r="BC74" s="15">
        <v>0.17479516169063961</v>
      </c>
      <c r="BD74" s="15">
        <v>0</v>
      </c>
      <c r="BE74" s="15">
        <v>0</v>
      </c>
      <c r="BF74" s="15">
        <v>3.3216095274822539</v>
      </c>
      <c r="BG74" s="15">
        <v>13.720301384855828</v>
      </c>
      <c r="BH74" s="35">
        <v>0.13436953170868504</v>
      </c>
      <c r="BI74" s="15"/>
      <c r="BJ74" t="s">
        <v>69</v>
      </c>
      <c r="BK74" s="15">
        <v>0</v>
      </c>
      <c r="BL74" s="15">
        <v>0</v>
      </c>
      <c r="BM74" s="3">
        <v>1.18698064E-2</v>
      </c>
      <c r="BN74" s="3">
        <v>3.1901430300000002E-3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1.505994943E-2</v>
      </c>
      <c r="CB74" s="35">
        <v>0.13436953170868504</v>
      </c>
      <c r="CD74" t="s">
        <v>69</v>
      </c>
      <c r="CE74" s="15">
        <v>29.974477541343688</v>
      </c>
      <c r="CF74" s="15">
        <v>12.257775654636685</v>
      </c>
      <c r="CG74" s="15">
        <v>1.29736983952</v>
      </c>
      <c r="CH74" s="15">
        <v>6.3943336300796734</v>
      </c>
      <c r="CI74" s="15">
        <v>0</v>
      </c>
      <c r="CJ74" s="15">
        <v>43.204524451320523</v>
      </c>
      <c r="CK74" s="15">
        <v>0</v>
      </c>
      <c r="CL74" s="15">
        <v>6.0559539263143645</v>
      </c>
      <c r="CM74" s="15">
        <v>0</v>
      </c>
      <c r="CN74" s="15">
        <v>8.1338922834816238E-3</v>
      </c>
      <c r="CO74" s="15">
        <v>0</v>
      </c>
      <c r="CP74" s="15">
        <v>9.487458044305221</v>
      </c>
      <c r="CQ74" s="15">
        <v>1.829930547739306</v>
      </c>
      <c r="CR74" s="15">
        <v>0</v>
      </c>
      <c r="CS74" s="15">
        <v>0</v>
      </c>
      <c r="CT74" s="15">
        <v>34.773930143211714</v>
      </c>
      <c r="CU74" s="15">
        <v>145.28388767075467</v>
      </c>
      <c r="CV74" s="35">
        <v>0.13436953170868504</v>
      </c>
    </row>
    <row r="75" spans="2:100" x14ac:dyDescent="0.25">
      <c r="B75" s="21" t="s">
        <v>70</v>
      </c>
      <c r="C75" s="22">
        <v>0.29548134295517264</v>
      </c>
      <c r="D75" s="22">
        <v>0.12074873918475423</v>
      </c>
      <c r="E75" s="22">
        <v>1.1180700162228685E-2</v>
      </c>
      <c r="F75" s="22">
        <v>4.4712899716565974E-2</v>
      </c>
      <c r="G75" s="22">
        <v>0</v>
      </c>
      <c r="H75" s="22">
        <v>0.43616332606101288</v>
      </c>
      <c r="I75" s="22">
        <v>0</v>
      </c>
      <c r="J75" s="22">
        <v>8.2699709759826948E-2</v>
      </c>
      <c r="K75" s="22">
        <v>0</v>
      </c>
      <c r="L75" s="22">
        <v>8.0181995114492433E-5</v>
      </c>
      <c r="M75" s="22">
        <v>0</v>
      </c>
      <c r="N75" s="22">
        <v>9.3524278362049754E-2</v>
      </c>
      <c r="O75" s="22">
        <v>1.8039024533825613E-2</v>
      </c>
      <c r="P75" s="22">
        <v>0</v>
      </c>
      <c r="Q75" s="22">
        <v>0</v>
      </c>
      <c r="R75" s="22">
        <v>0.34279406634593862</v>
      </c>
      <c r="S75" s="22">
        <v>1.4454242690764896</v>
      </c>
      <c r="T75" s="36">
        <v>4.8285801194579127E-2</v>
      </c>
      <c r="U75" s="15"/>
      <c r="V75" s="21" t="s">
        <v>70</v>
      </c>
      <c r="W75" s="22">
        <v>9.7719831740000007</v>
      </c>
      <c r="X75" s="22">
        <v>3.9933304619999999</v>
      </c>
      <c r="Y75" s="22">
        <v>1.129363653</v>
      </c>
      <c r="Z75" s="22">
        <v>1.4858508319999999</v>
      </c>
      <c r="AA75" s="22">
        <v>0</v>
      </c>
      <c r="AB75" s="22">
        <v>14.424534021406728</v>
      </c>
      <c r="AC75" s="22">
        <v>0</v>
      </c>
      <c r="AD75" s="22">
        <v>2.7349955974490934</v>
      </c>
      <c r="AE75" s="22">
        <v>0</v>
      </c>
      <c r="AF75" s="22">
        <v>2.6517312411426866E-3</v>
      </c>
      <c r="AG75" s="22">
        <v>0</v>
      </c>
      <c r="AH75" s="22">
        <v>3.0930073842022847</v>
      </c>
      <c r="AI75" s="22">
        <v>0.59657588685015295</v>
      </c>
      <c r="AJ75" s="22">
        <v>0</v>
      </c>
      <c r="AK75" s="22">
        <v>0</v>
      </c>
      <c r="AL75" s="22">
        <v>11.336653317296932</v>
      </c>
      <c r="AM75" s="22">
        <v>48.568946059446347</v>
      </c>
      <c r="AN75" s="36">
        <v>4.8285801194579127E-2</v>
      </c>
      <c r="AO75" s="15"/>
      <c r="AP75" s="21" t="s">
        <v>70</v>
      </c>
      <c r="AQ75" s="22">
        <v>2.8631653014942868</v>
      </c>
      <c r="AR75" s="22">
        <v>1.1700352950483446</v>
      </c>
      <c r="AS75" s="22">
        <v>0</v>
      </c>
      <c r="AT75" s="22">
        <v>0.43224332786404929</v>
      </c>
      <c r="AU75" s="22">
        <v>0</v>
      </c>
      <c r="AV75" s="22">
        <v>4.2263504311182913</v>
      </c>
      <c r="AW75" s="22">
        <v>0</v>
      </c>
      <c r="AX75" s="22">
        <v>0.80134649793410295</v>
      </c>
      <c r="AY75" s="22">
        <v>0</v>
      </c>
      <c r="AZ75" s="22">
        <v>7.7695026110245725E-4</v>
      </c>
      <c r="BA75" s="22">
        <v>0</v>
      </c>
      <c r="BB75" s="22">
        <v>0.90624300738420305</v>
      </c>
      <c r="BC75" s="22">
        <v>0.17479516169063961</v>
      </c>
      <c r="BD75" s="22">
        <v>0</v>
      </c>
      <c r="BE75" s="22">
        <v>0</v>
      </c>
      <c r="BF75" s="22">
        <v>3.3216095274822539</v>
      </c>
      <c r="BG75" s="22">
        <v>13.896565500277275</v>
      </c>
      <c r="BH75" s="36">
        <v>4.8285801194579127E-2</v>
      </c>
      <c r="BI75" s="15"/>
      <c r="BJ75" s="21" t="s">
        <v>70</v>
      </c>
      <c r="BK75" s="22">
        <v>0</v>
      </c>
      <c r="BL75" s="22">
        <v>0</v>
      </c>
      <c r="BM75" s="37">
        <v>1.129363653E-2</v>
      </c>
      <c r="BN75" s="37">
        <v>1.0604354E-4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0</v>
      </c>
      <c r="BY75" s="37">
        <v>0</v>
      </c>
      <c r="BZ75" s="37">
        <v>0</v>
      </c>
      <c r="CA75" s="37">
        <v>1.1399680069999999E-2</v>
      </c>
      <c r="CB75" s="36">
        <v>4.8285801194579127E-2</v>
      </c>
      <c r="CD75" s="21" t="s">
        <v>70</v>
      </c>
      <c r="CE75" s="22">
        <v>29.974477541343688</v>
      </c>
      <c r="CF75" s="22">
        <v>12.249099503861119</v>
      </c>
      <c r="CG75" s="22">
        <v>1.2343944727289999</v>
      </c>
      <c r="CH75" s="22">
        <v>4.5367459583307319</v>
      </c>
      <c r="CI75" s="22">
        <v>0</v>
      </c>
      <c r="CJ75" s="22">
        <v>44.245662663377388</v>
      </c>
      <c r="CK75" s="22">
        <v>0</v>
      </c>
      <c r="CL75" s="22">
        <v>8.3892964868721229</v>
      </c>
      <c r="CM75" s="22">
        <v>0</v>
      </c>
      <c r="CN75" s="22">
        <v>8.1338922834816238E-3</v>
      </c>
      <c r="CO75" s="22">
        <v>0</v>
      </c>
      <c r="CP75" s="22">
        <v>9.487458044305221</v>
      </c>
      <c r="CQ75" s="22">
        <v>1.829930547739306</v>
      </c>
      <c r="CR75" s="22">
        <v>0</v>
      </c>
      <c r="CS75" s="22">
        <v>0</v>
      </c>
      <c r="CT75" s="22">
        <v>34.773930143211714</v>
      </c>
      <c r="CU75" s="22">
        <v>146.72912925405379</v>
      </c>
      <c r="CV75" s="36">
        <v>4.8285801194579127E-2</v>
      </c>
    </row>
    <row r="76" spans="2:100" x14ac:dyDescent="0.25">
      <c r="B76" t="s">
        <v>71</v>
      </c>
      <c r="C76" s="15">
        <v>0.29548134295517264</v>
      </c>
      <c r="D76" s="15">
        <v>0.12090375771984783</v>
      </c>
      <c r="E76" s="15">
        <v>1.2543730745133139E-2</v>
      </c>
      <c r="F76" s="15">
        <v>0.11039707121279928</v>
      </c>
      <c r="G76" s="15">
        <v>0</v>
      </c>
      <c r="H76" s="15">
        <v>0.30823562560602674</v>
      </c>
      <c r="I76" s="15">
        <v>0</v>
      </c>
      <c r="J76" s="15">
        <v>5.213433322145148E-2</v>
      </c>
      <c r="K76" s="15">
        <v>0</v>
      </c>
      <c r="L76" s="15">
        <v>8.0181995114492433E-5</v>
      </c>
      <c r="M76" s="15">
        <v>0</v>
      </c>
      <c r="N76" s="15">
        <v>9.3524278362049754E-2</v>
      </c>
      <c r="O76" s="15">
        <v>1.8039024533825613E-2</v>
      </c>
      <c r="P76" s="15">
        <v>0</v>
      </c>
      <c r="Q76" s="15">
        <v>0</v>
      </c>
      <c r="R76" s="15">
        <v>0.34279406634593862</v>
      </c>
      <c r="S76" s="15">
        <v>1.3541334126973597</v>
      </c>
      <c r="T76" s="35">
        <v>0.12662353811273294</v>
      </c>
      <c r="U76" s="15"/>
      <c r="V76" t="s">
        <v>71</v>
      </c>
      <c r="W76" s="15">
        <v>9.7719831740000007</v>
      </c>
      <c r="X76" s="15">
        <v>3.9984571419999999</v>
      </c>
      <c r="Y76" s="15">
        <v>1.2670435099999999</v>
      </c>
      <c r="Z76" s="15">
        <v>4.9414778640000003</v>
      </c>
      <c r="AA76" s="15">
        <v>0</v>
      </c>
      <c r="AB76" s="15">
        <v>10.193785222271947</v>
      </c>
      <c r="AC76" s="15">
        <v>0</v>
      </c>
      <c r="AD76" s="15">
        <v>1.7241556505929738</v>
      </c>
      <c r="AE76" s="15">
        <v>0</v>
      </c>
      <c r="AF76" s="15">
        <v>2.6517312411426866E-3</v>
      </c>
      <c r="AG76" s="15">
        <v>0</v>
      </c>
      <c r="AH76" s="15">
        <v>3.0930073842022847</v>
      </c>
      <c r="AI76" s="15">
        <v>0.59657588685015295</v>
      </c>
      <c r="AJ76" s="15">
        <v>0</v>
      </c>
      <c r="AK76" s="15">
        <v>0</v>
      </c>
      <c r="AL76" s="15">
        <v>11.336653317296932</v>
      </c>
      <c r="AM76" s="15">
        <v>46.925790882455431</v>
      </c>
      <c r="AN76" s="35">
        <v>0.12662353811273294</v>
      </c>
      <c r="AO76" s="15"/>
      <c r="AP76" t="s">
        <v>71</v>
      </c>
      <c r="AQ76" s="15">
        <v>2.8631653014942868</v>
      </c>
      <c r="AR76" s="15">
        <v>1.1715373987694111</v>
      </c>
      <c r="AS76" s="15">
        <v>0</v>
      </c>
      <c r="AT76" s="15">
        <v>0.88567149985350135</v>
      </c>
      <c r="AU76" s="15">
        <v>0</v>
      </c>
      <c r="AV76" s="15">
        <v>2.9867521893559763</v>
      </c>
      <c r="AW76" s="15">
        <v>0</v>
      </c>
      <c r="AX76" s="15">
        <v>0.5051730590662098</v>
      </c>
      <c r="AY76" s="15">
        <v>0</v>
      </c>
      <c r="AZ76" s="15">
        <v>7.7695026110245725E-4</v>
      </c>
      <c r="BA76" s="15">
        <v>0</v>
      </c>
      <c r="BB76" s="15">
        <v>0.90624300738420305</v>
      </c>
      <c r="BC76" s="15">
        <v>0.17479516169063961</v>
      </c>
      <c r="BD76" s="15">
        <v>0</v>
      </c>
      <c r="BE76" s="15">
        <v>0</v>
      </c>
      <c r="BF76" s="15">
        <v>3.3216095274822539</v>
      </c>
      <c r="BG76" s="15">
        <v>12.815724095357584</v>
      </c>
      <c r="BH76" s="35">
        <v>0.12662353811273294</v>
      </c>
      <c r="BI76" s="15"/>
      <c r="BJ76" t="s">
        <v>71</v>
      </c>
      <c r="BK76" s="15">
        <v>0</v>
      </c>
      <c r="BL76" s="15">
        <v>0</v>
      </c>
      <c r="BM76" s="3">
        <v>1.26704351E-2</v>
      </c>
      <c r="BN76" s="3">
        <v>1.918681035E-2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0</v>
      </c>
      <c r="BZ76" s="3">
        <v>0</v>
      </c>
      <c r="CA76" s="3">
        <v>3.1857245450000002E-2</v>
      </c>
      <c r="CB76" s="35">
        <v>0.12662353811273294</v>
      </c>
      <c r="CD76" t="s">
        <v>71</v>
      </c>
      <c r="CE76" s="15">
        <v>29.974477541343688</v>
      </c>
      <c r="CF76" s="15">
        <v>12.264825027716965</v>
      </c>
      <c r="CG76" s="15">
        <v>1.3848785564299999</v>
      </c>
      <c r="CH76" s="15">
        <v>11.369213303221306</v>
      </c>
      <c r="CI76" s="15">
        <v>0</v>
      </c>
      <c r="CJ76" s="15">
        <v>31.268308670367713</v>
      </c>
      <c r="CK76" s="15">
        <v>0</v>
      </c>
      <c r="CL76" s="15">
        <v>5.2886567553641504</v>
      </c>
      <c r="CM76" s="15">
        <v>0</v>
      </c>
      <c r="CN76" s="15">
        <v>8.1338922834816238E-3</v>
      </c>
      <c r="CO76" s="15">
        <v>0</v>
      </c>
      <c r="CP76" s="15">
        <v>9.487458044305221</v>
      </c>
      <c r="CQ76" s="15">
        <v>1.829930547739306</v>
      </c>
      <c r="CR76" s="15">
        <v>0</v>
      </c>
      <c r="CS76" s="15">
        <v>0</v>
      </c>
      <c r="CT76" s="15">
        <v>34.773930143211714</v>
      </c>
      <c r="CU76" s="15">
        <v>137.64981248198356</v>
      </c>
      <c r="CV76" s="35">
        <v>0.12662353811273294</v>
      </c>
    </row>
    <row r="77" spans="2:100" x14ac:dyDescent="0.25">
      <c r="B77" s="21" t="s">
        <v>72</v>
      </c>
      <c r="C77" s="22">
        <v>0.29548134295517264</v>
      </c>
      <c r="D77" s="22">
        <v>0.12091444864622958</v>
      </c>
      <c r="E77" s="22">
        <v>1.2277773558588797E-2</v>
      </c>
      <c r="F77" s="22">
        <v>4.1263421645409117E-2</v>
      </c>
      <c r="G77" s="22">
        <v>0</v>
      </c>
      <c r="H77" s="22">
        <v>0.24903458585067501</v>
      </c>
      <c r="I77" s="22">
        <v>0</v>
      </c>
      <c r="J77" s="22">
        <v>6.1659954240322216E-2</v>
      </c>
      <c r="K77" s="22">
        <v>0</v>
      </c>
      <c r="L77" s="22">
        <v>8.0181995114492433E-5</v>
      </c>
      <c r="M77" s="22">
        <v>0</v>
      </c>
      <c r="N77" s="22">
        <v>9.3524278362049754E-2</v>
      </c>
      <c r="O77" s="22">
        <v>1.804437000074588E-2</v>
      </c>
      <c r="P77" s="22">
        <v>0</v>
      </c>
      <c r="Q77" s="22">
        <v>0</v>
      </c>
      <c r="R77" s="22">
        <v>0.34279406634593862</v>
      </c>
      <c r="S77" s="22">
        <v>1.2350744236002462</v>
      </c>
      <c r="T77" s="36">
        <v>0.11825243626007802</v>
      </c>
      <c r="U77" s="15"/>
      <c r="V77" s="21" t="s">
        <v>72</v>
      </c>
      <c r="W77" s="22">
        <v>9.7719831740000007</v>
      </c>
      <c r="X77" s="22">
        <v>3.998810706</v>
      </c>
      <c r="Y77" s="22">
        <v>1.2401791470000001</v>
      </c>
      <c r="Z77" s="22">
        <v>1.49005096</v>
      </c>
      <c r="AA77" s="22">
        <v>0</v>
      </c>
      <c r="AB77" s="22">
        <v>8.2359236592824647</v>
      </c>
      <c r="AC77" s="22">
        <v>0</v>
      </c>
      <c r="AD77" s="22">
        <v>2.0391813213246812</v>
      </c>
      <c r="AE77" s="22">
        <v>0</v>
      </c>
      <c r="AF77" s="22">
        <v>2.6517312411426866E-3</v>
      </c>
      <c r="AG77" s="22">
        <v>0</v>
      </c>
      <c r="AH77" s="22">
        <v>3.0930073842022847</v>
      </c>
      <c r="AI77" s="22">
        <v>0.59675266894159773</v>
      </c>
      <c r="AJ77" s="22">
        <v>0</v>
      </c>
      <c r="AK77" s="22">
        <v>0</v>
      </c>
      <c r="AL77" s="22">
        <v>11.336653317296932</v>
      </c>
      <c r="AM77" s="22">
        <v>41.805194069289101</v>
      </c>
      <c r="AN77" s="36">
        <v>0.11825243626007802</v>
      </c>
      <c r="AO77" s="15"/>
      <c r="AP77" s="21" t="s">
        <v>72</v>
      </c>
      <c r="AQ77" s="22">
        <v>2.8631653014942868</v>
      </c>
      <c r="AR77" s="22">
        <v>1.1716409920890714</v>
      </c>
      <c r="AS77" s="22">
        <v>0</v>
      </c>
      <c r="AT77" s="22">
        <v>0.38194874772927045</v>
      </c>
      <c r="AU77" s="22">
        <v>0</v>
      </c>
      <c r="AV77" s="22">
        <v>2.4131039142345343</v>
      </c>
      <c r="AW77" s="22">
        <v>0</v>
      </c>
      <c r="AX77" s="22">
        <v>0.59747474987538274</v>
      </c>
      <c r="AY77" s="22">
        <v>0</v>
      </c>
      <c r="AZ77" s="22">
        <v>7.7695026110245725E-4</v>
      </c>
      <c r="BA77" s="22">
        <v>0</v>
      </c>
      <c r="BB77" s="22">
        <v>0.90624300738420305</v>
      </c>
      <c r="BC77" s="22">
        <v>0.17484695837726275</v>
      </c>
      <c r="BD77" s="22">
        <v>0</v>
      </c>
      <c r="BE77" s="22">
        <v>0</v>
      </c>
      <c r="BF77" s="22">
        <v>3.3216095274822539</v>
      </c>
      <c r="BG77" s="22">
        <v>11.830810148927368</v>
      </c>
      <c r="BH77" s="36">
        <v>0.11825243626007802</v>
      </c>
      <c r="BI77" s="15"/>
      <c r="BJ77" s="21" t="s">
        <v>72</v>
      </c>
      <c r="BK77" s="22">
        <v>0</v>
      </c>
      <c r="BL77" s="22">
        <v>0</v>
      </c>
      <c r="BM77" s="37">
        <v>1.2401791470000001E-2</v>
      </c>
      <c r="BN77" s="37">
        <v>1.86459883E-3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0</v>
      </c>
      <c r="BY77" s="37">
        <v>0</v>
      </c>
      <c r="BZ77" s="37">
        <v>0</v>
      </c>
      <c r="CA77" s="37">
        <v>1.4266390300000001E-2</v>
      </c>
      <c r="CB77" s="36">
        <v>0.11825243626007802</v>
      </c>
      <c r="CD77" s="21" t="s">
        <v>72</v>
      </c>
      <c r="CE77" s="22">
        <v>29.974477541343688</v>
      </c>
      <c r="CF77" s="22">
        <v>12.265909546180488</v>
      </c>
      <c r="CG77" s="22">
        <v>1.3555158076710001</v>
      </c>
      <c r="CH77" s="22">
        <v>4.2024220920967323</v>
      </c>
      <c r="CI77" s="22">
        <v>0</v>
      </c>
      <c r="CJ77" s="22">
        <v>25.262784878121337</v>
      </c>
      <c r="CK77" s="22">
        <v>0</v>
      </c>
      <c r="CL77" s="22">
        <v>6.2549631564453811</v>
      </c>
      <c r="CM77" s="22">
        <v>0</v>
      </c>
      <c r="CN77" s="22">
        <v>8.1338922834816238E-3</v>
      </c>
      <c r="CO77" s="22">
        <v>0</v>
      </c>
      <c r="CP77" s="22">
        <v>9.487458044305221</v>
      </c>
      <c r="CQ77" s="22">
        <v>1.8304728072515635</v>
      </c>
      <c r="CR77" s="22">
        <v>0</v>
      </c>
      <c r="CS77" s="22">
        <v>0</v>
      </c>
      <c r="CT77" s="22">
        <v>34.773930143211714</v>
      </c>
      <c r="CU77" s="22">
        <v>125.41606790891061</v>
      </c>
      <c r="CV77" s="36">
        <v>0.11825243626007802</v>
      </c>
    </row>
    <row r="78" spans="2:100" x14ac:dyDescent="0.25">
      <c r="B78" t="s">
        <v>73</v>
      </c>
      <c r="C78" s="15">
        <v>0.29548134295517264</v>
      </c>
      <c r="D78" s="15">
        <v>0.12073270278585813</v>
      </c>
      <c r="E78" s="15">
        <v>1.3411591040128292E-2</v>
      </c>
      <c r="F78" s="15">
        <v>4.8907919314537182E-2</v>
      </c>
      <c r="G78" s="15">
        <v>0</v>
      </c>
      <c r="H78" s="15">
        <v>0.130391960468412</v>
      </c>
      <c r="I78" s="15">
        <v>0</v>
      </c>
      <c r="J78" s="15">
        <v>4.066830791750578E-2</v>
      </c>
      <c r="K78" s="15">
        <v>0</v>
      </c>
      <c r="L78" s="15">
        <v>8.0181995114492433E-5</v>
      </c>
      <c r="M78" s="15">
        <v>0</v>
      </c>
      <c r="N78" s="15">
        <v>9.3524278362049754E-2</v>
      </c>
      <c r="O78" s="15">
        <v>1.8049715467666143E-2</v>
      </c>
      <c r="P78" s="15">
        <v>0</v>
      </c>
      <c r="Q78" s="15">
        <v>0</v>
      </c>
      <c r="R78" s="15">
        <v>0.34279406634593862</v>
      </c>
      <c r="S78" s="15">
        <v>1.1040420666523831</v>
      </c>
      <c r="T78" s="35">
        <v>2.2461156932665517E-2</v>
      </c>
      <c r="U78" s="15"/>
      <c r="V78" t="s">
        <v>73</v>
      </c>
      <c r="W78" s="15">
        <v>9.7719831740000007</v>
      </c>
      <c r="X78" s="15">
        <v>3.9928001150000001</v>
      </c>
      <c r="Y78" s="15">
        <v>1.3547061659999999</v>
      </c>
      <c r="Z78" s="15">
        <v>1.661912329</v>
      </c>
      <c r="AA78" s="15">
        <v>0</v>
      </c>
      <c r="AB78" s="15">
        <v>4.312245338256135</v>
      </c>
      <c r="AC78" s="15">
        <v>0</v>
      </c>
      <c r="AD78" s="15">
        <v>1.3449580836503316</v>
      </c>
      <c r="AE78" s="15">
        <v>0</v>
      </c>
      <c r="AF78" s="15">
        <v>2.6517312411426866E-3</v>
      </c>
      <c r="AG78" s="15">
        <v>0</v>
      </c>
      <c r="AH78" s="15">
        <v>3.0930073842022847</v>
      </c>
      <c r="AI78" s="15">
        <v>0.5969294510330424</v>
      </c>
      <c r="AJ78" s="15">
        <v>0</v>
      </c>
      <c r="AK78" s="15">
        <v>0</v>
      </c>
      <c r="AL78" s="15">
        <v>11.336653317296932</v>
      </c>
      <c r="AM78" s="15">
        <v>37.467847089679871</v>
      </c>
      <c r="AN78" s="35">
        <v>2.2461156932665517E-2</v>
      </c>
      <c r="AO78" s="15"/>
      <c r="AP78" t="s">
        <v>73</v>
      </c>
      <c r="AQ78" s="15">
        <v>2.8631653014942868</v>
      </c>
      <c r="AR78" s="15">
        <v>1.169879904775857</v>
      </c>
      <c r="AS78" s="15">
        <v>0</v>
      </c>
      <c r="AT78" s="15">
        <v>0.46756866656900092</v>
      </c>
      <c r="AU78" s="15">
        <v>0</v>
      </c>
      <c r="AV78" s="15">
        <v>1.2634765128204322</v>
      </c>
      <c r="AW78" s="15">
        <v>0</v>
      </c>
      <c r="AX78" s="15">
        <v>0.39406917188700019</v>
      </c>
      <c r="AY78" s="15">
        <v>0</v>
      </c>
      <c r="AZ78" s="15">
        <v>7.7695026110245725E-4</v>
      </c>
      <c r="BA78" s="15">
        <v>0</v>
      </c>
      <c r="BB78" s="15">
        <v>0.90624300738420305</v>
      </c>
      <c r="BC78" s="15">
        <v>0.17489875506388586</v>
      </c>
      <c r="BD78" s="15">
        <v>0</v>
      </c>
      <c r="BE78" s="15">
        <v>0</v>
      </c>
      <c r="BF78" s="15">
        <v>3.3216095274822539</v>
      </c>
      <c r="BG78" s="15">
        <v>10.561687797738024</v>
      </c>
      <c r="BH78" s="35">
        <v>2.2461156932665517E-2</v>
      </c>
      <c r="BI78" s="15"/>
      <c r="BJ78" t="s">
        <v>73</v>
      </c>
      <c r="BK78" s="15">
        <v>0</v>
      </c>
      <c r="BL78" s="15">
        <v>0</v>
      </c>
      <c r="BM78" s="3">
        <v>1.354706166E-2</v>
      </c>
      <c r="BN78" s="3">
        <v>6.610047E-4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0</v>
      </c>
      <c r="CA78" s="3">
        <v>1.420806636E-2</v>
      </c>
      <c r="CB78" s="35">
        <v>2.2461156932665517E-2</v>
      </c>
      <c r="CD78" t="s">
        <v>73</v>
      </c>
      <c r="CE78" s="15">
        <v>29.974477541343688</v>
      </c>
      <c r="CF78" s="15">
        <v>12.247472723098447</v>
      </c>
      <c r="CG78" s="15">
        <v>1.480693839438</v>
      </c>
      <c r="CH78" s="15">
        <v>4.9672241840208704</v>
      </c>
      <c r="CI78" s="15">
        <v>0</v>
      </c>
      <c r="CJ78" s="15">
        <v>13.227335612717104</v>
      </c>
      <c r="CK78" s="15">
        <v>0</v>
      </c>
      <c r="CL78" s="15">
        <v>4.1255101604850051</v>
      </c>
      <c r="CM78" s="15">
        <v>0</v>
      </c>
      <c r="CN78" s="15">
        <v>8.1338922834816238E-3</v>
      </c>
      <c r="CO78" s="15">
        <v>0</v>
      </c>
      <c r="CP78" s="15">
        <v>9.487458044305221</v>
      </c>
      <c r="CQ78" s="15">
        <v>1.831015066763821</v>
      </c>
      <c r="CR78" s="15">
        <v>0</v>
      </c>
      <c r="CS78" s="15">
        <v>0</v>
      </c>
      <c r="CT78" s="15">
        <v>34.773930143211714</v>
      </c>
      <c r="CU78" s="15">
        <v>112.12325120766735</v>
      </c>
      <c r="CV78" s="35">
        <v>2.2461156932665517E-2</v>
      </c>
    </row>
    <row r="79" spans="2:100" x14ac:dyDescent="0.25">
      <c r="B79" s="21" t="s">
        <v>74</v>
      </c>
      <c r="C79" s="22">
        <v>0.29548134295517264</v>
      </c>
      <c r="D79" s="22">
        <v>0.12084495757813082</v>
      </c>
      <c r="E79" s="22">
        <v>1.3534071322816438E-2</v>
      </c>
      <c r="F79" s="22">
        <v>0.14493410002237636</v>
      </c>
      <c r="G79" s="22">
        <v>0</v>
      </c>
      <c r="H79" s="22">
        <v>0.22576042552397999</v>
      </c>
      <c r="I79" s="22">
        <v>0</v>
      </c>
      <c r="J79" s="22">
        <v>4.9835782706794958E-2</v>
      </c>
      <c r="K79" s="22">
        <v>0</v>
      </c>
      <c r="L79" s="22">
        <v>8.0181995114492433E-5</v>
      </c>
      <c r="M79" s="22">
        <v>0</v>
      </c>
      <c r="N79" s="22">
        <v>9.3524278362049754E-2</v>
      </c>
      <c r="O79" s="22">
        <v>1.804437000074588E-2</v>
      </c>
      <c r="P79" s="22">
        <v>0</v>
      </c>
      <c r="Q79" s="22">
        <v>0</v>
      </c>
      <c r="R79" s="22">
        <v>0.34279406634593862</v>
      </c>
      <c r="S79" s="22">
        <v>1.3048335768131201</v>
      </c>
      <c r="T79" s="36">
        <v>0.1967408890034183</v>
      </c>
      <c r="U79" s="15"/>
      <c r="V79" s="21" t="s">
        <v>74</v>
      </c>
      <c r="W79" s="22">
        <v>9.7719831740000007</v>
      </c>
      <c r="X79" s="22">
        <v>3.9965125389999998</v>
      </c>
      <c r="Y79" s="22">
        <v>1.367077911</v>
      </c>
      <c r="Z79" s="22">
        <v>6.3872690600000004</v>
      </c>
      <c r="AA79" s="22">
        <v>0</v>
      </c>
      <c r="AB79" s="22">
        <v>7.4662144719176542</v>
      </c>
      <c r="AC79" s="22">
        <v>0</v>
      </c>
      <c r="AD79" s="22">
        <v>1.6481393551875885</v>
      </c>
      <c r="AE79" s="22">
        <v>0</v>
      </c>
      <c r="AF79" s="22">
        <v>2.6517312411426866E-3</v>
      </c>
      <c r="AG79" s="22">
        <v>0</v>
      </c>
      <c r="AH79" s="22">
        <v>3.0930073842022847</v>
      </c>
      <c r="AI79" s="22">
        <v>0.59675266894159773</v>
      </c>
      <c r="AJ79" s="22">
        <v>0</v>
      </c>
      <c r="AK79" s="22">
        <v>0</v>
      </c>
      <c r="AL79" s="22">
        <v>11.336653317296932</v>
      </c>
      <c r="AM79" s="22">
        <v>45.66626161278721</v>
      </c>
      <c r="AN79" s="36">
        <v>0.1967408890034183</v>
      </c>
      <c r="AO79" s="15"/>
      <c r="AP79" s="21" t="s">
        <v>74</v>
      </c>
      <c r="AQ79" s="22">
        <v>2.8631653014942868</v>
      </c>
      <c r="AR79" s="22">
        <v>1.170967635218283</v>
      </c>
      <c r="AS79" s="22">
        <v>0</v>
      </c>
      <c r="AT79" s="22">
        <v>1.177027847348374</v>
      </c>
      <c r="AU79" s="22">
        <v>0</v>
      </c>
      <c r="AV79" s="22">
        <v>2.1875811520415045</v>
      </c>
      <c r="AW79" s="22">
        <v>0</v>
      </c>
      <c r="AX79" s="22">
        <v>0.48290048496559879</v>
      </c>
      <c r="AY79" s="22">
        <v>0</v>
      </c>
      <c r="AZ79" s="22">
        <v>7.7695026110245725E-4</v>
      </c>
      <c r="BA79" s="22">
        <v>0</v>
      </c>
      <c r="BB79" s="22">
        <v>0.90624300738420305</v>
      </c>
      <c r="BC79" s="22">
        <v>0.17484695837726275</v>
      </c>
      <c r="BD79" s="22">
        <v>0</v>
      </c>
      <c r="BE79" s="22">
        <v>0</v>
      </c>
      <c r="BF79" s="22">
        <v>3.3216095274822539</v>
      </c>
      <c r="BG79" s="22">
        <v>12.285118864572869</v>
      </c>
      <c r="BH79" s="36">
        <v>0.1967408890034183</v>
      </c>
      <c r="BI79" s="15"/>
      <c r="BJ79" s="21" t="s">
        <v>74</v>
      </c>
      <c r="BK79" s="22">
        <v>0</v>
      </c>
      <c r="BL79" s="22">
        <v>0</v>
      </c>
      <c r="BM79" s="37">
        <v>1.367077911E-2</v>
      </c>
      <c r="BN79" s="37">
        <v>2.3700730179999997E-2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0</v>
      </c>
      <c r="BY79" s="37">
        <v>0</v>
      </c>
      <c r="BZ79" s="37">
        <v>0</v>
      </c>
      <c r="CA79" s="37">
        <v>3.7371509289999993E-2</v>
      </c>
      <c r="CB79" s="36">
        <v>0.1967408890034183</v>
      </c>
      <c r="CD79" s="21" t="s">
        <v>74</v>
      </c>
      <c r="CE79" s="22">
        <v>29.974477541343688</v>
      </c>
      <c r="CF79" s="22">
        <v>12.258860173100203</v>
      </c>
      <c r="CG79" s="22">
        <v>1.4942161567229999</v>
      </c>
      <c r="CH79" s="22">
        <v>14.912794342564126</v>
      </c>
      <c r="CI79" s="22">
        <v>0</v>
      </c>
      <c r="CJ79" s="22">
        <v>22.90178708072251</v>
      </c>
      <c r="CK79" s="22">
        <v>0</v>
      </c>
      <c r="CL79" s="22">
        <v>5.0554851771048535</v>
      </c>
      <c r="CM79" s="22">
        <v>0</v>
      </c>
      <c r="CN79" s="22">
        <v>8.1338922834816238E-3</v>
      </c>
      <c r="CO79" s="22">
        <v>0</v>
      </c>
      <c r="CP79" s="22">
        <v>9.487458044305221</v>
      </c>
      <c r="CQ79" s="22">
        <v>1.8304728072515635</v>
      </c>
      <c r="CR79" s="22">
        <v>0</v>
      </c>
      <c r="CS79" s="22">
        <v>0</v>
      </c>
      <c r="CT79" s="22">
        <v>34.773930143211714</v>
      </c>
      <c r="CU79" s="22">
        <v>132.69761535861036</v>
      </c>
      <c r="CV79" s="36">
        <v>0.1967408890034183</v>
      </c>
    </row>
    <row r="80" spans="2:100" x14ac:dyDescent="0.25">
      <c r="B80" t="s">
        <v>75</v>
      </c>
      <c r="C80" s="15">
        <v>0.29548134295517264</v>
      </c>
      <c r="D80" s="15">
        <v>0.12081823025285299</v>
      </c>
      <c r="E80" s="15">
        <v>1.3376596673379579E-2</v>
      </c>
      <c r="F80" s="15">
        <v>7.4688672894756461E-2</v>
      </c>
      <c r="G80" s="15">
        <v>0</v>
      </c>
      <c r="H80" s="15">
        <v>0.19778225460580295</v>
      </c>
      <c r="I80" s="15">
        <v>0</v>
      </c>
      <c r="J80" s="15">
        <v>6.3664504120981569E-2</v>
      </c>
      <c r="K80" s="15">
        <v>0</v>
      </c>
      <c r="L80" s="15">
        <v>8.0181995114492433E-5</v>
      </c>
      <c r="M80" s="15">
        <v>0</v>
      </c>
      <c r="N80" s="15">
        <v>9.3524278362049754E-2</v>
      </c>
      <c r="O80" s="15">
        <v>1.8033679068770046E-2</v>
      </c>
      <c r="P80" s="15">
        <v>0</v>
      </c>
      <c r="Q80" s="15">
        <v>0</v>
      </c>
      <c r="R80" s="15">
        <v>0.34279406634593862</v>
      </c>
      <c r="S80" s="15">
        <v>1.2202438072748192</v>
      </c>
      <c r="T80" s="35">
        <v>6.0201349344036238E-3</v>
      </c>
      <c r="U80" s="15"/>
      <c r="V80" t="s">
        <v>75</v>
      </c>
      <c r="W80" s="15">
        <v>9.7719831740000007</v>
      </c>
      <c r="X80" s="15">
        <v>3.995628629</v>
      </c>
      <c r="Y80" s="15">
        <v>1.3511713809999999</v>
      </c>
      <c r="Z80" s="15">
        <v>2.813009637</v>
      </c>
      <c r="AA80" s="15">
        <v>0</v>
      </c>
      <c r="AB80" s="15">
        <v>6.5409370534049387</v>
      </c>
      <c r="AC80" s="15">
        <v>0</v>
      </c>
      <c r="AD80" s="15">
        <v>2.1054746028194224</v>
      </c>
      <c r="AE80" s="15">
        <v>0</v>
      </c>
      <c r="AF80" s="15">
        <v>2.6517312411426866E-3</v>
      </c>
      <c r="AG80" s="15">
        <v>0</v>
      </c>
      <c r="AH80" s="15">
        <v>3.0930073842022847</v>
      </c>
      <c r="AI80" s="15">
        <v>0.59639910475870805</v>
      </c>
      <c r="AJ80" s="15">
        <v>0</v>
      </c>
      <c r="AK80" s="15">
        <v>0</v>
      </c>
      <c r="AL80" s="15">
        <v>11.336653317296932</v>
      </c>
      <c r="AM80" s="15">
        <v>41.606916014723431</v>
      </c>
      <c r="AN80" s="35">
        <v>6.0201349344036238E-3</v>
      </c>
      <c r="AO80" s="15"/>
      <c r="AP80" t="s">
        <v>75</v>
      </c>
      <c r="AQ80" s="15">
        <v>2.8631653014942868</v>
      </c>
      <c r="AR80" s="15">
        <v>1.1707086519191328</v>
      </c>
      <c r="AS80" s="15">
        <v>0</v>
      </c>
      <c r="AT80" s="15">
        <v>0.67480719923820698</v>
      </c>
      <c r="AU80" s="15">
        <v>0</v>
      </c>
      <c r="AV80" s="15">
        <v>1.916477308351872</v>
      </c>
      <c r="AW80" s="15">
        <v>0</v>
      </c>
      <c r="AX80" s="15">
        <v>0.61689850653953193</v>
      </c>
      <c r="AY80" s="15">
        <v>0</v>
      </c>
      <c r="AZ80" s="15">
        <v>7.7695026110245725E-4</v>
      </c>
      <c r="BA80" s="15">
        <v>0</v>
      </c>
      <c r="BB80" s="15">
        <v>0.90624300738420305</v>
      </c>
      <c r="BC80" s="15">
        <v>0.17474336500401644</v>
      </c>
      <c r="BD80" s="15">
        <v>0</v>
      </c>
      <c r="BE80" s="15">
        <v>0</v>
      </c>
      <c r="BF80" s="15">
        <v>3.3216095274822539</v>
      </c>
      <c r="BG80" s="15">
        <v>11.645429817674605</v>
      </c>
      <c r="BH80" s="35">
        <v>6.0201349344036238E-3</v>
      </c>
      <c r="BI80" s="15"/>
      <c r="BJ80" t="s">
        <v>75</v>
      </c>
      <c r="BK80" s="15">
        <v>0</v>
      </c>
      <c r="BL80" s="15">
        <v>0</v>
      </c>
      <c r="BM80" s="3">
        <v>1.3511713809999999E-2</v>
      </c>
      <c r="BN80" s="3">
        <v>5.098926660000001E-3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1.8610640470000002E-2</v>
      </c>
      <c r="CB80" s="35">
        <v>6.0201349344036238E-3</v>
      </c>
      <c r="CD80" t="s">
        <v>75</v>
      </c>
      <c r="CE80" s="15">
        <v>29.974477541343688</v>
      </c>
      <c r="CF80" s="15">
        <v>12.256148876941401</v>
      </c>
      <c r="CG80" s="15">
        <v>1.4768303194329999</v>
      </c>
      <c r="CH80" s="15">
        <v>7.6218692527627887</v>
      </c>
      <c r="CI80" s="15">
        <v>0</v>
      </c>
      <c r="CJ80" s="15">
        <v>20.063600941135746</v>
      </c>
      <c r="CK80" s="15">
        <v>0</v>
      </c>
      <c r="CL80" s="15">
        <v>6.4583104649623593</v>
      </c>
      <c r="CM80" s="15">
        <v>0</v>
      </c>
      <c r="CN80" s="15">
        <v>8.1338922834816238E-3</v>
      </c>
      <c r="CO80" s="15">
        <v>0</v>
      </c>
      <c r="CP80" s="15">
        <v>9.487458044305221</v>
      </c>
      <c r="CQ80" s="15">
        <v>1.829388288227048</v>
      </c>
      <c r="CR80" s="15">
        <v>0</v>
      </c>
      <c r="CS80" s="15">
        <v>0</v>
      </c>
      <c r="CT80" s="15">
        <v>34.773930143211714</v>
      </c>
      <c r="CU80" s="15">
        <v>123.95014776460647</v>
      </c>
      <c r="CV80" s="35">
        <v>6.0201349344036238E-3</v>
      </c>
    </row>
    <row r="81" spans="2:100" x14ac:dyDescent="0.25">
      <c r="B81" s="21" t="s">
        <v>76</v>
      </c>
      <c r="C81" s="22">
        <v>0.29548134295517264</v>
      </c>
      <c r="D81" s="22">
        <v>0.12078615745506079</v>
      </c>
      <c r="E81" s="22">
        <v>1.3955753442231669E-2</v>
      </c>
      <c r="F81" s="22">
        <v>0.13769138662638919</v>
      </c>
      <c r="G81" s="22">
        <v>0</v>
      </c>
      <c r="H81" s="22">
        <v>0.132332364753487</v>
      </c>
      <c r="I81" s="22">
        <v>0</v>
      </c>
      <c r="J81" s="22">
        <v>4.6895776217647497E-2</v>
      </c>
      <c r="K81" s="22">
        <v>0</v>
      </c>
      <c r="L81" s="22">
        <v>8.0181995114492433E-5</v>
      </c>
      <c r="M81" s="22">
        <v>0</v>
      </c>
      <c r="N81" s="22">
        <v>9.3524278362049754E-2</v>
      </c>
      <c r="O81" s="22">
        <v>1.8039024533825613E-2</v>
      </c>
      <c r="P81" s="22">
        <v>0</v>
      </c>
      <c r="Q81" s="22">
        <v>0</v>
      </c>
      <c r="R81" s="22">
        <v>0.34279406634593862</v>
      </c>
      <c r="S81" s="22">
        <v>1.2015803326869172</v>
      </c>
      <c r="T81" s="36">
        <v>3.2381657459171133E-2</v>
      </c>
      <c r="U81" s="15"/>
      <c r="V81" s="21" t="s">
        <v>76</v>
      </c>
      <c r="W81" s="22">
        <v>9.7719831740000007</v>
      </c>
      <c r="X81" s="22">
        <v>3.9945679360000002</v>
      </c>
      <c r="Y81" s="22">
        <v>1.4096720650000001</v>
      </c>
      <c r="Z81" s="22">
        <v>5.3215709569999996</v>
      </c>
      <c r="AA81" s="22">
        <v>0</v>
      </c>
      <c r="AB81" s="22">
        <v>4.3764172335347205</v>
      </c>
      <c r="AC81" s="22">
        <v>0</v>
      </c>
      <c r="AD81" s="22">
        <v>1.5509092097411801</v>
      </c>
      <c r="AE81" s="22">
        <v>0</v>
      </c>
      <c r="AF81" s="22">
        <v>2.6517312411426866E-3</v>
      </c>
      <c r="AG81" s="22">
        <v>0</v>
      </c>
      <c r="AH81" s="22">
        <v>3.0930073842022847</v>
      </c>
      <c r="AI81" s="22">
        <v>0.59657588685015295</v>
      </c>
      <c r="AJ81" s="22">
        <v>0</v>
      </c>
      <c r="AK81" s="22">
        <v>0</v>
      </c>
      <c r="AL81" s="22">
        <v>11.336653317296932</v>
      </c>
      <c r="AM81" s="22">
        <v>41.454008894866419</v>
      </c>
      <c r="AN81" s="36">
        <v>3.2381657459171133E-2</v>
      </c>
      <c r="AO81" s="15"/>
      <c r="AP81" s="21" t="s">
        <v>76</v>
      </c>
      <c r="AQ81" s="22">
        <v>2.8631653014942868</v>
      </c>
      <c r="AR81" s="22">
        <v>1.170397871667155</v>
      </c>
      <c r="AS81" s="22">
        <v>0</v>
      </c>
      <c r="AT81" s="22">
        <v>1.2246807966598301</v>
      </c>
      <c r="AU81" s="22">
        <v>0</v>
      </c>
      <c r="AV81" s="22">
        <v>1.2822787089172929</v>
      </c>
      <c r="AW81" s="22">
        <v>0</v>
      </c>
      <c r="AX81" s="22">
        <v>0.45441230874338712</v>
      </c>
      <c r="AY81" s="22">
        <v>0</v>
      </c>
      <c r="AZ81" s="22">
        <v>7.7695026110245725E-4</v>
      </c>
      <c r="BA81" s="22">
        <v>0</v>
      </c>
      <c r="BB81" s="22">
        <v>0.90624300738420305</v>
      </c>
      <c r="BC81" s="22">
        <v>0.17479516169063961</v>
      </c>
      <c r="BD81" s="22">
        <v>0</v>
      </c>
      <c r="BE81" s="22">
        <v>0</v>
      </c>
      <c r="BF81" s="22">
        <v>3.3216095274822539</v>
      </c>
      <c r="BG81" s="22">
        <v>11.398359634300151</v>
      </c>
      <c r="BH81" s="36">
        <v>3.2381657459171133E-2</v>
      </c>
      <c r="BI81" s="15"/>
      <c r="BJ81" s="21" t="s">
        <v>76</v>
      </c>
      <c r="BK81" s="22">
        <v>0</v>
      </c>
      <c r="BL81" s="22">
        <v>0</v>
      </c>
      <c r="BM81" s="37">
        <v>1.4096720650000002E-2</v>
      </c>
      <c r="BN81" s="37">
        <v>1.1417353990000002E-2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0</v>
      </c>
      <c r="BY81" s="37">
        <v>0</v>
      </c>
      <c r="BZ81" s="37">
        <v>0</v>
      </c>
      <c r="CA81" s="37">
        <v>2.5514074640000002E-2</v>
      </c>
      <c r="CB81" s="36">
        <v>3.2381657459171133E-2</v>
      </c>
      <c r="CD81" s="21" t="s">
        <v>76</v>
      </c>
      <c r="CE81" s="22">
        <v>29.974477541343688</v>
      </c>
      <c r="CF81" s="22">
        <v>12.252895318483445</v>
      </c>
      <c r="CG81" s="22">
        <v>1.5407715670450002</v>
      </c>
      <c r="CH81" s="22">
        <v>14.069100051338761</v>
      </c>
      <c r="CI81" s="22">
        <v>0</v>
      </c>
      <c r="CJ81" s="22">
        <v>13.424175803655139</v>
      </c>
      <c r="CK81" s="22">
        <v>0</v>
      </c>
      <c r="CL81" s="22">
        <v>4.7572424602345196</v>
      </c>
      <c r="CM81" s="22">
        <v>0</v>
      </c>
      <c r="CN81" s="22">
        <v>8.1338922834816238E-3</v>
      </c>
      <c r="CO81" s="22">
        <v>0</v>
      </c>
      <c r="CP81" s="22">
        <v>9.487458044305221</v>
      </c>
      <c r="CQ81" s="22">
        <v>1.829930547739306</v>
      </c>
      <c r="CR81" s="22">
        <v>0</v>
      </c>
      <c r="CS81" s="22">
        <v>0</v>
      </c>
      <c r="CT81" s="22">
        <v>34.773930143211714</v>
      </c>
      <c r="CU81" s="22">
        <v>122.11811536964029</v>
      </c>
      <c r="CV81" s="36">
        <v>3.2381657459171133E-2</v>
      </c>
    </row>
    <row r="82" spans="2:100" x14ac:dyDescent="0.25">
      <c r="B82" t="s">
        <v>77</v>
      </c>
      <c r="C82" s="15">
        <v>0.29548134295517264</v>
      </c>
      <c r="D82" s="15">
        <v>0.12070062998806594</v>
      </c>
      <c r="E82" s="15">
        <v>1.4233958655926009E-2</v>
      </c>
      <c r="F82" s="15">
        <v>0.25204709871708808</v>
      </c>
      <c r="G82" s="15">
        <v>0</v>
      </c>
      <c r="H82" s="15">
        <v>0.1754809690646677</v>
      </c>
      <c r="I82" s="15">
        <v>0</v>
      </c>
      <c r="J82" s="15">
        <v>5.0343601998955774E-2</v>
      </c>
      <c r="K82" s="15">
        <v>0</v>
      </c>
      <c r="L82" s="15">
        <v>8.0181995114492433E-5</v>
      </c>
      <c r="M82" s="15">
        <v>0</v>
      </c>
      <c r="N82" s="15">
        <v>9.3524278362049754E-2</v>
      </c>
      <c r="O82" s="15">
        <v>1.804437000074588E-2</v>
      </c>
      <c r="P82" s="15">
        <v>0</v>
      </c>
      <c r="Q82" s="15">
        <v>0</v>
      </c>
      <c r="R82" s="15">
        <v>0.34279406634593862</v>
      </c>
      <c r="S82" s="15">
        <v>1.3627304980837249</v>
      </c>
      <c r="T82" s="35">
        <v>0.17520952124105876</v>
      </c>
      <c r="U82" s="15"/>
      <c r="V82" t="s">
        <v>77</v>
      </c>
      <c r="W82" s="15">
        <v>9.7719831740000007</v>
      </c>
      <c r="X82" s="15">
        <v>3.9917394229999998</v>
      </c>
      <c r="Y82" s="15">
        <v>1.437773602</v>
      </c>
      <c r="Z82" s="15">
        <v>11.45170377</v>
      </c>
      <c r="AA82" s="15">
        <v>0</v>
      </c>
      <c r="AB82" s="15">
        <v>5.8034022040724986</v>
      </c>
      <c r="AC82" s="15">
        <v>0</v>
      </c>
      <c r="AD82" s="15">
        <v>1.6649336529424927</v>
      </c>
      <c r="AE82" s="15">
        <v>0</v>
      </c>
      <c r="AF82" s="15">
        <v>2.6517312411426866E-3</v>
      </c>
      <c r="AG82" s="15">
        <v>0</v>
      </c>
      <c r="AH82" s="15">
        <v>3.0930073842022847</v>
      </c>
      <c r="AI82" s="15">
        <v>0.59675266894159773</v>
      </c>
      <c r="AJ82" s="15">
        <v>0</v>
      </c>
      <c r="AK82" s="15">
        <v>0</v>
      </c>
      <c r="AL82" s="15">
        <v>11.336653317296932</v>
      </c>
      <c r="AM82" s="15">
        <v>49.150600927696956</v>
      </c>
      <c r="AN82" s="35">
        <v>0.17520952124105876</v>
      </c>
      <c r="AO82" s="15"/>
      <c r="AP82" t="s">
        <v>77</v>
      </c>
      <c r="AQ82" s="15">
        <v>2.8631653014942868</v>
      </c>
      <c r="AR82" s="15">
        <v>1.1695691248168767</v>
      </c>
      <c r="AS82" s="15">
        <v>0</v>
      </c>
      <c r="AT82" s="15">
        <v>1.9978498986229125</v>
      </c>
      <c r="AU82" s="15">
        <v>0</v>
      </c>
      <c r="AV82" s="15">
        <v>1.7003815423593609</v>
      </c>
      <c r="AW82" s="15">
        <v>0</v>
      </c>
      <c r="AX82" s="15">
        <v>0.48782116992162111</v>
      </c>
      <c r="AY82" s="15">
        <v>0</v>
      </c>
      <c r="AZ82" s="15">
        <v>7.7695026110245725E-4</v>
      </c>
      <c r="BA82" s="15">
        <v>0</v>
      </c>
      <c r="BB82" s="15">
        <v>0.90624300738420305</v>
      </c>
      <c r="BC82" s="15">
        <v>0.17484695837726275</v>
      </c>
      <c r="BD82" s="15">
        <v>0</v>
      </c>
      <c r="BE82" s="15">
        <v>0</v>
      </c>
      <c r="BF82" s="15">
        <v>3.3216095274822539</v>
      </c>
      <c r="BG82" s="15">
        <v>12.62226348071988</v>
      </c>
      <c r="BH82" s="35">
        <v>0.17520952124105876</v>
      </c>
      <c r="BI82" s="15"/>
      <c r="BJ82" t="s">
        <v>77</v>
      </c>
      <c r="BK82" s="15">
        <v>0</v>
      </c>
      <c r="BL82" s="15">
        <v>0</v>
      </c>
      <c r="BM82" s="3">
        <v>1.437773602E-2</v>
      </c>
      <c r="BN82" s="3">
        <v>4.6330420649999995E-2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</v>
      </c>
      <c r="BY82" s="3">
        <v>0</v>
      </c>
      <c r="BZ82" s="3">
        <v>0</v>
      </c>
      <c r="CA82" s="3">
        <v>6.0708156669999999E-2</v>
      </c>
      <c r="CB82" s="35">
        <v>0.17520952124105876</v>
      </c>
      <c r="CD82" t="s">
        <v>77</v>
      </c>
      <c r="CE82" s="15">
        <v>29.974477541343688</v>
      </c>
      <c r="CF82" s="15">
        <v>12.244219167707881</v>
      </c>
      <c r="CG82" s="15">
        <v>1.571486546986</v>
      </c>
      <c r="CH82" s="15">
        <v>25.979405565728268</v>
      </c>
      <c r="CI82" s="15">
        <v>0</v>
      </c>
      <c r="CJ82" s="15">
        <v>17.80129436696015</v>
      </c>
      <c r="CK82" s="15">
        <v>0</v>
      </c>
      <c r="CL82" s="15">
        <v>5.1069998279094513</v>
      </c>
      <c r="CM82" s="15">
        <v>0</v>
      </c>
      <c r="CN82" s="15">
        <v>8.1338922834816238E-3</v>
      </c>
      <c r="CO82" s="15">
        <v>0</v>
      </c>
      <c r="CP82" s="15">
        <v>9.487458044305221</v>
      </c>
      <c r="CQ82" s="15">
        <v>1.8304728072515635</v>
      </c>
      <c r="CR82" s="15">
        <v>0</v>
      </c>
      <c r="CS82" s="15">
        <v>0</v>
      </c>
      <c r="CT82" s="15">
        <v>34.773930143211714</v>
      </c>
      <c r="CU82" s="15">
        <v>138.77787790368743</v>
      </c>
      <c r="CV82" s="35">
        <v>0.17520952124105876</v>
      </c>
    </row>
    <row r="83" spans="2:100" x14ac:dyDescent="0.25">
      <c r="B83" s="21" t="s">
        <v>78</v>
      </c>
      <c r="C83" s="22">
        <v>0.29548134295517264</v>
      </c>
      <c r="D83" s="22">
        <v>0.12064717531886328</v>
      </c>
      <c r="E83" s="22">
        <v>1.410797893637652E-2</v>
      </c>
      <c r="F83" s="22">
        <v>0.15789299970164838</v>
      </c>
      <c r="G83" s="22">
        <v>0</v>
      </c>
      <c r="H83" s="22">
        <v>0.14745468902439024</v>
      </c>
      <c r="I83" s="22">
        <v>0</v>
      </c>
      <c r="J83" s="22">
        <v>5.4550484019542031E-2</v>
      </c>
      <c r="K83" s="22">
        <v>0</v>
      </c>
      <c r="L83" s="22">
        <v>8.0181995114492433E-5</v>
      </c>
      <c r="M83" s="22">
        <v>0</v>
      </c>
      <c r="N83" s="22">
        <v>9.3524278362049754E-2</v>
      </c>
      <c r="O83" s="22">
        <v>1.8039024533825613E-2</v>
      </c>
      <c r="P83" s="22">
        <v>0</v>
      </c>
      <c r="Q83" s="22">
        <v>0</v>
      </c>
      <c r="R83" s="22">
        <v>0.34279406634593862</v>
      </c>
      <c r="S83" s="22">
        <v>1.2445722211929215</v>
      </c>
      <c r="T83" s="36">
        <v>5.6558175433720402E-2</v>
      </c>
      <c r="U83" s="15"/>
      <c r="V83" s="21" t="s">
        <v>78</v>
      </c>
      <c r="W83" s="22">
        <v>9.7719831740000007</v>
      </c>
      <c r="X83" s="22">
        <v>3.9899716019999998</v>
      </c>
      <c r="Y83" s="22">
        <v>1.425048377</v>
      </c>
      <c r="Z83" s="22">
        <v>6.4342538820000001</v>
      </c>
      <c r="AA83" s="22">
        <v>0</v>
      </c>
      <c r="AB83" s="22">
        <v>4.876533745431491</v>
      </c>
      <c r="AC83" s="22">
        <v>0</v>
      </c>
      <c r="AD83" s="22">
        <v>1.8040611518236742</v>
      </c>
      <c r="AE83" s="22">
        <v>0</v>
      </c>
      <c r="AF83" s="22">
        <v>2.6517312411426866E-3</v>
      </c>
      <c r="AG83" s="22">
        <v>0</v>
      </c>
      <c r="AH83" s="22">
        <v>3.0930073842022847</v>
      </c>
      <c r="AI83" s="22">
        <v>0.59657588685015295</v>
      </c>
      <c r="AJ83" s="22">
        <v>0</v>
      </c>
      <c r="AK83" s="22">
        <v>0</v>
      </c>
      <c r="AL83" s="22">
        <v>11.336653317296932</v>
      </c>
      <c r="AM83" s="22">
        <v>43.330740251845683</v>
      </c>
      <c r="AN83" s="36">
        <v>5.6558175433720402E-2</v>
      </c>
      <c r="AO83" s="15"/>
      <c r="AP83" s="21" t="s">
        <v>78</v>
      </c>
      <c r="AQ83" s="22">
        <v>2.8631653014942868</v>
      </c>
      <c r="AR83" s="22">
        <v>1.1690511579255787</v>
      </c>
      <c r="AS83" s="22">
        <v>0</v>
      </c>
      <c r="AT83" s="22">
        <v>1.3570213240550835</v>
      </c>
      <c r="AU83" s="22">
        <v>0</v>
      </c>
      <c r="AV83" s="22">
        <v>1.4288115281076739</v>
      </c>
      <c r="AW83" s="22">
        <v>0</v>
      </c>
      <c r="AX83" s="22">
        <v>0.52858516021789459</v>
      </c>
      <c r="AY83" s="22">
        <v>0</v>
      </c>
      <c r="AZ83" s="22">
        <v>7.7695026110245725E-4</v>
      </c>
      <c r="BA83" s="22">
        <v>0</v>
      </c>
      <c r="BB83" s="22">
        <v>0.90624300738420305</v>
      </c>
      <c r="BC83" s="22">
        <v>0.17479516169063961</v>
      </c>
      <c r="BD83" s="22">
        <v>0</v>
      </c>
      <c r="BE83" s="22">
        <v>0</v>
      </c>
      <c r="BF83" s="22">
        <v>3.3216095274822539</v>
      </c>
      <c r="BG83" s="22">
        <v>11.750059118618717</v>
      </c>
      <c r="BH83" s="36">
        <v>5.6558175433720402E-2</v>
      </c>
      <c r="BI83" s="15"/>
      <c r="BJ83" s="21" t="s">
        <v>78</v>
      </c>
      <c r="BK83" s="22">
        <v>0</v>
      </c>
      <c r="BL83" s="22">
        <v>0</v>
      </c>
      <c r="BM83" s="37">
        <v>1.4250483770000001E-2</v>
      </c>
      <c r="BN83" s="37">
        <v>1.8027401030000001E-2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0</v>
      </c>
      <c r="BY83" s="37">
        <v>0</v>
      </c>
      <c r="BZ83" s="37">
        <v>0</v>
      </c>
      <c r="CA83" s="37">
        <v>3.2277884800000003E-2</v>
      </c>
      <c r="CB83" s="36">
        <v>5.6558175433720402E-2</v>
      </c>
      <c r="CD83" s="21" t="s">
        <v>78</v>
      </c>
      <c r="CE83" s="22">
        <v>29.974477541343688</v>
      </c>
      <c r="CF83" s="22">
        <v>12.238796572322883</v>
      </c>
      <c r="CG83" s="22">
        <v>1.557577876061</v>
      </c>
      <c r="CH83" s="22">
        <v>16.177051174111668</v>
      </c>
      <c r="CI83" s="22">
        <v>0</v>
      </c>
      <c r="CJ83" s="22">
        <v>14.958227887759238</v>
      </c>
      <c r="CK83" s="22">
        <v>0</v>
      </c>
      <c r="CL83" s="22">
        <v>5.5337580423211383</v>
      </c>
      <c r="CM83" s="22">
        <v>0</v>
      </c>
      <c r="CN83" s="22">
        <v>8.1338922834816238E-3</v>
      </c>
      <c r="CO83" s="22">
        <v>0</v>
      </c>
      <c r="CP83" s="22">
        <v>9.487458044305221</v>
      </c>
      <c r="CQ83" s="22">
        <v>1.829930547739306</v>
      </c>
      <c r="CR83" s="22">
        <v>0</v>
      </c>
      <c r="CS83" s="22">
        <v>0</v>
      </c>
      <c r="CT83" s="22">
        <v>34.773930143211714</v>
      </c>
      <c r="CU83" s="22">
        <v>126.53934172145935</v>
      </c>
      <c r="CV83" s="36">
        <v>5.6558175433720402E-2</v>
      </c>
    </row>
    <row r="84" spans="2:100" x14ac:dyDescent="0.25">
      <c r="B84" t="s">
        <v>79</v>
      </c>
      <c r="C84" s="15">
        <v>0.29548134295517264</v>
      </c>
      <c r="D84" s="15">
        <v>0.1205776842694115</v>
      </c>
      <c r="E84" s="15">
        <v>1.4244456966510031E-2</v>
      </c>
      <c r="F84" s="15">
        <v>0.18887901432087714</v>
      </c>
      <c r="G84" s="15">
        <v>0</v>
      </c>
      <c r="H84" s="15">
        <v>9.0295617438651457E-2</v>
      </c>
      <c r="I84" s="15">
        <v>0</v>
      </c>
      <c r="J84" s="15">
        <v>4.411613371746103E-2</v>
      </c>
      <c r="K84" s="15">
        <v>0</v>
      </c>
      <c r="L84" s="15">
        <v>8.0181995114492433E-5</v>
      </c>
      <c r="M84" s="15">
        <v>0</v>
      </c>
      <c r="N84" s="15">
        <v>9.3524278362049754E-2</v>
      </c>
      <c r="O84" s="15">
        <v>1.8039024533825613E-2</v>
      </c>
      <c r="P84" s="15">
        <v>0</v>
      </c>
      <c r="Q84" s="15">
        <v>0</v>
      </c>
      <c r="R84" s="15">
        <v>0.34279406634593862</v>
      </c>
      <c r="S84" s="15">
        <v>1.2080318009050124</v>
      </c>
      <c r="T84" s="35">
        <v>0</v>
      </c>
      <c r="U84" s="15"/>
      <c r="V84" t="s">
        <v>79</v>
      </c>
      <c r="W84" s="15">
        <v>9.7719831740000007</v>
      </c>
      <c r="X84" s="15">
        <v>3.987673435</v>
      </c>
      <c r="Y84" s="15">
        <v>1.4388340369999999</v>
      </c>
      <c r="Z84" s="15">
        <v>7.4189445249999997</v>
      </c>
      <c r="AA84" s="15">
        <v>0</v>
      </c>
      <c r="AB84" s="15">
        <v>2.9862029368986347</v>
      </c>
      <c r="AC84" s="15">
        <v>0</v>
      </c>
      <c r="AD84" s="15">
        <v>1.4589825268516448</v>
      </c>
      <c r="AE84" s="15">
        <v>0</v>
      </c>
      <c r="AF84" s="15">
        <v>2.6517312411426866E-3</v>
      </c>
      <c r="AG84" s="15">
        <v>0</v>
      </c>
      <c r="AH84" s="15">
        <v>3.0930073842022847</v>
      </c>
      <c r="AI84" s="15">
        <v>0.59657588685015295</v>
      </c>
      <c r="AJ84" s="15">
        <v>0</v>
      </c>
      <c r="AK84" s="15">
        <v>0</v>
      </c>
      <c r="AL84" s="15">
        <v>11.336653317296932</v>
      </c>
      <c r="AM84" s="15">
        <v>42.091508954340796</v>
      </c>
      <c r="AN84" s="35">
        <v>0</v>
      </c>
      <c r="AO84" s="15"/>
      <c r="AP84" t="s">
        <v>79</v>
      </c>
      <c r="AQ84" s="15">
        <v>2.8631653014942868</v>
      </c>
      <c r="AR84" s="15">
        <v>1.1683778010547905</v>
      </c>
      <c r="AS84" s="15">
        <v>0</v>
      </c>
      <c r="AT84" s="15">
        <v>1.6629843366539701</v>
      </c>
      <c r="AU84" s="15">
        <v>0</v>
      </c>
      <c r="AV84" s="15">
        <v>0.87494958596502637</v>
      </c>
      <c r="AW84" s="15">
        <v>0</v>
      </c>
      <c r="AX84" s="15">
        <v>0.42747803306523435</v>
      </c>
      <c r="AY84" s="15">
        <v>0</v>
      </c>
      <c r="AZ84" s="15">
        <v>7.7695026110245725E-4</v>
      </c>
      <c r="BA84" s="15">
        <v>0</v>
      </c>
      <c r="BB84" s="15">
        <v>0.90624300738420305</v>
      </c>
      <c r="BC84" s="15">
        <v>0.17479516169063961</v>
      </c>
      <c r="BD84" s="15">
        <v>0</v>
      </c>
      <c r="BE84" s="15">
        <v>0</v>
      </c>
      <c r="BF84" s="15">
        <v>3.3216095274822539</v>
      </c>
      <c r="BG84" s="15">
        <v>11.40037970505151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1.4388340369999999E-2</v>
      </c>
      <c r="BN84" s="3">
        <v>1.743178984E-2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3.1820130209999999E-2</v>
      </c>
      <c r="CB84" s="35">
        <v>0</v>
      </c>
      <c r="CD84" t="s">
        <v>79</v>
      </c>
      <c r="CE84" s="15">
        <v>29.974477541343688</v>
      </c>
      <c r="CF84" s="15">
        <v>12.231747199242601</v>
      </c>
      <c r="CG84" s="15">
        <v>1.5726456024409998</v>
      </c>
      <c r="CH84" s="15">
        <v>19.31507764994241</v>
      </c>
      <c r="CI84" s="15">
        <v>0</v>
      </c>
      <c r="CJ84" s="15">
        <v>9.1598472154678614</v>
      </c>
      <c r="CK84" s="15">
        <v>0</v>
      </c>
      <c r="CL84" s="15">
        <v>4.4752675281599386</v>
      </c>
      <c r="CM84" s="15">
        <v>0</v>
      </c>
      <c r="CN84" s="15">
        <v>8.1338922834816238E-3</v>
      </c>
      <c r="CO84" s="15">
        <v>0</v>
      </c>
      <c r="CP84" s="15">
        <v>9.487458044305221</v>
      </c>
      <c r="CQ84" s="15">
        <v>1.829930547739306</v>
      </c>
      <c r="CR84" s="15">
        <v>0</v>
      </c>
      <c r="CS84" s="15">
        <v>0</v>
      </c>
      <c r="CT84" s="15">
        <v>34.773930143211714</v>
      </c>
      <c r="CU84" s="15">
        <v>122.82851536413722</v>
      </c>
      <c r="CV84" s="35">
        <v>0</v>
      </c>
    </row>
    <row r="85" spans="2:100" x14ac:dyDescent="0.25">
      <c r="B85" s="21" t="s">
        <v>80</v>
      </c>
      <c r="C85" s="22">
        <v>0.29548134295517264</v>
      </c>
      <c r="D85" s="22">
        <v>0.12070597546058029</v>
      </c>
      <c r="E85" s="22">
        <v>1.4858608102110838E-2</v>
      </c>
      <c r="F85" s="22">
        <v>0.29824413739091521</v>
      </c>
      <c r="G85" s="22">
        <v>0</v>
      </c>
      <c r="H85" s="22">
        <v>0.12573605927873499</v>
      </c>
      <c r="I85" s="22">
        <v>0</v>
      </c>
      <c r="J85" s="22">
        <v>4.7483777504288803E-2</v>
      </c>
      <c r="K85" s="22">
        <v>0</v>
      </c>
      <c r="L85" s="22">
        <v>8.0181995114492433E-5</v>
      </c>
      <c r="M85" s="22">
        <v>0</v>
      </c>
      <c r="N85" s="22">
        <v>9.3524278362049754E-2</v>
      </c>
      <c r="O85" s="22">
        <v>1.804437000074588E-2</v>
      </c>
      <c r="P85" s="22">
        <v>0</v>
      </c>
      <c r="Q85" s="22">
        <v>0</v>
      </c>
      <c r="R85" s="22">
        <v>0.34279406634593862</v>
      </c>
      <c r="S85" s="22">
        <v>1.3569527973956514</v>
      </c>
      <c r="T85" s="36">
        <v>4.9349809930598232E-2</v>
      </c>
      <c r="U85" s="15"/>
      <c r="V85" s="21" t="s">
        <v>80</v>
      </c>
      <c r="W85" s="22">
        <v>9.7719831740000007</v>
      </c>
      <c r="X85" s="22">
        <v>3.9919162049999999</v>
      </c>
      <c r="Y85" s="22">
        <v>1.500869505</v>
      </c>
      <c r="Z85" s="22">
        <v>13.989930190000001</v>
      </c>
      <c r="AA85" s="22">
        <v>0</v>
      </c>
      <c r="AB85" s="22">
        <v>4.1582681453718209</v>
      </c>
      <c r="AC85" s="22">
        <v>0</v>
      </c>
      <c r="AD85" s="22">
        <v>1.5703552388677557</v>
      </c>
      <c r="AE85" s="22">
        <v>0</v>
      </c>
      <c r="AF85" s="22">
        <v>2.6517312411426866E-3</v>
      </c>
      <c r="AG85" s="22">
        <v>0</v>
      </c>
      <c r="AH85" s="22">
        <v>3.0930073842022847</v>
      </c>
      <c r="AI85" s="22">
        <v>0.59675266894159773</v>
      </c>
      <c r="AJ85" s="22">
        <v>0</v>
      </c>
      <c r="AK85" s="22">
        <v>0</v>
      </c>
      <c r="AL85" s="22">
        <v>11.336653317296932</v>
      </c>
      <c r="AM85" s="22">
        <v>50.012387559921535</v>
      </c>
      <c r="AN85" s="36">
        <v>4.9349809930598232E-2</v>
      </c>
      <c r="AO85" s="15"/>
      <c r="AP85" s="21" t="s">
        <v>80</v>
      </c>
      <c r="AQ85" s="22">
        <v>2.8631653014942868</v>
      </c>
      <c r="AR85" s="22">
        <v>1.1696209214767068</v>
      </c>
      <c r="AS85" s="22">
        <v>0</v>
      </c>
      <c r="AT85" s="22">
        <v>2.301378467037797</v>
      </c>
      <c r="AU85" s="22">
        <v>0</v>
      </c>
      <c r="AV85" s="22">
        <v>1.2183616013395315</v>
      </c>
      <c r="AW85" s="22">
        <v>0</v>
      </c>
      <c r="AX85" s="22">
        <v>0.46010994399875649</v>
      </c>
      <c r="AY85" s="22">
        <v>0</v>
      </c>
      <c r="AZ85" s="22">
        <v>7.7695026110245725E-4</v>
      </c>
      <c r="BA85" s="22">
        <v>0</v>
      </c>
      <c r="BB85" s="22">
        <v>0.90624300738420305</v>
      </c>
      <c r="BC85" s="22">
        <v>0.17484695837726275</v>
      </c>
      <c r="BD85" s="22">
        <v>0</v>
      </c>
      <c r="BE85" s="22">
        <v>0</v>
      </c>
      <c r="BF85" s="22">
        <v>3.3216095274822539</v>
      </c>
      <c r="BG85" s="22">
        <v>12.416112678851901</v>
      </c>
      <c r="BH85" s="36">
        <v>4.9349809930598232E-2</v>
      </c>
      <c r="BI85" s="15"/>
      <c r="BJ85" s="21" t="s">
        <v>80</v>
      </c>
      <c r="BK85" s="22">
        <v>0</v>
      </c>
      <c r="BL85" s="22">
        <v>0</v>
      </c>
      <c r="BM85" s="37">
        <v>1.5008695050000001E-2</v>
      </c>
      <c r="BN85" s="37">
        <v>6.1353254840000003E-2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0</v>
      </c>
      <c r="BY85" s="37">
        <v>0</v>
      </c>
      <c r="BZ85" s="37">
        <v>0</v>
      </c>
      <c r="CA85" s="37">
        <v>7.6361949890000003E-2</v>
      </c>
      <c r="CB85" s="36">
        <v>4.9349809930598232E-2</v>
      </c>
      <c r="CD85" s="21" t="s">
        <v>80</v>
      </c>
      <c r="CE85" s="22">
        <v>29.974477541343688</v>
      </c>
      <c r="CF85" s="22">
        <v>12.244761426939643</v>
      </c>
      <c r="CG85" s="22">
        <v>1.6404503689650001</v>
      </c>
      <c r="CH85" s="22">
        <v>30.799041925430693</v>
      </c>
      <c r="CI85" s="22">
        <v>0</v>
      </c>
      <c r="CJ85" s="22">
        <v>12.755027604423555</v>
      </c>
      <c r="CK85" s="22">
        <v>0</v>
      </c>
      <c r="CL85" s="22">
        <v>4.8168910037229811</v>
      </c>
      <c r="CM85" s="22">
        <v>0</v>
      </c>
      <c r="CN85" s="22">
        <v>8.1338922834816238E-3</v>
      </c>
      <c r="CO85" s="22">
        <v>0</v>
      </c>
      <c r="CP85" s="22">
        <v>9.487458044305221</v>
      </c>
      <c r="CQ85" s="22">
        <v>1.8304728072515635</v>
      </c>
      <c r="CR85" s="22">
        <v>0</v>
      </c>
      <c r="CS85" s="22">
        <v>0</v>
      </c>
      <c r="CT85" s="22">
        <v>34.773930143211714</v>
      </c>
      <c r="CU85" s="22">
        <v>138.33064475787756</v>
      </c>
      <c r="CV85" s="36">
        <v>4.9349809930598232E-2</v>
      </c>
    </row>
    <row r="86" spans="2:100" x14ac:dyDescent="0.25">
      <c r="B86" t="s">
        <v>81</v>
      </c>
      <c r="C86" s="15">
        <v>0.29548134295517264</v>
      </c>
      <c r="D86" s="15">
        <v>0.12061510252107108</v>
      </c>
      <c r="E86" s="15">
        <v>1.4944344301484299E-2</v>
      </c>
      <c r="F86" s="15">
        <v>0.22727499645707466</v>
      </c>
      <c r="G86" s="15">
        <v>0</v>
      </c>
      <c r="H86" s="15">
        <v>0.10857176685686581</v>
      </c>
      <c r="I86" s="15">
        <v>0</v>
      </c>
      <c r="J86" s="15">
        <v>5.3582954613261728E-2</v>
      </c>
      <c r="K86" s="15">
        <v>0</v>
      </c>
      <c r="L86" s="15">
        <v>8.0181995114492433E-5</v>
      </c>
      <c r="M86" s="15">
        <v>0</v>
      </c>
      <c r="N86" s="15">
        <v>9.3524278362049754E-2</v>
      </c>
      <c r="O86" s="15">
        <v>1.8039024533825613E-2</v>
      </c>
      <c r="P86" s="15">
        <v>0</v>
      </c>
      <c r="Q86" s="15">
        <v>0</v>
      </c>
      <c r="R86" s="15">
        <v>0.34279406634593862</v>
      </c>
      <c r="S86" s="15">
        <v>1.2749080589418587</v>
      </c>
      <c r="T86" s="35">
        <v>5.7594440460625555E-3</v>
      </c>
      <c r="U86" s="15"/>
      <c r="V86" t="s">
        <v>81</v>
      </c>
      <c r="W86" s="15">
        <v>9.7719831740000007</v>
      </c>
      <c r="X86" s="15">
        <v>3.98891091</v>
      </c>
      <c r="Y86" s="15">
        <v>1.5095297270000001</v>
      </c>
      <c r="Z86" s="15">
        <v>9.8650076969999994</v>
      </c>
      <c r="AA86" s="15">
        <v>0</v>
      </c>
      <c r="AB86" s="15">
        <v>3.590620877153726</v>
      </c>
      <c r="AC86" s="15">
        <v>0</v>
      </c>
      <c r="AD86" s="15">
        <v>1.7720635949503989</v>
      </c>
      <c r="AE86" s="15">
        <v>0</v>
      </c>
      <c r="AF86" s="15">
        <v>2.6517312411426866E-3</v>
      </c>
      <c r="AG86" s="15">
        <v>0</v>
      </c>
      <c r="AH86" s="15">
        <v>3.0930073842022847</v>
      </c>
      <c r="AI86" s="15">
        <v>0.59657588685015295</v>
      </c>
      <c r="AJ86" s="15">
        <v>0</v>
      </c>
      <c r="AK86" s="15">
        <v>0</v>
      </c>
      <c r="AL86" s="15">
        <v>11.336653317296932</v>
      </c>
      <c r="AM86" s="15">
        <v>45.527004299694639</v>
      </c>
      <c r="AN86" s="35">
        <v>5.7594440460625555E-3</v>
      </c>
      <c r="AO86" s="15"/>
      <c r="AP86" t="s">
        <v>81</v>
      </c>
      <c r="AQ86" s="15">
        <v>2.8631653014942868</v>
      </c>
      <c r="AR86" s="15">
        <v>1.1687403779665984</v>
      </c>
      <c r="AS86" s="15">
        <v>0</v>
      </c>
      <c r="AT86" s="15">
        <v>1.8672704582478759</v>
      </c>
      <c r="AU86" s="15">
        <v>0</v>
      </c>
      <c r="AV86" s="15">
        <v>1.0520424486240041</v>
      </c>
      <c r="AW86" s="15">
        <v>0</v>
      </c>
      <c r="AX86" s="15">
        <v>0.51920996043082301</v>
      </c>
      <c r="AY86" s="15">
        <v>0</v>
      </c>
      <c r="AZ86" s="15">
        <v>7.7695026110245725E-4</v>
      </c>
      <c r="BA86" s="15">
        <v>0</v>
      </c>
      <c r="BB86" s="15">
        <v>0.90624300738420305</v>
      </c>
      <c r="BC86" s="15">
        <v>0.17479516169063961</v>
      </c>
      <c r="BD86" s="15">
        <v>0</v>
      </c>
      <c r="BE86" s="15">
        <v>0</v>
      </c>
      <c r="BF86" s="15">
        <v>3.3216095274822539</v>
      </c>
      <c r="BG86" s="15">
        <v>11.873853193581786</v>
      </c>
      <c r="BH86" s="35">
        <v>5.7594440460625555E-3</v>
      </c>
      <c r="BI86" s="15"/>
      <c r="BJ86" t="s">
        <v>81</v>
      </c>
      <c r="BK86" s="15">
        <v>0</v>
      </c>
      <c r="BL86" s="15">
        <v>0</v>
      </c>
      <c r="BM86" s="3">
        <v>1.5095297270000002E-2</v>
      </c>
      <c r="BN86" s="3">
        <v>3.4920136230000003E-2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5.0015433500000005E-2</v>
      </c>
      <c r="CB86" s="35">
        <v>5.7594440460625555E-3</v>
      </c>
      <c r="CD86" t="s">
        <v>81</v>
      </c>
      <c r="CE86" s="15">
        <v>29.974477541343688</v>
      </c>
      <c r="CF86" s="15">
        <v>12.235543016932317</v>
      </c>
      <c r="CG86" s="15">
        <v>1.6499159916110002</v>
      </c>
      <c r="CH86" s="15">
        <v>23.365225317336012</v>
      </c>
      <c r="CI86" s="15">
        <v>0</v>
      </c>
      <c r="CJ86" s="15">
        <v>11.013832394644698</v>
      </c>
      <c r="CK86" s="15">
        <v>0</v>
      </c>
      <c r="CL86" s="15">
        <v>5.4356090757502855</v>
      </c>
      <c r="CM86" s="15">
        <v>0</v>
      </c>
      <c r="CN86" s="15">
        <v>8.1338922834816238E-3</v>
      </c>
      <c r="CO86" s="15">
        <v>0</v>
      </c>
      <c r="CP86" s="15">
        <v>9.487458044305221</v>
      </c>
      <c r="CQ86" s="15">
        <v>1.829930547739306</v>
      </c>
      <c r="CR86" s="15">
        <v>0</v>
      </c>
      <c r="CS86" s="15">
        <v>0</v>
      </c>
      <c r="CT86" s="15">
        <v>34.773930143211714</v>
      </c>
      <c r="CU86" s="15">
        <v>129.77405596515774</v>
      </c>
      <c r="CV86" s="35">
        <v>5.7594440460625555E-3</v>
      </c>
    </row>
    <row r="87" spans="2:100" x14ac:dyDescent="0.25">
      <c r="B87" s="21" t="s">
        <v>82</v>
      </c>
      <c r="C87" s="22">
        <v>0.29548134295517264</v>
      </c>
      <c r="D87" s="22">
        <v>0.12062579346609981</v>
      </c>
      <c r="E87" s="22">
        <v>1.5847198961363468E-2</v>
      </c>
      <c r="F87" s="22">
        <v>0.41126895297232791</v>
      </c>
      <c r="G87" s="22">
        <v>0</v>
      </c>
      <c r="H87" s="22">
        <v>9.5988539102707549E-2</v>
      </c>
      <c r="I87" s="22">
        <v>0</v>
      </c>
      <c r="J87" s="22">
        <v>4.8494070653390023E-2</v>
      </c>
      <c r="K87" s="22">
        <v>0</v>
      </c>
      <c r="L87" s="22">
        <v>8.0181995114492433E-5</v>
      </c>
      <c r="M87" s="22">
        <v>0</v>
      </c>
      <c r="N87" s="22">
        <v>9.3524278362049754E-2</v>
      </c>
      <c r="O87" s="22">
        <v>1.8039024533825613E-2</v>
      </c>
      <c r="P87" s="22">
        <v>0</v>
      </c>
      <c r="Q87" s="22">
        <v>0</v>
      </c>
      <c r="R87" s="22">
        <v>0.34279406634593862</v>
      </c>
      <c r="S87" s="22">
        <v>1.4421434493479899</v>
      </c>
      <c r="T87" s="36">
        <v>5.4525136425315548E-3</v>
      </c>
      <c r="U87" s="15"/>
      <c r="V87" s="21" t="s">
        <v>82</v>
      </c>
      <c r="W87" s="22">
        <v>9.7719831740000007</v>
      </c>
      <c r="X87" s="22">
        <v>3.9892644740000001</v>
      </c>
      <c r="Y87" s="22">
        <v>1.6007271679999999</v>
      </c>
      <c r="Z87" s="22">
        <v>19.692918840000001</v>
      </c>
      <c r="AA87" s="22">
        <v>0</v>
      </c>
      <c r="AB87" s="22">
        <v>3.1744758558961732</v>
      </c>
      <c r="AC87" s="22">
        <v>0</v>
      </c>
      <c r="AD87" s="22">
        <v>1.6037670524725889</v>
      </c>
      <c r="AE87" s="22">
        <v>0</v>
      </c>
      <c r="AF87" s="22">
        <v>2.6517312411426866E-3</v>
      </c>
      <c r="AG87" s="22">
        <v>0</v>
      </c>
      <c r="AH87" s="22">
        <v>3.0930073842022847</v>
      </c>
      <c r="AI87" s="22">
        <v>0.59657588685015295</v>
      </c>
      <c r="AJ87" s="22">
        <v>0</v>
      </c>
      <c r="AK87" s="22">
        <v>0</v>
      </c>
      <c r="AL87" s="22">
        <v>11.336653317296932</v>
      </c>
      <c r="AM87" s="22">
        <v>54.862024883959293</v>
      </c>
      <c r="AN87" s="36">
        <v>5.4525136425315548E-3</v>
      </c>
      <c r="AO87" s="15"/>
      <c r="AP87" s="21" t="s">
        <v>82</v>
      </c>
      <c r="AQ87" s="22">
        <v>2.8631653014942868</v>
      </c>
      <c r="AR87" s="22">
        <v>1.1688439712862586</v>
      </c>
      <c r="AS87" s="22">
        <v>0</v>
      </c>
      <c r="AT87" s="22">
        <v>3.1162956958687373</v>
      </c>
      <c r="AU87" s="22">
        <v>0</v>
      </c>
      <c r="AV87" s="22">
        <v>0.93011305476008599</v>
      </c>
      <c r="AW87" s="22">
        <v>0</v>
      </c>
      <c r="AX87" s="22">
        <v>0.46989951727881307</v>
      </c>
      <c r="AY87" s="22">
        <v>0</v>
      </c>
      <c r="AZ87" s="22">
        <v>7.7695026110245725E-4</v>
      </c>
      <c r="BA87" s="22">
        <v>0</v>
      </c>
      <c r="BB87" s="22">
        <v>0.90624300738420305</v>
      </c>
      <c r="BC87" s="22">
        <v>0.17479516169063961</v>
      </c>
      <c r="BD87" s="22">
        <v>0</v>
      </c>
      <c r="BE87" s="22">
        <v>0</v>
      </c>
      <c r="BF87" s="22">
        <v>3.3216095274822539</v>
      </c>
      <c r="BG87" s="22">
        <v>12.951742187506381</v>
      </c>
      <c r="BH87" s="36">
        <v>5.4525136425315548E-3</v>
      </c>
      <c r="BI87" s="15"/>
      <c r="BJ87" s="21" t="s">
        <v>82</v>
      </c>
      <c r="BK87" s="22">
        <v>0</v>
      </c>
      <c r="BL87" s="22">
        <v>0</v>
      </c>
      <c r="BM87" s="37">
        <v>1.6007271680000001E-2</v>
      </c>
      <c r="BN87" s="37">
        <v>9.0570016249999996E-2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0</v>
      </c>
      <c r="BY87" s="37">
        <v>0</v>
      </c>
      <c r="BZ87" s="37">
        <v>0</v>
      </c>
      <c r="CA87" s="37">
        <v>0.10657728793</v>
      </c>
      <c r="CB87" s="36">
        <v>5.4525136425315548E-3</v>
      </c>
      <c r="CD87" s="21" t="s">
        <v>82</v>
      </c>
      <c r="CE87" s="22">
        <v>29.974477541343688</v>
      </c>
      <c r="CF87" s="22">
        <v>12.23662753539584</v>
      </c>
      <c r="CG87" s="22">
        <v>1.749594794624</v>
      </c>
      <c r="CH87" s="22">
        <v>42.52380241617481</v>
      </c>
      <c r="CI87" s="22">
        <v>0</v>
      </c>
      <c r="CJ87" s="22">
        <v>9.7373535702833394</v>
      </c>
      <c r="CK87" s="22">
        <v>0</v>
      </c>
      <c r="CL87" s="22">
        <v>4.9193780463918939</v>
      </c>
      <c r="CM87" s="22">
        <v>0</v>
      </c>
      <c r="CN87" s="22">
        <v>8.1338922834816238E-3</v>
      </c>
      <c r="CO87" s="22">
        <v>0</v>
      </c>
      <c r="CP87" s="22">
        <v>9.487458044305221</v>
      </c>
      <c r="CQ87" s="22">
        <v>1.829930547739306</v>
      </c>
      <c r="CR87" s="22">
        <v>0</v>
      </c>
      <c r="CS87" s="22">
        <v>0</v>
      </c>
      <c r="CT87" s="22">
        <v>34.773930143211714</v>
      </c>
      <c r="CU87" s="22">
        <v>147.24068653175331</v>
      </c>
      <c r="CV87" s="36">
        <v>5.4525136425315548E-3</v>
      </c>
    </row>
    <row r="88" spans="2:100" x14ac:dyDescent="0.25">
      <c r="B88" t="s">
        <v>83</v>
      </c>
      <c r="C88" s="15">
        <v>0.29548134295517264</v>
      </c>
      <c r="D88" s="15">
        <v>0.11988277364436488</v>
      </c>
      <c r="E88" s="15">
        <v>1.708250010628776E-2</v>
      </c>
      <c r="F88" s="15">
        <v>0.63440126967255905</v>
      </c>
      <c r="G88" s="15">
        <v>0</v>
      </c>
      <c r="H88" s="15">
        <v>6.4434251286641306E-2</v>
      </c>
      <c r="I88" s="15">
        <v>0</v>
      </c>
      <c r="J88" s="15">
        <v>4.934399979488327E-2</v>
      </c>
      <c r="K88" s="15">
        <v>0</v>
      </c>
      <c r="L88" s="15">
        <v>8.0181995114492433E-5</v>
      </c>
      <c r="M88" s="15">
        <v>0</v>
      </c>
      <c r="N88" s="15">
        <v>9.3524278362049754E-2</v>
      </c>
      <c r="O88" s="15">
        <v>1.8039024533825613E-2</v>
      </c>
      <c r="P88" s="15">
        <v>0</v>
      </c>
      <c r="Q88" s="15">
        <v>0</v>
      </c>
      <c r="R88" s="15">
        <v>0.34279406634593862</v>
      </c>
      <c r="S88" s="15">
        <v>1.6350636886968373</v>
      </c>
      <c r="T88" s="35">
        <v>1.1302437172371164E-3</v>
      </c>
      <c r="U88" s="15"/>
      <c r="V88" t="s">
        <v>83</v>
      </c>
      <c r="W88" s="15">
        <v>9.7719831740000007</v>
      </c>
      <c r="X88" s="15">
        <v>3.9646917639999999</v>
      </c>
      <c r="Y88" s="15">
        <v>1.725505061</v>
      </c>
      <c r="Z88" s="15">
        <v>32.007017070000003</v>
      </c>
      <c r="AA88" s="15">
        <v>0</v>
      </c>
      <c r="AB88" s="15">
        <v>2.1309312224957111</v>
      </c>
      <c r="AC88" s="15">
        <v>0</v>
      </c>
      <c r="AD88" s="15">
        <v>1.6318754035205492</v>
      </c>
      <c r="AE88" s="15">
        <v>0</v>
      </c>
      <c r="AF88" s="15">
        <v>2.6517312411426866E-3</v>
      </c>
      <c r="AG88" s="15">
        <v>0</v>
      </c>
      <c r="AH88" s="15">
        <v>3.0930073842022847</v>
      </c>
      <c r="AI88" s="15">
        <v>0.59657588685015295</v>
      </c>
      <c r="AJ88" s="15">
        <v>0</v>
      </c>
      <c r="AK88" s="15">
        <v>0</v>
      </c>
      <c r="AL88" s="15">
        <v>11.336653317296932</v>
      </c>
      <c r="AM88" s="15">
        <v>66.260892014606782</v>
      </c>
      <c r="AN88" s="35">
        <v>1.1302437172371164E-3</v>
      </c>
      <c r="AO88" s="15"/>
      <c r="AP88" t="s">
        <v>83</v>
      </c>
      <c r="AQ88" s="15">
        <v>2.8631653014942868</v>
      </c>
      <c r="AR88" s="15">
        <v>1.1616442320539115</v>
      </c>
      <c r="AS88" s="15">
        <v>0</v>
      </c>
      <c r="AT88" s="15">
        <v>4.5745795370641664</v>
      </c>
      <c r="AU88" s="15">
        <v>0</v>
      </c>
      <c r="AV88" s="15">
        <v>0.62435722897618262</v>
      </c>
      <c r="AW88" s="15">
        <v>0</v>
      </c>
      <c r="AX88" s="15">
        <v>0.47813519001481081</v>
      </c>
      <c r="AY88" s="15">
        <v>0</v>
      </c>
      <c r="AZ88" s="15">
        <v>7.7695026110245725E-4</v>
      </c>
      <c r="BA88" s="15">
        <v>0</v>
      </c>
      <c r="BB88" s="15">
        <v>0.90624300738420305</v>
      </c>
      <c r="BC88" s="15">
        <v>0.17479516169063961</v>
      </c>
      <c r="BD88" s="15">
        <v>0</v>
      </c>
      <c r="BE88" s="15">
        <v>0</v>
      </c>
      <c r="BF88" s="15">
        <v>3.3216095274822539</v>
      </c>
      <c r="BG88" s="15">
        <v>14.105306136421556</v>
      </c>
      <c r="BH88" s="35">
        <v>1.1302437172371164E-3</v>
      </c>
      <c r="BI88" s="15"/>
      <c r="BJ88" t="s">
        <v>83</v>
      </c>
      <c r="BK88" s="15">
        <v>0</v>
      </c>
      <c r="BL88" s="15">
        <v>0</v>
      </c>
      <c r="BM88" s="3">
        <v>1.7255050609999999E-2</v>
      </c>
      <c r="BN88" s="3">
        <v>0.16393977100000001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0.18119482161</v>
      </c>
      <c r="CB88" s="35">
        <v>1.1302437172371164E-3</v>
      </c>
      <c r="CD88" t="s">
        <v>83</v>
      </c>
      <c r="CE88" s="15">
        <v>29.974477541343688</v>
      </c>
      <c r="CF88" s="15">
        <v>12.161253465372399</v>
      </c>
      <c r="CG88" s="15">
        <v>1.8859770316729998</v>
      </c>
      <c r="CH88" s="15">
        <v>65.809890143824759</v>
      </c>
      <c r="CI88" s="15">
        <v>0</v>
      </c>
      <c r="CJ88" s="15">
        <v>6.5363958301516556</v>
      </c>
      <c r="CK88" s="15">
        <v>0</v>
      </c>
      <c r="CL88" s="15">
        <v>5.0055973042650539</v>
      </c>
      <c r="CM88" s="15">
        <v>0</v>
      </c>
      <c r="CN88" s="15">
        <v>8.1338922834816238E-3</v>
      </c>
      <c r="CO88" s="15">
        <v>0</v>
      </c>
      <c r="CP88" s="15">
        <v>9.487458044305221</v>
      </c>
      <c r="CQ88" s="15">
        <v>1.829930547739306</v>
      </c>
      <c r="CR88" s="15">
        <v>0</v>
      </c>
      <c r="CS88" s="15">
        <v>0</v>
      </c>
      <c r="CT88" s="15">
        <v>34.773930143211714</v>
      </c>
      <c r="CU88" s="15">
        <v>167.47304394417029</v>
      </c>
      <c r="CV88" s="35">
        <v>1.1302437172371164E-3</v>
      </c>
    </row>
    <row r="89" spans="2:100" x14ac:dyDescent="0.25">
      <c r="B89" s="16" t="s">
        <v>42</v>
      </c>
      <c r="C89" s="38">
        <v>0.29548134295517264</v>
      </c>
      <c r="D89" s="38">
        <v>0.12080713200101215</v>
      </c>
      <c r="E89" s="38">
        <v>1.3102690108214297E-2</v>
      </c>
      <c r="F89" s="38">
        <v>0.13621306125809424</v>
      </c>
      <c r="G89" s="38">
        <v>0</v>
      </c>
      <c r="H89" s="38">
        <v>0.25789149865255673</v>
      </c>
      <c r="I89" s="38">
        <v>0</v>
      </c>
      <c r="J89" s="38">
        <v>5.4823353926594869E-2</v>
      </c>
      <c r="K89" s="38">
        <v>0</v>
      </c>
      <c r="L89" s="38">
        <v>8.0181995114492433E-5</v>
      </c>
      <c r="M89" s="38">
        <v>0</v>
      </c>
      <c r="N89" s="38">
        <v>9.352427836204974E-2</v>
      </c>
      <c r="O89" s="38">
        <v>1.8042345486027983E-2</v>
      </c>
      <c r="P89" s="38">
        <v>0</v>
      </c>
      <c r="Q89" s="38">
        <v>0</v>
      </c>
      <c r="R89" s="38">
        <v>0.34279406634593862</v>
      </c>
      <c r="S89" s="38">
        <v>1.3327599510907759</v>
      </c>
      <c r="T89" s="39">
        <v>1</v>
      </c>
      <c r="U89" s="15"/>
      <c r="V89" s="16" t="s">
        <v>42</v>
      </c>
      <c r="W89" s="38">
        <v>9.7719831740000025</v>
      </c>
      <c r="X89" s="38">
        <v>3.9952615939958425</v>
      </c>
      <c r="Y89" s="38">
        <v>1.3235040512911753</v>
      </c>
      <c r="Z89" s="38">
        <v>5.9311409260801495</v>
      </c>
      <c r="AA89" s="38">
        <v>0</v>
      </c>
      <c r="AB89" s="38">
        <v>8.52883420771043</v>
      </c>
      <c r="AC89" s="38">
        <v>0</v>
      </c>
      <c r="AD89" s="38">
        <v>1.8130853432695275</v>
      </c>
      <c r="AE89" s="38">
        <v>0</v>
      </c>
      <c r="AF89" s="38">
        <v>2.6517312411426862E-3</v>
      </c>
      <c r="AG89" s="38">
        <v>0</v>
      </c>
      <c r="AH89" s="38">
        <v>3.0930073842022847</v>
      </c>
      <c r="AI89" s="38">
        <v>0.59668571539884574</v>
      </c>
      <c r="AJ89" s="38">
        <v>0</v>
      </c>
      <c r="AK89" s="38">
        <v>0</v>
      </c>
      <c r="AL89" s="38">
        <v>11.33665331729693</v>
      </c>
      <c r="AM89" s="38">
        <v>46.392807444486337</v>
      </c>
      <c r="AN89" s="39">
        <v>1</v>
      </c>
      <c r="AO89" s="15"/>
      <c r="AP89" s="16" t="s">
        <v>42</v>
      </c>
      <c r="AQ89" s="38">
        <v>2.8631653014942868</v>
      </c>
      <c r="AR89" s="38">
        <v>1.1706011116307773</v>
      </c>
      <c r="AS89" s="38">
        <v>0</v>
      </c>
      <c r="AT89" s="38">
        <v>1.1164424174665364</v>
      </c>
      <c r="AU89" s="38">
        <v>0</v>
      </c>
      <c r="AV89" s="38">
        <v>2.498925932525764</v>
      </c>
      <c r="AW89" s="38">
        <v>0</v>
      </c>
      <c r="AX89" s="38">
        <v>0.5312292245149508</v>
      </c>
      <c r="AY89" s="38">
        <v>0</v>
      </c>
      <c r="AZ89" s="38">
        <v>7.7695026110245714E-4</v>
      </c>
      <c r="BA89" s="38">
        <v>0</v>
      </c>
      <c r="BB89" s="38">
        <v>0.90624300738420305</v>
      </c>
      <c r="BC89" s="38">
        <v>0.17482734116579135</v>
      </c>
      <c r="BD89" s="38">
        <v>0</v>
      </c>
      <c r="BE89" s="38">
        <v>0</v>
      </c>
      <c r="BF89" s="38">
        <v>3.3216095274822535</v>
      </c>
      <c r="BG89" s="38">
        <v>12.583820813925666</v>
      </c>
      <c r="BH89" s="39">
        <v>1</v>
      </c>
      <c r="BI89" s="15"/>
      <c r="BJ89" s="16" t="s">
        <v>42</v>
      </c>
      <c r="BK89" s="38">
        <v>0</v>
      </c>
      <c r="BL89" s="38">
        <v>0</v>
      </c>
      <c r="BM89" s="40">
        <v>1.3235040512911755E-2</v>
      </c>
      <c r="BN89" s="40">
        <v>2.1207229553970256E-2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0</v>
      </c>
      <c r="BY89" s="40">
        <v>0</v>
      </c>
      <c r="BZ89" s="40">
        <v>0</v>
      </c>
      <c r="CA89" s="40">
        <v>3.4442270066882011E-2</v>
      </c>
      <c r="CB89" s="39">
        <v>1</v>
      </c>
      <c r="CD89" s="16" t="s">
        <v>42</v>
      </c>
      <c r="CE89" s="38">
        <v>29.974477541343688</v>
      </c>
      <c r="CF89" s="38">
        <v>12.255023037662605</v>
      </c>
      <c r="CG89" s="38">
        <v>1.4465899280612549</v>
      </c>
      <c r="CH89" s="38">
        <v>14.005985858706115</v>
      </c>
      <c r="CI89" s="38">
        <v>0</v>
      </c>
      <c r="CJ89" s="38">
        <v>26.161255587612224</v>
      </c>
      <c r="CK89" s="38">
        <v>0</v>
      </c>
      <c r="CL89" s="38">
        <v>5.56143875144702</v>
      </c>
      <c r="CM89" s="38">
        <v>0</v>
      </c>
      <c r="CN89" s="38">
        <v>8.1338922834816255E-3</v>
      </c>
      <c r="CO89" s="38">
        <v>0</v>
      </c>
      <c r="CP89" s="38">
        <v>9.4874580443052192</v>
      </c>
      <c r="CQ89" s="38">
        <v>1.8302674346646692</v>
      </c>
      <c r="CR89" s="38">
        <v>0</v>
      </c>
      <c r="CS89" s="38">
        <v>0</v>
      </c>
      <c r="CT89" s="38">
        <v>34.773930143211714</v>
      </c>
      <c r="CU89" s="38">
        <v>135.50456021929799</v>
      </c>
      <c r="CV89" s="39">
        <v>1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102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53628</v>
      </c>
      <c r="U91" s="15"/>
      <c r="V91" s="4" t="s">
        <v>1</v>
      </c>
      <c r="W91" s="5" t="s">
        <v>102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53628</v>
      </c>
      <c r="AO91" s="15"/>
      <c r="AP91" s="4" t="s">
        <v>1</v>
      </c>
      <c r="AQ91" s="5" t="s">
        <v>102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53628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102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102</v>
      </c>
      <c r="BP92" s="13"/>
      <c r="BV92" s="13"/>
      <c r="CA92" s="14" t="s">
        <v>3</v>
      </c>
      <c r="CB92" s="7">
        <v>53628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0.29548134295517264</v>
      </c>
      <c r="D94" s="15">
        <v>0.121037394364884</v>
      </c>
      <c r="E94" s="15">
        <v>1.0762517479674796E-2</v>
      </c>
      <c r="F94" s="15">
        <v>8.0670953140150672E-3</v>
      </c>
      <c r="G94" s="15">
        <v>0</v>
      </c>
      <c r="H94" s="15">
        <v>0.58760038767061984</v>
      </c>
      <c r="I94" s="15">
        <v>0</v>
      </c>
      <c r="J94" s="15">
        <v>7.5280202487506526E-2</v>
      </c>
      <c r="K94" s="15">
        <v>0</v>
      </c>
      <c r="L94" s="15">
        <v>8.0181995114492433E-5</v>
      </c>
      <c r="M94" s="15">
        <v>0</v>
      </c>
      <c r="N94" s="15">
        <v>9.3524278362049754E-2</v>
      </c>
      <c r="O94" s="15">
        <v>1.8049715467666143E-2</v>
      </c>
      <c r="P94" s="15">
        <v>0</v>
      </c>
      <c r="Q94" s="15">
        <v>0</v>
      </c>
      <c r="R94" s="15">
        <v>0.34279406634593862</v>
      </c>
      <c r="S94" s="15">
        <v>1.5526771824426417</v>
      </c>
      <c r="T94" s="35">
        <v>2.1405146383057641E-2</v>
      </c>
      <c r="U94" s="15"/>
      <c r="V94" t="s">
        <v>67</v>
      </c>
      <c r="W94" s="15">
        <v>9.7719831740000007</v>
      </c>
      <c r="X94" s="15">
        <v>4.0028766940000002</v>
      </c>
      <c r="Y94" s="15">
        <v>1.087122978</v>
      </c>
      <c r="Z94" s="15">
        <v>0.270475258</v>
      </c>
      <c r="AA94" s="15">
        <v>0</v>
      </c>
      <c r="AB94" s="15">
        <v>19.432770418438128</v>
      </c>
      <c r="AC94" s="15">
        <v>0</v>
      </c>
      <c r="AD94" s="15">
        <v>2.4896220686954575</v>
      </c>
      <c r="AE94" s="15">
        <v>0</v>
      </c>
      <c r="AF94" s="15">
        <v>2.6517312411426866E-3</v>
      </c>
      <c r="AG94" s="15">
        <v>0</v>
      </c>
      <c r="AH94" s="15">
        <v>3.0930073842022847</v>
      </c>
      <c r="AI94" s="15">
        <v>0.5969294510330424</v>
      </c>
      <c r="AJ94" s="15">
        <v>0</v>
      </c>
      <c r="AK94" s="15">
        <v>0</v>
      </c>
      <c r="AL94" s="15">
        <v>11.336653317296932</v>
      </c>
      <c r="AM94" s="15">
        <v>52.084092474906996</v>
      </c>
      <c r="AN94" s="35">
        <v>2.1405146383057641E-2</v>
      </c>
      <c r="AO94" s="15"/>
      <c r="AP94" t="s">
        <v>67</v>
      </c>
      <c r="AQ94" s="15">
        <v>2.8631653014942868</v>
      </c>
      <c r="AR94" s="15">
        <v>1.1728323158511575</v>
      </c>
      <c r="AS94" s="15">
        <v>0</v>
      </c>
      <c r="AT94" s="15">
        <v>7.7643229416935244E-2</v>
      </c>
      <c r="AU94" s="15">
        <v>0</v>
      </c>
      <c r="AV94" s="15">
        <v>5.6937504888479724</v>
      </c>
      <c r="AW94" s="15">
        <v>0</v>
      </c>
      <c r="AX94" s="15">
        <v>0.72945270105345961</v>
      </c>
      <c r="AY94" s="15">
        <v>0</v>
      </c>
      <c r="AZ94" s="15">
        <v>7.7695026110245725E-4</v>
      </c>
      <c r="BA94" s="15">
        <v>0</v>
      </c>
      <c r="BB94" s="15">
        <v>0.90624300738420305</v>
      </c>
      <c r="BC94" s="15">
        <v>0.17489875506388586</v>
      </c>
      <c r="BD94" s="15">
        <v>0</v>
      </c>
      <c r="BE94" s="15">
        <v>0</v>
      </c>
      <c r="BF94" s="15">
        <v>3.3216095274822539</v>
      </c>
      <c r="BG94" s="15">
        <v>14.940372276855255</v>
      </c>
      <c r="BH94" s="35">
        <v>2.1405146383057641E-2</v>
      </c>
      <c r="BI94" s="15"/>
      <c r="BJ94" t="s">
        <v>67</v>
      </c>
      <c r="BK94" s="15">
        <v>0</v>
      </c>
      <c r="BL94" s="15">
        <v>0</v>
      </c>
      <c r="BM94" s="3">
        <v>1.087122978E-2</v>
      </c>
      <c r="BN94" s="3">
        <v>5.4789160000000004E-5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1.0926018940000001E-2</v>
      </c>
      <c r="CB94" s="35">
        <v>2.1405146383057641E-2</v>
      </c>
      <c r="CD94" t="s">
        <v>67</v>
      </c>
      <c r="CE94" s="15">
        <v>29.974477541343688</v>
      </c>
      <c r="CF94" s="15">
        <v>12.278381514645767</v>
      </c>
      <c r="CG94" s="15">
        <v>1.1882254149539999</v>
      </c>
      <c r="CH94" s="15">
        <v>0.81883542395389497</v>
      </c>
      <c r="CI94" s="15">
        <v>0</v>
      </c>
      <c r="CJ94" s="15">
        <v>59.607873867749419</v>
      </c>
      <c r="CK94" s="15">
        <v>0</v>
      </c>
      <c r="CL94" s="15">
        <v>7.636640327328668</v>
      </c>
      <c r="CM94" s="15">
        <v>0</v>
      </c>
      <c r="CN94" s="15">
        <v>8.1338922834816238E-3</v>
      </c>
      <c r="CO94" s="15">
        <v>0</v>
      </c>
      <c r="CP94" s="15">
        <v>9.487458044305221</v>
      </c>
      <c r="CQ94" s="15">
        <v>1.831015066763821</v>
      </c>
      <c r="CR94" s="15">
        <v>0</v>
      </c>
      <c r="CS94" s="15">
        <v>0</v>
      </c>
      <c r="CT94" s="15">
        <v>34.773930143211714</v>
      </c>
      <c r="CU94" s="15">
        <v>157.60497123653965</v>
      </c>
      <c r="CV94" s="35">
        <v>2.1405146383057641E-2</v>
      </c>
    </row>
    <row r="95" spans="2:100" x14ac:dyDescent="0.25">
      <c r="B95" s="21" t="s">
        <v>68</v>
      </c>
      <c r="C95" s="22">
        <v>0.29548134295517264</v>
      </c>
      <c r="D95" s="22">
        <v>0.12093583051764004</v>
      </c>
      <c r="E95" s="22">
        <v>1.0358332544566272E-2</v>
      </c>
      <c r="F95" s="22">
        <v>3.0048150574326846E-2</v>
      </c>
      <c r="G95" s="22">
        <v>0</v>
      </c>
      <c r="H95" s="22">
        <v>0.52380224677407328</v>
      </c>
      <c r="I95" s="22">
        <v>0</v>
      </c>
      <c r="J95" s="22">
        <v>0.12054561147161931</v>
      </c>
      <c r="K95" s="22">
        <v>0</v>
      </c>
      <c r="L95" s="22">
        <v>8.0181995114492433E-5</v>
      </c>
      <c r="M95" s="22">
        <v>0</v>
      </c>
      <c r="N95" s="22">
        <v>9.3524278362049754E-2</v>
      </c>
      <c r="O95" s="22">
        <v>1.804437000074588E-2</v>
      </c>
      <c r="P95" s="22">
        <v>0</v>
      </c>
      <c r="Q95" s="22">
        <v>0</v>
      </c>
      <c r="R95" s="22">
        <v>0.34279406634593862</v>
      </c>
      <c r="S95" s="22">
        <v>1.5556144115412471</v>
      </c>
      <c r="T95" s="36">
        <v>0</v>
      </c>
      <c r="U95" s="15"/>
      <c r="V95" s="21" t="s">
        <v>68</v>
      </c>
      <c r="W95" s="22">
        <v>9.7719831740000007</v>
      </c>
      <c r="X95" s="22">
        <v>3.9995178340000002</v>
      </c>
      <c r="Y95" s="22">
        <v>1.0462962170000001</v>
      </c>
      <c r="Z95" s="22">
        <v>1.002174583</v>
      </c>
      <c r="AA95" s="22">
        <v>0</v>
      </c>
      <c r="AB95" s="22">
        <v>17.322876264264938</v>
      </c>
      <c r="AC95" s="22">
        <v>0</v>
      </c>
      <c r="AD95" s="22">
        <v>3.9866127433430298</v>
      </c>
      <c r="AE95" s="22">
        <v>0</v>
      </c>
      <c r="AF95" s="22">
        <v>2.6517312411426866E-3</v>
      </c>
      <c r="AG95" s="22">
        <v>0</v>
      </c>
      <c r="AH95" s="22">
        <v>3.0930073842022847</v>
      </c>
      <c r="AI95" s="22">
        <v>0.59675266894159773</v>
      </c>
      <c r="AJ95" s="22">
        <v>0</v>
      </c>
      <c r="AK95" s="22">
        <v>0</v>
      </c>
      <c r="AL95" s="22">
        <v>11.336653317296932</v>
      </c>
      <c r="AM95" s="22">
        <v>52.158525917289936</v>
      </c>
      <c r="AN95" s="36">
        <v>0</v>
      </c>
      <c r="AO95" s="15"/>
      <c r="AP95" s="21" t="s">
        <v>68</v>
      </c>
      <c r="AQ95" s="22">
        <v>2.8631653014942868</v>
      </c>
      <c r="AR95" s="22">
        <v>1.1718481787283916</v>
      </c>
      <c r="AS95" s="22">
        <v>0</v>
      </c>
      <c r="AT95" s="22">
        <v>0.28995783709346618</v>
      </c>
      <c r="AU95" s="22">
        <v>0</v>
      </c>
      <c r="AV95" s="22">
        <v>5.0755570654160387</v>
      </c>
      <c r="AW95" s="22">
        <v>0</v>
      </c>
      <c r="AX95" s="22">
        <v>1.1680670211963171</v>
      </c>
      <c r="AY95" s="22">
        <v>0</v>
      </c>
      <c r="AZ95" s="22">
        <v>7.7695026110245725E-4</v>
      </c>
      <c r="BA95" s="22">
        <v>0</v>
      </c>
      <c r="BB95" s="22">
        <v>0.90624300738420305</v>
      </c>
      <c r="BC95" s="22">
        <v>0.17484695837726275</v>
      </c>
      <c r="BD95" s="22">
        <v>0</v>
      </c>
      <c r="BE95" s="22">
        <v>0</v>
      </c>
      <c r="BF95" s="22">
        <v>3.3216095274822539</v>
      </c>
      <c r="BG95" s="22">
        <v>14.972071847433321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1.0462962170000001E-2</v>
      </c>
      <c r="BN95" s="37">
        <v>1.2548485E-4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0</v>
      </c>
      <c r="BY95" s="37">
        <v>0</v>
      </c>
      <c r="BZ95" s="37">
        <v>0</v>
      </c>
      <c r="CA95" s="37">
        <v>1.0588447020000001E-2</v>
      </c>
      <c r="CB95" s="36">
        <v>0</v>
      </c>
      <c r="CD95" s="21" t="s">
        <v>68</v>
      </c>
      <c r="CE95" s="22">
        <v>29.974477541343688</v>
      </c>
      <c r="CF95" s="22">
        <v>12.268078583107531</v>
      </c>
      <c r="CG95" s="22">
        <v>1.1436017651810002</v>
      </c>
      <c r="CH95" s="22">
        <v>3.0492840906364971</v>
      </c>
      <c r="CI95" s="22">
        <v>0</v>
      </c>
      <c r="CJ95" s="22">
        <v>53.136006917840504</v>
      </c>
      <c r="CK95" s="22">
        <v>0</v>
      </c>
      <c r="CL95" s="22">
        <v>12.228493644904242</v>
      </c>
      <c r="CM95" s="22">
        <v>0</v>
      </c>
      <c r="CN95" s="22">
        <v>8.1338922834816238E-3</v>
      </c>
      <c r="CO95" s="22">
        <v>0</v>
      </c>
      <c r="CP95" s="22">
        <v>9.487458044305221</v>
      </c>
      <c r="CQ95" s="22">
        <v>1.8304728072515635</v>
      </c>
      <c r="CR95" s="22">
        <v>0</v>
      </c>
      <c r="CS95" s="22">
        <v>0</v>
      </c>
      <c r="CT95" s="22">
        <v>34.773930143211714</v>
      </c>
      <c r="CU95" s="22">
        <v>157.89993743006545</v>
      </c>
      <c r="CV95" s="36">
        <v>0</v>
      </c>
    </row>
    <row r="96" spans="2:100" x14ac:dyDescent="0.25">
      <c r="B96" t="s">
        <v>69</v>
      </c>
      <c r="C96" s="15">
        <v>0.29548134295517264</v>
      </c>
      <c r="D96" s="15">
        <v>0.12083426665174908</v>
      </c>
      <c r="E96" s="15">
        <v>1.1751108338927426E-2</v>
      </c>
      <c r="F96" s="15">
        <v>8.1644554281345566E-2</v>
      </c>
      <c r="G96" s="15">
        <v>0</v>
      </c>
      <c r="H96" s="15">
        <v>0.45348263705526959</v>
      </c>
      <c r="I96" s="15">
        <v>0</v>
      </c>
      <c r="J96" s="15">
        <v>6.8726660755575444E-2</v>
      </c>
      <c r="K96" s="15">
        <v>0</v>
      </c>
      <c r="L96" s="15">
        <v>8.0181995114492433E-5</v>
      </c>
      <c r="M96" s="15">
        <v>0</v>
      </c>
      <c r="N96" s="15">
        <v>9.3524278362049754E-2</v>
      </c>
      <c r="O96" s="15">
        <v>1.8039024533825613E-2</v>
      </c>
      <c r="P96" s="15">
        <v>0</v>
      </c>
      <c r="Q96" s="15">
        <v>0</v>
      </c>
      <c r="R96" s="15">
        <v>0.34279406634593862</v>
      </c>
      <c r="S96" s="15">
        <v>1.4863581212749681</v>
      </c>
      <c r="T96" s="35">
        <v>0.13436953170868504</v>
      </c>
      <c r="U96" s="15"/>
      <c r="V96" t="s">
        <v>69</v>
      </c>
      <c r="W96" s="15">
        <v>9.7719831740000007</v>
      </c>
      <c r="X96" s="15">
        <v>3.9961589750000002</v>
      </c>
      <c r="Y96" s="15">
        <v>1.18698064</v>
      </c>
      <c r="Z96" s="15">
        <v>3.149917758</v>
      </c>
      <c r="AA96" s="15">
        <v>0</v>
      </c>
      <c r="AB96" s="15">
        <v>14.997307969717314</v>
      </c>
      <c r="AC96" s="15">
        <v>0</v>
      </c>
      <c r="AD96" s="15">
        <v>2.2728872342805997</v>
      </c>
      <c r="AE96" s="15">
        <v>0</v>
      </c>
      <c r="AF96" s="15">
        <v>2.6517312411426866E-3</v>
      </c>
      <c r="AG96" s="15">
        <v>0</v>
      </c>
      <c r="AH96" s="15">
        <v>3.0930073842022847</v>
      </c>
      <c r="AI96" s="15">
        <v>0.59657588685015295</v>
      </c>
      <c r="AJ96" s="15">
        <v>0</v>
      </c>
      <c r="AK96" s="15">
        <v>0</v>
      </c>
      <c r="AL96" s="15">
        <v>11.336653317296932</v>
      </c>
      <c r="AM96" s="15">
        <v>50.404124070588438</v>
      </c>
      <c r="AN96" s="35">
        <v>0.13436953170868504</v>
      </c>
      <c r="AO96" s="15"/>
      <c r="AP96" t="s">
        <v>69</v>
      </c>
      <c r="AQ96" s="15">
        <v>2.8631653014942868</v>
      </c>
      <c r="AR96" s="15">
        <v>1.1708640418986231</v>
      </c>
      <c r="AS96" s="15">
        <v>0</v>
      </c>
      <c r="AT96" s="15">
        <v>0.72696646000585996</v>
      </c>
      <c r="AU96" s="15">
        <v>0</v>
      </c>
      <c r="AV96" s="15">
        <v>4.3941716875819852</v>
      </c>
      <c r="AW96" s="15">
        <v>0</v>
      </c>
      <c r="AX96" s="15">
        <v>0.66594996609452095</v>
      </c>
      <c r="AY96" s="15">
        <v>0</v>
      </c>
      <c r="AZ96" s="15">
        <v>7.7695026110245725E-4</v>
      </c>
      <c r="BA96" s="15">
        <v>0</v>
      </c>
      <c r="BB96" s="15">
        <v>0.90624300738420305</v>
      </c>
      <c r="BC96" s="15">
        <v>0.17479516169063961</v>
      </c>
      <c r="BD96" s="15">
        <v>0</v>
      </c>
      <c r="BE96" s="15">
        <v>0</v>
      </c>
      <c r="BF96" s="15">
        <v>3.3216095274822539</v>
      </c>
      <c r="BG96" s="15">
        <v>14.224542103893475</v>
      </c>
      <c r="BH96" s="35">
        <v>0.13436953170868504</v>
      </c>
      <c r="BI96" s="15"/>
      <c r="BJ96" t="s">
        <v>69</v>
      </c>
      <c r="BK96" s="15">
        <v>0</v>
      </c>
      <c r="BL96" s="15">
        <v>0</v>
      </c>
      <c r="BM96" s="3">
        <v>1.18698064E-2</v>
      </c>
      <c r="BN96" s="3">
        <v>6.6878123000000001E-3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1.85576187E-2</v>
      </c>
      <c r="CB96" s="35">
        <v>0.13436953170868504</v>
      </c>
      <c r="CD96" t="s">
        <v>69</v>
      </c>
      <c r="CE96" s="15">
        <v>29.974477541343688</v>
      </c>
      <c r="CF96" s="15">
        <v>12.257775654636685</v>
      </c>
      <c r="CG96" s="15">
        <v>1.29736983952</v>
      </c>
      <c r="CH96" s="15">
        <v>8.3415897541913484</v>
      </c>
      <c r="CI96" s="15">
        <v>0</v>
      </c>
      <c r="CJ96" s="15">
        <v>46.002583397295801</v>
      </c>
      <c r="CK96" s="15">
        <v>0</v>
      </c>
      <c r="CL96" s="15">
        <v>6.9718301950435393</v>
      </c>
      <c r="CM96" s="15">
        <v>0</v>
      </c>
      <c r="CN96" s="15">
        <v>8.1338922834816238E-3</v>
      </c>
      <c r="CO96" s="15">
        <v>0</v>
      </c>
      <c r="CP96" s="15">
        <v>9.487458044305221</v>
      </c>
      <c r="CQ96" s="15">
        <v>1.829930547739306</v>
      </c>
      <c r="CR96" s="15">
        <v>0</v>
      </c>
      <c r="CS96" s="15">
        <v>0</v>
      </c>
      <c r="CT96" s="15">
        <v>34.773930143211714</v>
      </c>
      <c r="CU96" s="15">
        <v>150.9450790095708</v>
      </c>
      <c r="CV96" s="35">
        <v>0.13436953170868504</v>
      </c>
    </row>
    <row r="97" spans="2:100" x14ac:dyDescent="0.25">
      <c r="B97" s="21" t="s">
        <v>70</v>
      </c>
      <c r="C97" s="22">
        <v>0.29548134295517264</v>
      </c>
      <c r="D97" s="22">
        <v>0.12074873918475423</v>
      </c>
      <c r="E97" s="22">
        <v>1.1184199599090026E-2</v>
      </c>
      <c r="F97" s="22">
        <v>5.7742674796747967E-2</v>
      </c>
      <c r="G97" s="22">
        <v>0</v>
      </c>
      <c r="H97" s="22">
        <v>0.46214763798761843</v>
      </c>
      <c r="I97" s="22">
        <v>0</v>
      </c>
      <c r="J97" s="22">
        <v>9.7282141940777209E-2</v>
      </c>
      <c r="K97" s="22">
        <v>0</v>
      </c>
      <c r="L97" s="22">
        <v>8.0181995114492433E-5</v>
      </c>
      <c r="M97" s="22">
        <v>0</v>
      </c>
      <c r="N97" s="22">
        <v>9.3524278362049754E-2</v>
      </c>
      <c r="O97" s="22">
        <v>1.804437000074588E-2</v>
      </c>
      <c r="P97" s="22">
        <v>0</v>
      </c>
      <c r="Q97" s="22">
        <v>0</v>
      </c>
      <c r="R97" s="22">
        <v>0.34279406634593862</v>
      </c>
      <c r="S97" s="22">
        <v>1.4990296331680093</v>
      </c>
      <c r="T97" s="36">
        <v>4.8285801194579127E-2</v>
      </c>
      <c r="U97" s="15"/>
      <c r="V97" s="21" t="s">
        <v>70</v>
      </c>
      <c r="W97" s="22">
        <v>9.7719831740000007</v>
      </c>
      <c r="X97" s="22">
        <v>3.9933304619999999</v>
      </c>
      <c r="Y97" s="22">
        <v>1.129717131</v>
      </c>
      <c r="Z97" s="22">
        <v>1.9391120340000001</v>
      </c>
      <c r="AA97" s="22">
        <v>0</v>
      </c>
      <c r="AB97" s="22">
        <v>15.283871723726412</v>
      </c>
      <c r="AC97" s="22">
        <v>0</v>
      </c>
      <c r="AD97" s="22">
        <v>3.2172571194152306</v>
      </c>
      <c r="AE97" s="22">
        <v>0</v>
      </c>
      <c r="AF97" s="22">
        <v>2.6517312411426866E-3</v>
      </c>
      <c r="AG97" s="22">
        <v>0</v>
      </c>
      <c r="AH97" s="22">
        <v>3.0930073842022847</v>
      </c>
      <c r="AI97" s="22">
        <v>0.59675266894159773</v>
      </c>
      <c r="AJ97" s="22">
        <v>0</v>
      </c>
      <c r="AK97" s="22">
        <v>0</v>
      </c>
      <c r="AL97" s="22">
        <v>11.336653317296932</v>
      </c>
      <c r="AM97" s="22">
        <v>50.364336745823607</v>
      </c>
      <c r="AN97" s="36">
        <v>4.8285801194579127E-2</v>
      </c>
      <c r="AO97" s="15"/>
      <c r="AP97" s="21" t="s">
        <v>70</v>
      </c>
      <c r="AQ97" s="22">
        <v>2.8631653014942868</v>
      </c>
      <c r="AR97" s="22">
        <v>1.1700352950483446</v>
      </c>
      <c r="AS97" s="22">
        <v>0</v>
      </c>
      <c r="AT97" s="22">
        <v>0.55531224904775867</v>
      </c>
      <c r="AU97" s="22">
        <v>0</v>
      </c>
      <c r="AV97" s="22">
        <v>4.4781341118448319</v>
      </c>
      <c r="AW97" s="22">
        <v>0</v>
      </c>
      <c r="AX97" s="22">
        <v>0.94264785215799318</v>
      </c>
      <c r="AY97" s="22">
        <v>0</v>
      </c>
      <c r="AZ97" s="22">
        <v>7.7695026110245725E-4</v>
      </c>
      <c r="BA97" s="22">
        <v>0</v>
      </c>
      <c r="BB97" s="22">
        <v>0.90624300738420305</v>
      </c>
      <c r="BC97" s="22">
        <v>0.17484695837726275</v>
      </c>
      <c r="BD97" s="22">
        <v>0</v>
      </c>
      <c r="BE97" s="22">
        <v>0</v>
      </c>
      <c r="BF97" s="22">
        <v>3.3216095274822539</v>
      </c>
      <c r="BG97" s="22">
        <v>14.412771253098036</v>
      </c>
      <c r="BH97" s="36">
        <v>4.8285801194579127E-2</v>
      </c>
      <c r="BI97" s="15"/>
      <c r="BJ97" s="21" t="s">
        <v>70</v>
      </c>
      <c r="BK97" s="22">
        <v>0</v>
      </c>
      <c r="BL97" s="22">
        <v>0</v>
      </c>
      <c r="BM97" s="37">
        <v>1.1297171310000001E-2</v>
      </c>
      <c r="BN97" s="37">
        <v>4.3831328000000004E-4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0</v>
      </c>
      <c r="BY97" s="37">
        <v>0</v>
      </c>
      <c r="BZ97" s="37">
        <v>0</v>
      </c>
      <c r="CA97" s="37">
        <v>1.1735484590000001E-2</v>
      </c>
      <c r="CB97" s="36">
        <v>4.8285801194579127E-2</v>
      </c>
      <c r="CD97" s="21" t="s">
        <v>70</v>
      </c>
      <c r="CE97" s="22">
        <v>29.974477541343688</v>
      </c>
      <c r="CF97" s="22">
        <v>12.249099503861119</v>
      </c>
      <c r="CG97" s="22">
        <v>1.2347808241830001</v>
      </c>
      <c r="CH97" s="22">
        <v>5.861471576784985</v>
      </c>
      <c r="CI97" s="22">
        <v>0</v>
      </c>
      <c r="CJ97" s="22">
        <v>46.88158601690354</v>
      </c>
      <c r="CK97" s="22">
        <v>0</v>
      </c>
      <c r="CL97" s="22">
        <v>9.86858036424203</v>
      </c>
      <c r="CM97" s="22">
        <v>0</v>
      </c>
      <c r="CN97" s="22">
        <v>8.1338922834816238E-3</v>
      </c>
      <c r="CO97" s="22">
        <v>0</v>
      </c>
      <c r="CP97" s="22">
        <v>9.487458044305221</v>
      </c>
      <c r="CQ97" s="22">
        <v>1.8304728072515635</v>
      </c>
      <c r="CR97" s="22">
        <v>0</v>
      </c>
      <c r="CS97" s="22">
        <v>0</v>
      </c>
      <c r="CT97" s="22">
        <v>34.773930143211714</v>
      </c>
      <c r="CU97" s="22">
        <v>152.16999071437036</v>
      </c>
      <c r="CV97" s="36">
        <v>4.8285801194579127E-2</v>
      </c>
    </row>
    <row r="98" spans="2:100" x14ac:dyDescent="0.25">
      <c r="B98" t="s">
        <v>71</v>
      </c>
      <c r="C98" s="15">
        <v>0.29548134295517264</v>
      </c>
      <c r="D98" s="15">
        <v>0.12090375771984783</v>
      </c>
      <c r="E98" s="15">
        <v>1.2543730745133139E-2</v>
      </c>
      <c r="F98" s="15">
        <v>0.14201584826956068</v>
      </c>
      <c r="G98" s="15">
        <v>0</v>
      </c>
      <c r="H98" s="15">
        <v>0.32758621373163271</v>
      </c>
      <c r="I98" s="15">
        <v>0</v>
      </c>
      <c r="J98" s="15">
        <v>6.1210935071231445E-2</v>
      </c>
      <c r="K98" s="15">
        <v>0</v>
      </c>
      <c r="L98" s="15">
        <v>8.0181995114492433E-5</v>
      </c>
      <c r="M98" s="15">
        <v>0</v>
      </c>
      <c r="N98" s="15">
        <v>9.3524278362049754E-2</v>
      </c>
      <c r="O98" s="15">
        <v>1.8039024533825613E-2</v>
      </c>
      <c r="P98" s="15">
        <v>0</v>
      </c>
      <c r="Q98" s="15">
        <v>0</v>
      </c>
      <c r="R98" s="15">
        <v>0.34279406634593862</v>
      </c>
      <c r="S98" s="15">
        <v>1.4141793797295068</v>
      </c>
      <c r="T98" s="35">
        <v>0.12662353811273294</v>
      </c>
      <c r="U98" s="15"/>
      <c r="V98" t="s">
        <v>71</v>
      </c>
      <c r="W98" s="15">
        <v>9.7719831740000007</v>
      </c>
      <c r="X98" s="15">
        <v>3.9984571419999999</v>
      </c>
      <c r="Y98" s="15">
        <v>1.2670435099999999</v>
      </c>
      <c r="Z98" s="15">
        <v>6.6786428730000003</v>
      </c>
      <c r="AA98" s="15">
        <v>0</v>
      </c>
      <c r="AB98" s="15">
        <v>10.833736361602149</v>
      </c>
      <c r="AC98" s="15">
        <v>0</v>
      </c>
      <c r="AD98" s="15">
        <v>2.0243316271350786</v>
      </c>
      <c r="AE98" s="15">
        <v>0</v>
      </c>
      <c r="AF98" s="15">
        <v>2.6517312411426866E-3</v>
      </c>
      <c r="AG98" s="15">
        <v>0</v>
      </c>
      <c r="AH98" s="15">
        <v>3.0930073842022847</v>
      </c>
      <c r="AI98" s="15">
        <v>0.59657588685015295</v>
      </c>
      <c r="AJ98" s="15">
        <v>0</v>
      </c>
      <c r="AK98" s="15">
        <v>0</v>
      </c>
      <c r="AL98" s="15">
        <v>11.336653317296932</v>
      </c>
      <c r="AM98" s="15">
        <v>49.60308300732774</v>
      </c>
      <c r="AN98" s="35">
        <v>0.12662353811273294</v>
      </c>
      <c r="AO98" s="15"/>
      <c r="AP98" t="s">
        <v>71</v>
      </c>
      <c r="AQ98" s="15">
        <v>2.8631653014942868</v>
      </c>
      <c r="AR98" s="15">
        <v>1.1715373987694111</v>
      </c>
      <c r="AS98" s="15">
        <v>0</v>
      </c>
      <c r="AT98" s="15">
        <v>1.0934279994140053</v>
      </c>
      <c r="AU98" s="15">
        <v>0</v>
      </c>
      <c r="AV98" s="15">
        <v>3.1742561856437592</v>
      </c>
      <c r="AW98" s="15">
        <v>0</v>
      </c>
      <c r="AX98" s="15">
        <v>0.59312382863612034</v>
      </c>
      <c r="AY98" s="15">
        <v>0</v>
      </c>
      <c r="AZ98" s="15">
        <v>7.7695026110245725E-4</v>
      </c>
      <c r="BA98" s="15">
        <v>0</v>
      </c>
      <c r="BB98" s="15">
        <v>0.90624300738420305</v>
      </c>
      <c r="BC98" s="15">
        <v>0.17479516169063961</v>
      </c>
      <c r="BD98" s="15">
        <v>0</v>
      </c>
      <c r="BE98" s="15">
        <v>0</v>
      </c>
      <c r="BF98" s="15">
        <v>3.3216095274822539</v>
      </c>
      <c r="BG98" s="15">
        <v>13.298935360775781</v>
      </c>
      <c r="BH98" s="35">
        <v>0.12662353811273294</v>
      </c>
      <c r="BI98" s="15"/>
      <c r="BJ98" t="s">
        <v>71</v>
      </c>
      <c r="BK98" s="15">
        <v>0</v>
      </c>
      <c r="BL98" s="15">
        <v>0</v>
      </c>
      <c r="BM98" s="3">
        <v>1.26704351E-2</v>
      </c>
      <c r="BN98" s="3">
        <v>2.9467731110000003E-2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4.2138166210000001E-2</v>
      </c>
      <c r="CB98" s="35">
        <v>0.12662353811273294</v>
      </c>
      <c r="CD98" t="s">
        <v>71</v>
      </c>
      <c r="CE98" s="15">
        <v>29.974477541343688</v>
      </c>
      <c r="CF98" s="15">
        <v>12.264825027716965</v>
      </c>
      <c r="CG98" s="15">
        <v>1.3848785564299999</v>
      </c>
      <c r="CH98" s="15">
        <v>14.66792073618822</v>
      </c>
      <c r="CI98" s="15">
        <v>0</v>
      </c>
      <c r="CJ98" s="15">
        <v>33.23128800750451</v>
      </c>
      <c r="CK98" s="15">
        <v>0</v>
      </c>
      <c r="CL98" s="15">
        <v>6.2094133619915439</v>
      </c>
      <c r="CM98" s="15">
        <v>0</v>
      </c>
      <c r="CN98" s="15">
        <v>8.1338922834816238E-3</v>
      </c>
      <c r="CO98" s="15">
        <v>0</v>
      </c>
      <c r="CP98" s="15">
        <v>9.487458044305221</v>
      </c>
      <c r="CQ98" s="15">
        <v>1.829930547739306</v>
      </c>
      <c r="CR98" s="15">
        <v>0</v>
      </c>
      <c r="CS98" s="15">
        <v>0</v>
      </c>
      <c r="CT98" s="15">
        <v>34.773930143211714</v>
      </c>
      <c r="CU98" s="15">
        <v>143.83225585871466</v>
      </c>
      <c r="CV98" s="35">
        <v>0.12662353811273294</v>
      </c>
    </row>
    <row r="99" spans="2:100" x14ac:dyDescent="0.25">
      <c r="B99" s="21" t="s">
        <v>72</v>
      </c>
      <c r="C99" s="22">
        <v>0.29548134295517264</v>
      </c>
      <c r="D99" s="22">
        <v>0.12091444864622958</v>
      </c>
      <c r="E99" s="22">
        <v>1.2279523277019467E-2</v>
      </c>
      <c r="F99" s="22">
        <v>5.7823388938614155E-2</v>
      </c>
      <c r="G99" s="22">
        <v>0</v>
      </c>
      <c r="H99" s="22">
        <v>0.26147883158051766</v>
      </c>
      <c r="I99" s="22">
        <v>0</v>
      </c>
      <c r="J99" s="22">
        <v>7.1356630193182669E-2</v>
      </c>
      <c r="K99" s="22">
        <v>0</v>
      </c>
      <c r="L99" s="22">
        <v>8.0181995114492433E-5</v>
      </c>
      <c r="M99" s="22">
        <v>0</v>
      </c>
      <c r="N99" s="22">
        <v>9.3524278362049754E-2</v>
      </c>
      <c r="O99" s="22">
        <v>1.804437000074588E-2</v>
      </c>
      <c r="P99" s="22">
        <v>0</v>
      </c>
      <c r="Q99" s="22">
        <v>0</v>
      </c>
      <c r="R99" s="22">
        <v>0.34279406634593862</v>
      </c>
      <c r="S99" s="22">
        <v>1.273777062294585</v>
      </c>
      <c r="T99" s="36">
        <v>0.11825243626007802</v>
      </c>
      <c r="U99" s="15"/>
      <c r="V99" s="21" t="s">
        <v>72</v>
      </c>
      <c r="W99" s="22">
        <v>9.7719831740000007</v>
      </c>
      <c r="X99" s="22">
        <v>3.998810706</v>
      </c>
      <c r="Y99" s="22">
        <v>1.240355887</v>
      </c>
      <c r="Z99" s="22">
        <v>2.1971218189999999</v>
      </c>
      <c r="AA99" s="22">
        <v>0</v>
      </c>
      <c r="AB99" s="22">
        <v>8.6474723484000897</v>
      </c>
      <c r="AC99" s="22">
        <v>0</v>
      </c>
      <c r="AD99" s="22">
        <v>2.3598640187961513</v>
      </c>
      <c r="AE99" s="22">
        <v>0</v>
      </c>
      <c r="AF99" s="22">
        <v>2.6517312411426866E-3</v>
      </c>
      <c r="AG99" s="22">
        <v>0</v>
      </c>
      <c r="AH99" s="22">
        <v>3.0930073842022847</v>
      </c>
      <c r="AI99" s="22">
        <v>0.59675266894159773</v>
      </c>
      <c r="AJ99" s="22">
        <v>0</v>
      </c>
      <c r="AK99" s="22">
        <v>0</v>
      </c>
      <c r="AL99" s="22">
        <v>11.336653317296932</v>
      </c>
      <c r="AM99" s="22">
        <v>43.244673054878206</v>
      </c>
      <c r="AN99" s="36">
        <v>0.11825243626007802</v>
      </c>
      <c r="AO99" s="15"/>
      <c r="AP99" s="21" t="s">
        <v>72</v>
      </c>
      <c r="AQ99" s="22">
        <v>2.8631653014942868</v>
      </c>
      <c r="AR99" s="22">
        <v>1.1716409920890714</v>
      </c>
      <c r="AS99" s="22">
        <v>0</v>
      </c>
      <c r="AT99" s="22">
        <v>0.51967613067682394</v>
      </c>
      <c r="AU99" s="22">
        <v>0</v>
      </c>
      <c r="AV99" s="22">
        <v>2.5336865949018725</v>
      </c>
      <c r="AW99" s="22">
        <v>0</v>
      </c>
      <c r="AX99" s="22">
        <v>0.69143393460186098</v>
      </c>
      <c r="AY99" s="22">
        <v>0</v>
      </c>
      <c r="AZ99" s="22">
        <v>7.7695026110245725E-4</v>
      </c>
      <c r="BA99" s="22">
        <v>0</v>
      </c>
      <c r="BB99" s="22">
        <v>0.90624300738420305</v>
      </c>
      <c r="BC99" s="22">
        <v>0.17484695837726275</v>
      </c>
      <c r="BD99" s="22">
        <v>0</v>
      </c>
      <c r="BE99" s="22">
        <v>0</v>
      </c>
      <c r="BF99" s="22">
        <v>3.3216095274822539</v>
      </c>
      <c r="BG99" s="22">
        <v>12.183079397268736</v>
      </c>
      <c r="BH99" s="36">
        <v>0.11825243626007802</v>
      </c>
      <c r="BI99" s="15"/>
      <c r="BJ99" s="21" t="s">
        <v>72</v>
      </c>
      <c r="BK99" s="22">
        <v>0</v>
      </c>
      <c r="BL99" s="22">
        <v>0</v>
      </c>
      <c r="BM99" s="37">
        <v>1.2403558869999999E-2</v>
      </c>
      <c r="BN99" s="37">
        <v>4.2346718500000007E-3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0</v>
      </c>
      <c r="BY99" s="37">
        <v>0</v>
      </c>
      <c r="BZ99" s="37">
        <v>0</v>
      </c>
      <c r="CA99" s="37">
        <v>1.6638230720000001E-2</v>
      </c>
      <c r="CB99" s="36">
        <v>0.11825243626007802</v>
      </c>
      <c r="CD99" s="21" t="s">
        <v>72</v>
      </c>
      <c r="CE99" s="22">
        <v>29.974477541343688</v>
      </c>
      <c r="CF99" s="22">
        <v>12.265909546180488</v>
      </c>
      <c r="CG99" s="22">
        <v>1.355708984491</v>
      </c>
      <c r="CH99" s="22">
        <v>5.9033390452606698</v>
      </c>
      <c r="CI99" s="22">
        <v>0</v>
      </c>
      <c r="CJ99" s="22">
        <v>26.525164962027702</v>
      </c>
      <c r="CK99" s="22">
        <v>0</v>
      </c>
      <c r="CL99" s="22">
        <v>7.238621861346882</v>
      </c>
      <c r="CM99" s="22">
        <v>0</v>
      </c>
      <c r="CN99" s="22">
        <v>8.1338922834816238E-3</v>
      </c>
      <c r="CO99" s="22">
        <v>0</v>
      </c>
      <c r="CP99" s="22">
        <v>9.487458044305221</v>
      </c>
      <c r="CQ99" s="22">
        <v>1.8304728072515635</v>
      </c>
      <c r="CR99" s="22">
        <v>0</v>
      </c>
      <c r="CS99" s="22">
        <v>0</v>
      </c>
      <c r="CT99" s="22">
        <v>34.773930143211714</v>
      </c>
      <c r="CU99" s="22">
        <v>129.36321682770242</v>
      </c>
      <c r="CV99" s="36">
        <v>0.11825243626007802</v>
      </c>
    </row>
    <row r="100" spans="2:100" x14ac:dyDescent="0.25">
      <c r="B100" t="s">
        <v>73</v>
      </c>
      <c r="C100" s="15">
        <v>0.29548134295517264</v>
      </c>
      <c r="D100" s="15">
        <v>0.12073270278585813</v>
      </c>
      <c r="E100" s="15">
        <v>1.3413340758558961E-2</v>
      </c>
      <c r="F100" s="15">
        <v>0.10429720834265684</v>
      </c>
      <c r="G100" s="15">
        <v>0</v>
      </c>
      <c r="H100" s="15">
        <v>0.14402824509584544</v>
      </c>
      <c r="I100" s="15">
        <v>0</v>
      </c>
      <c r="J100" s="15">
        <v>5.2716989054225408E-2</v>
      </c>
      <c r="K100" s="15">
        <v>0</v>
      </c>
      <c r="L100" s="15">
        <v>8.0181995114492433E-5</v>
      </c>
      <c r="M100" s="15">
        <v>0</v>
      </c>
      <c r="N100" s="15">
        <v>9.3524278362049754E-2</v>
      </c>
      <c r="O100" s="15">
        <v>1.8039024533825613E-2</v>
      </c>
      <c r="P100" s="15">
        <v>0</v>
      </c>
      <c r="Q100" s="15">
        <v>0</v>
      </c>
      <c r="R100" s="15">
        <v>0.34279406634593862</v>
      </c>
      <c r="S100" s="15">
        <v>1.185107380229246</v>
      </c>
      <c r="T100" s="35">
        <v>2.2461156932665517E-2</v>
      </c>
      <c r="U100" s="15"/>
      <c r="V100" t="s">
        <v>73</v>
      </c>
      <c r="W100" s="15">
        <v>9.7719831740000007</v>
      </c>
      <c r="X100" s="15">
        <v>3.9928001150000001</v>
      </c>
      <c r="Y100" s="15">
        <v>1.354882905</v>
      </c>
      <c r="Z100" s="15">
        <v>3.5151111859999999</v>
      </c>
      <c r="AA100" s="15">
        <v>0</v>
      </c>
      <c r="AB100" s="15">
        <v>4.7632164317147758</v>
      </c>
      <c r="AC100" s="15">
        <v>0</v>
      </c>
      <c r="AD100" s="15">
        <v>1.7434248976281048</v>
      </c>
      <c r="AE100" s="15">
        <v>0</v>
      </c>
      <c r="AF100" s="15">
        <v>2.6517312411426866E-3</v>
      </c>
      <c r="AG100" s="15">
        <v>0</v>
      </c>
      <c r="AH100" s="15">
        <v>3.0930073842022847</v>
      </c>
      <c r="AI100" s="15">
        <v>0.59657588685015295</v>
      </c>
      <c r="AJ100" s="15">
        <v>0</v>
      </c>
      <c r="AK100" s="15">
        <v>0</v>
      </c>
      <c r="AL100" s="15">
        <v>11.336653317296932</v>
      </c>
      <c r="AM100" s="15">
        <v>40.170307028933394</v>
      </c>
      <c r="AN100" s="35">
        <v>2.2461156932665517E-2</v>
      </c>
      <c r="AO100" s="15"/>
      <c r="AP100" t="s">
        <v>73</v>
      </c>
      <c r="AQ100" s="15">
        <v>2.8631653014942868</v>
      </c>
      <c r="AR100" s="15">
        <v>1.169879904775857</v>
      </c>
      <c r="AS100" s="15">
        <v>0</v>
      </c>
      <c r="AT100" s="15">
        <v>1.0012299018458835</v>
      </c>
      <c r="AU100" s="15">
        <v>0</v>
      </c>
      <c r="AV100" s="15">
        <v>1.3956098540037434</v>
      </c>
      <c r="AW100" s="15">
        <v>0</v>
      </c>
      <c r="AX100" s="15">
        <v>0.51081889763495603</v>
      </c>
      <c r="AY100" s="15">
        <v>0</v>
      </c>
      <c r="AZ100" s="15">
        <v>7.7695026110245725E-4</v>
      </c>
      <c r="BA100" s="15">
        <v>0</v>
      </c>
      <c r="BB100" s="15">
        <v>0.90624300738420305</v>
      </c>
      <c r="BC100" s="15">
        <v>0.17479516169063961</v>
      </c>
      <c r="BD100" s="15">
        <v>0</v>
      </c>
      <c r="BE100" s="15">
        <v>0</v>
      </c>
      <c r="BF100" s="15">
        <v>3.3216095274822539</v>
      </c>
      <c r="BG100" s="15">
        <v>11.344128506572927</v>
      </c>
      <c r="BH100" s="35">
        <v>2.2461156932665517E-2</v>
      </c>
      <c r="BI100" s="15"/>
      <c r="BJ100" t="s">
        <v>73</v>
      </c>
      <c r="BK100" s="15">
        <v>0</v>
      </c>
      <c r="BL100" s="15">
        <v>0</v>
      </c>
      <c r="BM100" s="3">
        <v>1.3548829050000001E-2</v>
      </c>
      <c r="BN100" s="3">
        <v>9.7913530999999996E-4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1.4527964360000001E-2</v>
      </c>
      <c r="CB100" s="35">
        <v>2.2461156932665517E-2</v>
      </c>
      <c r="CD100" t="s">
        <v>73</v>
      </c>
      <c r="CE100" s="15">
        <v>29.974477541343688</v>
      </c>
      <c r="CF100" s="15">
        <v>12.247472723098447</v>
      </c>
      <c r="CG100" s="15">
        <v>1.480887015165</v>
      </c>
      <c r="CH100" s="15">
        <v>10.588895331807553</v>
      </c>
      <c r="CI100" s="15">
        <v>0</v>
      </c>
      <c r="CJ100" s="15">
        <v>14.610639561565188</v>
      </c>
      <c r="CK100" s="15">
        <v>0</v>
      </c>
      <c r="CL100" s="15">
        <v>5.3477630393403546</v>
      </c>
      <c r="CM100" s="15">
        <v>0</v>
      </c>
      <c r="CN100" s="15">
        <v>8.1338922834816238E-3</v>
      </c>
      <c r="CO100" s="15">
        <v>0</v>
      </c>
      <c r="CP100" s="15">
        <v>9.487458044305221</v>
      </c>
      <c r="CQ100" s="15">
        <v>1.829930547739306</v>
      </c>
      <c r="CR100" s="15">
        <v>0</v>
      </c>
      <c r="CS100" s="15">
        <v>0</v>
      </c>
      <c r="CT100" s="15">
        <v>34.773930143211714</v>
      </c>
      <c r="CU100" s="15">
        <v>120.34958783985996</v>
      </c>
      <c r="CV100" s="35">
        <v>2.2461156932665517E-2</v>
      </c>
    </row>
    <row r="101" spans="2:100" x14ac:dyDescent="0.25">
      <c r="B101" s="21" t="s">
        <v>74</v>
      </c>
      <c r="C101" s="22">
        <v>0.29548134295517264</v>
      </c>
      <c r="D101" s="22">
        <v>0.12084495757813082</v>
      </c>
      <c r="E101" s="22">
        <v>1.353757075967778E-2</v>
      </c>
      <c r="F101" s="22">
        <v>0.21650426736033418</v>
      </c>
      <c r="G101" s="22">
        <v>0</v>
      </c>
      <c r="H101" s="22">
        <v>0.23588473875587382</v>
      </c>
      <c r="I101" s="22">
        <v>0</v>
      </c>
      <c r="J101" s="22">
        <v>5.9543149586037146E-2</v>
      </c>
      <c r="K101" s="22">
        <v>0</v>
      </c>
      <c r="L101" s="22">
        <v>8.0181995114492433E-5</v>
      </c>
      <c r="M101" s="22">
        <v>0</v>
      </c>
      <c r="N101" s="22">
        <v>9.3524278362049754E-2</v>
      </c>
      <c r="O101" s="22">
        <v>1.8039024533825613E-2</v>
      </c>
      <c r="P101" s="22">
        <v>0</v>
      </c>
      <c r="Q101" s="22">
        <v>0</v>
      </c>
      <c r="R101" s="22">
        <v>0.34279406634593862</v>
      </c>
      <c r="S101" s="22">
        <v>1.3962335782321547</v>
      </c>
      <c r="T101" s="36">
        <v>0.1967408890034183</v>
      </c>
      <c r="U101" s="15"/>
      <c r="V101" s="21" t="s">
        <v>74</v>
      </c>
      <c r="W101" s="22">
        <v>9.7719831740000007</v>
      </c>
      <c r="X101" s="22">
        <v>3.9965125389999998</v>
      </c>
      <c r="Y101" s="22">
        <v>1.3674313899999999</v>
      </c>
      <c r="Z101" s="22">
        <v>9.5469629739999995</v>
      </c>
      <c r="AA101" s="22">
        <v>0</v>
      </c>
      <c r="AB101" s="22">
        <v>7.8010397367047064</v>
      </c>
      <c r="AC101" s="22">
        <v>0</v>
      </c>
      <c r="AD101" s="22">
        <v>1.969175617214888</v>
      </c>
      <c r="AE101" s="22">
        <v>0</v>
      </c>
      <c r="AF101" s="22">
        <v>2.6517312411426866E-3</v>
      </c>
      <c r="AG101" s="22">
        <v>0</v>
      </c>
      <c r="AH101" s="22">
        <v>3.0930073842022847</v>
      </c>
      <c r="AI101" s="22">
        <v>0.59657588685015295</v>
      </c>
      <c r="AJ101" s="22">
        <v>0</v>
      </c>
      <c r="AK101" s="22">
        <v>0</v>
      </c>
      <c r="AL101" s="22">
        <v>11.336653317296932</v>
      </c>
      <c r="AM101" s="22">
        <v>49.481993750510114</v>
      </c>
      <c r="AN101" s="36">
        <v>0.1967408890034183</v>
      </c>
      <c r="AO101" s="15"/>
      <c r="AP101" s="21" t="s">
        <v>74</v>
      </c>
      <c r="AQ101" s="22">
        <v>2.8631653014942868</v>
      </c>
      <c r="AR101" s="22">
        <v>1.170967635218283</v>
      </c>
      <c r="AS101" s="22">
        <v>0</v>
      </c>
      <c r="AT101" s="22">
        <v>1.7574614881336068</v>
      </c>
      <c r="AU101" s="22">
        <v>0</v>
      </c>
      <c r="AV101" s="22">
        <v>2.2856840716978337</v>
      </c>
      <c r="AW101" s="22">
        <v>0</v>
      </c>
      <c r="AX101" s="22">
        <v>0.57696326317459368</v>
      </c>
      <c r="AY101" s="22">
        <v>0</v>
      </c>
      <c r="AZ101" s="22">
        <v>7.7695026110245725E-4</v>
      </c>
      <c r="BA101" s="22">
        <v>0</v>
      </c>
      <c r="BB101" s="22">
        <v>0.90624300738420305</v>
      </c>
      <c r="BC101" s="22">
        <v>0.17479516169063961</v>
      </c>
      <c r="BD101" s="22">
        <v>0</v>
      </c>
      <c r="BE101" s="22">
        <v>0</v>
      </c>
      <c r="BF101" s="22">
        <v>3.3216095274822539</v>
      </c>
      <c r="BG101" s="22">
        <v>13.057666406536804</v>
      </c>
      <c r="BH101" s="36">
        <v>0.1967408890034183</v>
      </c>
      <c r="BI101" s="15"/>
      <c r="BJ101" s="21" t="s">
        <v>74</v>
      </c>
      <c r="BK101" s="22">
        <v>0</v>
      </c>
      <c r="BL101" s="22">
        <v>0</v>
      </c>
      <c r="BM101" s="37">
        <v>1.3674313899999999E-2</v>
      </c>
      <c r="BN101" s="37">
        <v>3.5487469139999998E-2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0</v>
      </c>
      <c r="BY101" s="37">
        <v>0</v>
      </c>
      <c r="BZ101" s="37">
        <v>0</v>
      </c>
      <c r="CA101" s="37">
        <v>4.9161783039999997E-2</v>
      </c>
      <c r="CB101" s="36">
        <v>0.1967408890034183</v>
      </c>
      <c r="CD101" s="21" t="s">
        <v>74</v>
      </c>
      <c r="CE101" s="22">
        <v>29.974477541343688</v>
      </c>
      <c r="CF101" s="22">
        <v>12.258860173100203</v>
      </c>
      <c r="CG101" s="22">
        <v>1.4946025092699997</v>
      </c>
      <c r="CH101" s="22">
        <v>22.277644696272727</v>
      </c>
      <c r="CI101" s="22">
        <v>0</v>
      </c>
      <c r="CJ101" s="22">
        <v>23.928826546604618</v>
      </c>
      <c r="CK101" s="22">
        <v>0</v>
      </c>
      <c r="CL101" s="22">
        <v>6.0402284021748205</v>
      </c>
      <c r="CM101" s="22">
        <v>0</v>
      </c>
      <c r="CN101" s="22">
        <v>8.1338922834816238E-3</v>
      </c>
      <c r="CO101" s="22">
        <v>0</v>
      </c>
      <c r="CP101" s="22">
        <v>9.487458044305221</v>
      </c>
      <c r="CQ101" s="22">
        <v>1.829930547739306</v>
      </c>
      <c r="CR101" s="22">
        <v>0</v>
      </c>
      <c r="CS101" s="22">
        <v>0</v>
      </c>
      <c r="CT101" s="22">
        <v>34.773930143211714</v>
      </c>
      <c r="CU101" s="22">
        <v>142.07409249630578</v>
      </c>
      <c r="CV101" s="36">
        <v>0.1967408890034183</v>
      </c>
    </row>
    <row r="102" spans="2:100" x14ac:dyDescent="0.25">
      <c r="B102" t="s">
        <v>75</v>
      </c>
      <c r="C102" s="15">
        <v>0.29548134295517264</v>
      </c>
      <c r="D102" s="15">
        <v>0.12081823025285299</v>
      </c>
      <c r="E102" s="15">
        <v>1.3380096108376222E-2</v>
      </c>
      <c r="F102" s="15">
        <v>0.12224472249571119</v>
      </c>
      <c r="G102" s="15">
        <v>0</v>
      </c>
      <c r="H102" s="15">
        <v>0.2059554727008279</v>
      </c>
      <c r="I102" s="15">
        <v>0</v>
      </c>
      <c r="J102" s="15">
        <v>7.3965217759379434E-2</v>
      </c>
      <c r="K102" s="15">
        <v>0</v>
      </c>
      <c r="L102" s="15">
        <v>8.0181995114492433E-5</v>
      </c>
      <c r="M102" s="15">
        <v>0</v>
      </c>
      <c r="N102" s="15">
        <v>9.3524278362049754E-2</v>
      </c>
      <c r="O102" s="15">
        <v>1.8039024533825613E-2</v>
      </c>
      <c r="P102" s="15">
        <v>0</v>
      </c>
      <c r="Q102" s="15">
        <v>0</v>
      </c>
      <c r="R102" s="15">
        <v>0.34279406634593862</v>
      </c>
      <c r="S102" s="15">
        <v>1.286282633509249</v>
      </c>
      <c r="T102" s="35">
        <v>6.0201349344036238E-3</v>
      </c>
      <c r="U102" s="15"/>
      <c r="V102" t="s">
        <v>75</v>
      </c>
      <c r="W102" s="15">
        <v>9.7719831740000007</v>
      </c>
      <c r="X102" s="15">
        <v>3.995628629</v>
      </c>
      <c r="Y102" s="15">
        <v>1.3515248600000001</v>
      </c>
      <c r="Z102" s="15">
        <v>4.8043088980000004</v>
      </c>
      <c r="AA102" s="15">
        <v>0</v>
      </c>
      <c r="AB102" s="15">
        <v>6.8112368557469978</v>
      </c>
      <c r="AC102" s="15">
        <v>0</v>
      </c>
      <c r="AD102" s="15">
        <v>2.446133676437682</v>
      </c>
      <c r="AE102" s="15">
        <v>0</v>
      </c>
      <c r="AF102" s="15">
        <v>2.6517312411426866E-3</v>
      </c>
      <c r="AG102" s="15">
        <v>0</v>
      </c>
      <c r="AH102" s="15">
        <v>3.0930073842022847</v>
      </c>
      <c r="AI102" s="15">
        <v>0.59657588685015295</v>
      </c>
      <c r="AJ102" s="15">
        <v>0</v>
      </c>
      <c r="AK102" s="15">
        <v>0</v>
      </c>
      <c r="AL102" s="15">
        <v>11.336653317296932</v>
      </c>
      <c r="AM102" s="15">
        <v>44.209704412775196</v>
      </c>
      <c r="AN102" s="35">
        <v>6.0201349344036238E-3</v>
      </c>
      <c r="AO102" s="15"/>
      <c r="AP102" t="s">
        <v>75</v>
      </c>
      <c r="AQ102" s="15">
        <v>2.8631653014942868</v>
      </c>
      <c r="AR102" s="15">
        <v>1.1707086519191328</v>
      </c>
      <c r="AS102" s="15">
        <v>0</v>
      </c>
      <c r="AT102" s="15">
        <v>1.0759207201875183</v>
      </c>
      <c r="AU102" s="15">
        <v>0</v>
      </c>
      <c r="AV102" s="15">
        <v>1.9956744376639315</v>
      </c>
      <c r="AW102" s="15">
        <v>0</v>
      </c>
      <c r="AX102" s="15">
        <v>0.7167107167997897</v>
      </c>
      <c r="AY102" s="15">
        <v>0</v>
      </c>
      <c r="AZ102" s="15">
        <v>7.7695026110245725E-4</v>
      </c>
      <c r="BA102" s="15">
        <v>0</v>
      </c>
      <c r="BB102" s="15">
        <v>0.90624300738420305</v>
      </c>
      <c r="BC102" s="15">
        <v>0.17479516169063961</v>
      </c>
      <c r="BD102" s="15">
        <v>0</v>
      </c>
      <c r="BE102" s="15">
        <v>0</v>
      </c>
      <c r="BF102" s="15">
        <v>3.3216095274822539</v>
      </c>
      <c r="BG102" s="15">
        <v>12.225604474882857</v>
      </c>
      <c r="BH102" s="35">
        <v>6.0201349344036238E-3</v>
      </c>
      <c r="BI102" s="15"/>
      <c r="BJ102" t="s">
        <v>75</v>
      </c>
      <c r="BK102" s="15">
        <v>0</v>
      </c>
      <c r="BL102" s="15">
        <v>0</v>
      </c>
      <c r="BM102" s="3">
        <v>1.3515248600000002E-2</v>
      </c>
      <c r="BN102" s="3">
        <v>1.1321914799999999E-2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2.4837163400000001E-2</v>
      </c>
      <c r="CB102" s="35">
        <v>6.0201349344036238E-3</v>
      </c>
      <c r="CD102" t="s">
        <v>75</v>
      </c>
      <c r="CE102" s="15">
        <v>29.974477541343688</v>
      </c>
      <c r="CF102" s="15">
        <v>12.256148876941401</v>
      </c>
      <c r="CG102" s="15">
        <v>1.4772166719800002</v>
      </c>
      <c r="CH102" s="15">
        <v>12.501299307283128</v>
      </c>
      <c r="CI102" s="15">
        <v>0</v>
      </c>
      <c r="CJ102" s="15">
        <v>20.892715687903699</v>
      </c>
      <c r="CK102" s="15">
        <v>0</v>
      </c>
      <c r="CL102" s="15">
        <v>7.5032444941769976</v>
      </c>
      <c r="CM102" s="15">
        <v>0</v>
      </c>
      <c r="CN102" s="15">
        <v>8.1338922834816238E-3</v>
      </c>
      <c r="CO102" s="15">
        <v>0</v>
      </c>
      <c r="CP102" s="15">
        <v>9.487458044305221</v>
      </c>
      <c r="CQ102" s="15">
        <v>1.829930547739306</v>
      </c>
      <c r="CR102" s="15">
        <v>0</v>
      </c>
      <c r="CS102" s="15">
        <v>0</v>
      </c>
      <c r="CT102" s="15">
        <v>34.773930143211714</v>
      </c>
      <c r="CU102" s="15">
        <v>130.70455520716865</v>
      </c>
      <c r="CV102" s="35">
        <v>6.0201349344036238E-3</v>
      </c>
    </row>
    <row r="103" spans="2:100" x14ac:dyDescent="0.25">
      <c r="B103" s="21" t="s">
        <v>76</v>
      </c>
      <c r="C103" s="22">
        <v>0.29548134295517264</v>
      </c>
      <c r="D103" s="22">
        <v>0.12078615745506079</v>
      </c>
      <c r="E103" s="22">
        <v>1.3961002595658986E-2</v>
      </c>
      <c r="F103" s="22">
        <v>0.20566007160438576</v>
      </c>
      <c r="G103" s="22">
        <v>0</v>
      </c>
      <c r="H103" s="22">
        <v>0.1348821521966137</v>
      </c>
      <c r="I103" s="22">
        <v>0</v>
      </c>
      <c r="J103" s="22">
        <v>5.5646304616991125E-2</v>
      </c>
      <c r="K103" s="22">
        <v>0</v>
      </c>
      <c r="L103" s="22">
        <v>8.0181995114492433E-5</v>
      </c>
      <c r="M103" s="22">
        <v>0</v>
      </c>
      <c r="N103" s="22">
        <v>9.3524278362049754E-2</v>
      </c>
      <c r="O103" s="22">
        <v>1.8033679068770046E-2</v>
      </c>
      <c r="P103" s="22">
        <v>0</v>
      </c>
      <c r="Q103" s="22">
        <v>0</v>
      </c>
      <c r="R103" s="22">
        <v>0.34279406634593862</v>
      </c>
      <c r="S103" s="22">
        <v>1.2808492371957561</v>
      </c>
      <c r="T103" s="36">
        <v>3.2381657459171133E-2</v>
      </c>
      <c r="U103" s="15"/>
      <c r="V103" s="21" t="s">
        <v>76</v>
      </c>
      <c r="W103" s="22">
        <v>9.7719831740000007</v>
      </c>
      <c r="X103" s="22">
        <v>3.9945679360000002</v>
      </c>
      <c r="Y103" s="22">
        <v>1.410202282</v>
      </c>
      <c r="Z103" s="22">
        <v>8.0866098219999998</v>
      </c>
      <c r="AA103" s="22">
        <v>0</v>
      </c>
      <c r="AB103" s="22">
        <v>4.460742287610949</v>
      </c>
      <c r="AC103" s="22">
        <v>0</v>
      </c>
      <c r="AD103" s="22">
        <v>1.8403014788916237</v>
      </c>
      <c r="AE103" s="22">
        <v>0</v>
      </c>
      <c r="AF103" s="22">
        <v>2.6517312411426866E-3</v>
      </c>
      <c r="AG103" s="22">
        <v>0</v>
      </c>
      <c r="AH103" s="22">
        <v>3.0930073842022847</v>
      </c>
      <c r="AI103" s="22">
        <v>0.59639910475870805</v>
      </c>
      <c r="AJ103" s="22">
        <v>0</v>
      </c>
      <c r="AK103" s="22">
        <v>0</v>
      </c>
      <c r="AL103" s="22">
        <v>11.336653317296932</v>
      </c>
      <c r="AM103" s="22">
        <v>44.593118518001646</v>
      </c>
      <c r="AN103" s="36">
        <v>3.2381657459171133E-2</v>
      </c>
      <c r="AO103" s="15"/>
      <c r="AP103" s="21" t="s">
        <v>76</v>
      </c>
      <c r="AQ103" s="22">
        <v>2.8631653014942868</v>
      </c>
      <c r="AR103" s="22">
        <v>1.170397871667155</v>
      </c>
      <c r="AS103" s="22">
        <v>0</v>
      </c>
      <c r="AT103" s="22">
        <v>1.8095171555816001</v>
      </c>
      <c r="AU103" s="22">
        <v>0</v>
      </c>
      <c r="AV103" s="22">
        <v>1.3069857273984615</v>
      </c>
      <c r="AW103" s="22">
        <v>0</v>
      </c>
      <c r="AX103" s="22">
        <v>0.53920348048392142</v>
      </c>
      <c r="AY103" s="22">
        <v>0</v>
      </c>
      <c r="AZ103" s="22">
        <v>7.7695026110245725E-4</v>
      </c>
      <c r="BA103" s="22">
        <v>0</v>
      </c>
      <c r="BB103" s="22">
        <v>0.90624300738420305</v>
      </c>
      <c r="BC103" s="22">
        <v>0.17474336500401644</v>
      </c>
      <c r="BD103" s="22">
        <v>0</v>
      </c>
      <c r="BE103" s="22">
        <v>0</v>
      </c>
      <c r="BF103" s="22">
        <v>3.3216095274822539</v>
      </c>
      <c r="BG103" s="22">
        <v>12.092642386757001</v>
      </c>
      <c r="BH103" s="36">
        <v>3.2381657459171133E-2</v>
      </c>
      <c r="BI103" s="15"/>
      <c r="BJ103" s="21" t="s">
        <v>76</v>
      </c>
      <c r="BK103" s="22">
        <v>0</v>
      </c>
      <c r="BL103" s="22">
        <v>0</v>
      </c>
      <c r="BM103" s="37">
        <v>1.4102022820000001E-2</v>
      </c>
      <c r="BN103" s="37">
        <v>1.9107277700000001E-2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</v>
      </c>
      <c r="BY103" s="37">
        <v>0</v>
      </c>
      <c r="BZ103" s="37">
        <v>0</v>
      </c>
      <c r="CA103" s="37">
        <v>3.3209300519999999E-2</v>
      </c>
      <c r="CB103" s="36">
        <v>3.2381657459171133E-2</v>
      </c>
      <c r="CD103" s="21" t="s">
        <v>76</v>
      </c>
      <c r="CE103" s="22">
        <v>29.974477541343688</v>
      </c>
      <c r="CF103" s="22">
        <v>12.252895318483445</v>
      </c>
      <c r="CG103" s="22">
        <v>1.541351094226</v>
      </c>
      <c r="CH103" s="22">
        <v>21.032260554393769</v>
      </c>
      <c r="CI103" s="22">
        <v>0</v>
      </c>
      <c r="CJ103" s="22">
        <v>13.682833580134494</v>
      </c>
      <c r="CK103" s="22">
        <v>0</v>
      </c>
      <c r="CL103" s="22">
        <v>5.644921237186173</v>
      </c>
      <c r="CM103" s="22">
        <v>0</v>
      </c>
      <c r="CN103" s="22">
        <v>8.1338922834816238E-3</v>
      </c>
      <c r="CO103" s="22">
        <v>0</v>
      </c>
      <c r="CP103" s="22">
        <v>9.487458044305221</v>
      </c>
      <c r="CQ103" s="22">
        <v>1.829388288227048</v>
      </c>
      <c r="CR103" s="22">
        <v>0</v>
      </c>
      <c r="CS103" s="22">
        <v>0</v>
      </c>
      <c r="CT103" s="22">
        <v>34.773930143211714</v>
      </c>
      <c r="CU103" s="22">
        <v>130.22764969379503</v>
      </c>
      <c r="CV103" s="36">
        <v>3.2381657459171133E-2</v>
      </c>
    </row>
    <row r="104" spans="2:100" x14ac:dyDescent="0.25">
      <c r="B104" t="s">
        <v>77</v>
      </c>
      <c r="C104" s="15">
        <v>0.29548134295517264</v>
      </c>
      <c r="D104" s="15">
        <v>0.12070062998806594</v>
      </c>
      <c r="E104" s="15">
        <v>1.423745809278735E-2</v>
      </c>
      <c r="F104" s="15">
        <v>0.33119582531513386</v>
      </c>
      <c r="G104" s="15">
        <v>0</v>
      </c>
      <c r="H104" s="15">
        <v>0.18261182115685834</v>
      </c>
      <c r="I104" s="15">
        <v>0</v>
      </c>
      <c r="J104" s="15">
        <v>5.9938714085925264E-2</v>
      </c>
      <c r="K104" s="15">
        <v>0</v>
      </c>
      <c r="L104" s="15">
        <v>8.0181995114492433E-5</v>
      </c>
      <c r="M104" s="15">
        <v>0</v>
      </c>
      <c r="N104" s="15">
        <v>9.3524278362049754E-2</v>
      </c>
      <c r="O104" s="15">
        <v>1.804437000074588E-2</v>
      </c>
      <c r="P104" s="15">
        <v>0</v>
      </c>
      <c r="Q104" s="15">
        <v>0</v>
      </c>
      <c r="R104" s="15">
        <v>0.34279406634593862</v>
      </c>
      <c r="S104" s="15">
        <v>1.458608688297792</v>
      </c>
      <c r="T104" s="35">
        <v>0.17520952124105876</v>
      </c>
      <c r="U104" s="15"/>
      <c r="V104" t="s">
        <v>77</v>
      </c>
      <c r="W104" s="15">
        <v>9.7719831740000007</v>
      </c>
      <c r="X104" s="15">
        <v>3.9917394229999998</v>
      </c>
      <c r="Y104" s="15">
        <v>1.4381270799999999</v>
      </c>
      <c r="Z104" s="15">
        <v>15.315534</v>
      </c>
      <c r="AA104" s="15">
        <v>0</v>
      </c>
      <c r="AB104" s="15">
        <v>6.0392295032445746</v>
      </c>
      <c r="AC104" s="15">
        <v>0</v>
      </c>
      <c r="AD104" s="15">
        <v>1.9822574904900423</v>
      </c>
      <c r="AE104" s="15">
        <v>0</v>
      </c>
      <c r="AF104" s="15">
        <v>2.6517312411426866E-3</v>
      </c>
      <c r="AG104" s="15">
        <v>0</v>
      </c>
      <c r="AH104" s="15">
        <v>3.0930073842022847</v>
      </c>
      <c r="AI104" s="15">
        <v>0.59675266894159773</v>
      </c>
      <c r="AJ104" s="15">
        <v>0</v>
      </c>
      <c r="AK104" s="15">
        <v>0</v>
      </c>
      <c r="AL104" s="15">
        <v>11.336653317296932</v>
      </c>
      <c r="AM104" s="15">
        <v>53.567935772416575</v>
      </c>
      <c r="AN104" s="35">
        <v>0.17520952124105876</v>
      </c>
      <c r="AO104" s="15"/>
      <c r="AP104" t="s">
        <v>77</v>
      </c>
      <c r="AQ104" s="15">
        <v>2.8631653014942868</v>
      </c>
      <c r="AR104" s="15">
        <v>1.1695691248168767</v>
      </c>
      <c r="AS104" s="15">
        <v>0</v>
      </c>
      <c r="AT104" s="15">
        <v>2.5870371793143865</v>
      </c>
      <c r="AU104" s="15">
        <v>0</v>
      </c>
      <c r="AV104" s="15">
        <v>1.7694783191457881</v>
      </c>
      <c r="AW104" s="15">
        <v>0</v>
      </c>
      <c r="AX104" s="15">
        <v>0.58079621754762445</v>
      </c>
      <c r="AY104" s="15">
        <v>0</v>
      </c>
      <c r="AZ104" s="15">
        <v>7.7695026110245725E-4</v>
      </c>
      <c r="BA104" s="15">
        <v>0</v>
      </c>
      <c r="BB104" s="15">
        <v>0.90624300738420305</v>
      </c>
      <c r="BC104" s="15">
        <v>0.17484695837726275</v>
      </c>
      <c r="BD104" s="15">
        <v>0</v>
      </c>
      <c r="BE104" s="15">
        <v>0</v>
      </c>
      <c r="BF104" s="15">
        <v>3.3216095274822539</v>
      </c>
      <c r="BG104" s="15">
        <v>13.373522585823784</v>
      </c>
      <c r="BH104" s="35">
        <v>0.17520952124105876</v>
      </c>
      <c r="BI104" s="15"/>
      <c r="BJ104" t="s">
        <v>77</v>
      </c>
      <c r="BK104" s="15">
        <v>0</v>
      </c>
      <c r="BL104" s="15">
        <v>0</v>
      </c>
      <c r="BM104" s="3">
        <v>1.4381270799999998E-2</v>
      </c>
      <c r="BN104" s="3">
        <v>6.4859761079999995E-2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7.9241031879999993E-2</v>
      </c>
      <c r="CB104" s="35">
        <v>0.17520952124105876</v>
      </c>
      <c r="CD104" t="s">
        <v>77</v>
      </c>
      <c r="CE104" s="15">
        <v>29.974477541343688</v>
      </c>
      <c r="CF104" s="15">
        <v>12.244219167707881</v>
      </c>
      <c r="CG104" s="15">
        <v>1.5718728984399999</v>
      </c>
      <c r="CH104" s="15">
        <v>34.172864116286306</v>
      </c>
      <c r="CI104" s="15">
        <v>0</v>
      </c>
      <c r="CJ104" s="15">
        <v>18.524668523137255</v>
      </c>
      <c r="CK104" s="15">
        <v>0</v>
      </c>
      <c r="CL104" s="15">
        <v>6.0803556015060805</v>
      </c>
      <c r="CM104" s="15">
        <v>0</v>
      </c>
      <c r="CN104" s="15">
        <v>8.1338922834816238E-3</v>
      </c>
      <c r="CO104" s="15">
        <v>0</v>
      </c>
      <c r="CP104" s="15">
        <v>9.487458044305221</v>
      </c>
      <c r="CQ104" s="15">
        <v>1.8304728072515635</v>
      </c>
      <c r="CR104" s="15">
        <v>0</v>
      </c>
      <c r="CS104" s="15">
        <v>0</v>
      </c>
      <c r="CT104" s="15">
        <v>34.773930143211714</v>
      </c>
      <c r="CU104" s="15">
        <v>148.66845273547321</v>
      </c>
      <c r="CV104" s="35">
        <v>0.17520952124105876</v>
      </c>
    </row>
    <row r="105" spans="2:100" x14ac:dyDescent="0.25">
      <c r="B105" s="21" t="s">
        <v>78</v>
      </c>
      <c r="C105" s="22">
        <v>0.29548134295517264</v>
      </c>
      <c r="D105" s="22">
        <v>0.12064717531886328</v>
      </c>
      <c r="E105" s="22">
        <v>1.4111478373237861E-2</v>
      </c>
      <c r="F105" s="22">
        <v>0.21827427258148729</v>
      </c>
      <c r="G105" s="22">
        <v>0</v>
      </c>
      <c r="H105" s="22">
        <v>0.15083302375624674</v>
      </c>
      <c r="I105" s="22">
        <v>0</v>
      </c>
      <c r="J105" s="22">
        <v>6.4017304896695756E-2</v>
      </c>
      <c r="K105" s="22">
        <v>0</v>
      </c>
      <c r="L105" s="22">
        <v>8.0181995114492433E-5</v>
      </c>
      <c r="M105" s="22">
        <v>0</v>
      </c>
      <c r="N105" s="22">
        <v>9.3524278362049754E-2</v>
      </c>
      <c r="O105" s="22">
        <v>1.8039024533825613E-2</v>
      </c>
      <c r="P105" s="22">
        <v>0</v>
      </c>
      <c r="Q105" s="22">
        <v>0</v>
      </c>
      <c r="R105" s="22">
        <v>0.34279406634593862</v>
      </c>
      <c r="S105" s="22">
        <v>1.3178021491186322</v>
      </c>
      <c r="T105" s="36">
        <v>5.6558175433720402E-2</v>
      </c>
      <c r="U105" s="15"/>
      <c r="V105" s="21" t="s">
        <v>78</v>
      </c>
      <c r="W105" s="22">
        <v>9.7719831740000007</v>
      </c>
      <c r="X105" s="22">
        <v>3.9899716019999998</v>
      </c>
      <c r="Y105" s="22">
        <v>1.4254018559999999</v>
      </c>
      <c r="Z105" s="22">
        <v>9.3589557229999993</v>
      </c>
      <c r="AA105" s="22">
        <v>0</v>
      </c>
      <c r="AB105" s="22">
        <v>4.9882600227493095</v>
      </c>
      <c r="AC105" s="22">
        <v>0</v>
      </c>
      <c r="AD105" s="22">
        <v>2.117142220481838</v>
      </c>
      <c r="AE105" s="22">
        <v>0</v>
      </c>
      <c r="AF105" s="22">
        <v>2.6517312411426866E-3</v>
      </c>
      <c r="AG105" s="22">
        <v>0</v>
      </c>
      <c r="AH105" s="22">
        <v>3.0930073842022847</v>
      </c>
      <c r="AI105" s="22">
        <v>0.59657588685015295</v>
      </c>
      <c r="AJ105" s="22">
        <v>0</v>
      </c>
      <c r="AK105" s="22">
        <v>0</v>
      </c>
      <c r="AL105" s="22">
        <v>11.336653317296932</v>
      </c>
      <c r="AM105" s="22">
        <v>46.680602917821659</v>
      </c>
      <c r="AN105" s="36">
        <v>5.6558175433720402E-2</v>
      </c>
      <c r="AO105" s="15"/>
      <c r="AP105" s="21" t="s">
        <v>78</v>
      </c>
      <c r="AQ105" s="22">
        <v>2.8631653014942868</v>
      </c>
      <c r="AR105" s="22">
        <v>1.1690511579255787</v>
      </c>
      <c r="AS105" s="22">
        <v>0</v>
      </c>
      <c r="AT105" s="22">
        <v>1.8097761391737477</v>
      </c>
      <c r="AU105" s="22">
        <v>0</v>
      </c>
      <c r="AV105" s="22">
        <v>1.4615470327422531</v>
      </c>
      <c r="AW105" s="22">
        <v>0</v>
      </c>
      <c r="AX105" s="22">
        <v>0.62031708774738881</v>
      </c>
      <c r="AY105" s="22">
        <v>0</v>
      </c>
      <c r="AZ105" s="22">
        <v>7.7695026110245725E-4</v>
      </c>
      <c r="BA105" s="22">
        <v>0</v>
      </c>
      <c r="BB105" s="22">
        <v>0.90624300738420305</v>
      </c>
      <c r="BC105" s="22">
        <v>0.17479516169063961</v>
      </c>
      <c r="BD105" s="22">
        <v>0</v>
      </c>
      <c r="BE105" s="22">
        <v>0</v>
      </c>
      <c r="BF105" s="22">
        <v>3.3216095274822539</v>
      </c>
      <c r="BG105" s="22">
        <v>12.327281365901454</v>
      </c>
      <c r="BH105" s="36">
        <v>5.6558175433720402E-2</v>
      </c>
      <c r="BI105" s="15"/>
      <c r="BJ105" s="21" t="s">
        <v>78</v>
      </c>
      <c r="BK105" s="22">
        <v>0</v>
      </c>
      <c r="BL105" s="22">
        <v>0</v>
      </c>
      <c r="BM105" s="37">
        <v>1.425401856E-2</v>
      </c>
      <c r="BN105" s="37">
        <v>3.1821897600000003E-2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</v>
      </c>
      <c r="BY105" s="37">
        <v>0</v>
      </c>
      <c r="BZ105" s="37">
        <v>0</v>
      </c>
      <c r="CA105" s="37">
        <v>4.6075916160000001E-2</v>
      </c>
      <c r="CB105" s="36">
        <v>5.6558175433720402E-2</v>
      </c>
      <c r="CD105" s="21" t="s">
        <v>78</v>
      </c>
      <c r="CE105" s="22">
        <v>29.974477541343688</v>
      </c>
      <c r="CF105" s="22">
        <v>12.238796572322883</v>
      </c>
      <c r="CG105" s="22">
        <v>1.557964228608</v>
      </c>
      <c r="CH105" s="22">
        <v>22.424679808689966</v>
      </c>
      <c r="CI105" s="22">
        <v>0</v>
      </c>
      <c r="CJ105" s="22">
        <v>15.300935885778646</v>
      </c>
      <c r="CK105" s="22">
        <v>0</v>
      </c>
      <c r="CL105" s="22">
        <v>6.4940995916274131</v>
      </c>
      <c r="CM105" s="22">
        <v>0</v>
      </c>
      <c r="CN105" s="22">
        <v>8.1338922834816238E-3</v>
      </c>
      <c r="CO105" s="22">
        <v>0</v>
      </c>
      <c r="CP105" s="22">
        <v>9.487458044305221</v>
      </c>
      <c r="CQ105" s="22">
        <v>1.829930547739306</v>
      </c>
      <c r="CR105" s="22">
        <v>0</v>
      </c>
      <c r="CS105" s="22">
        <v>0</v>
      </c>
      <c r="CT105" s="22">
        <v>34.773930143211714</v>
      </c>
      <c r="CU105" s="22">
        <v>134.09040625591032</v>
      </c>
      <c r="CV105" s="36">
        <v>5.6558175433720402E-2</v>
      </c>
    </row>
    <row r="106" spans="2:100" x14ac:dyDescent="0.25">
      <c r="B106" t="s">
        <v>79</v>
      </c>
      <c r="C106" s="15">
        <v>0.29548134295517264</v>
      </c>
      <c r="D106" s="15">
        <v>0.1205776842694115</v>
      </c>
      <c r="E106" s="15">
        <v>1.4246206684940702E-2</v>
      </c>
      <c r="F106" s="15">
        <v>0.25545993529499517</v>
      </c>
      <c r="G106" s="15">
        <v>0</v>
      </c>
      <c r="H106" s="15">
        <v>8.8782850469903779E-2</v>
      </c>
      <c r="I106" s="15">
        <v>0</v>
      </c>
      <c r="J106" s="15">
        <v>5.2155715092861932E-2</v>
      </c>
      <c r="K106" s="15">
        <v>0</v>
      </c>
      <c r="L106" s="15">
        <v>8.0181995114492433E-5</v>
      </c>
      <c r="M106" s="15">
        <v>0</v>
      </c>
      <c r="N106" s="15">
        <v>9.3524278362049754E-2</v>
      </c>
      <c r="O106" s="15">
        <v>1.8039024533825613E-2</v>
      </c>
      <c r="P106" s="15">
        <v>0</v>
      </c>
      <c r="Q106" s="15">
        <v>0</v>
      </c>
      <c r="R106" s="15">
        <v>0.34279406634593862</v>
      </c>
      <c r="S106" s="15">
        <v>1.2811412860042142</v>
      </c>
      <c r="T106" s="35">
        <v>0</v>
      </c>
      <c r="U106" s="15"/>
      <c r="V106" t="s">
        <v>79</v>
      </c>
      <c r="W106" s="15">
        <v>9.7719831740000007</v>
      </c>
      <c r="X106" s="15">
        <v>3.987673435</v>
      </c>
      <c r="Y106" s="15">
        <v>1.4390107759999999</v>
      </c>
      <c r="Z106" s="15">
        <v>10.42076947</v>
      </c>
      <c r="AA106" s="15">
        <v>0</v>
      </c>
      <c r="AB106" s="15">
        <v>2.9361736089356305</v>
      </c>
      <c r="AC106" s="15">
        <v>0</v>
      </c>
      <c r="AD106" s="15">
        <v>1.724862778958753</v>
      </c>
      <c r="AE106" s="15">
        <v>0</v>
      </c>
      <c r="AF106" s="15">
        <v>2.6517312411426866E-3</v>
      </c>
      <c r="AG106" s="15">
        <v>0</v>
      </c>
      <c r="AH106" s="15">
        <v>3.0930073842022847</v>
      </c>
      <c r="AI106" s="15">
        <v>0.59657588685015295</v>
      </c>
      <c r="AJ106" s="15">
        <v>0</v>
      </c>
      <c r="AK106" s="15">
        <v>0</v>
      </c>
      <c r="AL106" s="15">
        <v>11.336653317296932</v>
      </c>
      <c r="AM106" s="15">
        <v>45.309361562484895</v>
      </c>
      <c r="AN106" s="35">
        <v>0</v>
      </c>
      <c r="AO106" s="15"/>
      <c r="AP106" t="s">
        <v>79</v>
      </c>
      <c r="AQ106" s="15">
        <v>2.8631653014942868</v>
      </c>
      <c r="AR106" s="15">
        <v>1.1683778010547905</v>
      </c>
      <c r="AS106" s="15">
        <v>0</v>
      </c>
      <c r="AT106" s="15">
        <v>2.1940557377673602</v>
      </c>
      <c r="AU106" s="15">
        <v>0</v>
      </c>
      <c r="AV106" s="15">
        <v>0.86029112479801662</v>
      </c>
      <c r="AW106" s="15">
        <v>0</v>
      </c>
      <c r="AX106" s="15">
        <v>0.50538024581270236</v>
      </c>
      <c r="AY106" s="15">
        <v>0</v>
      </c>
      <c r="AZ106" s="15">
        <v>7.7695026110245725E-4</v>
      </c>
      <c r="BA106" s="15">
        <v>0</v>
      </c>
      <c r="BB106" s="15">
        <v>0.90624300738420305</v>
      </c>
      <c r="BC106" s="15">
        <v>0.17479516169063961</v>
      </c>
      <c r="BD106" s="15">
        <v>0</v>
      </c>
      <c r="BE106" s="15">
        <v>0</v>
      </c>
      <c r="BF106" s="15">
        <v>3.3216095274822539</v>
      </c>
      <c r="BG106" s="15">
        <v>11.994694857745356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1.439010776E-2</v>
      </c>
      <c r="BN106" s="3">
        <v>2.9324572340000001E-2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4.37146801E-2</v>
      </c>
      <c r="CB106" s="35">
        <v>0</v>
      </c>
      <c r="CD106" t="s">
        <v>79</v>
      </c>
      <c r="CE106" s="15">
        <v>29.974477541343688</v>
      </c>
      <c r="CF106" s="15">
        <v>12.231747199242601</v>
      </c>
      <c r="CG106" s="15">
        <v>1.572838778168</v>
      </c>
      <c r="CH106" s="15">
        <v>26.17474527544849</v>
      </c>
      <c r="CI106" s="15">
        <v>0</v>
      </c>
      <c r="CJ106" s="15">
        <v>9.0063877855104355</v>
      </c>
      <c r="CK106" s="15">
        <v>0</v>
      </c>
      <c r="CL106" s="15">
        <v>5.2908257934131804</v>
      </c>
      <c r="CM106" s="15">
        <v>0</v>
      </c>
      <c r="CN106" s="15">
        <v>8.1338922834816238E-3</v>
      </c>
      <c r="CO106" s="15">
        <v>0</v>
      </c>
      <c r="CP106" s="15">
        <v>9.487458044305221</v>
      </c>
      <c r="CQ106" s="15">
        <v>1.829930547739306</v>
      </c>
      <c r="CR106" s="15">
        <v>0</v>
      </c>
      <c r="CS106" s="15">
        <v>0</v>
      </c>
      <c r="CT106" s="15">
        <v>34.773930143211714</v>
      </c>
      <c r="CU106" s="15">
        <v>130.35047500066614</v>
      </c>
      <c r="CV106" s="35">
        <v>0</v>
      </c>
    </row>
    <row r="107" spans="2:100" x14ac:dyDescent="0.25">
      <c r="B107" s="21" t="s">
        <v>80</v>
      </c>
      <c r="C107" s="22">
        <v>0.29548134295517264</v>
      </c>
      <c r="D107" s="22">
        <v>0.12070597546058029</v>
      </c>
      <c r="E107" s="22">
        <v>1.4860357820541507E-2</v>
      </c>
      <c r="F107" s="22">
        <v>0.38654534795256212</v>
      </c>
      <c r="G107" s="22">
        <v>0</v>
      </c>
      <c r="H107" s="22">
        <v>0.12807737353621243</v>
      </c>
      <c r="I107" s="22">
        <v>0</v>
      </c>
      <c r="J107" s="22">
        <v>5.6287760572835084E-2</v>
      </c>
      <c r="K107" s="22">
        <v>0</v>
      </c>
      <c r="L107" s="22">
        <v>8.0181995114492433E-5</v>
      </c>
      <c r="M107" s="22">
        <v>0</v>
      </c>
      <c r="N107" s="22">
        <v>9.3524278362049754E-2</v>
      </c>
      <c r="O107" s="22">
        <v>1.8039024533825613E-2</v>
      </c>
      <c r="P107" s="22">
        <v>0</v>
      </c>
      <c r="Q107" s="22">
        <v>0</v>
      </c>
      <c r="R107" s="22">
        <v>0.34279406634593862</v>
      </c>
      <c r="S107" s="22">
        <v>1.4563957095348323</v>
      </c>
      <c r="T107" s="36">
        <v>4.9349809930598232E-2</v>
      </c>
      <c r="U107" s="15"/>
      <c r="V107" s="21" t="s">
        <v>80</v>
      </c>
      <c r="W107" s="22">
        <v>9.7719831740000007</v>
      </c>
      <c r="X107" s="22">
        <v>3.9919162049999999</v>
      </c>
      <c r="Y107" s="22">
        <v>1.5010462449999999</v>
      </c>
      <c r="Z107" s="22">
        <v>18.383494469999999</v>
      </c>
      <c r="AA107" s="22">
        <v>0</v>
      </c>
      <c r="AB107" s="22">
        <v>4.2356986965764154</v>
      </c>
      <c r="AC107" s="22">
        <v>0</v>
      </c>
      <c r="AD107" s="22">
        <v>1.8615153287461774</v>
      </c>
      <c r="AE107" s="22">
        <v>0</v>
      </c>
      <c r="AF107" s="22">
        <v>2.6517312411426866E-3</v>
      </c>
      <c r="AG107" s="22">
        <v>0</v>
      </c>
      <c r="AH107" s="22">
        <v>3.0930073842022847</v>
      </c>
      <c r="AI107" s="22">
        <v>0.59657588685015295</v>
      </c>
      <c r="AJ107" s="22">
        <v>0</v>
      </c>
      <c r="AK107" s="22">
        <v>0</v>
      </c>
      <c r="AL107" s="22">
        <v>11.336653317296932</v>
      </c>
      <c r="AM107" s="22">
        <v>54.774542438913116</v>
      </c>
      <c r="AN107" s="36">
        <v>4.9349809930598232E-2</v>
      </c>
      <c r="AO107" s="15"/>
      <c r="AP107" s="21" t="s">
        <v>80</v>
      </c>
      <c r="AQ107" s="22">
        <v>2.8631653014942868</v>
      </c>
      <c r="AR107" s="22">
        <v>1.1696209214767068</v>
      </c>
      <c r="AS107" s="22">
        <v>0</v>
      </c>
      <c r="AT107" s="22">
        <v>2.9468687430413127</v>
      </c>
      <c r="AU107" s="22">
        <v>0</v>
      </c>
      <c r="AV107" s="22">
        <v>1.2410485486599518</v>
      </c>
      <c r="AW107" s="22">
        <v>0</v>
      </c>
      <c r="AX107" s="22">
        <v>0.54541908255088711</v>
      </c>
      <c r="AY107" s="22">
        <v>0</v>
      </c>
      <c r="AZ107" s="22">
        <v>7.7695026110245725E-4</v>
      </c>
      <c r="BA107" s="22">
        <v>0</v>
      </c>
      <c r="BB107" s="22">
        <v>0.90624300738420305</v>
      </c>
      <c r="BC107" s="22">
        <v>0.17479516169063961</v>
      </c>
      <c r="BD107" s="22">
        <v>0</v>
      </c>
      <c r="BE107" s="22">
        <v>0</v>
      </c>
      <c r="BF107" s="22">
        <v>3.3216095274822539</v>
      </c>
      <c r="BG107" s="22">
        <v>13.169547244041345</v>
      </c>
      <c r="BH107" s="36">
        <v>4.9349809930598232E-2</v>
      </c>
      <c r="BI107" s="15"/>
      <c r="BJ107" s="21" t="s">
        <v>80</v>
      </c>
      <c r="BK107" s="22">
        <v>0</v>
      </c>
      <c r="BL107" s="22">
        <v>0</v>
      </c>
      <c r="BM107" s="37">
        <v>1.501046245E-2</v>
      </c>
      <c r="BN107" s="37">
        <v>8.3258314480000012E-2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</v>
      </c>
      <c r="BY107" s="37">
        <v>0</v>
      </c>
      <c r="BZ107" s="37">
        <v>0</v>
      </c>
      <c r="CA107" s="37">
        <v>9.826877693000001E-2</v>
      </c>
      <c r="CB107" s="36">
        <v>4.9349809930598232E-2</v>
      </c>
      <c r="CD107" s="21" t="s">
        <v>80</v>
      </c>
      <c r="CE107" s="22">
        <v>29.974477541343688</v>
      </c>
      <c r="CF107" s="22">
        <v>12.244761426939643</v>
      </c>
      <c r="CG107" s="22">
        <v>1.6406435457849999</v>
      </c>
      <c r="CH107" s="22">
        <v>39.950902643563502</v>
      </c>
      <c r="CI107" s="22">
        <v>0</v>
      </c>
      <c r="CJ107" s="22">
        <v>12.992537255921036</v>
      </c>
      <c r="CK107" s="22">
        <v>0</v>
      </c>
      <c r="CL107" s="22">
        <v>5.7099923752252373</v>
      </c>
      <c r="CM107" s="22">
        <v>0</v>
      </c>
      <c r="CN107" s="22">
        <v>8.1338922834816238E-3</v>
      </c>
      <c r="CO107" s="22">
        <v>0</v>
      </c>
      <c r="CP107" s="22">
        <v>9.487458044305221</v>
      </c>
      <c r="CQ107" s="22">
        <v>1.829930547739306</v>
      </c>
      <c r="CR107" s="22">
        <v>0</v>
      </c>
      <c r="CS107" s="22">
        <v>0</v>
      </c>
      <c r="CT107" s="22">
        <v>34.773930143211714</v>
      </c>
      <c r="CU107" s="22">
        <v>148.61276741631784</v>
      </c>
      <c r="CV107" s="36">
        <v>4.9349809930598232E-2</v>
      </c>
    </row>
    <row r="108" spans="2:100" x14ac:dyDescent="0.25">
      <c r="B108" t="s">
        <v>81</v>
      </c>
      <c r="C108" s="15">
        <v>0.29548134295517264</v>
      </c>
      <c r="D108" s="15">
        <v>0.12061510252107108</v>
      </c>
      <c r="E108" s="15">
        <v>1.4951343173342284E-2</v>
      </c>
      <c r="F108" s="15">
        <v>0.31500143339300368</v>
      </c>
      <c r="G108" s="15">
        <v>0</v>
      </c>
      <c r="H108" s="15">
        <v>0.10901009509957485</v>
      </c>
      <c r="I108" s="15">
        <v>0</v>
      </c>
      <c r="J108" s="15">
        <v>6.2237264619228759E-2</v>
      </c>
      <c r="K108" s="15">
        <v>0</v>
      </c>
      <c r="L108" s="15">
        <v>8.0181995114492433E-5</v>
      </c>
      <c r="M108" s="15">
        <v>0</v>
      </c>
      <c r="N108" s="15">
        <v>9.3524278362049754E-2</v>
      </c>
      <c r="O108" s="15">
        <v>1.804437000074588E-2</v>
      </c>
      <c r="P108" s="15">
        <v>0</v>
      </c>
      <c r="Q108" s="15">
        <v>0</v>
      </c>
      <c r="R108" s="15">
        <v>0.34279406634593862</v>
      </c>
      <c r="S108" s="15">
        <v>1.3717394784652419</v>
      </c>
      <c r="T108" s="35">
        <v>5.7594440460625555E-3</v>
      </c>
      <c r="U108" s="15"/>
      <c r="V108" t="s">
        <v>81</v>
      </c>
      <c r="W108" s="15">
        <v>9.7719831740000007</v>
      </c>
      <c r="X108" s="15">
        <v>3.98891091</v>
      </c>
      <c r="Y108" s="15">
        <v>1.5102366840000001</v>
      </c>
      <c r="Z108" s="15">
        <v>14.28295226</v>
      </c>
      <c r="AA108" s="15">
        <v>0</v>
      </c>
      <c r="AB108" s="15">
        <v>3.6051170079063182</v>
      </c>
      <c r="AC108" s="15">
        <v>0</v>
      </c>
      <c r="AD108" s="15">
        <v>2.0582737860818976</v>
      </c>
      <c r="AE108" s="15">
        <v>0</v>
      </c>
      <c r="AF108" s="15">
        <v>2.6517312411426866E-3</v>
      </c>
      <c r="AG108" s="15">
        <v>0</v>
      </c>
      <c r="AH108" s="15">
        <v>3.0930073842022847</v>
      </c>
      <c r="AI108" s="15">
        <v>0.59675266894159773</v>
      </c>
      <c r="AJ108" s="15">
        <v>0</v>
      </c>
      <c r="AK108" s="15">
        <v>0</v>
      </c>
      <c r="AL108" s="15">
        <v>11.336653317296932</v>
      </c>
      <c r="AM108" s="15">
        <v>50.246538923670172</v>
      </c>
      <c r="AN108" s="35">
        <v>5.7594440460625555E-3</v>
      </c>
      <c r="AO108" s="15"/>
      <c r="AP108" t="s">
        <v>81</v>
      </c>
      <c r="AQ108" s="15">
        <v>2.8631653014942868</v>
      </c>
      <c r="AR108" s="15">
        <v>1.1687403779665984</v>
      </c>
      <c r="AS108" s="15">
        <v>0</v>
      </c>
      <c r="AT108" s="15">
        <v>2.5010028869030183</v>
      </c>
      <c r="AU108" s="15">
        <v>0</v>
      </c>
      <c r="AV108" s="15">
        <v>1.0562897767085608</v>
      </c>
      <c r="AW108" s="15">
        <v>0</v>
      </c>
      <c r="AX108" s="15">
        <v>0.60306879170287075</v>
      </c>
      <c r="AY108" s="15">
        <v>0</v>
      </c>
      <c r="AZ108" s="15">
        <v>7.7695026110245725E-4</v>
      </c>
      <c r="BA108" s="15">
        <v>0</v>
      </c>
      <c r="BB108" s="15">
        <v>0.90624300738420305</v>
      </c>
      <c r="BC108" s="15">
        <v>0.17484695837726275</v>
      </c>
      <c r="BD108" s="15">
        <v>0</v>
      </c>
      <c r="BE108" s="15">
        <v>0</v>
      </c>
      <c r="BF108" s="15">
        <v>3.3216095274822539</v>
      </c>
      <c r="BG108" s="15">
        <v>12.595743578280157</v>
      </c>
      <c r="BH108" s="35">
        <v>5.7594440460625555E-3</v>
      </c>
      <c r="BI108" s="15"/>
      <c r="BJ108" t="s">
        <v>81</v>
      </c>
      <c r="BK108" s="15">
        <v>0</v>
      </c>
      <c r="BL108" s="15">
        <v>0</v>
      </c>
      <c r="BM108" s="3">
        <v>1.5102366840000001E-2</v>
      </c>
      <c r="BN108" s="3">
        <v>5.7470294050000002E-2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7.2572660890000001E-2</v>
      </c>
      <c r="CB108" s="35">
        <v>5.7594440460625555E-3</v>
      </c>
      <c r="CD108" t="s">
        <v>81</v>
      </c>
      <c r="CE108" s="15">
        <v>29.974477541343688</v>
      </c>
      <c r="CF108" s="15">
        <v>12.235543016932317</v>
      </c>
      <c r="CG108" s="15">
        <v>1.6506886956120002</v>
      </c>
      <c r="CH108" s="15">
        <v>32.464502362652695</v>
      </c>
      <c r="CI108" s="15">
        <v>0</v>
      </c>
      <c r="CJ108" s="15">
        <v>11.058297672361922</v>
      </c>
      <c r="CK108" s="15">
        <v>0</v>
      </c>
      <c r="CL108" s="15">
        <v>6.3135271803373536</v>
      </c>
      <c r="CM108" s="15">
        <v>0</v>
      </c>
      <c r="CN108" s="15">
        <v>8.1338922834816238E-3</v>
      </c>
      <c r="CO108" s="15">
        <v>0</v>
      </c>
      <c r="CP108" s="15">
        <v>9.487458044305221</v>
      </c>
      <c r="CQ108" s="15">
        <v>1.8304728072515635</v>
      </c>
      <c r="CR108" s="15">
        <v>0</v>
      </c>
      <c r="CS108" s="15">
        <v>0</v>
      </c>
      <c r="CT108" s="15">
        <v>34.773930143211714</v>
      </c>
      <c r="CU108" s="15">
        <v>139.79703135629197</v>
      </c>
      <c r="CV108" s="35">
        <v>5.7594440460625555E-3</v>
      </c>
    </row>
    <row r="109" spans="2:100" x14ac:dyDescent="0.25">
      <c r="B109" s="21" t="s">
        <v>82</v>
      </c>
      <c r="C109" s="22">
        <v>0.29548134295517264</v>
      </c>
      <c r="D109" s="22">
        <v>0.12062579346609981</v>
      </c>
      <c r="E109" s="22">
        <v>1.5852448116655479E-2</v>
      </c>
      <c r="F109" s="22">
        <v>0.51789867606474227</v>
      </c>
      <c r="G109" s="22">
        <v>0</v>
      </c>
      <c r="H109" s="22">
        <v>0.10516135932721712</v>
      </c>
      <c r="I109" s="22">
        <v>0</v>
      </c>
      <c r="J109" s="22">
        <v>6.2616792720220776E-2</v>
      </c>
      <c r="K109" s="22">
        <v>0</v>
      </c>
      <c r="L109" s="22">
        <v>8.0181995114492433E-5</v>
      </c>
      <c r="M109" s="22">
        <v>0</v>
      </c>
      <c r="N109" s="22">
        <v>9.3524278362049754E-2</v>
      </c>
      <c r="O109" s="22">
        <v>1.8039024533825613E-2</v>
      </c>
      <c r="P109" s="22">
        <v>0</v>
      </c>
      <c r="Q109" s="22">
        <v>0</v>
      </c>
      <c r="R109" s="22">
        <v>0.34279406634593862</v>
      </c>
      <c r="S109" s="22">
        <v>1.5720739638870365</v>
      </c>
      <c r="T109" s="36">
        <v>5.4525136425315548E-3</v>
      </c>
      <c r="U109" s="15"/>
      <c r="V109" s="21" t="s">
        <v>82</v>
      </c>
      <c r="W109" s="22">
        <v>9.7719831740000007</v>
      </c>
      <c r="X109" s="22">
        <v>3.9892644740000001</v>
      </c>
      <c r="Y109" s="22">
        <v>1.6012573859999999</v>
      </c>
      <c r="Z109" s="22">
        <v>24.683479510000002</v>
      </c>
      <c r="AA109" s="22">
        <v>0</v>
      </c>
      <c r="AB109" s="22">
        <v>3.4778339095248749</v>
      </c>
      <c r="AC109" s="22">
        <v>0</v>
      </c>
      <c r="AD109" s="22">
        <v>2.0708253151338853</v>
      </c>
      <c r="AE109" s="22">
        <v>0</v>
      </c>
      <c r="AF109" s="22">
        <v>2.6517312411426866E-3</v>
      </c>
      <c r="AG109" s="22">
        <v>0</v>
      </c>
      <c r="AH109" s="22">
        <v>3.0930073842022847</v>
      </c>
      <c r="AI109" s="22">
        <v>0.59657588685015295</v>
      </c>
      <c r="AJ109" s="22">
        <v>0</v>
      </c>
      <c r="AK109" s="22">
        <v>0</v>
      </c>
      <c r="AL109" s="22">
        <v>11.336653317296932</v>
      </c>
      <c r="AM109" s="22">
        <v>60.623532088249291</v>
      </c>
      <c r="AN109" s="36">
        <v>5.4525136425315548E-3</v>
      </c>
      <c r="AO109" s="15"/>
      <c r="AP109" s="21" t="s">
        <v>82</v>
      </c>
      <c r="AQ109" s="22">
        <v>2.8631653014942868</v>
      </c>
      <c r="AR109" s="22">
        <v>1.1688439712862586</v>
      </c>
      <c r="AS109" s="22">
        <v>0</v>
      </c>
      <c r="AT109" s="22">
        <v>3.9406917198945211</v>
      </c>
      <c r="AU109" s="22">
        <v>0</v>
      </c>
      <c r="AV109" s="22">
        <v>1.0189961645253076</v>
      </c>
      <c r="AW109" s="22">
        <v>0</v>
      </c>
      <c r="AX109" s="22">
        <v>0.60674635661701892</v>
      </c>
      <c r="AY109" s="22">
        <v>0</v>
      </c>
      <c r="AZ109" s="22">
        <v>7.7695026110245725E-4</v>
      </c>
      <c r="BA109" s="22">
        <v>0</v>
      </c>
      <c r="BB109" s="22">
        <v>0.90624300738420305</v>
      </c>
      <c r="BC109" s="22">
        <v>0.17479516169063961</v>
      </c>
      <c r="BD109" s="22">
        <v>0</v>
      </c>
      <c r="BE109" s="22">
        <v>0</v>
      </c>
      <c r="BF109" s="22">
        <v>3.3216095274822539</v>
      </c>
      <c r="BG109" s="22">
        <v>14.001868160635592</v>
      </c>
      <c r="BH109" s="36">
        <v>5.4525136425315548E-3</v>
      </c>
      <c r="BI109" s="15"/>
      <c r="BJ109" s="21" t="s">
        <v>82</v>
      </c>
      <c r="BK109" s="22">
        <v>0</v>
      </c>
      <c r="BL109" s="22">
        <v>0</v>
      </c>
      <c r="BM109" s="37">
        <v>1.601257386E-2</v>
      </c>
      <c r="BN109" s="37">
        <v>0.1123389867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</v>
      </c>
      <c r="BY109" s="37">
        <v>0</v>
      </c>
      <c r="BZ109" s="37">
        <v>0</v>
      </c>
      <c r="CA109" s="37">
        <v>0.12835156055999999</v>
      </c>
      <c r="CB109" s="36">
        <v>5.4525136425315548E-3</v>
      </c>
      <c r="CD109" s="21" t="s">
        <v>82</v>
      </c>
      <c r="CE109" s="22">
        <v>29.974477541343688</v>
      </c>
      <c r="CF109" s="22">
        <v>12.23662753539584</v>
      </c>
      <c r="CG109" s="22">
        <v>1.750174322898</v>
      </c>
      <c r="CH109" s="22">
        <v>53.533752861885738</v>
      </c>
      <c r="CI109" s="22">
        <v>0</v>
      </c>
      <c r="CJ109" s="22">
        <v>10.667870846415445</v>
      </c>
      <c r="CK109" s="22">
        <v>0</v>
      </c>
      <c r="CL109" s="22">
        <v>6.3520276074235706</v>
      </c>
      <c r="CM109" s="22">
        <v>0</v>
      </c>
      <c r="CN109" s="22">
        <v>8.1338922834816238E-3</v>
      </c>
      <c r="CO109" s="22">
        <v>0</v>
      </c>
      <c r="CP109" s="22">
        <v>9.487458044305221</v>
      </c>
      <c r="CQ109" s="22">
        <v>1.829930547739306</v>
      </c>
      <c r="CR109" s="22">
        <v>0</v>
      </c>
      <c r="CS109" s="22">
        <v>0</v>
      </c>
      <c r="CT109" s="22">
        <v>34.773930143211714</v>
      </c>
      <c r="CU109" s="22">
        <v>160.61438334290199</v>
      </c>
      <c r="CV109" s="36">
        <v>5.4525136425315548E-3</v>
      </c>
    </row>
    <row r="110" spans="2:100" x14ac:dyDescent="0.25">
      <c r="B110" t="s">
        <v>83</v>
      </c>
      <c r="C110" s="15">
        <v>0.29548134295517264</v>
      </c>
      <c r="D110" s="15">
        <v>0.11988277364436488</v>
      </c>
      <c r="E110" s="15">
        <v>1.7084249824718428E-2</v>
      </c>
      <c r="F110" s="15">
        <v>0.725460604907884</v>
      </c>
      <c r="G110" s="15">
        <v>0</v>
      </c>
      <c r="H110" s="15">
        <v>6.8860297419258587E-2</v>
      </c>
      <c r="I110" s="15">
        <v>0</v>
      </c>
      <c r="J110" s="15">
        <v>6.2841302304766158E-2</v>
      </c>
      <c r="K110" s="15">
        <v>0</v>
      </c>
      <c r="L110" s="15">
        <v>8.0181995114492433E-5</v>
      </c>
      <c r="M110" s="15">
        <v>0</v>
      </c>
      <c r="N110" s="15">
        <v>9.3524278362049754E-2</v>
      </c>
      <c r="O110" s="15">
        <v>1.8039024533825613E-2</v>
      </c>
      <c r="P110" s="15">
        <v>0</v>
      </c>
      <c r="Q110" s="15">
        <v>0</v>
      </c>
      <c r="R110" s="15">
        <v>0.34279406634593862</v>
      </c>
      <c r="S110" s="15">
        <v>1.744048122293093</v>
      </c>
      <c r="T110" s="35">
        <v>1.1302437172371164E-3</v>
      </c>
      <c r="U110" s="15"/>
      <c r="V110" t="s">
        <v>83</v>
      </c>
      <c r="W110" s="15">
        <v>9.7719831740000007</v>
      </c>
      <c r="X110" s="15">
        <v>3.9646917639999999</v>
      </c>
      <c r="Y110" s="15">
        <v>1.7256818</v>
      </c>
      <c r="Z110" s="15">
        <v>37.38299164</v>
      </c>
      <c r="AA110" s="15">
        <v>0</v>
      </c>
      <c r="AB110" s="15">
        <v>2.2773067874990676</v>
      </c>
      <c r="AC110" s="15">
        <v>0</v>
      </c>
      <c r="AD110" s="15">
        <v>2.0782501622286862</v>
      </c>
      <c r="AE110" s="15">
        <v>0</v>
      </c>
      <c r="AF110" s="15">
        <v>2.6517312411426866E-3</v>
      </c>
      <c r="AG110" s="15">
        <v>0</v>
      </c>
      <c r="AH110" s="15">
        <v>3.0930073842022847</v>
      </c>
      <c r="AI110" s="15">
        <v>0.59657588685015295</v>
      </c>
      <c r="AJ110" s="15">
        <v>0</v>
      </c>
      <c r="AK110" s="15">
        <v>0</v>
      </c>
      <c r="AL110" s="15">
        <v>11.336653317296932</v>
      </c>
      <c r="AM110" s="15">
        <v>72.22979364731826</v>
      </c>
      <c r="AN110" s="35">
        <v>1.1302437172371164E-3</v>
      </c>
      <c r="AO110" s="15"/>
      <c r="AP110" t="s">
        <v>83</v>
      </c>
      <c r="AQ110" s="15">
        <v>2.8631653014942868</v>
      </c>
      <c r="AR110" s="15">
        <v>1.1616442320539115</v>
      </c>
      <c r="AS110" s="15">
        <v>0</v>
      </c>
      <c r="AT110" s="15">
        <v>5.1196878406094344</v>
      </c>
      <c r="AU110" s="15">
        <v>0</v>
      </c>
      <c r="AV110" s="15">
        <v>0.66724488353327505</v>
      </c>
      <c r="AW110" s="15">
        <v>0</v>
      </c>
      <c r="AX110" s="15">
        <v>0.60892181723664995</v>
      </c>
      <c r="AY110" s="15">
        <v>0</v>
      </c>
      <c r="AZ110" s="15">
        <v>7.7695026110245725E-4</v>
      </c>
      <c r="BA110" s="15">
        <v>0</v>
      </c>
      <c r="BB110" s="15">
        <v>0.90624300738420305</v>
      </c>
      <c r="BC110" s="15">
        <v>0.17479516169063961</v>
      </c>
      <c r="BD110" s="15">
        <v>0</v>
      </c>
      <c r="BE110" s="15">
        <v>0</v>
      </c>
      <c r="BF110" s="15">
        <v>3.3216095274822539</v>
      </c>
      <c r="BG110" s="15">
        <v>14.824088721745758</v>
      </c>
      <c r="BH110" s="35">
        <v>1.1302437172371164E-3</v>
      </c>
      <c r="BI110" s="15"/>
      <c r="BJ110" t="s">
        <v>83</v>
      </c>
      <c r="BK110" s="15">
        <v>0</v>
      </c>
      <c r="BL110" s="15">
        <v>0</v>
      </c>
      <c r="BM110" s="3">
        <v>1.7256818E-2</v>
      </c>
      <c r="BN110" s="3">
        <v>0.19909497040000002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0.21635178840000002</v>
      </c>
      <c r="CB110" s="35">
        <v>1.1302437172371164E-3</v>
      </c>
      <c r="CD110" t="s">
        <v>83</v>
      </c>
      <c r="CE110" s="15">
        <v>29.974477541343688</v>
      </c>
      <c r="CF110" s="15">
        <v>12.161253465372399</v>
      </c>
      <c r="CG110" s="15">
        <v>1.8861702074</v>
      </c>
      <c r="CH110" s="15">
        <v>75.359092268060166</v>
      </c>
      <c r="CI110" s="15">
        <v>0</v>
      </c>
      <c r="CJ110" s="15">
        <v>6.9853866857098561</v>
      </c>
      <c r="CK110" s="15">
        <v>0</v>
      </c>
      <c r="CL110" s="15">
        <v>6.3748025046504884</v>
      </c>
      <c r="CM110" s="15">
        <v>0</v>
      </c>
      <c r="CN110" s="15">
        <v>8.1338922834816238E-3</v>
      </c>
      <c r="CO110" s="15">
        <v>0</v>
      </c>
      <c r="CP110" s="15">
        <v>9.487458044305221</v>
      </c>
      <c r="CQ110" s="15">
        <v>1.829930547739306</v>
      </c>
      <c r="CR110" s="15">
        <v>0</v>
      </c>
      <c r="CS110" s="15">
        <v>0</v>
      </c>
      <c r="CT110" s="15">
        <v>34.773930143211714</v>
      </c>
      <c r="CU110" s="15">
        <v>178.84063530007629</v>
      </c>
      <c r="CV110" s="35">
        <v>1.1302437172371164E-3</v>
      </c>
    </row>
    <row r="111" spans="2:100" x14ac:dyDescent="0.25">
      <c r="B111" s="16" t="s">
        <v>42</v>
      </c>
      <c r="C111" s="38">
        <v>0.29548134295517264</v>
      </c>
      <c r="D111" s="38">
        <v>0.12080713200101215</v>
      </c>
      <c r="E111" s="38">
        <v>1.3104990582154644E-2</v>
      </c>
      <c r="F111" s="38">
        <v>0.18599292276218027</v>
      </c>
      <c r="G111" s="38">
        <v>0</v>
      </c>
      <c r="H111" s="38">
        <v>0.27160435137898159</v>
      </c>
      <c r="I111" s="38">
        <v>0</v>
      </c>
      <c r="J111" s="38">
        <v>6.4549419181296724E-2</v>
      </c>
      <c r="K111" s="38">
        <v>0</v>
      </c>
      <c r="L111" s="38">
        <v>8.0181995114492433E-5</v>
      </c>
      <c r="M111" s="38">
        <v>0</v>
      </c>
      <c r="N111" s="38">
        <v>9.352427836204974E-2</v>
      </c>
      <c r="O111" s="38">
        <v>1.8040937868067861E-2</v>
      </c>
      <c r="P111" s="38">
        <v>0</v>
      </c>
      <c r="Q111" s="38">
        <v>0</v>
      </c>
      <c r="R111" s="38">
        <v>0.34279406634593862</v>
      </c>
      <c r="S111" s="38">
        <v>1.4059796234319688</v>
      </c>
      <c r="T111" s="39">
        <v>1</v>
      </c>
      <c r="U111" s="15"/>
      <c r="V111" s="16" t="s">
        <v>42</v>
      </c>
      <c r="W111" s="38">
        <v>9.7719831740000025</v>
      </c>
      <c r="X111" s="38">
        <v>3.9952615939958425</v>
      </c>
      <c r="Y111" s="38">
        <v>1.3237364225331876</v>
      </c>
      <c r="Z111" s="38">
        <v>8.2552499386794409</v>
      </c>
      <c r="AA111" s="38">
        <v>0</v>
      </c>
      <c r="AB111" s="38">
        <v>8.9823375151857157</v>
      </c>
      <c r="AC111" s="38">
        <v>0</v>
      </c>
      <c r="AD111" s="38">
        <v>2.1347399866928609</v>
      </c>
      <c r="AE111" s="38">
        <v>0</v>
      </c>
      <c r="AF111" s="38">
        <v>2.6517312411426862E-3</v>
      </c>
      <c r="AG111" s="38">
        <v>0</v>
      </c>
      <c r="AH111" s="38">
        <v>3.0930073842022847</v>
      </c>
      <c r="AI111" s="38">
        <v>0.59663916349620616</v>
      </c>
      <c r="AJ111" s="38">
        <v>0</v>
      </c>
      <c r="AK111" s="38">
        <v>0</v>
      </c>
      <c r="AL111" s="38">
        <v>11.33665331729693</v>
      </c>
      <c r="AM111" s="38">
        <v>49.492260227323619</v>
      </c>
      <c r="AN111" s="39">
        <v>1</v>
      </c>
      <c r="AO111" s="15"/>
      <c r="AP111" s="16" t="s">
        <v>42</v>
      </c>
      <c r="AQ111" s="38">
        <v>2.8631653014942868</v>
      </c>
      <c r="AR111" s="38">
        <v>1.1706011116307773</v>
      </c>
      <c r="AS111" s="38">
        <v>0</v>
      </c>
      <c r="AT111" s="38">
        <v>1.502126315874351</v>
      </c>
      <c r="AU111" s="38">
        <v>0</v>
      </c>
      <c r="AV111" s="38">
        <v>2.6318012057385638</v>
      </c>
      <c r="AW111" s="38">
        <v>0</v>
      </c>
      <c r="AX111" s="38">
        <v>0.62547318684232678</v>
      </c>
      <c r="AY111" s="38">
        <v>0</v>
      </c>
      <c r="AZ111" s="38">
        <v>7.7695026110245714E-4</v>
      </c>
      <c r="BA111" s="38">
        <v>0</v>
      </c>
      <c r="BB111" s="38">
        <v>0.90624300738420305</v>
      </c>
      <c r="BC111" s="38">
        <v>0.17481370158107418</v>
      </c>
      <c r="BD111" s="38">
        <v>0</v>
      </c>
      <c r="BE111" s="38">
        <v>0</v>
      </c>
      <c r="BF111" s="38">
        <v>3.3216095274822535</v>
      </c>
      <c r="BG111" s="38">
        <v>13.196610308288939</v>
      </c>
      <c r="BH111" s="39">
        <v>1</v>
      </c>
      <c r="BI111" s="15"/>
      <c r="BJ111" s="16" t="s">
        <v>42</v>
      </c>
      <c r="BK111" s="38">
        <v>0</v>
      </c>
      <c r="BL111" s="38">
        <v>0</v>
      </c>
      <c r="BM111" s="40">
        <v>1.3237364225331876E-2</v>
      </c>
      <c r="BN111" s="40">
        <v>3.1284928224685295E-2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0</v>
      </c>
      <c r="BY111" s="40">
        <v>0</v>
      </c>
      <c r="BZ111" s="40">
        <v>0</v>
      </c>
      <c r="CA111" s="40">
        <v>4.4522292450017167E-2</v>
      </c>
      <c r="CB111" s="39">
        <v>1</v>
      </c>
      <c r="CD111" s="16" t="s">
        <v>42</v>
      </c>
      <c r="CE111" s="38">
        <v>29.974477541343688</v>
      </c>
      <c r="CF111" s="38">
        <v>12.255023037662605</v>
      </c>
      <c r="CG111" s="38">
        <v>1.446843909828774</v>
      </c>
      <c r="CH111" s="38">
        <v>19.145203055846686</v>
      </c>
      <c r="CI111" s="38">
        <v>0</v>
      </c>
      <c r="CJ111" s="38">
        <v>27.552326822877017</v>
      </c>
      <c r="CK111" s="38">
        <v>0</v>
      </c>
      <c r="CL111" s="38">
        <v>6.5480787930523183</v>
      </c>
      <c r="CM111" s="38">
        <v>0</v>
      </c>
      <c r="CN111" s="38">
        <v>8.1338922834816255E-3</v>
      </c>
      <c r="CO111" s="38">
        <v>0</v>
      </c>
      <c r="CP111" s="38">
        <v>9.4874580443052192</v>
      </c>
      <c r="CQ111" s="38">
        <v>1.8301246418522656</v>
      </c>
      <c r="CR111" s="38">
        <v>0</v>
      </c>
      <c r="CS111" s="38">
        <v>0</v>
      </c>
      <c r="CT111" s="38">
        <v>34.773930143211714</v>
      </c>
      <c r="CU111" s="38">
        <v>143.02159988226376</v>
      </c>
      <c r="CV111" s="39">
        <v>1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102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102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102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102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53628</v>
      </c>
      <c r="AB114" s="11"/>
      <c r="AC114" s="12"/>
      <c r="AG114" s="11"/>
      <c r="AH114" s="12"/>
      <c r="AL114" t="s">
        <v>3</v>
      </c>
      <c r="AM114" s="6" t="s">
        <v>3</v>
      </c>
      <c r="AN114" s="7">
        <v>53628</v>
      </c>
      <c r="AV114" s="11"/>
      <c r="AW114" s="12"/>
      <c r="BA114" s="11"/>
      <c r="BB114" s="12"/>
      <c r="BF114" t="s">
        <v>3</v>
      </c>
      <c r="BG114" s="6" t="s">
        <v>3</v>
      </c>
      <c r="BH114" s="7">
        <v>53628</v>
      </c>
      <c r="BJ114" s="4" t="s">
        <v>1</v>
      </c>
      <c r="BK114" s="5" t="s">
        <v>102</v>
      </c>
      <c r="BP114" s="13"/>
      <c r="BV114" s="13"/>
      <c r="CA114" s="14" t="s">
        <v>3</v>
      </c>
      <c r="CB114" s="7">
        <v>53628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0.12060441159468932</v>
      </c>
      <c r="D116" s="15">
        <v>6.4963452450212567E-2</v>
      </c>
      <c r="E116" s="15">
        <v>2.344622566569695E-4</v>
      </c>
      <c r="F116" s="15">
        <v>4.4625012810472148E-3</v>
      </c>
      <c r="G116" s="15">
        <v>0</v>
      </c>
      <c r="H116" s="15">
        <v>0.22533278828224063</v>
      </c>
      <c r="I116" s="15">
        <v>0</v>
      </c>
      <c r="J116" s="15">
        <v>2.7208423677929437E-2</v>
      </c>
      <c r="K116" s="15">
        <v>0</v>
      </c>
      <c r="L116" s="15">
        <v>0</v>
      </c>
      <c r="M116" s="15">
        <v>0</v>
      </c>
      <c r="N116" s="15">
        <v>5.1156112478556032E-3</v>
      </c>
      <c r="O116" s="15">
        <v>8.9376197229059425E-3</v>
      </c>
      <c r="P116" s="15">
        <v>0</v>
      </c>
      <c r="Q116" s="15">
        <v>0</v>
      </c>
      <c r="R116" s="15">
        <v>3.0255339561423178E-2</v>
      </c>
      <c r="S116" s="15">
        <v>0.48711461007496082</v>
      </c>
      <c r="T116" s="35">
        <v>2.1405146383057641E-2</v>
      </c>
      <c r="V116" t="s">
        <v>67</v>
      </c>
      <c r="W116" s="15">
        <v>3.9885573450000011</v>
      </c>
      <c r="X116" s="15">
        <v>2.1484326490000001</v>
      </c>
      <c r="Y116" s="15">
        <v>2.3683056000000091E-2</v>
      </c>
      <c r="Z116" s="15">
        <v>0.15114739499999999</v>
      </c>
      <c r="AA116" s="15">
        <v>0</v>
      </c>
      <c r="AB116" s="15">
        <v>7.4520719046020716</v>
      </c>
      <c r="AC116" s="15">
        <v>0</v>
      </c>
      <c r="AD116" s="15">
        <v>0.89982080070112636</v>
      </c>
      <c r="AE116" s="15">
        <v>0</v>
      </c>
      <c r="AF116" s="15">
        <v>0</v>
      </c>
      <c r="AG116" s="15">
        <v>0</v>
      </c>
      <c r="AH116" s="15">
        <v>0.1691819882648371</v>
      </c>
      <c r="AI116" s="15">
        <v>0.29557964197807113</v>
      </c>
      <c r="AJ116" s="15">
        <v>0</v>
      </c>
      <c r="AK116" s="15">
        <v>0</v>
      </c>
      <c r="AL116" s="15">
        <v>1.0005850513413375</v>
      </c>
      <c r="AM116" s="15">
        <v>16.129059831887446</v>
      </c>
      <c r="AN116" s="35">
        <v>2.1405146383057641E-2</v>
      </c>
      <c r="AP116" t="s">
        <v>67</v>
      </c>
      <c r="AQ116" s="15">
        <v>1.1686367843539411</v>
      </c>
      <c r="AR116" s="15">
        <v>0.6294851007910931</v>
      </c>
      <c r="AS116" s="15">
        <v>0</v>
      </c>
      <c r="AT116" s="15">
        <v>4.2732264283621445E-2</v>
      </c>
      <c r="AU116" s="15">
        <v>0</v>
      </c>
      <c r="AV116" s="15">
        <v>2.1834374171116533</v>
      </c>
      <c r="AW116" s="15">
        <v>0</v>
      </c>
      <c r="AX116" s="15">
        <v>0.2636451217993338</v>
      </c>
      <c r="AY116" s="15">
        <v>0</v>
      </c>
      <c r="AZ116" s="15">
        <v>0</v>
      </c>
      <c r="BA116" s="15">
        <v>0</v>
      </c>
      <c r="BB116" s="15">
        <v>4.9569876432709381E-2</v>
      </c>
      <c r="BC116" s="15">
        <v>8.6604055663073873E-2</v>
      </c>
      <c r="BD116" s="15">
        <v>0</v>
      </c>
      <c r="BE116" s="15">
        <v>0</v>
      </c>
      <c r="BF116" s="15">
        <v>0.29316878152397807</v>
      </c>
      <c r="BG116" s="15">
        <v>4.717279401959404</v>
      </c>
      <c r="BH116" s="35">
        <v>2.1405146383057641E-2</v>
      </c>
      <c r="BJ116" t="s">
        <v>67</v>
      </c>
      <c r="BK116" s="15">
        <v>0</v>
      </c>
      <c r="BL116" s="15">
        <v>0</v>
      </c>
      <c r="BM116" s="3">
        <v>2.3683055999999987E-4</v>
      </c>
      <c r="BN116" s="3">
        <v>5.3021770000000006E-5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2.8985232999999988E-4</v>
      </c>
      <c r="CB116" s="35">
        <v>2.1405146383057641E-2</v>
      </c>
      <c r="CD116" t="s">
        <v>67</v>
      </c>
      <c r="CE116" s="15">
        <v>12.234458495401409</v>
      </c>
      <c r="CF116" s="15">
        <v>6.5900795201819529</v>
      </c>
      <c r="CG116" s="15">
        <v>2.5885580208000025E-2</v>
      </c>
      <c r="CH116" s="15">
        <v>0.45315935424623283</v>
      </c>
      <c r="CI116" s="15">
        <v>0</v>
      </c>
      <c r="CJ116" s="15">
        <v>22.858406319741896</v>
      </c>
      <c r="CK116" s="15">
        <v>0</v>
      </c>
      <c r="CL116" s="15">
        <v>2.7601007801172255</v>
      </c>
      <c r="CM116" s="15">
        <v>0</v>
      </c>
      <c r="CN116" s="15">
        <v>0</v>
      </c>
      <c r="CO116" s="15">
        <v>0</v>
      </c>
      <c r="CP116" s="15">
        <v>0.51894703637403516</v>
      </c>
      <c r="CQ116" s="15">
        <v>0.90665785873672033</v>
      </c>
      <c r="CR116" s="15">
        <v>0</v>
      </c>
      <c r="CS116" s="15">
        <v>0</v>
      </c>
      <c r="CT116" s="15">
        <v>3.0691839737745248</v>
      </c>
      <c r="CU116" s="15">
        <v>49.416878918782004</v>
      </c>
      <c r="CV116" s="35">
        <v>2.1405146383057641E-2</v>
      </c>
    </row>
    <row r="117" spans="2:100" x14ac:dyDescent="0.25">
      <c r="B117" s="21" t="s">
        <v>68</v>
      </c>
      <c r="C117" s="22">
        <v>0.12063648439248151</v>
      </c>
      <c r="D117" s="22">
        <v>6.4920688726038636E-2</v>
      </c>
      <c r="E117" s="22">
        <v>2.2746338293428738E-4</v>
      </c>
      <c r="F117" s="22">
        <v>1.9084277946222125E-2</v>
      </c>
      <c r="G117" s="22">
        <v>0</v>
      </c>
      <c r="H117" s="22">
        <v>0.16454414484970542</v>
      </c>
      <c r="I117" s="22">
        <v>0</v>
      </c>
      <c r="J117" s="22">
        <v>5.7768454762437541E-2</v>
      </c>
      <c r="K117" s="22">
        <v>0</v>
      </c>
      <c r="L117" s="22">
        <v>0</v>
      </c>
      <c r="M117" s="22">
        <v>0</v>
      </c>
      <c r="N117" s="22">
        <v>5.1156112478556032E-3</v>
      </c>
      <c r="O117" s="22">
        <v>8.9376197229059443E-3</v>
      </c>
      <c r="P117" s="22">
        <v>0</v>
      </c>
      <c r="Q117" s="22">
        <v>0</v>
      </c>
      <c r="R117" s="22">
        <v>3.0255339561423178E-2</v>
      </c>
      <c r="S117" s="22">
        <v>0.47149008459200425</v>
      </c>
      <c r="T117" s="36">
        <v>0</v>
      </c>
      <c r="V117" s="21" t="s">
        <v>68</v>
      </c>
      <c r="W117" s="22">
        <v>3.9896180380000006</v>
      </c>
      <c r="X117" s="22">
        <v>2.1470183910000005</v>
      </c>
      <c r="Y117" s="22">
        <v>2.2976100000000166E-2</v>
      </c>
      <c r="Z117" s="22">
        <v>0.62757767899999994</v>
      </c>
      <c r="AA117" s="22">
        <v>0</v>
      </c>
      <c r="AB117" s="22">
        <v>5.4417060639964223</v>
      </c>
      <c r="AC117" s="22">
        <v>0</v>
      </c>
      <c r="AD117" s="22">
        <v>1.910483967330499</v>
      </c>
      <c r="AE117" s="22">
        <v>0</v>
      </c>
      <c r="AF117" s="22">
        <v>0</v>
      </c>
      <c r="AG117" s="22">
        <v>0</v>
      </c>
      <c r="AH117" s="22">
        <v>0.1691819882648371</v>
      </c>
      <c r="AI117" s="22">
        <v>0.29557964197807118</v>
      </c>
      <c r="AJ117" s="22">
        <v>0</v>
      </c>
      <c r="AK117" s="22">
        <v>0</v>
      </c>
      <c r="AL117" s="22">
        <v>1.0005850513413375</v>
      </c>
      <c r="AM117" s="22">
        <v>15.604726920911167</v>
      </c>
      <c r="AN117" s="36">
        <v>0</v>
      </c>
      <c r="AP117" s="21" t="s">
        <v>68</v>
      </c>
      <c r="AQ117" s="22">
        <v>1.1689475646059186</v>
      </c>
      <c r="AR117" s="22">
        <v>0.62907072692645782</v>
      </c>
      <c r="AS117" s="22">
        <v>0</v>
      </c>
      <c r="AT117" s="22">
        <v>0.18543212891883976</v>
      </c>
      <c r="AU117" s="22">
        <v>0</v>
      </c>
      <c r="AV117" s="22">
        <v>1.5944055271012081</v>
      </c>
      <c r="AW117" s="22">
        <v>0</v>
      </c>
      <c r="AX117" s="22">
        <v>0.55976676452695551</v>
      </c>
      <c r="AY117" s="22">
        <v>0</v>
      </c>
      <c r="AZ117" s="22">
        <v>0</v>
      </c>
      <c r="BA117" s="22">
        <v>0</v>
      </c>
      <c r="BB117" s="22">
        <v>4.9569876432709381E-2</v>
      </c>
      <c r="BC117" s="22">
        <v>8.6604055663073887E-2</v>
      </c>
      <c r="BD117" s="22">
        <v>0</v>
      </c>
      <c r="BE117" s="22">
        <v>0</v>
      </c>
      <c r="BF117" s="22">
        <v>0.29316878152397807</v>
      </c>
      <c r="BG117" s="22">
        <v>4.5669654256991414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2.2976100000000194E-4</v>
      </c>
      <c r="BN117" s="37">
        <v>-5.3021770000000006E-5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1.7673923000000193E-4</v>
      </c>
      <c r="CB117" s="36">
        <v>0</v>
      </c>
      <c r="CD117" s="21" t="s">
        <v>68</v>
      </c>
      <c r="CE117" s="22">
        <v>12.237712053859362</v>
      </c>
      <c r="CF117" s="22">
        <v>6.585741440193086</v>
      </c>
      <c r="CG117" s="22">
        <v>2.5112877300000225E-2</v>
      </c>
      <c r="CH117" s="22">
        <v>1.9354936781903329</v>
      </c>
      <c r="CI117" s="22">
        <v>0</v>
      </c>
      <c r="CJ117" s="22">
        <v>16.691831463222542</v>
      </c>
      <c r="CK117" s="22">
        <v>0</v>
      </c>
      <c r="CL117" s="22">
        <v>5.8601982578326961</v>
      </c>
      <c r="CM117" s="22">
        <v>0</v>
      </c>
      <c r="CN117" s="22">
        <v>0</v>
      </c>
      <c r="CO117" s="22">
        <v>0</v>
      </c>
      <c r="CP117" s="22">
        <v>0.51894703637403516</v>
      </c>
      <c r="CQ117" s="22">
        <v>0.90665785873672033</v>
      </c>
      <c r="CR117" s="22">
        <v>0</v>
      </c>
      <c r="CS117" s="22">
        <v>0</v>
      </c>
      <c r="CT117" s="22">
        <v>3.0691839737745248</v>
      </c>
      <c r="CU117" s="22">
        <v>47.830878639483302</v>
      </c>
      <c r="CV117" s="36">
        <v>0</v>
      </c>
    </row>
    <row r="118" spans="2:100" x14ac:dyDescent="0.25">
      <c r="B118" t="s">
        <v>69</v>
      </c>
      <c r="C118" s="15">
        <v>0.12010728322891023</v>
      </c>
      <c r="D118" s="15">
        <v>6.4877924983217705E-2</v>
      </c>
      <c r="E118" s="15">
        <v>2.0296732676959757E-4</v>
      </c>
      <c r="F118" s="15">
        <v>3.8152138006265379E-2</v>
      </c>
      <c r="G118" s="15">
        <v>0</v>
      </c>
      <c r="H118" s="15">
        <v>0.18332811367196239</v>
      </c>
      <c r="I118" s="15">
        <v>0</v>
      </c>
      <c r="J118" s="15">
        <v>2.6433331058402322E-2</v>
      </c>
      <c r="K118" s="15">
        <v>0</v>
      </c>
      <c r="L118" s="15">
        <v>0</v>
      </c>
      <c r="M118" s="15">
        <v>0</v>
      </c>
      <c r="N118" s="15">
        <v>5.1156112478556032E-3</v>
      </c>
      <c r="O118" s="15">
        <v>8.9269287890654126E-3</v>
      </c>
      <c r="P118" s="15">
        <v>0</v>
      </c>
      <c r="Q118" s="15">
        <v>0</v>
      </c>
      <c r="R118" s="15">
        <v>3.0255339561423178E-2</v>
      </c>
      <c r="S118" s="15">
        <v>0.47739963787387185</v>
      </c>
      <c r="T118" s="35">
        <v>0.13436953170868504</v>
      </c>
      <c r="V118" t="s">
        <v>69</v>
      </c>
      <c r="W118" s="15">
        <v>3.9721166110000006</v>
      </c>
      <c r="X118" s="15">
        <v>2.1456041350000001</v>
      </c>
      <c r="Y118" s="15">
        <v>2.0501749999999985E-2</v>
      </c>
      <c r="Z118" s="15">
        <v>1.6518879049999999</v>
      </c>
      <c r="AA118" s="15">
        <v>0</v>
      </c>
      <c r="AB118" s="15">
        <v>6.0629183020064161</v>
      </c>
      <c r="AC118" s="15">
        <v>0</v>
      </c>
      <c r="AD118" s="15">
        <v>0.87418739762810471</v>
      </c>
      <c r="AE118" s="15">
        <v>0</v>
      </c>
      <c r="AF118" s="15">
        <v>0</v>
      </c>
      <c r="AG118" s="15">
        <v>0</v>
      </c>
      <c r="AH118" s="15">
        <v>0.1691819882648371</v>
      </c>
      <c r="AI118" s="15">
        <v>0.29522607779518167</v>
      </c>
      <c r="AJ118" s="15">
        <v>0</v>
      </c>
      <c r="AK118" s="15">
        <v>0</v>
      </c>
      <c r="AL118" s="15">
        <v>1.0005850513413375</v>
      </c>
      <c r="AM118" s="15">
        <v>16.192209218035877</v>
      </c>
      <c r="AN118" s="35">
        <v>0.13436953170868504</v>
      </c>
      <c r="AP118" t="s">
        <v>69</v>
      </c>
      <c r="AQ118" s="15">
        <v>1.1638196926457662</v>
      </c>
      <c r="AR118" s="15">
        <v>0.62865635364781736</v>
      </c>
      <c r="AS118" s="15">
        <v>0</v>
      </c>
      <c r="AT118" s="15">
        <v>0.31404329504834455</v>
      </c>
      <c r="AU118" s="15">
        <v>0</v>
      </c>
      <c r="AV118" s="15">
        <v>1.7764190747162076</v>
      </c>
      <c r="AW118" s="15">
        <v>0</v>
      </c>
      <c r="AX118" s="15">
        <v>0.25613460229361412</v>
      </c>
      <c r="AY118" s="15">
        <v>0</v>
      </c>
      <c r="AZ118" s="15">
        <v>0</v>
      </c>
      <c r="BA118" s="15">
        <v>0</v>
      </c>
      <c r="BB118" s="15">
        <v>4.9569876432709381E-2</v>
      </c>
      <c r="BC118" s="15">
        <v>8.650046228982762E-2</v>
      </c>
      <c r="BD118" s="15">
        <v>0</v>
      </c>
      <c r="BE118" s="15">
        <v>0</v>
      </c>
      <c r="BF118" s="15">
        <v>0.29316878152397807</v>
      </c>
      <c r="BG118" s="15">
        <v>4.5683121385982659</v>
      </c>
      <c r="BH118" s="35">
        <v>0.13436953170868504</v>
      </c>
      <c r="BJ118" t="s">
        <v>69</v>
      </c>
      <c r="BK118" s="15">
        <v>0</v>
      </c>
      <c r="BL118" s="15">
        <v>0</v>
      </c>
      <c r="BM118" s="3">
        <v>2.0501749999999978E-4</v>
      </c>
      <c r="BN118" s="3">
        <v>5.8005813900000001E-3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6.0055988899999999E-3</v>
      </c>
      <c r="CB118" s="35">
        <v>0.13436953170868504</v>
      </c>
      <c r="CD118" t="s">
        <v>69</v>
      </c>
      <c r="CE118" s="15">
        <v>12.184028362308528</v>
      </c>
      <c r="CF118" s="15">
        <v>6.5814033663389999</v>
      </c>
      <c r="CG118" s="15">
        <v>2.240841274999994E-2</v>
      </c>
      <c r="CH118" s="15">
        <v>3.9217228017881194</v>
      </c>
      <c r="CI118" s="15">
        <v>0</v>
      </c>
      <c r="CJ118" s="15">
        <v>18.597331293203979</v>
      </c>
      <c r="CK118" s="15">
        <v>0</v>
      </c>
      <c r="CL118" s="15">
        <v>2.6814731514118462</v>
      </c>
      <c r="CM118" s="15">
        <v>0</v>
      </c>
      <c r="CN118" s="15">
        <v>0</v>
      </c>
      <c r="CO118" s="15">
        <v>0</v>
      </c>
      <c r="CP118" s="15">
        <v>0.51894703637403516</v>
      </c>
      <c r="CQ118" s="15">
        <v>0.90557333971220533</v>
      </c>
      <c r="CR118" s="15">
        <v>0</v>
      </c>
      <c r="CS118" s="15">
        <v>0</v>
      </c>
      <c r="CT118" s="15">
        <v>3.0691839737745248</v>
      </c>
      <c r="CU118" s="15">
        <v>48.482071737662238</v>
      </c>
      <c r="CV118" s="35">
        <v>0.13436953170868504</v>
      </c>
    </row>
    <row r="119" spans="2:100" x14ac:dyDescent="0.25">
      <c r="B119" s="21" t="s">
        <v>70</v>
      </c>
      <c r="C119" s="22">
        <v>0.12030506548817776</v>
      </c>
      <c r="D119" s="22">
        <v>6.4840506712911167E-2</v>
      </c>
      <c r="E119" s="22">
        <v>2.1521535578429042E-4</v>
      </c>
      <c r="F119" s="22">
        <v>3.9069178544790036E-2</v>
      </c>
      <c r="G119" s="22">
        <v>0</v>
      </c>
      <c r="H119" s="22">
        <v>0.15350041135227865</v>
      </c>
      <c r="I119" s="22">
        <v>0</v>
      </c>
      <c r="J119" s="22">
        <v>4.1438055064518545E-2</v>
      </c>
      <c r="K119" s="22">
        <v>0</v>
      </c>
      <c r="L119" s="22">
        <v>0</v>
      </c>
      <c r="M119" s="22">
        <v>0</v>
      </c>
      <c r="N119" s="22">
        <v>5.1156112478556032E-3</v>
      </c>
      <c r="O119" s="22">
        <v>8.926928790930112E-3</v>
      </c>
      <c r="P119" s="22">
        <v>0</v>
      </c>
      <c r="Q119" s="22">
        <v>0</v>
      </c>
      <c r="R119" s="22">
        <v>3.0255339561423178E-2</v>
      </c>
      <c r="S119" s="22">
        <v>0.46366631211866927</v>
      </c>
      <c r="T119" s="36">
        <v>4.8285801194579127E-2</v>
      </c>
      <c r="V119" s="21" t="s">
        <v>70</v>
      </c>
      <c r="W119" s="22">
        <v>3.978657548000001</v>
      </c>
      <c r="X119" s="22">
        <v>2.1443666609999998</v>
      </c>
      <c r="Y119" s="22">
        <v>2.1738924999999965E-2</v>
      </c>
      <c r="Z119" s="22">
        <v>1.2687734060000002</v>
      </c>
      <c r="AA119" s="22">
        <v>0</v>
      </c>
      <c r="AB119" s="22">
        <v>5.0764742802267477</v>
      </c>
      <c r="AC119" s="22">
        <v>0</v>
      </c>
      <c r="AD119" s="22">
        <v>1.37041470351309</v>
      </c>
      <c r="AE119" s="22">
        <v>0</v>
      </c>
      <c r="AF119" s="22">
        <v>0</v>
      </c>
      <c r="AG119" s="22">
        <v>0</v>
      </c>
      <c r="AH119" s="22">
        <v>0.1691819882648371</v>
      </c>
      <c r="AI119" s="22">
        <v>0.29522607779518167</v>
      </c>
      <c r="AJ119" s="22">
        <v>0</v>
      </c>
      <c r="AK119" s="22">
        <v>0</v>
      </c>
      <c r="AL119" s="22">
        <v>1.0005850513413375</v>
      </c>
      <c r="AM119" s="22">
        <v>15.325418641141194</v>
      </c>
      <c r="AN119" s="36">
        <v>4.8285801194579127E-2</v>
      </c>
      <c r="AP119" s="21" t="s">
        <v>70</v>
      </c>
      <c r="AQ119" s="22">
        <v>1.1657361699384707</v>
      </c>
      <c r="AR119" s="22">
        <v>0.62829377702900668</v>
      </c>
      <c r="AS119" s="22">
        <v>0</v>
      </c>
      <c r="AT119" s="22">
        <v>0.38189695106944044</v>
      </c>
      <c r="AU119" s="22">
        <v>0</v>
      </c>
      <c r="AV119" s="22">
        <v>1.4873935775642386</v>
      </c>
      <c r="AW119" s="22">
        <v>0</v>
      </c>
      <c r="AX119" s="22">
        <v>0.40152789437828595</v>
      </c>
      <c r="AY119" s="22">
        <v>0</v>
      </c>
      <c r="AZ119" s="22">
        <v>0</v>
      </c>
      <c r="BA119" s="22">
        <v>0</v>
      </c>
      <c r="BB119" s="22">
        <v>4.9569876432709381E-2</v>
      </c>
      <c r="BC119" s="22">
        <v>8.650046228982762E-2</v>
      </c>
      <c r="BD119" s="22">
        <v>0</v>
      </c>
      <c r="BE119" s="22">
        <v>0</v>
      </c>
      <c r="BF119" s="22">
        <v>0.29316878152397807</v>
      </c>
      <c r="BG119" s="22">
        <v>4.494087490225958</v>
      </c>
      <c r="BH119" s="36">
        <v>4.8285801194579127E-2</v>
      </c>
      <c r="BJ119" s="21" t="s">
        <v>70</v>
      </c>
      <c r="BK119" s="22">
        <v>0</v>
      </c>
      <c r="BL119" s="22">
        <v>0</v>
      </c>
      <c r="BM119" s="37">
        <v>2.1738924999999999E-4</v>
      </c>
      <c r="BN119" s="37">
        <v>-3.4640887999999993E-4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-1.2901962999999994E-4</v>
      </c>
      <c r="CB119" s="36">
        <v>4.8285801194579127E-2</v>
      </c>
      <c r="CD119" s="21" t="s">
        <v>70</v>
      </c>
      <c r="CE119" s="22">
        <v>12.204091963085851</v>
      </c>
      <c r="CF119" s="22">
        <v>6.577607551716671</v>
      </c>
      <c r="CG119" s="22">
        <v>2.376064502499986E-2</v>
      </c>
      <c r="CH119" s="22">
        <v>3.960216690161972</v>
      </c>
      <c r="CI119" s="22">
        <v>0</v>
      </c>
      <c r="CJ119" s="22">
        <v>15.571523363520011</v>
      </c>
      <c r="CK119" s="22">
        <v>0</v>
      </c>
      <c r="CL119" s="22">
        <v>4.203595526246275</v>
      </c>
      <c r="CM119" s="22">
        <v>0</v>
      </c>
      <c r="CN119" s="22">
        <v>0</v>
      </c>
      <c r="CO119" s="22">
        <v>0</v>
      </c>
      <c r="CP119" s="22">
        <v>0.51894703637403516</v>
      </c>
      <c r="CQ119" s="22">
        <v>0.90557333971220522</v>
      </c>
      <c r="CR119" s="22">
        <v>0</v>
      </c>
      <c r="CS119" s="22">
        <v>0</v>
      </c>
      <c r="CT119" s="22">
        <v>3.0691839737745248</v>
      </c>
      <c r="CU119" s="22">
        <v>47.034500089616543</v>
      </c>
      <c r="CV119" s="36">
        <v>4.8285801194579127E-2</v>
      </c>
    </row>
    <row r="120" spans="2:100" x14ac:dyDescent="0.25">
      <c r="B120" t="s">
        <v>71</v>
      </c>
      <c r="C120" s="15">
        <v>0.11924131766987392</v>
      </c>
      <c r="D120" s="15">
        <v>6.4829815805176383E-2</v>
      </c>
      <c r="E120" s="15">
        <v>1.9071929775490472E-4</v>
      </c>
      <c r="F120" s="15">
        <v>3.6996468337435681E-2</v>
      </c>
      <c r="G120" s="15">
        <v>0</v>
      </c>
      <c r="H120" s="15">
        <v>0.12593384146341463</v>
      </c>
      <c r="I120" s="15">
        <v>0</v>
      </c>
      <c r="J120" s="15">
        <v>2.0430372361452974E-2</v>
      </c>
      <c r="K120" s="15">
        <v>0</v>
      </c>
      <c r="L120" s="15">
        <v>0</v>
      </c>
      <c r="M120" s="15">
        <v>0</v>
      </c>
      <c r="N120" s="15">
        <v>5.1156112478556032E-3</v>
      </c>
      <c r="O120" s="15">
        <v>8.9215833240098453E-3</v>
      </c>
      <c r="P120" s="15">
        <v>0</v>
      </c>
      <c r="Q120" s="15">
        <v>0</v>
      </c>
      <c r="R120" s="15">
        <v>3.0255339561423178E-2</v>
      </c>
      <c r="S120" s="15">
        <v>0.41191506906839709</v>
      </c>
      <c r="T120" s="35">
        <v>0.12662353811273294</v>
      </c>
      <c r="V120" t="s">
        <v>71</v>
      </c>
      <c r="W120" s="15">
        <v>3.9434779140000007</v>
      </c>
      <c r="X120" s="15">
        <v>2.1440130970000002</v>
      </c>
      <c r="Y120" s="15">
        <v>1.9264575999999867E-2</v>
      </c>
      <c r="Z120" s="15">
        <v>2.7259683920000004</v>
      </c>
      <c r="AA120" s="15">
        <v>0</v>
      </c>
      <c r="AB120" s="15">
        <v>4.1648090810770508</v>
      </c>
      <c r="AC120" s="15">
        <v>0</v>
      </c>
      <c r="AD120" s="15">
        <v>0.67566111975087639</v>
      </c>
      <c r="AE120" s="15">
        <v>0</v>
      </c>
      <c r="AF120" s="15">
        <v>0</v>
      </c>
      <c r="AG120" s="15">
        <v>0</v>
      </c>
      <c r="AH120" s="15">
        <v>0.1691819882648371</v>
      </c>
      <c r="AI120" s="15">
        <v>0.29504929570373689</v>
      </c>
      <c r="AJ120" s="15">
        <v>0</v>
      </c>
      <c r="AK120" s="15">
        <v>0</v>
      </c>
      <c r="AL120" s="15">
        <v>1.0005850513413375</v>
      </c>
      <c r="AM120" s="15">
        <v>15.138010515137839</v>
      </c>
      <c r="AN120" s="35">
        <v>0.12662353811273294</v>
      </c>
      <c r="AP120" t="s">
        <v>71</v>
      </c>
      <c r="AQ120" s="15">
        <v>1.1554286299443306</v>
      </c>
      <c r="AR120" s="15">
        <v>0.62819018370934665</v>
      </c>
      <c r="AS120" s="15">
        <v>0</v>
      </c>
      <c r="AT120" s="15">
        <v>0.14420196835628463</v>
      </c>
      <c r="AU120" s="15">
        <v>0</v>
      </c>
      <c r="AV120" s="15">
        <v>1.2202780782528717</v>
      </c>
      <c r="AW120" s="15">
        <v>0</v>
      </c>
      <c r="AX120" s="15">
        <v>0.19796692638466934</v>
      </c>
      <c r="AY120" s="15">
        <v>0</v>
      </c>
      <c r="AZ120" s="15">
        <v>0</v>
      </c>
      <c r="BA120" s="15">
        <v>0</v>
      </c>
      <c r="BB120" s="15">
        <v>4.9569876432709381E-2</v>
      </c>
      <c r="BC120" s="15">
        <v>8.644866560320448E-2</v>
      </c>
      <c r="BD120" s="15">
        <v>0</v>
      </c>
      <c r="BE120" s="15">
        <v>0</v>
      </c>
      <c r="BF120" s="15">
        <v>0.29316878152397807</v>
      </c>
      <c r="BG120" s="15">
        <v>3.775253110207395</v>
      </c>
      <c r="BH120" s="35">
        <v>0.12662353811273294</v>
      </c>
      <c r="BJ120" t="s">
        <v>71</v>
      </c>
      <c r="BK120" s="15">
        <v>0</v>
      </c>
      <c r="BL120" s="15">
        <v>0</v>
      </c>
      <c r="BM120" s="3">
        <v>1.9264575999999867E-4</v>
      </c>
      <c r="BN120" s="3">
        <v>2.233807074E-2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2.2530716499999999E-2</v>
      </c>
      <c r="CB120" s="35">
        <v>0.12662353811273294</v>
      </c>
      <c r="CD120" t="s">
        <v>71</v>
      </c>
      <c r="CE120" s="15">
        <v>12.096182326887199</v>
      </c>
      <c r="CF120" s="15">
        <v>6.5765230332531504</v>
      </c>
      <c r="CG120" s="15">
        <v>2.105618156799971E-2</v>
      </c>
      <c r="CH120" s="15">
        <v>3.9512015386039447</v>
      </c>
      <c r="CI120" s="15">
        <v>0</v>
      </c>
      <c r="CJ120" s="15">
        <v>12.775091201229309</v>
      </c>
      <c r="CK120" s="15">
        <v>0</v>
      </c>
      <c r="CL120" s="15">
        <v>2.0725157523211033</v>
      </c>
      <c r="CM120" s="15">
        <v>0</v>
      </c>
      <c r="CN120" s="15">
        <v>0</v>
      </c>
      <c r="CO120" s="15">
        <v>0</v>
      </c>
      <c r="CP120" s="15">
        <v>0.51894703637403516</v>
      </c>
      <c r="CQ120" s="15">
        <v>0.90503108019994771</v>
      </c>
      <c r="CR120" s="15">
        <v>0</v>
      </c>
      <c r="CS120" s="15">
        <v>0</v>
      </c>
      <c r="CT120" s="15">
        <v>3.0691839737745248</v>
      </c>
      <c r="CU120" s="15">
        <v>41.985732124211211</v>
      </c>
      <c r="CV120" s="35">
        <v>0.12662353811273294</v>
      </c>
    </row>
    <row r="121" spans="2:100" x14ac:dyDescent="0.25">
      <c r="B121" s="21" t="s">
        <v>72</v>
      </c>
      <c r="C121" s="22">
        <v>0.12016608335198026</v>
      </c>
      <c r="D121" s="22">
        <v>6.490999778100992E-2</v>
      </c>
      <c r="E121" s="22">
        <v>2.0121760833892791E-4</v>
      </c>
      <c r="F121" s="22">
        <v>2.5842392089953009E-2</v>
      </c>
      <c r="G121" s="22">
        <v>0</v>
      </c>
      <c r="H121" s="22">
        <v>8.3811566793466102E-2</v>
      </c>
      <c r="I121" s="22">
        <v>0</v>
      </c>
      <c r="J121" s="22">
        <v>2.4332562784366379E-2</v>
      </c>
      <c r="K121" s="22">
        <v>0</v>
      </c>
      <c r="L121" s="22">
        <v>0</v>
      </c>
      <c r="M121" s="22">
        <v>0</v>
      </c>
      <c r="N121" s="22">
        <v>5.1156112478556032E-3</v>
      </c>
      <c r="O121" s="22">
        <v>8.9322742559856793E-3</v>
      </c>
      <c r="P121" s="22">
        <v>0</v>
      </c>
      <c r="Q121" s="22">
        <v>0</v>
      </c>
      <c r="R121" s="22">
        <v>3.0255339561423178E-2</v>
      </c>
      <c r="S121" s="22">
        <v>0.36356704547437907</v>
      </c>
      <c r="T121" s="36">
        <v>0.11825243626007802</v>
      </c>
      <c r="V121" s="21" t="s">
        <v>72</v>
      </c>
      <c r="W121" s="22">
        <v>3.9740612140000007</v>
      </c>
      <c r="X121" s="22">
        <v>2.146664828</v>
      </c>
      <c r="Y121" s="22">
        <v>2.0325010999999948E-2</v>
      </c>
      <c r="Z121" s="22">
        <v>0.84572869699999997</v>
      </c>
      <c r="AA121" s="22">
        <v>0</v>
      </c>
      <c r="AB121" s="22">
        <v>2.7717662732154844</v>
      </c>
      <c r="AC121" s="22">
        <v>0</v>
      </c>
      <c r="AD121" s="22">
        <v>0.80471203904676658</v>
      </c>
      <c r="AE121" s="22">
        <v>0</v>
      </c>
      <c r="AF121" s="22">
        <v>0</v>
      </c>
      <c r="AG121" s="22">
        <v>0</v>
      </c>
      <c r="AH121" s="22">
        <v>0.1691819882648371</v>
      </c>
      <c r="AI121" s="22">
        <v>0.29540285988662646</v>
      </c>
      <c r="AJ121" s="22">
        <v>0</v>
      </c>
      <c r="AK121" s="22">
        <v>0</v>
      </c>
      <c r="AL121" s="22">
        <v>1.0005850513413375</v>
      </c>
      <c r="AM121" s="22">
        <v>12.028427961755053</v>
      </c>
      <c r="AN121" s="36">
        <v>0.11825243626007802</v>
      </c>
      <c r="AP121" s="21" t="s">
        <v>72</v>
      </c>
      <c r="AQ121" s="22">
        <v>1.1643894561968944</v>
      </c>
      <c r="AR121" s="22">
        <v>0.62896713389979508</v>
      </c>
      <c r="AS121" s="22">
        <v>0</v>
      </c>
      <c r="AT121" s="22">
        <v>0.25168008760621158</v>
      </c>
      <c r="AU121" s="22">
        <v>0</v>
      </c>
      <c r="AV121" s="22">
        <v>0.81212020897025639</v>
      </c>
      <c r="AW121" s="22">
        <v>0</v>
      </c>
      <c r="AX121" s="22">
        <v>0.23577850543415374</v>
      </c>
      <c r="AY121" s="22">
        <v>0</v>
      </c>
      <c r="AZ121" s="22">
        <v>0</v>
      </c>
      <c r="BA121" s="22">
        <v>0</v>
      </c>
      <c r="BB121" s="22">
        <v>4.9569876432709381E-2</v>
      </c>
      <c r="BC121" s="22">
        <v>8.655225897645076E-2</v>
      </c>
      <c r="BD121" s="22">
        <v>0</v>
      </c>
      <c r="BE121" s="22">
        <v>0</v>
      </c>
      <c r="BF121" s="22">
        <v>0.29316878152397807</v>
      </c>
      <c r="BG121" s="22">
        <v>3.5222263090404495</v>
      </c>
      <c r="BH121" s="36">
        <v>0.11825243626007802</v>
      </c>
      <c r="BJ121" s="21" t="s">
        <v>72</v>
      </c>
      <c r="BK121" s="22">
        <v>0</v>
      </c>
      <c r="BL121" s="22">
        <v>0</v>
      </c>
      <c r="BM121" s="37">
        <v>2.03250109999999E-4</v>
      </c>
      <c r="BN121" s="37">
        <v>-1.3255441999999919E-4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7.0695689999999804E-5</v>
      </c>
      <c r="CB121" s="36">
        <v>0.11825243626007802</v>
      </c>
      <c r="CD121" s="21" t="s">
        <v>72</v>
      </c>
      <c r="CE121" s="22">
        <v>12.189993216925288</v>
      </c>
      <c r="CF121" s="22">
        <v>6.5846569247969553</v>
      </c>
      <c r="CG121" s="22">
        <v>2.221523702299999E-2</v>
      </c>
      <c r="CH121" s="22">
        <v>2.620350639043429</v>
      </c>
      <c r="CI121" s="22">
        <v>0</v>
      </c>
      <c r="CJ121" s="22">
        <v>8.5020864677096135</v>
      </c>
      <c r="CK121" s="22">
        <v>0</v>
      </c>
      <c r="CL121" s="22">
        <v>2.468365173390155</v>
      </c>
      <c r="CM121" s="22">
        <v>0</v>
      </c>
      <c r="CN121" s="22">
        <v>0</v>
      </c>
      <c r="CO121" s="22">
        <v>0</v>
      </c>
      <c r="CP121" s="22">
        <v>0.51894703637403516</v>
      </c>
      <c r="CQ121" s="22">
        <v>0.90611559922446283</v>
      </c>
      <c r="CR121" s="22">
        <v>0</v>
      </c>
      <c r="CS121" s="22">
        <v>0</v>
      </c>
      <c r="CT121" s="22">
        <v>3.0691839737745248</v>
      </c>
      <c r="CU121" s="22">
        <v>36.881914268261468</v>
      </c>
      <c r="CV121" s="36">
        <v>0.11825243626007802</v>
      </c>
    </row>
    <row r="122" spans="2:100" x14ac:dyDescent="0.25">
      <c r="B122" t="s">
        <v>73</v>
      </c>
      <c r="C122" s="15">
        <v>0.11941771805773099</v>
      </c>
      <c r="D122" s="15">
        <v>6.4765670190945021E-2</v>
      </c>
      <c r="E122" s="15">
        <v>1.8372042589691849E-4</v>
      </c>
      <c r="F122" s="15">
        <v>7.541704928395615E-2</v>
      </c>
      <c r="G122" s="15">
        <v>0</v>
      </c>
      <c r="H122" s="15">
        <v>9.1979439322741829E-2</v>
      </c>
      <c r="I122" s="15">
        <v>0</v>
      </c>
      <c r="J122" s="15">
        <v>2.0596081804281352E-2</v>
      </c>
      <c r="K122" s="15">
        <v>0</v>
      </c>
      <c r="L122" s="15">
        <v>0</v>
      </c>
      <c r="M122" s="15">
        <v>0</v>
      </c>
      <c r="N122" s="15">
        <v>5.1156112478556032E-3</v>
      </c>
      <c r="O122" s="15">
        <v>8.9215833240098453E-3</v>
      </c>
      <c r="P122" s="15">
        <v>0</v>
      </c>
      <c r="Q122" s="15">
        <v>0</v>
      </c>
      <c r="R122" s="15">
        <v>3.0255339561423178E-2</v>
      </c>
      <c r="S122" s="15">
        <v>0.41665221321884088</v>
      </c>
      <c r="T122" s="35">
        <v>2.2461156932665517E-2</v>
      </c>
      <c r="V122" t="s">
        <v>73</v>
      </c>
      <c r="W122" s="15">
        <v>3.949311723000001</v>
      </c>
      <c r="X122" s="15">
        <v>2.1418917110000004</v>
      </c>
      <c r="Y122" s="15">
        <v>1.8557619000000081E-2</v>
      </c>
      <c r="Z122" s="15">
        <v>2.4558704899999997</v>
      </c>
      <c r="AA122" s="15">
        <v>0</v>
      </c>
      <c r="AB122" s="15">
        <v>3.0418892943984486</v>
      </c>
      <c r="AC122" s="15">
        <v>0</v>
      </c>
      <c r="AD122" s="15">
        <v>0.68114136383978519</v>
      </c>
      <c r="AE122" s="15">
        <v>0</v>
      </c>
      <c r="AF122" s="15">
        <v>0</v>
      </c>
      <c r="AG122" s="15">
        <v>0</v>
      </c>
      <c r="AH122" s="15">
        <v>0.1691819882648371</v>
      </c>
      <c r="AI122" s="15">
        <v>0.29504929570373689</v>
      </c>
      <c r="AJ122" s="15">
        <v>0</v>
      </c>
      <c r="AK122" s="15">
        <v>0</v>
      </c>
      <c r="AL122" s="15">
        <v>1.0005850513413375</v>
      </c>
      <c r="AM122" s="15">
        <v>13.753478536548148</v>
      </c>
      <c r="AN122" s="35">
        <v>2.2461156932665517E-2</v>
      </c>
      <c r="AP122" t="s">
        <v>73</v>
      </c>
      <c r="AQ122" s="15">
        <v>1.1571379205977148</v>
      </c>
      <c r="AR122" s="15">
        <v>0.6275686232053912</v>
      </c>
      <c r="AS122" s="15">
        <v>0</v>
      </c>
      <c r="AT122" s="15">
        <v>0.73623806651040147</v>
      </c>
      <c r="AU122" s="15">
        <v>0</v>
      </c>
      <c r="AV122" s="15">
        <v>0.89126554186886864</v>
      </c>
      <c r="AW122" s="15">
        <v>0</v>
      </c>
      <c r="AX122" s="15">
        <v>0.199572623451446</v>
      </c>
      <c r="AY122" s="15">
        <v>0</v>
      </c>
      <c r="AZ122" s="15">
        <v>0</v>
      </c>
      <c r="BA122" s="15">
        <v>0</v>
      </c>
      <c r="BB122" s="15">
        <v>4.9569876432709381E-2</v>
      </c>
      <c r="BC122" s="15">
        <v>8.644866560320448E-2</v>
      </c>
      <c r="BD122" s="15">
        <v>0</v>
      </c>
      <c r="BE122" s="15">
        <v>0</v>
      </c>
      <c r="BF122" s="15">
        <v>0.29316878152397807</v>
      </c>
      <c r="BG122" s="15">
        <v>4.0409700991937143</v>
      </c>
      <c r="BH122" s="35">
        <v>2.2461156932665517E-2</v>
      </c>
      <c r="BJ122" t="s">
        <v>73</v>
      </c>
      <c r="BK122" s="15">
        <v>0</v>
      </c>
      <c r="BL122" s="15">
        <v>0</v>
      </c>
      <c r="BM122" s="3">
        <v>1.8557619000000164E-4</v>
      </c>
      <c r="BN122" s="3">
        <v>-5.6910030999999996E-4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-3.8352411999999832E-4</v>
      </c>
      <c r="CB122" s="35">
        <v>2.2461156932665517E-2</v>
      </c>
      <c r="CD122" t="s">
        <v>73</v>
      </c>
      <c r="CE122" s="15">
        <v>12.114076890737476</v>
      </c>
      <c r="CF122" s="15">
        <v>6.5700159163372405</v>
      </c>
      <c r="CG122" s="15">
        <v>2.0283477567000219E-2</v>
      </c>
      <c r="CH122" s="15">
        <v>7.645473654414392</v>
      </c>
      <c r="CI122" s="15">
        <v>0</v>
      </c>
      <c r="CJ122" s="15">
        <v>9.330658957825186</v>
      </c>
      <c r="CK122" s="15">
        <v>0</v>
      </c>
      <c r="CL122" s="15">
        <v>2.0893257949131883</v>
      </c>
      <c r="CM122" s="15">
        <v>0</v>
      </c>
      <c r="CN122" s="15">
        <v>0</v>
      </c>
      <c r="CO122" s="15">
        <v>0</v>
      </c>
      <c r="CP122" s="15">
        <v>0.51894703637403516</v>
      </c>
      <c r="CQ122" s="15">
        <v>0.90503108019994771</v>
      </c>
      <c r="CR122" s="15">
        <v>0</v>
      </c>
      <c r="CS122" s="15">
        <v>0</v>
      </c>
      <c r="CT122" s="15">
        <v>3.0691839737745248</v>
      </c>
      <c r="CU122" s="15">
        <v>42.262996782142991</v>
      </c>
      <c r="CV122" s="35">
        <v>2.2461156932665517E-2</v>
      </c>
    </row>
    <row r="123" spans="2:100" x14ac:dyDescent="0.25">
      <c r="B123" s="21" t="s">
        <v>74</v>
      </c>
      <c r="C123" s="22">
        <v>0.12055095692548667</v>
      </c>
      <c r="D123" s="22">
        <v>6.4776361117326764E-2</v>
      </c>
      <c r="E123" s="22">
        <v>1.9071929961960235E-4</v>
      </c>
      <c r="F123" s="22">
        <v>0.12927264583799508</v>
      </c>
      <c r="G123" s="22">
        <v>0</v>
      </c>
      <c r="H123" s="22">
        <v>8.4752368874468575E-2</v>
      </c>
      <c r="I123" s="22">
        <v>0</v>
      </c>
      <c r="J123" s="22">
        <v>1.5811889442082498E-2</v>
      </c>
      <c r="K123" s="22">
        <v>0</v>
      </c>
      <c r="L123" s="22">
        <v>0</v>
      </c>
      <c r="M123" s="22">
        <v>0</v>
      </c>
      <c r="N123" s="22">
        <v>5.1156112478556032E-3</v>
      </c>
      <c r="O123" s="22">
        <v>8.9215833240098453E-3</v>
      </c>
      <c r="P123" s="22">
        <v>0</v>
      </c>
      <c r="Q123" s="22">
        <v>0</v>
      </c>
      <c r="R123" s="22">
        <v>3.0255339561423178E-2</v>
      </c>
      <c r="S123" s="22">
        <v>0.45964747563026781</v>
      </c>
      <c r="T123" s="36">
        <v>0.1967408890034183</v>
      </c>
      <c r="V123" s="21" t="s">
        <v>74</v>
      </c>
      <c r="W123" s="22">
        <v>3.9867895240000006</v>
      </c>
      <c r="X123" s="22">
        <v>2.1422452759999997</v>
      </c>
      <c r="Y123" s="22">
        <v>1.9264575999999867E-2</v>
      </c>
      <c r="Z123" s="22">
        <v>4.9956019399999994</v>
      </c>
      <c r="AA123" s="22">
        <v>0</v>
      </c>
      <c r="AB123" s="22">
        <v>2.8028799190721267</v>
      </c>
      <c r="AC123" s="22">
        <v>0</v>
      </c>
      <c r="AD123" s="22">
        <v>0.52292140020138755</v>
      </c>
      <c r="AE123" s="22">
        <v>0</v>
      </c>
      <c r="AF123" s="22">
        <v>0</v>
      </c>
      <c r="AG123" s="22">
        <v>0</v>
      </c>
      <c r="AH123" s="22">
        <v>0.1691819882648371</v>
      </c>
      <c r="AI123" s="22">
        <v>0.29504929570373689</v>
      </c>
      <c r="AJ123" s="22">
        <v>0</v>
      </c>
      <c r="AK123" s="22">
        <v>0</v>
      </c>
      <c r="AL123" s="22">
        <v>1.0005850513413375</v>
      </c>
      <c r="AM123" s="22">
        <v>15.934518970583426</v>
      </c>
      <c r="AN123" s="36">
        <v>0.1967408890034183</v>
      </c>
      <c r="AP123" s="21" t="s">
        <v>74</v>
      </c>
      <c r="AQ123" s="22">
        <v>1.1681188174626429</v>
      </c>
      <c r="AR123" s="22">
        <v>0.62767221681804852</v>
      </c>
      <c r="AS123" s="22">
        <v>0</v>
      </c>
      <c r="AT123" s="22">
        <v>1.1498863847055376</v>
      </c>
      <c r="AU123" s="22">
        <v>0</v>
      </c>
      <c r="AV123" s="22">
        <v>0.82123642516030659</v>
      </c>
      <c r="AW123" s="22">
        <v>0</v>
      </c>
      <c r="AX123" s="22">
        <v>0.15321459132768467</v>
      </c>
      <c r="AY123" s="22">
        <v>0</v>
      </c>
      <c r="AZ123" s="22">
        <v>0</v>
      </c>
      <c r="BA123" s="22">
        <v>0</v>
      </c>
      <c r="BB123" s="22">
        <v>4.9569876432709381E-2</v>
      </c>
      <c r="BC123" s="22">
        <v>8.644866560320448E-2</v>
      </c>
      <c r="BD123" s="22">
        <v>0</v>
      </c>
      <c r="BE123" s="22">
        <v>0</v>
      </c>
      <c r="BF123" s="22">
        <v>0.29316878152397807</v>
      </c>
      <c r="BG123" s="22">
        <v>4.3493157590341127</v>
      </c>
      <c r="BH123" s="36">
        <v>0.1967408890034183</v>
      </c>
      <c r="BJ123" s="21" t="s">
        <v>74</v>
      </c>
      <c r="BK123" s="22">
        <v>0</v>
      </c>
      <c r="BL123" s="22">
        <v>0</v>
      </c>
      <c r="BM123" s="37">
        <v>1.9264575999999867E-4</v>
      </c>
      <c r="BN123" s="37">
        <v>1.071039708E-2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1.0903042839999998E-2</v>
      </c>
      <c r="CB123" s="36">
        <v>0.1967408890034183</v>
      </c>
      <c r="CD123" s="21" t="s">
        <v>74</v>
      </c>
      <c r="CE123" s="22">
        <v>12.229035900016409</v>
      </c>
      <c r="CF123" s="22">
        <v>6.5711004378681492</v>
      </c>
      <c r="CG123" s="22">
        <v>2.105618156799971E-2</v>
      </c>
      <c r="CH123" s="22">
        <v>13.208806962326271</v>
      </c>
      <c r="CI123" s="22">
        <v>0</v>
      </c>
      <c r="CJ123" s="22">
        <v>8.5975241350032476</v>
      </c>
      <c r="CK123" s="22">
        <v>0</v>
      </c>
      <c r="CL123" s="22">
        <v>1.6040035566095305</v>
      </c>
      <c r="CM123" s="22">
        <v>0</v>
      </c>
      <c r="CN123" s="22">
        <v>0</v>
      </c>
      <c r="CO123" s="22">
        <v>0</v>
      </c>
      <c r="CP123" s="22">
        <v>0.51894703637403516</v>
      </c>
      <c r="CQ123" s="22">
        <v>0.90503108019994771</v>
      </c>
      <c r="CR123" s="22">
        <v>0</v>
      </c>
      <c r="CS123" s="22">
        <v>0</v>
      </c>
      <c r="CT123" s="22">
        <v>3.0691839737745248</v>
      </c>
      <c r="CU123" s="22">
        <v>46.724689263740117</v>
      </c>
      <c r="CV123" s="36">
        <v>0.1967408890034183</v>
      </c>
    </row>
    <row r="124" spans="2:100" x14ac:dyDescent="0.25">
      <c r="B124" t="s">
        <v>75</v>
      </c>
      <c r="C124" s="15">
        <v>0.12099463064071006</v>
      </c>
      <c r="D124" s="15">
        <v>6.4824470332662046E-2</v>
      </c>
      <c r="E124" s="15">
        <v>1.8896957932423332E-4</v>
      </c>
      <c r="F124" s="15">
        <v>8.322217063847244E-2</v>
      </c>
      <c r="G124" s="15">
        <v>0</v>
      </c>
      <c r="H124" s="15">
        <v>6.6850402103378809E-2</v>
      </c>
      <c r="I124" s="15">
        <v>0</v>
      </c>
      <c r="J124" s="15">
        <v>1.7265856269113158E-2</v>
      </c>
      <c r="K124" s="15">
        <v>0</v>
      </c>
      <c r="L124" s="15">
        <v>0</v>
      </c>
      <c r="M124" s="15">
        <v>0</v>
      </c>
      <c r="N124" s="15">
        <v>5.1156112478556032E-3</v>
      </c>
      <c r="O124" s="15">
        <v>8.9215833240098453E-3</v>
      </c>
      <c r="P124" s="15">
        <v>0</v>
      </c>
      <c r="Q124" s="15">
        <v>0</v>
      </c>
      <c r="R124" s="15">
        <v>3.0255339561423178E-2</v>
      </c>
      <c r="S124" s="15">
        <v>0.39763903369694931</v>
      </c>
      <c r="T124" s="35">
        <v>6.0201349344036238E-3</v>
      </c>
      <c r="V124" t="s">
        <v>75</v>
      </c>
      <c r="W124" s="15">
        <v>4.0014624370000007</v>
      </c>
      <c r="X124" s="15">
        <v>2.1438363149999997</v>
      </c>
      <c r="Y124" s="15">
        <v>1.9087837000000052E-2</v>
      </c>
      <c r="Z124" s="15">
        <v>2.9355771770000003</v>
      </c>
      <c r="AA124" s="15">
        <v>0</v>
      </c>
      <c r="AB124" s="15">
        <v>2.2108367233534718</v>
      </c>
      <c r="AC124" s="15">
        <v>0</v>
      </c>
      <c r="AD124" s="15">
        <v>0.57100612739613665</v>
      </c>
      <c r="AE124" s="15">
        <v>0</v>
      </c>
      <c r="AF124" s="15">
        <v>0</v>
      </c>
      <c r="AG124" s="15">
        <v>0</v>
      </c>
      <c r="AH124" s="15">
        <v>0.1691819882648371</v>
      </c>
      <c r="AI124" s="15">
        <v>0.29504929570373689</v>
      </c>
      <c r="AJ124" s="15">
        <v>0</v>
      </c>
      <c r="AK124" s="15">
        <v>0</v>
      </c>
      <c r="AL124" s="15">
        <v>1.0005850513413375</v>
      </c>
      <c r="AM124" s="15">
        <v>13.346622952059521</v>
      </c>
      <c r="AN124" s="35">
        <v>6.0201349344036238E-3</v>
      </c>
      <c r="AP124" t="s">
        <v>75</v>
      </c>
      <c r="AQ124" s="15">
        <v>1.1724179422795196</v>
      </c>
      <c r="AR124" s="15">
        <v>0.62813838704951652</v>
      </c>
      <c r="AS124" s="15">
        <v>0</v>
      </c>
      <c r="AT124" s="15">
        <v>0.78026524787576901</v>
      </c>
      <c r="AU124" s="15">
        <v>0</v>
      </c>
      <c r="AV124" s="15">
        <v>0.64776933001859716</v>
      </c>
      <c r="AW124" s="15">
        <v>0</v>
      </c>
      <c r="AX124" s="15">
        <v>0.16730328959746166</v>
      </c>
      <c r="AY124" s="15">
        <v>0</v>
      </c>
      <c r="AZ124" s="15">
        <v>0</v>
      </c>
      <c r="BA124" s="15">
        <v>0</v>
      </c>
      <c r="BB124" s="15">
        <v>4.9569876432709381E-2</v>
      </c>
      <c r="BC124" s="15">
        <v>8.644866560320448E-2</v>
      </c>
      <c r="BD124" s="15">
        <v>0</v>
      </c>
      <c r="BE124" s="15">
        <v>0</v>
      </c>
      <c r="BF124" s="15">
        <v>0.29316878152397807</v>
      </c>
      <c r="BG124" s="15">
        <v>3.8250815203807558</v>
      </c>
      <c r="BH124" s="35">
        <v>6.0201349344036238E-3</v>
      </c>
      <c r="BJ124" t="s">
        <v>75</v>
      </c>
      <c r="BK124" s="15">
        <v>0</v>
      </c>
      <c r="BL124" s="15">
        <v>0</v>
      </c>
      <c r="BM124" s="3">
        <v>1.9087837000000135E-4</v>
      </c>
      <c r="BN124" s="3">
        <v>2.7253188599999992E-3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2.9161972300000005E-3</v>
      </c>
      <c r="CB124" s="35">
        <v>6.0201349344036238E-3</v>
      </c>
      <c r="CD124" t="s">
        <v>75</v>
      </c>
      <c r="CE124" s="15">
        <v>12.274043437724291</v>
      </c>
      <c r="CF124" s="15">
        <v>6.5759807740213887</v>
      </c>
      <c r="CG124" s="15">
        <v>2.0863005841000204E-2</v>
      </c>
      <c r="CH124" s="15">
        <v>8.4664742314094248</v>
      </c>
      <c r="CI124" s="15">
        <v>0</v>
      </c>
      <c r="CJ124" s="15">
        <v>6.7814971159646955</v>
      </c>
      <c r="CK124" s="15">
        <v>0</v>
      </c>
      <c r="CL124" s="15">
        <v>1.7514981387958253</v>
      </c>
      <c r="CM124" s="15">
        <v>0</v>
      </c>
      <c r="CN124" s="15">
        <v>0</v>
      </c>
      <c r="CO124" s="15">
        <v>0</v>
      </c>
      <c r="CP124" s="15">
        <v>0.51894703637403516</v>
      </c>
      <c r="CQ124" s="15">
        <v>0.90503108019994771</v>
      </c>
      <c r="CR124" s="15">
        <v>0</v>
      </c>
      <c r="CS124" s="15">
        <v>0</v>
      </c>
      <c r="CT124" s="15">
        <v>3.0691839737745248</v>
      </c>
      <c r="CU124" s="15">
        <v>40.363518794105133</v>
      </c>
      <c r="CV124" s="35">
        <v>6.0201349344036238E-3</v>
      </c>
    </row>
    <row r="125" spans="2:100" x14ac:dyDescent="0.25">
      <c r="B125" s="21" t="s">
        <v>76</v>
      </c>
      <c r="C125" s="22">
        <v>0.11957273659282461</v>
      </c>
      <c r="D125" s="22">
        <v>6.4658760871186688E-2</v>
      </c>
      <c r="E125" s="22">
        <v>1.9071929775490645E-4</v>
      </c>
      <c r="F125" s="22">
        <v>0.12650985567240994</v>
      </c>
      <c r="G125" s="22">
        <v>0</v>
      </c>
      <c r="H125" s="22">
        <v>5.0605529853807701E-2</v>
      </c>
      <c r="I125" s="22">
        <v>0</v>
      </c>
      <c r="J125" s="22">
        <v>1.4518286585365858E-2</v>
      </c>
      <c r="K125" s="22">
        <v>0</v>
      </c>
      <c r="L125" s="22">
        <v>0</v>
      </c>
      <c r="M125" s="22">
        <v>0</v>
      </c>
      <c r="N125" s="22">
        <v>5.1156112478556032E-3</v>
      </c>
      <c r="O125" s="22">
        <v>8.9215833240098453E-3</v>
      </c>
      <c r="P125" s="22">
        <v>0</v>
      </c>
      <c r="Q125" s="22">
        <v>0</v>
      </c>
      <c r="R125" s="22">
        <v>3.0255339561423178E-2</v>
      </c>
      <c r="S125" s="22">
        <v>0.42034842300663827</v>
      </c>
      <c r="T125" s="36">
        <v>3.2381657459171133E-2</v>
      </c>
      <c r="V125" s="21" t="s">
        <v>76</v>
      </c>
      <c r="W125" s="22">
        <v>3.954438403000001</v>
      </c>
      <c r="X125" s="22">
        <v>2.1383560700000004</v>
      </c>
      <c r="Y125" s="22">
        <v>1.9264575000000006E-2</v>
      </c>
      <c r="Z125" s="22">
        <v>4.6043145369999996</v>
      </c>
      <c r="AA125" s="22">
        <v>0</v>
      </c>
      <c r="AB125" s="22">
        <v>1.6735959741179971</v>
      </c>
      <c r="AC125" s="22">
        <v>0</v>
      </c>
      <c r="AD125" s="22">
        <v>0.48014013612292072</v>
      </c>
      <c r="AE125" s="22">
        <v>0</v>
      </c>
      <c r="AF125" s="22">
        <v>0</v>
      </c>
      <c r="AG125" s="22">
        <v>0</v>
      </c>
      <c r="AH125" s="22">
        <v>0.1691819882648371</v>
      </c>
      <c r="AI125" s="22">
        <v>0.29504929570373678</v>
      </c>
      <c r="AJ125" s="22">
        <v>0</v>
      </c>
      <c r="AK125" s="22">
        <v>0</v>
      </c>
      <c r="AL125" s="22">
        <v>1.0005850513413375</v>
      </c>
      <c r="AM125" s="22">
        <v>14.334926030550832</v>
      </c>
      <c r="AN125" s="36">
        <v>3.2381657459171133E-2</v>
      </c>
      <c r="AP125" s="21" t="s">
        <v>76</v>
      </c>
      <c r="AQ125" s="22">
        <v>1.1586400243187813</v>
      </c>
      <c r="AR125" s="22">
        <v>0.62653268971579257</v>
      </c>
      <c r="AS125" s="22">
        <v>0</v>
      </c>
      <c r="AT125" s="22">
        <v>1.1658915602109583</v>
      </c>
      <c r="AU125" s="22">
        <v>0</v>
      </c>
      <c r="AV125" s="22">
        <v>0.49035920718370851</v>
      </c>
      <c r="AW125" s="22">
        <v>0</v>
      </c>
      <c r="AX125" s="22">
        <v>0.14067979376587192</v>
      </c>
      <c r="AY125" s="22">
        <v>0</v>
      </c>
      <c r="AZ125" s="22">
        <v>0</v>
      </c>
      <c r="BA125" s="22">
        <v>0</v>
      </c>
      <c r="BB125" s="22">
        <v>4.9569876432709381E-2</v>
      </c>
      <c r="BC125" s="22">
        <v>8.6448665603204453E-2</v>
      </c>
      <c r="BD125" s="22">
        <v>0</v>
      </c>
      <c r="BE125" s="22">
        <v>0</v>
      </c>
      <c r="BF125" s="22">
        <v>0.29316878152397807</v>
      </c>
      <c r="BG125" s="22">
        <v>4.0112905987550054</v>
      </c>
      <c r="BH125" s="36">
        <v>3.2381657459171133E-2</v>
      </c>
      <c r="BJ125" s="21" t="s">
        <v>76</v>
      </c>
      <c r="BK125" s="22">
        <v>0</v>
      </c>
      <c r="BL125" s="22">
        <v>0</v>
      </c>
      <c r="BM125" s="37">
        <v>1.9264575000000131E-4</v>
      </c>
      <c r="BN125" s="37">
        <v>6.2512664200000019E-3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6.4439121700000032E-3</v>
      </c>
      <c r="CB125" s="36">
        <v>3.2381657459171133E-2</v>
      </c>
      <c r="CD125" s="21" t="s">
        <v>76</v>
      </c>
      <c r="CE125" s="22">
        <v>12.129802414593321</v>
      </c>
      <c r="CF125" s="22">
        <v>6.5591707286346317</v>
      </c>
      <c r="CG125" s="22">
        <v>2.1056180475000241E-2</v>
      </c>
      <c r="CH125" s="22">
        <v>12.888982163554521</v>
      </c>
      <c r="CI125" s="22">
        <v>0</v>
      </c>
      <c r="CJ125" s="22">
        <v>5.1335705400062448</v>
      </c>
      <c r="CK125" s="22">
        <v>0</v>
      </c>
      <c r="CL125" s="22">
        <v>1.4727767609349129</v>
      </c>
      <c r="CM125" s="22">
        <v>0</v>
      </c>
      <c r="CN125" s="22">
        <v>0</v>
      </c>
      <c r="CO125" s="22">
        <v>0</v>
      </c>
      <c r="CP125" s="22">
        <v>0.51894703637403516</v>
      </c>
      <c r="CQ125" s="22">
        <v>0.90503108019994738</v>
      </c>
      <c r="CR125" s="22">
        <v>0</v>
      </c>
      <c r="CS125" s="22">
        <v>0</v>
      </c>
      <c r="CT125" s="22">
        <v>3.0691839737745248</v>
      </c>
      <c r="CU125" s="22">
        <v>42.698520878547143</v>
      </c>
      <c r="CV125" s="36">
        <v>3.2381657459171133E-2</v>
      </c>
    </row>
    <row r="126" spans="2:100" x14ac:dyDescent="0.25">
      <c r="B126" t="s">
        <v>77</v>
      </c>
      <c r="C126" s="15">
        <v>0.12009124683001415</v>
      </c>
      <c r="D126" s="15">
        <v>6.4493051409711344E-2</v>
      </c>
      <c r="E126" s="15">
        <v>1.9071929775490298E-4</v>
      </c>
      <c r="F126" s="15">
        <v>0.17086613992690383</v>
      </c>
      <c r="G126" s="15">
        <v>0</v>
      </c>
      <c r="H126" s="15">
        <v>5.1867059912732133E-2</v>
      </c>
      <c r="I126" s="15">
        <v>0</v>
      </c>
      <c r="J126" s="15">
        <v>1.4887123759976133E-2</v>
      </c>
      <c r="K126" s="15">
        <v>0</v>
      </c>
      <c r="L126" s="15">
        <v>0</v>
      </c>
      <c r="M126" s="15">
        <v>0</v>
      </c>
      <c r="N126" s="15">
        <v>5.1156112478556032E-3</v>
      </c>
      <c r="O126" s="15">
        <v>8.9322742559856793E-3</v>
      </c>
      <c r="P126" s="15">
        <v>0</v>
      </c>
      <c r="Q126" s="15">
        <v>0</v>
      </c>
      <c r="R126" s="15">
        <v>3.0255339561423178E-2</v>
      </c>
      <c r="S126" s="15">
        <v>0.466698566202357</v>
      </c>
      <c r="T126" s="35">
        <v>0.17520952124105876</v>
      </c>
      <c r="V126" t="s">
        <v>77</v>
      </c>
      <c r="W126" s="15">
        <v>3.9715862650000009</v>
      </c>
      <c r="X126" s="15">
        <v>2.1328758259999998</v>
      </c>
      <c r="Y126" s="15">
        <v>1.9264574999999784E-2</v>
      </c>
      <c r="Z126" s="15">
        <v>6.6994860630000002</v>
      </c>
      <c r="AA126" s="15">
        <v>0</v>
      </c>
      <c r="AB126" s="15">
        <v>1.7153165473260241</v>
      </c>
      <c r="AC126" s="15">
        <v>0</v>
      </c>
      <c r="AD126" s="15">
        <v>0.4923380991273214</v>
      </c>
      <c r="AE126" s="15">
        <v>0</v>
      </c>
      <c r="AF126" s="15">
        <v>0</v>
      </c>
      <c r="AG126" s="15">
        <v>0</v>
      </c>
      <c r="AH126" s="15">
        <v>0.1691819882648371</v>
      </c>
      <c r="AI126" s="15">
        <v>0.29540285988662646</v>
      </c>
      <c r="AJ126" s="15">
        <v>0</v>
      </c>
      <c r="AK126" s="15">
        <v>0</v>
      </c>
      <c r="AL126" s="15">
        <v>1.0005850513413375</v>
      </c>
      <c r="AM126" s="15">
        <v>16.496037274946147</v>
      </c>
      <c r="AN126" s="35">
        <v>0.17520952124105876</v>
      </c>
      <c r="AP126" t="s">
        <v>77</v>
      </c>
      <c r="AQ126" s="15">
        <v>1.1636643026662763</v>
      </c>
      <c r="AR126" s="15">
        <v>0.62492699267506591</v>
      </c>
      <c r="AS126" s="15">
        <v>0</v>
      </c>
      <c r="AT126" s="15">
        <v>1.5060921807793732</v>
      </c>
      <c r="AU126" s="15">
        <v>0</v>
      </c>
      <c r="AV126" s="15">
        <v>0.50258322511749909</v>
      </c>
      <c r="AW126" s="15">
        <v>0</v>
      </c>
      <c r="AX126" s="15">
        <v>0.14425376476042229</v>
      </c>
      <c r="AY126" s="15">
        <v>0</v>
      </c>
      <c r="AZ126" s="15">
        <v>0</v>
      </c>
      <c r="BA126" s="15">
        <v>0</v>
      </c>
      <c r="BB126" s="15">
        <v>4.9569876432709381E-2</v>
      </c>
      <c r="BC126" s="15">
        <v>8.655225897645076E-2</v>
      </c>
      <c r="BD126" s="15">
        <v>0</v>
      </c>
      <c r="BE126" s="15">
        <v>0</v>
      </c>
      <c r="BF126" s="15">
        <v>0.29316878152397807</v>
      </c>
      <c r="BG126" s="15">
        <v>4.370811382931775</v>
      </c>
      <c r="BH126" s="35">
        <v>0.17520952124105876</v>
      </c>
      <c r="BJ126" t="s">
        <v>77</v>
      </c>
      <c r="BK126" s="15">
        <v>0</v>
      </c>
      <c r="BL126" s="15">
        <v>0</v>
      </c>
      <c r="BM126" s="3">
        <v>1.9264574999999784E-4</v>
      </c>
      <c r="BN126" s="3">
        <v>1.5591934499999995E-2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1.5784580249999992E-2</v>
      </c>
      <c r="CB126" s="35">
        <v>0.17520952124105876</v>
      </c>
      <c r="CD126" t="s">
        <v>77</v>
      </c>
      <c r="CE126" s="15">
        <v>12.182401584613245</v>
      </c>
      <c r="CF126" s="15">
        <v>6.5423606863152637</v>
      </c>
      <c r="CG126" s="15">
        <v>2.1056180474999797E-2</v>
      </c>
      <c r="CH126" s="15">
        <v>17.471477481429254</v>
      </c>
      <c r="CI126" s="15">
        <v>0</v>
      </c>
      <c r="CJ126" s="15">
        <v>5.2615437837550978</v>
      </c>
      <c r="CK126" s="15">
        <v>0</v>
      </c>
      <c r="CL126" s="15">
        <v>1.510192663276861</v>
      </c>
      <c r="CM126" s="15">
        <v>0</v>
      </c>
      <c r="CN126" s="15">
        <v>0</v>
      </c>
      <c r="CO126" s="15">
        <v>0</v>
      </c>
      <c r="CP126" s="15">
        <v>0.51894703637403516</v>
      </c>
      <c r="CQ126" s="15">
        <v>0.90611559922446283</v>
      </c>
      <c r="CR126" s="15">
        <v>0</v>
      </c>
      <c r="CS126" s="15">
        <v>0</v>
      </c>
      <c r="CT126" s="15">
        <v>3.0691839737745248</v>
      </c>
      <c r="CU126" s="15">
        <v>47.483278989237746</v>
      </c>
      <c r="CV126" s="35">
        <v>0.17520952124105876</v>
      </c>
    </row>
    <row r="127" spans="2:100" x14ac:dyDescent="0.25">
      <c r="B127" s="21" t="s">
        <v>78</v>
      </c>
      <c r="C127" s="22">
        <v>0.11994157376743489</v>
      </c>
      <c r="D127" s="22">
        <v>6.4797742988737222E-2</v>
      </c>
      <c r="E127" s="22">
        <v>1.9071929775490472E-4</v>
      </c>
      <c r="F127" s="22">
        <v>0.12581644062803016</v>
      </c>
      <c r="G127" s="22">
        <v>0</v>
      </c>
      <c r="H127" s="22">
        <v>5.2700952655329314E-2</v>
      </c>
      <c r="I127" s="22">
        <v>0</v>
      </c>
      <c r="J127" s="22">
        <v>1.3818030487804882E-2</v>
      </c>
      <c r="K127" s="22">
        <v>0</v>
      </c>
      <c r="L127" s="22">
        <v>0</v>
      </c>
      <c r="M127" s="22">
        <v>0</v>
      </c>
      <c r="N127" s="22">
        <v>5.1156112478556032E-3</v>
      </c>
      <c r="O127" s="22">
        <v>8.9162378570895803E-3</v>
      </c>
      <c r="P127" s="22">
        <v>0</v>
      </c>
      <c r="Q127" s="22">
        <v>0</v>
      </c>
      <c r="R127" s="22">
        <v>3.0255339561423178E-2</v>
      </c>
      <c r="S127" s="22">
        <v>0.42155264849145974</v>
      </c>
      <c r="T127" s="36">
        <v>5.6558175433720402E-2</v>
      </c>
      <c r="V127" s="21" t="s">
        <v>78</v>
      </c>
      <c r="W127" s="22">
        <v>3.9666363670000004</v>
      </c>
      <c r="X127" s="22">
        <v>2.1429524039999999</v>
      </c>
      <c r="Y127" s="22">
        <v>1.9264575999999867E-2</v>
      </c>
      <c r="Z127" s="22">
        <v>4.8727414779999991</v>
      </c>
      <c r="AA127" s="22">
        <v>0</v>
      </c>
      <c r="AB127" s="22">
        <v>1.7428945513537699</v>
      </c>
      <c r="AC127" s="22">
        <v>0</v>
      </c>
      <c r="AD127" s="22">
        <v>0.45698168363541458</v>
      </c>
      <c r="AE127" s="22">
        <v>0</v>
      </c>
      <c r="AF127" s="22">
        <v>0</v>
      </c>
      <c r="AG127" s="22">
        <v>0</v>
      </c>
      <c r="AH127" s="22">
        <v>0.1691819882648371</v>
      </c>
      <c r="AI127" s="22">
        <v>0.29487251361229216</v>
      </c>
      <c r="AJ127" s="22">
        <v>0</v>
      </c>
      <c r="AK127" s="22">
        <v>0</v>
      </c>
      <c r="AL127" s="22">
        <v>1.0005850513413375</v>
      </c>
      <c r="AM127" s="22">
        <v>14.666110613207648</v>
      </c>
      <c r="AN127" s="36">
        <v>5.6558175433720402E-2</v>
      </c>
      <c r="AP127" s="21" t="s">
        <v>78</v>
      </c>
      <c r="AQ127" s="22">
        <v>1.1622139956050397</v>
      </c>
      <c r="AR127" s="22">
        <v>0.62787940345736892</v>
      </c>
      <c r="AS127" s="22">
        <v>0</v>
      </c>
      <c r="AT127" s="22">
        <v>1.1176170509815413</v>
      </c>
      <c r="AU127" s="22">
        <v>0</v>
      </c>
      <c r="AV127" s="22">
        <v>0.51066350757508638</v>
      </c>
      <c r="AW127" s="22">
        <v>0</v>
      </c>
      <c r="AX127" s="22">
        <v>0.13389442825532216</v>
      </c>
      <c r="AY127" s="22">
        <v>0</v>
      </c>
      <c r="AZ127" s="22">
        <v>0</v>
      </c>
      <c r="BA127" s="22">
        <v>0</v>
      </c>
      <c r="BB127" s="22">
        <v>4.9569876432709381E-2</v>
      </c>
      <c r="BC127" s="22">
        <v>8.6396868916581354E-2</v>
      </c>
      <c r="BD127" s="22">
        <v>0</v>
      </c>
      <c r="BE127" s="22">
        <v>0</v>
      </c>
      <c r="BF127" s="22">
        <v>0.29316878152397807</v>
      </c>
      <c r="BG127" s="22">
        <v>3.9814039127476275</v>
      </c>
      <c r="BH127" s="36">
        <v>5.6558175433720402E-2</v>
      </c>
      <c r="BJ127" s="21" t="s">
        <v>78</v>
      </c>
      <c r="BK127" s="22">
        <v>0</v>
      </c>
      <c r="BL127" s="22">
        <v>0</v>
      </c>
      <c r="BM127" s="37">
        <v>1.9264575999999867E-4</v>
      </c>
      <c r="BN127" s="37">
        <v>1.0583144839999999E-2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1.0775790599999998E-2</v>
      </c>
      <c r="CB127" s="36">
        <v>5.6558175433720402E-2</v>
      </c>
      <c r="CD127" s="21" t="s">
        <v>78</v>
      </c>
      <c r="CE127" s="22">
        <v>12.167218319989161</v>
      </c>
      <c r="CF127" s="22">
        <v>6.5732694747951959</v>
      </c>
      <c r="CG127" s="22">
        <v>2.1056181567999932E-2</v>
      </c>
      <c r="CH127" s="22">
        <v>12.857070637737758</v>
      </c>
      <c r="CI127" s="22">
        <v>0</v>
      </c>
      <c r="CJ127" s="22">
        <v>5.3461362608035792</v>
      </c>
      <c r="CK127" s="22">
        <v>0</v>
      </c>
      <c r="CL127" s="22">
        <v>1.4017407694049675</v>
      </c>
      <c r="CM127" s="22">
        <v>0</v>
      </c>
      <c r="CN127" s="22">
        <v>0</v>
      </c>
      <c r="CO127" s="22">
        <v>0</v>
      </c>
      <c r="CP127" s="22">
        <v>0.51894703637403516</v>
      </c>
      <c r="CQ127" s="22">
        <v>0.90448882068769021</v>
      </c>
      <c r="CR127" s="22">
        <v>0</v>
      </c>
      <c r="CS127" s="22">
        <v>0</v>
      </c>
      <c r="CT127" s="22">
        <v>3.0691839737745248</v>
      </c>
      <c r="CU127" s="22">
        <v>42.85911147513491</v>
      </c>
      <c r="CV127" s="36">
        <v>5.6558175433720402E-2</v>
      </c>
    </row>
    <row r="128" spans="2:100" x14ac:dyDescent="0.25">
      <c r="B128" t="s">
        <v>79</v>
      </c>
      <c r="C128" s="15">
        <v>0.11650443891250836</v>
      </c>
      <c r="D128" s="15">
        <v>6.4412869415230847E-2</v>
      </c>
      <c r="E128" s="15">
        <v>1.9071929775490472E-4</v>
      </c>
      <c r="F128" s="15">
        <v>0.14731614753486985</v>
      </c>
      <c r="G128" s="15">
        <v>0</v>
      </c>
      <c r="H128" s="15">
        <v>4.2875985529947043E-2</v>
      </c>
      <c r="I128" s="15">
        <v>0</v>
      </c>
      <c r="J128" s="15">
        <v>1.1460679831431335E-2</v>
      </c>
      <c r="K128" s="15">
        <v>0</v>
      </c>
      <c r="L128" s="15">
        <v>0</v>
      </c>
      <c r="M128" s="15">
        <v>0</v>
      </c>
      <c r="N128" s="15">
        <v>5.1156112478556032E-3</v>
      </c>
      <c r="O128" s="15">
        <v>8.9215833240098453E-3</v>
      </c>
      <c r="P128" s="15">
        <v>0</v>
      </c>
      <c r="Q128" s="15">
        <v>0</v>
      </c>
      <c r="R128" s="15">
        <v>3.0255339561423178E-2</v>
      </c>
      <c r="S128" s="15">
        <v>0.42705337465503096</v>
      </c>
      <c r="T128" s="35">
        <v>0</v>
      </c>
      <c r="V128" t="s">
        <v>79</v>
      </c>
      <c r="W128" s="15">
        <v>3.8529654880000006</v>
      </c>
      <c r="X128" s="15">
        <v>2.1302240939999999</v>
      </c>
      <c r="Y128" s="15">
        <v>1.9264575000000006E-2</v>
      </c>
      <c r="Z128" s="15">
        <v>5.6422528009999997</v>
      </c>
      <c r="AA128" s="15">
        <v>0</v>
      </c>
      <c r="AB128" s="15">
        <v>1.4179690844335049</v>
      </c>
      <c r="AC128" s="15">
        <v>0</v>
      </c>
      <c r="AD128" s="15">
        <v>0.37902078485119728</v>
      </c>
      <c r="AE128" s="15">
        <v>0</v>
      </c>
      <c r="AF128" s="15">
        <v>0</v>
      </c>
      <c r="AG128" s="15">
        <v>0</v>
      </c>
      <c r="AH128" s="15">
        <v>0.1691819882648371</v>
      </c>
      <c r="AI128" s="15">
        <v>0.29504929570373689</v>
      </c>
      <c r="AJ128" s="15">
        <v>0</v>
      </c>
      <c r="AK128" s="15">
        <v>0</v>
      </c>
      <c r="AL128" s="15">
        <v>1.0005850513413375</v>
      </c>
      <c r="AM128" s="15">
        <v>14.906513162594615</v>
      </c>
      <c r="AN128" s="35">
        <v>0</v>
      </c>
      <c r="AP128" t="s">
        <v>79</v>
      </c>
      <c r="AQ128" s="15">
        <v>1.1289087278054499</v>
      </c>
      <c r="AR128" s="15">
        <v>0.62415004219162029</v>
      </c>
      <c r="AS128" s="15">
        <v>0</v>
      </c>
      <c r="AT128" s="15">
        <v>1.3176040477585702</v>
      </c>
      <c r="AU128" s="15">
        <v>0</v>
      </c>
      <c r="AV128" s="15">
        <v>0.41546120258819369</v>
      </c>
      <c r="AW128" s="15">
        <v>0</v>
      </c>
      <c r="AX128" s="15">
        <v>0.11105209049258641</v>
      </c>
      <c r="AY128" s="15">
        <v>0</v>
      </c>
      <c r="AZ128" s="15">
        <v>0</v>
      </c>
      <c r="BA128" s="15">
        <v>0</v>
      </c>
      <c r="BB128" s="15">
        <v>4.9569876432709381E-2</v>
      </c>
      <c r="BC128" s="15">
        <v>8.644866560320448E-2</v>
      </c>
      <c r="BD128" s="15">
        <v>0</v>
      </c>
      <c r="BE128" s="15">
        <v>0</v>
      </c>
      <c r="BF128" s="15">
        <v>0.29316878152397807</v>
      </c>
      <c r="BG128" s="15">
        <v>4.0263634343963126</v>
      </c>
      <c r="BH128" s="35">
        <v>0</v>
      </c>
      <c r="BJ128" t="s">
        <v>79</v>
      </c>
      <c r="BK128" s="15">
        <v>0</v>
      </c>
      <c r="BL128" s="15">
        <v>0</v>
      </c>
      <c r="BM128" s="3">
        <v>1.9264574999999957E-4</v>
      </c>
      <c r="BN128" s="3">
        <v>1.1452701829999998E-2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1.1645347579999998E-2</v>
      </c>
      <c r="CB128" s="35">
        <v>0</v>
      </c>
      <c r="CD128" t="s">
        <v>79</v>
      </c>
      <c r="CE128" s="15">
        <v>11.818545471395257</v>
      </c>
      <c r="CF128" s="15">
        <v>6.5342267917040733</v>
      </c>
      <c r="CG128" s="15">
        <v>2.1056180475000019E-2</v>
      </c>
      <c r="CH128" s="15">
        <v>15.045777086003469</v>
      </c>
      <c r="CI128" s="15">
        <v>0</v>
      </c>
      <c r="CJ128" s="15">
        <v>4.3494633298957996</v>
      </c>
      <c r="CK128" s="15">
        <v>0</v>
      </c>
      <c r="CL128" s="15">
        <v>1.1626043353668871</v>
      </c>
      <c r="CM128" s="15">
        <v>0</v>
      </c>
      <c r="CN128" s="15">
        <v>0</v>
      </c>
      <c r="CO128" s="15">
        <v>0</v>
      </c>
      <c r="CP128" s="15">
        <v>0.51894703637403516</v>
      </c>
      <c r="CQ128" s="15">
        <v>0.90503108019994771</v>
      </c>
      <c r="CR128" s="15">
        <v>0</v>
      </c>
      <c r="CS128" s="15">
        <v>0</v>
      </c>
      <c r="CT128" s="15">
        <v>3.0691839737745248</v>
      </c>
      <c r="CU128" s="15">
        <v>43.42483528518899</v>
      </c>
      <c r="CV128" s="35">
        <v>0</v>
      </c>
    </row>
    <row r="129" spans="2:100" x14ac:dyDescent="0.25">
      <c r="B129" s="21" t="s">
        <v>80</v>
      </c>
      <c r="C129" s="22">
        <v>0.11964757311479077</v>
      </c>
      <c r="D129" s="22">
        <v>6.4423560360259563E-2</v>
      </c>
      <c r="E129" s="22">
        <v>1.8721986089356192E-4</v>
      </c>
      <c r="F129" s="22">
        <v>0.19823416163198332</v>
      </c>
      <c r="G129" s="22">
        <v>0</v>
      </c>
      <c r="H129" s="22">
        <v>4.0016161035280079E-2</v>
      </c>
      <c r="I129" s="22">
        <v>0</v>
      </c>
      <c r="J129" s="22">
        <v>1.3117774390243898E-2</v>
      </c>
      <c r="K129" s="22">
        <v>0</v>
      </c>
      <c r="L129" s="22">
        <v>0</v>
      </c>
      <c r="M129" s="22">
        <v>0</v>
      </c>
      <c r="N129" s="22">
        <v>5.1156112478556032E-3</v>
      </c>
      <c r="O129" s="22">
        <v>8.9215833240098453E-3</v>
      </c>
      <c r="P129" s="22">
        <v>0</v>
      </c>
      <c r="Q129" s="22">
        <v>0</v>
      </c>
      <c r="R129" s="22">
        <v>3.0255339561423178E-2</v>
      </c>
      <c r="S129" s="22">
        <v>0.47991898452673981</v>
      </c>
      <c r="T129" s="36">
        <v>4.9349809930598232E-2</v>
      </c>
      <c r="V129" s="21" t="s">
        <v>80</v>
      </c>
      <c r="W129" s="22">
        <v>3.9569133520000008</v>
      </c>
      <c r="X129" s="22">
        <v>2.130577658</v>
      </c>
      <c r="Y129" s="22">
        <v>1.8911098000000015E-2</v>
      </c>
      <c r="Z129" s="22">
        <v>8.0824567899999984</v>
      </c>
      <c r="AA129" s="22">
        <v>0</v>
      </c>
      <c r="AB129" s="22">
        <v>1.3233906690534796</v>
      </c>
      <c r="AC129" s="22">
        <v>0</v>
      </c>
      <c r="AD129" s="22">
        <v>0.43382323040202908</v>
      </c>
      <c r="AE129" s="22">
        <v>0</v>
      </c>
      <c r="AF129" s="22">
        <v>0</v>
      </c>
      <c r="AG129" s="22">
        <v>0</v>
      </c>
      <c r="AH129" s="22">
        <v>0.1691819882648371</v>
      </c>
      <c r="AI129" s="22">
        <v>0.29504929570373689</v>
      </c>
      <c r="AJ129" s="22">
        <v>0</v>
      </c>
      <c r="AK129" s="22">
        <v>0</v>
      </c>
      <c r="AL129" s="22">
        <v>1.0005850513413375</v>
      </c>
      <c r="AM129" s="22">
        <v>17.410889132765419</v>
      </c>
      <c r="AN129" s="36">
        <v>4.9349809930598232E-2</v>
      </c>
      <c r="AP129" s="21" t="s">
        <v>80</v>
      </c>
      <c r="AQ129" s="22">
        <v>1.1593651778493996</v>
      </c>
      <c r="AR129" s="22">
        <v>0.62425363551128055</v>
      </c>
      <c r="AS129" s="22">
        <v>0</v>
      </c>
      <c r="AT129" s="22">
        <v>1.703126766774099</v>
      </c>
      <c r="AU129" s="22">
        <v>0</v>
      </c>
      <c r="AV129" s="22">
        <v>0.38774997628288299</v>
      </c>
      <c r="AW129" s="22">
        <v>0</v>
      </c>
      <c r="AX129" s="22">
        <v>0.12710906252623183</v>
      </c>
      <c r="AY129" s="22">
        <v>0</v>
      </c>
      <c r="AZ129" s="22">
        <v>0</v>
      </c>
      <c r="BA129" s="22">
        <v>0</v>
      </c>
      <c r="BB129" s="22">
        <v>4.9569876432709381E-2</v>
      </c>
      <c r="BC129" s="22">
        <v>8.644866560320448E-2</v>
      </c>
      <c r="BD129" s="22">
        <v>0</v>
      </c>
      <c r="BE129" s="22">
        <v>0</v>
      </c>
      <c r="BF129" s="22">
        <v>0.29316878152397807</v>
      </c>
      <c r="BG129" s="22">
        <v>4.4307919425037863</v>
      </c>
      <c r="BH129" s="36">
        <v>4.9349809930598232E-2</v>
      </c>
      <c r="BJ129" s="21" t="s">
        <v>80</v>
      </c>
      <c r="BK129" s="22">
        <v>0</v>
      </c>
      <c r="BL129" s="22">
        <v>0</v>
      </c>
      <c r="BM129" s="37">
        <v>1.8911098000000057E-4</v>
      </c>
      <c r="BN129" s="37">
        <v>2.2696851380000015E-2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2.2885962360000015E-2</v>
      </c>
      <c r="CB129" s="36">
        <v>4.9349809930598232E-2</v>
      </c>
      <c r="CD129" s="21" t="s">
        <v>80</v>
      </c>
      <c r="CE129" s="22">
        <v>12.137394046905364</v>
      </c>
      <c r="CF129" s="22">
        <v>6.5353113101675957</v>
      </c>
      <c r="CG129" s="22">
        <v>2.0669830114000032E-2</v>
      </c>
      <c r="CH129" s="22">
        <v>20.310799977192044</v>
      </c>
      <c r="CI129" s="22">
        <v>0</v>
      </c>
      <c r="CJ129" s="22">
        <v>4.0593545017055028</v>
      </c>
      <c r="CK129" s="22">
        <v>0</v>
      </c>
      <c r="CL129" s="22">
        <v>1.3307047755871215</v>
      </c>
      <c r="CM129" s="22">
        <v>0</v>
      </c>
      <c r="CN129" s="22">
        <v>0</v>
      </c>
      <c r="CO129" s="22">
        <v>0</v>
      </c>
      <c r="CP129" s="22">
        <v>0.51894703637403516</v>
      </c>
      <c r="CQ129" s="22">
        <v>0.90503108019994771</v>
      </c>
      <c r="CR129" s="22">
        <v>0</v>
      </c>
      <c r="CS129" s="22">
        <v>0</v>
      </c>
      <c r="CT129" s="22">
        <v>3.0691839737745248</v>
      </c>
      <c r="CU129" s="22">
        <v>48.887396532020134</v>
      </c>
      <c r="CV129" s="36">
        <v>4.9349809930598232E-2</v>
      </c>
    </row>
    <row r="130" spans="2:100" x14ac:dyDescent="0.25">
      <c r="B130" t="s">
        <v>81</v>
      </c>
      <c r="C130" s="15">
        <v>0.11986673724546876</v>
      </c>
      <c r="D130" s="15">
        <v>6.4642724453643607E-2</v>
      </c>
      <c r="E130" s="15">
        <v>1.9071929775490472E-4</v>
      </c>
      <c r="F130" s="15">
        <v>0.16947496960543001</v>
      </c>
      <c r="G130" s="15">
        <v>0</v>
      </c>
      <c r="H130" s="15">
        <v>4.1379254941448493E-2</v>
      </c>
      <c r="I130" s="15">
        <v>0</v>
      </c>
      <c r="J130" s="15">
        <v>1.195246274334303E-2</v>
      </c>
      <c r="K130" s="15">
        <v>0</v>
      </c>
      <c r="L130" s="15">
        <v>0</v>
      </c>
      <c r="M130" s="15">
        <v>0</v>
      </c>
      <c r="N130" s="15">
        <v>5.1156112478556032E-3</v>
      </c>
      <c r="O130" s="15">
        <v>8.926928790930112E-3</v>
      </c>
      <c r="P130" s="15">
        <v>0</v>
      </c>
      <c r="Q130" s="15">
        <v>0</v>
      </c>
      <c r="R130" s="15">
        <v>3.0255339561423178E-2</v>
      </c>
      <c r="S130" s="15">
        <v>0.45180474788729774</v>
      </c>
      <c r="T130" s="35">
        <v>5.7594440460625555E-3</v>
      </c>
      <c r="V130" t="s">
        <v>81</v>
      </c>
      <c r="W130" s="15">
        <v>3.9641614180000007</v>
      </c>
      <c r="X130" s="15">
        <v>2.1378257239999998</v>
      </c>
      <c r="Y130" s="15">
        <v>1.9264575000000006E-2</v>
      </c>
      <c r="Z130" s="15">
        <v>6.5793009910000002</v>
      </c>
      <c r="AA130" s="15">
        <v>0</v>
      </c>
      <c r="AB130" s="15">
        <v>1.3684700995748496</v>
      </c>
      <c r="AC130" s="15">
        <v>0</v>
      </c>
      <c r="AD130" s="15">
        <v>0.39528473595882763</v>
      </c>
      <c r="AE130" s="15">
        <v>0</v>
      </c>
      <c r="AF130" s="15">
        <v>0</v>
      </c>
      <c r="AG130" s="15">
        <v>0</v>
      </c>
      <c r="AH130" s="15">
        <v>0.1691819882648371</v>
      </c>
      <c r="AI130" s="15">
        <v>0.29522607779518167</v>
      </c>
      <c r="AJ130" s="15">
        <v>0</v>
      </c>
      <c r="AK130" s="15">
        <v>0</v>
      </c>
      <c r="AL130" s="15">
        <v>1.0005850513413375</v>
      </c>
      <c r="AM130" s="15">
        <v>15.929300660935034</v>
      </c>
      <c r="AN130" s="35">
        <v>5.7594440460625555E-3</v>
      </c>
      <c r="AP130" t="s">
        <v>81</v>
      </c>
      <c r="AQ130" s="15">
        <v>1.1614888420744214</v>
      </c>
      <c r="AR130" s="15">
        <v>0.62637729973630241</v>
      </c>
      <c r="AS130" s="15">
        <v>0</v>
      </c>
      <c r="AT130" s="15">
        <v>1.5031915663639031</v>
      </c>
      <c r="AU130" s="15">
        <v>0</v>
      </c>
      <c r="AV130" s="15">
        <v>0.40095813055225593</v>
      </c>
      <c r="AW130" s="15">
        <v>0</v>
      </c>
      <c r="AX130" s="15">
        <v>0.11581738527946905</v>
      </c>
      <c r="AY130" s="15">
        <v>0</v>
      </c>
      <c r="AZ130" s="15">
        <v>0</v>
      </c>
      <c r="BA130" s="15">
        <v>0</v>
      </c>
      <c r="BB130" s="15">
        <v>4.9569876432709381E-2</v>
      </c>
      <c r="BC130" s="15">
        <v>8.650046228982762E-2</v>
      </c>
      <c r="BD130" s="15">
        <v>0</v>
      </c>
      <c r="BE130" s="15">
        <v>0</v>
      </c>
      <c r="BF130" s="15">
        <v>0.29316878152397807</v>
      </c>
      <c r="BG130" s="15">
        <v>4.2370723442528675</v>
      </c>
      <c r="BH130" s="35">
        <v>5.7594440460625555E-3</v>
      </c>
      <c r="BJ130" t="s">
        <v>81</v>
      </c>
      <c r="BK130" s="15">
        <v>0</v>
      </c>
      <c r="BL130" s="15">
        <v>0</v>
      </c>
      <c r="BM130" s="3">
        <v>1.9264574999999957E-4</v>
      </c>
      <c r="BN130" s="3">
        <v>1.4489081730000006E-2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1.4681727480000005E-2</v>
      </c>
      <c r="CB130" s="35">
        <v>5.7594440460625555E-3</v>
      </c>
      <c r="CD130" t="s">
        <v>81</v>
      </c>
      <c r="CE130" s="15">
        <v>12.159626687677118</v>
      </c>
      <c r="CF130" s="15">
        <v>6.5575439509393485</v>
      </c>
      <c r="CG130" s="15">
        <v>2.1056180475000019E-2</v>
      </c>
      <c r="CH130" s="15">
        <v>17.320569141352699</v>
      </c>
      <c r="CI130" s="15">
        <v>0</v>
      </c>
      <c r="CJ130" s="15">
        <v>4.1976306687515663</v>
      </c>
      <c r="CK130" s="15">
        <v>0</v>
      </c>
      <c r="CL130" s="15">
        <v>1.2124922064907615</v>
      </c>
      <c r="CM130" s="15">
        <v>0</v>
      </c>
      <c r="CN130" s="15">
        <v>0</v>
      </c>
      <c r="CO130" s="15">
        <v>0</v>
      </c>
      <c r="CP130" s="15">
        <v>0.51894703637403516</v>
      </c>
      <c r="CQ130" s="15">
        <v>0.90557333971220522</v>
      </c>
      <c r="CR130" s="15">
        <v>0</v>
      </c>
      <c r="CS130" s="15">
        <v>0</v>
      </c>
      <c r="CT130" s="15">
        <v>3.0691839737745248</v>
      </c>
      <c r="CU130" s="15">
        <v>45.962623185547258</v>
      </c>
      <c r="CV130" s="35">
        <v>5.7594440460625555E-3</v>
      </c>
    </row>
    <row r="131" spans="2:100" x14ac:dyDescent="0.25">
      <c r="B131" s="21" t="s">
        <v>82</v>
      </c>
      <c r="C131" s="22">
        <v>0.12080219385395688</v>
      </c>
      <c r="D131" s="22">
        <v>6.4487705955843966E-2</v>
      </c>
      <c r="E131" s="22">
        <v>1.8721986089356366E-4</v>
      </c>
      <c r="F131" s="22">
        <v>0.33421465719400312</v>
      </c>
      <c r="G131" s="22">
        <v>0</v>
      </c>
      <c r="H131" s="22">
        <v>4.0256707000074596E-2</v>
      </c>
      <c r="I131" s="22">
        <v>0</v>
      </c>
      <c r="J131" s="22">
        <v>1.5817234895949876E-2</v>
      </c>
      <c r="K131" s="22">
        <v>-1.3524029844484226E-2</v>
      </c>
      <c r="L131" s="22">
        <v>0</v>
      </c>
      <c r="M131" s="22">
        <v>0</v>
      </c>
      <c r="N131" s="22">
        <v>5.1156112478556032E-3</v>
      </c>
      <c r="O131" s="22">
        <v>8.9269287890654126E-3</v>
      </c>
      <c r="P131" s="22">
        <v>0</v>
      </c>
      <c r="Q131" s="22">
        <v>0</v>
      </c>
      <c r="R131" s="22">
        <v>3.0255339561423178E-2</v>
      </c>
      <c r="S131" s="22">
        <v>0.60653956851458202</v>
      </c>
      <c r="T131" s="36">
        <v>5.4525136425315548E-3</v>
      </c>
      <c r="V131" s="21" t="s">
        <v>82</v>
      </c>
      <c r="W131" s="22">
        <v>3.9950982820000007</v>
      </c>
      <c r="X131" s="22">
        <v>2.1326990439999998</v>
      </c>
      <c r="Y131" s="22">
        <v>1.8911097999999793E-2</v>
      </c>
      <c r="Z131" s="22">
        <v>17.940721392</v>
      </c>
      <c r="AA131" s="22">
        <v>0</v>
      </c>
      <c r="AB131" s="22">
        <v>1.3313458641008427</v>
      </c>
      <c r="AC131" s="22">
        <v>0</v>
      </c>
      <c r="AD131" s="22">
        <v>0.52309818285224141</v>
      </c>
      <c r="AE131" s="22">
        <v>-0.44725866879242193</v>
      </c>
      <c r="AF131" s="22">
        <v>0</v>
      </c>
      <c r="AG131" s="22">
        <v>0</v>
      </c>
      <c r="AH131" s="22">
        <v>0.1691819882648371</v>
      </c>
      <c r="AI131" s="22">
        <v>0.29522607779518167</v>
      </c>
      <c r="AJ131" s="22">
        <v>0</v>
      </c>
      <c r="AK131" s="22">
        <v>0</v>
      </c>
      <c r="AL131" s="22">
        <v>1.0005850513413375</v>
      </c>
      <c r="AM131" s="22">
        <v>26.959608311562015</v>
      </c>
      <c r="AN131" s="36">
        <v>5.4525136425315548E-3</v>
      </c>
      <c r="AP131" s="21" t="s">
        <v>82</v>
      </c>
      <c r="AQ131" s="22">
        <v>1.1705532616466454</v>
      </c>
      <c r="AR131" s="22">
        <v>0.624875196015236</v>
      </c>
      <c r="AS131" s="22">
        <v>0</v>
      </c>
      <c r="AT131" s="22">
        <v>2.256108166129505</v>
      </c>
      <c r="AU131" s="22">
        <v>0</v>
      </c>
      <c r="AV131" s="22">
        <v>0.39008082745409978</v>
      </c>
      <c r="AW131" s="22">
        <v>0</v>
      </c>
      <c r="AX131" s="22">
        <v>0.1532663881782132</v>
      </c>
      <c r="AY131" s="22">
        <v>-0.13104561054568473</v>
      </c>
      <c r="AZ131" s="22">
        <v>0</v>
      </c>
      <c r="BA131" s="22">
        <v>0</v>
      </c>
      <c r="BB131" s="22">
        <v>4.9569876432709381E-2</v>
      </c>
      <c r="BC131" s="22">
        <v>8.650046228982762E-2</v>
      </c>
      <c r="BD131" s="22">
        <v>0</v>
      </c>
      <c r="BE131" s="22">
        <v>0</v>
      </c>
      <c r="BF131" s="22">
        <v>0.29316878152397807</v>
      </c>
      <c r="BG131" s="22">
        <v>4.8930773491245318</v>
      </c>
      <c r="BH131" s="36">
        <v>5.4525136425315548E-3</v>
      </c>
      <c r="BJ131" s="21" t="s">
        <v>82</v>
      </c>
      <c r="BK131" s="22">
        <v>0</v>
      </c>
      <c r="BL131" s="22">
        <v>0</v>
      </c>
      <c r="BM131" s="37">
        <v>1.8911098000000057E-4</v>
      </c>
      <c r="BN131" s="37">
        <v>0.10240624221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0.10259535319</v>
      </c>
      <c r="CB131" s="36">
        <v>5.4525136425315548E-3</v>
      </c>
      <c r="CD131" s="21" t="s">
        <v>82</v>
      </c>
      <c r="CE131" s="22">
        <v>12.254522096178732</v>
      </c>
      <c r="CF131" s="22">
        <v>6.5418184270835047</v>
      </c>
      <c r="CG131" s="22">
        <v>2.0669830114000032E-2</v>
      </c>
      <c r="CH131" s="22">
        <v>34.812198664762789</v>
      </c>
      <c r="CI131" s="22">
        <v>0</v>
      </c>
      <c r="CJ131" s="22">
        <v>4.0837561826169706</v>
      </c>
      <c r="CK131" s="22">
        <v>0</v>
      </c>
      <c r="CL131" s="22">
        <v>1.6045458178377139</v>
      </c>
      <c r="CM131" s="22">
        <v>-1.3719164968027733</v>
      </c>
      <c r="CN131" s="22">
        <v>0</v>
      </c>
      <c r="CO131" s="22">
        <v>0</v>
      </c>
      <c r="CP131" s="22">
        <v>0.51894703637403516</v>
      </c>
      <c r="CQ131" s="22">
        <v>0.90557333971220533</v>
      </c>
      <c r="CR131" s="22">
        <v>0</v>
      </c>
      <c r="CS131" s="22">
        <v>0</v>
      </c>
      <c r="CT131" s="22">
        <v>3.0691839737745248</v>
      </c>
      <c r="CU131" s="22">
        <v>62.439298871651701</v>
      </c>
      <c r="CV131" s="36">
        <v>5.4525136425315548E-3</v>
      </c>
    </row>
    <row r="132" spans="2:100" x14ac:dyDescent="0.25">
      <c r="B132" t="s">
        <v>83</v>
      </c>
      <c r="C132" s="15">
        <v>0.11467094394719177</v>
      </c>
      <c r="D132" s="15">
        <v>6.3349121615573961E-2</v>
      </c>
      <c r="E132" s="15">
        <v>1.9771817147758164E-4</v>
      </c>
      <c r="F132" s="15">
        <v>0.38343730924144109</v>
      </c>
      <c r="G132" s="15">
        <v>0</v>
      </c>
      <c r="H132" s="15">
        <v>3.3462619303348991E-2</v>
      </c>
      <c r="I132" s="15">
        <v>0</v>
      </c>
      <c r="J132" s="15">
        <v>1.4577086708435882E-2</v>
      </c>
      <c r="K132" s="15">
        <v>-1.4272395131274708E-2</v>
      </c>
      <c r="L132" s="15">
        <v>0</v>
      </c>
      <c r="M132" s="15">
        <v>0</v>
      </c>
      <c r="N132" s="15">
        <v>5.1156112478556032E-3</v>
      </c>
      <c r="O132" s="15">
        <v>8.9162378570895803E-3</v>
      </c>
      <c r="P132" s="15">
        <v>0</v>
      </c>
      <c r="Q132" s="15">
        <v>0</v>
      </c>
      <c r="R132" s="15">
        <v>3.0255339561423178E-2</v>
      </c>
      <c r="S132" s="15">
        <v>0.63970959252256288</v>
      </c>
      <c r="T132" s="35">
        <v>1.1302437172371164E-3</v>
      </c>
      <c r="V132" t="s">
        <v>83</v>
      </c>
      <c r="W132" s="15">
        <v>3.7923292330000011</v>
      </c>
      <c r="X132" s="15">
        <v>2.0950444589999999</v>
      </c>
      <c r="Y132" s="15">
        <v>1.9971532000000014E-2</v>
      </c>
      <c r="Z132" s="15">
        <v>22.18855739</v>
      </c>
      <c r="AA132" s="15">
        <v>0</v>
      </c>
      <c r="AB132" s="15">
        <v>1.1066558372491981</v>
      </c>
      <c r="AC132" s="15">
        <v>0</v>
      </c>
      <c r="AD132" s="15">
        <v>0.48208473931528273</v>
      </c>
      <c r="AE132" s="15">
        <v>-0.47200816028940101</v>
      </c>
      <c r="AF132" s="15">
        <v>0</v>
      </c>
      <c r="AG132" s="15">
        <v>0</v>
      </c>
      <c r="AH132" s="15">
        <v>0.1691819882648371</v>
      </c>
      <c r="AI132" s="15">
        <v>0.29487251361229216</v>
      </c>
      <c r="AJ132" s="15">
        <v>0</v>
      </c>
      <c r="AK132" s="15">
        <v>0</v>
      </c>
      <c r="AL132" s="15">
        <v>1.0005850513413375</v>
      </c>
      <c r="AM132" s="15">
        <v>30.677274583493549</v>
      </c>
      <c r="AN132" s="35">
        <v>1.1302437172371164E-3</v>
      </c>
      <c r="AP132" t="s">
        <v>83</v>
      </c>
      <c r="AQ132" s="15">
        <v>1.1111424649868153</v>
      </c>
      <c r="AR132" s="15">
        <v>0.61384250190448286</v>
      </c>
      <c r="AS132" s="15">
        <v>0</v>
      </c>
      <c r="AT132" s="15">
        <v>2.3593907535892171</v>
      </c>
      <c r="AU132" s="15">
        <v>0</v>
      </c>
      <c r="AV132" s="15">
        <v>0.32424724208883626</v>
      </c>
      <c r="AW132" s="15">
        <v>0</v>
      </c>
      <c r="AX132" s="15">
        <v>0.14124955737336148</v>
      </c>
      <c r="AY132" s="15">
        <v>-0.1382971462904779</v>
      </c>
      <c r="AZ132" s="15">
        <v>0</v>
      </c>
      <c r="BA132" s="15">
        <v>0</v>
      </c>
      <c r="BB132" s="15">
        <v>4.9569876432709381E-2</v>
      </c>
      <c r="BC132" s="15">
        <v>8.6396868916581354E-2</v>
      </c>
      <c r="BD132" s="15">
        <v>0</v>
      </c>
      <c r="BE132" s="15">
        <v>0</v>
      </c>
      <c r="BF132" s="15">
        <v>0.29316878152397807</v>
      </c>
      <c r="BG132" s="15">
        <v>4.8407109005255045</v>
      </c>
      <c r="BH132" s="35">
        <v>1.1302437172371164E-3</v>
      </c>
      <c r="BJ132" t="s">
        <v>83</v>
      </c>
      <c r="BK132" s="15">
        <v>0</v>
      </c>
      <c r="BL132" s="15">
        <v>0</v>
      </c>
      <c r="BM132" s="3">
        <v>1.9971531999999834E-4</v>
      </c>
      <c r="BN132" s="3">
        <v>0.14135956752000001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0.14155928283999999</v>
      </c>
      <c r="CB132" s="35">
        <v>1.1302437172371164E-3</v>
      </c>
      <c r="CD132" t="s">
        <v>83</v>
      </c>
      <c r="CE132" s="15">
        <v>11.63255046594697</v>
      </c>
      <c r="CF132" s="15">
        <v>6.4263171524380303</v>
      </c>
      <c r="CG132" s="15">
        <v>2.1828884475999732E-2</v>
      </c>
      <c r="CH132" s="15">
        <v>40.151062529261509</v>
      </c>
      <c r="CI132" s="15">
        <v>0</v>
      </c>
      <c r="CJ132" s="15">
        <v>3.3945443774280268</v>
      </c>
      <c r="CK132" s="15">
        <v>0</v>
      </c>
      <c r="CL132" s="15">
        <v>1.4787416161417219</v>
      </c>
      <c r="CM132" s="15">
        <v>-1.4478328245150132</v>
      </c>
      <c r="CN132" s="15">
        <v>0</v>
      </c>
      <c r="CO132" s="15">
        <v>0</v>
      </c>
      <c r="CP132" s="15">
        <v>0.51894703637403516</v>
      </c>
      <c r="CQ132" s="15">
        <v>0.90448882068769021</v>
      </c>
      <c r="CR132" s="15">
        <v>0</v>
      </c>
      <c r="CS132" s="15">
        <v>0</v>
      </c>
      <c r="CT132" s="15">
        <v>3.0691839737745248</v>
      </c>
      <c r="CU132" s="15">
        <v>66.149832032013506</v>
      </c>
      <c r="CV132" s="35">
        <v>1.1302437172371164E-3</v>
      </c>
    </row>
    <row r="133" spans="2:100" x14ac:dyDescent="0.25">
      <c r="B133" s="16" t="s">
        <v>42</v>
      </c>
      <c r="C133" s="38">
        <v>0.12004599946398416</v>
      </c>
      <c r="D133" s="38">
        <v>6.4746126544054511E-2</v>
      </c>
      <c r="E133" s="38">
        <v>1.9537404393623576E-4</v>
      </c>
      <c r="F133" s="38">
        <v>9.6641728779442215E-2</v>
      </c>
      <c r="G133" s="38">
        <v>0</v>
      </c>
      <c r="H133" s="38">
        <v>9.8046060439847052E-2</v>
      </c>
      <c r="I133" s="38">
        <v>0</v>
      </c>
      <c r="J133" s="38">
        <v>1.9955788120263423E-2</v>
      </c>
      <c r="K133" s="38">
        <v>-8.9871242156102984E-5</v>
      </c>
      <c r="L133" s="38">
        <v>0</v>
      </c>
      <c r="M133" s="38">
        <v>0</v>
      </c>
      <c r="N133" s="38">
        <v>5.1156112478556032E-3</v>
      </c>
      <c r="O133" s="38">
        <v>8.925791906692614E-3</v>
      </c>
      <c r="P133" s="38">
        <v>0</v>
      </c>
      <c r="Q133" s="38">
        <v>0</v>
      </c>
      <c r="R133" s="38">
        <v>3.0255339561423174E-2</v>
      </c>
      <c r="S133" s="38">
        <v>0.44383794886534295</v>
      </c>
      <c r="T133" s="39">
        <v>1</v>
      </c>
      <c r="V133" s="16" t="s">
        <v>42</v>
      </c>
      <c r="W133" s="38">
        <v>3.9700898711577519</v>
      </c>
      <c r="X133" s="38">
        <v>2.1412453758455601</v>
      </c>
      <c r="Y133" s="38">
        <v>1.9734751987103075E-2</v>
      </c>
      <c r="Z133" s="38">
        <v>3.945480925379949</v>
      </c>
      <c r="AA133" s="38">
        <v>0</v>
      </c>
      <c r="AB133" s="38">
        <v>3.2425209777170609</v>
      </c>
      <c r="AC133" s="38">
        <v>0</v>
      </c>
      <c r="AD133" s="38">
        <v>0.65996595173915762</v>
      </c>
      <c r="AE133" s="38">
        <v>-2.9721682509829279E-3</v>
      </c>
      <c r="AF133" s="38">
        <v>0</v>
      </c>
      <c r="AG133" s="38">
        <v>0</v>
      </c>
      <c r="AH133" s="38">
        <v>0.1691819882648371</v>
      </c>
      <c r="AI133" s="38">
        <v>0.29518847946628962</v>
      </c>
      <c r="AJ133" s="38">
        <v>0</v>
      </c>
      <c r="AK133" s="38">
        <v>0</v>
      </c>
      <c r="AL133" s="38">
        <v>1.0005850513413375</v>
      </c>
      <c r="AM133" s="38">
        <v>15.441021204648067</v>
      </c>
      <c r="AN133" s="39">
        <v>1</v>
      </c>
      <c r="AP133" s="16" t="s">
        <v>42</v>
      </c>
      <c r="AQ133" s="38">
        <v>1.163225863216452</v>
      </c>
      <c r="AR133" s="38">
        <v>0.62737924870951089</v>
      </c>
      <c r="AS133" s="38">
        <v>0</v>
      </c>
      <c r="AT133" s="38">
        <v>0.8295578678717046</v>
      </c>
      <c r="AU133" s="38">
        <v>0</v>
      </c>
      <c r="AV133" s="38">
        <v>0.95005009602023482</v>
      </c>
      <c r="AW133" s="38">
        <v>0</v>
      </c>
      <c r="AX133" s="38">
        <v>0.19336828354502136</v>
      </c>
      <c r="AY133" s="38">
        <v>-8.70837460000858E-4</v>
      </c>
      <c r="AZ133" s="38">
        <v>0</v>
      </c>
      <c r="BA133" s="38">
        <v>0</v>
      </c>
      <c r="BB133" s="38">
        <v>4.9569876432709388E-2</v>
      </c>
      <c r="BC133" s="38">
        <v>8.6489446078608173E-2</v>
      </c>
      <c r="BD133" s="38">
        <v>0</v>
      </c>
      <c r="BE133" s="38">
        <v>0</v>
      </c>
      <c r="BF133" s="38">
        <v>0.29316878152397807</v>
      </c>
      <c r="BG133" s="38">
        <v>4.191938625938219</v>
      </c>
      <c r="BH133" s="39">
        <v>1</v>
      </c>
      <c r="BJ133" s="16" t="s">
        <v>42</v>
      </c>
      <c r="BK133" s="38">
        <v>0</v>
      </c>
      <c r="BL133" s="38">
        <v>0</v>
      </c>
      <c r="BM133" s="40">
        <v>1.9734751987103078E-4</v>
      </c>
      <c r="BN133" s="40">
        <v>1.1141999223346908E-2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1.1339346743217939E-2</v>
      </c>
      <c r="CB133" s="39">
        <v>1</v>
      </c>
      <c r="CD133" s="16" t="s">
        <v>42</v>
      </c>
      <c r="CE133" s="38">
        <v>12.177811562013041</v>
      </c>
      <c r="CF133" s="38">
        <v>6.5680333547398684</v>
      </c>
      <c r="CG133" s="38">
        <v>2.1570083921903634E-2</v>
      </c>
      <c r="CH133" s="38">
        <v>9.9024618338606913</v>
      </c>
      <c r="CI133" s="38">
        <v>0</v>
      </c>
      <c r="CJ133" s="38">
        <v>9.9460744552358378</v>
      </c>
      <c r="CK133" s="38">
        <v>0</v>
      </c>
      <c r="CL133" s="38">
        <v>2.0243725604328291</v>
      </c>
      <c r="CM133" s="38">
        <v>-9.1167973687489821E-3</v>
      </c>
      <c r="CN133" s="38">
        <v>0</v>
      </c>
      <c r="CO133" s="38">
        <v>0</v>
      </c>
      <c r="CP133" s="38">
        <v>0.51894703637403505</v>
      </c>
      <c r="CQ133" s="38">
        <v>0.90545801099694889</v>
      </c>
      <c r="CR133" s="38">
        <v>0</v>
      </c>
      <c r="CS133" s="38">
        <v>0</v>
      </c>
      <c r="CT133" s="38">
        <v>3.0691839737745243</v>
      </c>
      <c r="CU133" s="38">
        <v>45.124796073980939</v>
      </c>
      <c r="CV133" s="39">
        <v>1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102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102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102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102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53628</v>
      </c>
      <c r="AB136" s="11"/>
      <c r="AC136" s="12"/>
      <c r="AG136" s="11"/>
      <c r="AH136" s="12"/>
      <c r="AM136" s="6" t="s">
        <v>3</v>
      </c>
      <c r="AN136" s="7">
        <v>53628</v>
      </c>
      <c r="AV136" s="11"/>
      <c r="AW136" s="12"/>
      <c r="BA136" s="11"/>
      <c r="BB136" s="12"/>
      <c r="BG136" s="6" t="s">
        <v>3</v>
      </c>
      <c r="BH136" s="7">
        <v>53628</v>
      </c>
      <c r="BJ136" t="s">
        <v>1</v>
      </c>
      <c r="BK136" t="s">
        <v>102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53628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0.40816252690778576</v>
      </c>
      <c r="D138" s="29">
        <v>0.53672216583224874</v>
      </c>
      <c r="E138" s="29">
        <v>2.1785075573605862E-2</v>
      </c>
      <c r="F138" s="29">
        <v>0.55317324357063868</v>
      </c>
      <c r="G138" s="29">
        <v>0</v>
      </c>
      <c r="H138" s="29">
        <v>0.38347964536836082</v>
      </c>
      <c r="I138" s="29">
        <v>0</v>
      </c>
      <c r="J138" s="29">
        <v>0.36142867286315999</v>
      </c>
      <c r="K138" s="29">
        <v>0</v>
      </c>
      <c r="L138" s="29">
        <v>0</v>
      </c>
      <c r="M138" s="29">
        <v>0</v>
      </c>
      <c r="N138" s="29">
        <v>5.4698216735253782E-2</v>
      </c>
      <c r="O138" s="29">
        <v>0.49516679301214445</v>
      </c>
      <c r="P138" s="29">
        <v>0</v>
      </c>
      <c r="Q138" s="29">
        <v>0</v>
      </c>
      <c r="R138" s="29">
        <v>8.8260978038313814E-2</v>
      </c>
      <c r="S138" s="29">
        <v>0.31372561893943823</v>
      </c>
      <c r="T138" s="35">
        <v>2.1405146383057641E-2</v>
      </c>
      <c r="V138" t="s">
        <v>67</v>
      </c>
      <c r="W138" s="29">
        <v>0.4081625268872982</v>
      </c>
      <c r="X138" s="29">
        <v>0.53672216589142829</v>
      </c>
      <c r="Y138" s="29">
        <v>2.1785075358788056E-2</v>
      </c>
      <c r="Z138" s="29">
        <v>0.55882152074701041</v>
      </c>
      <c r="AA138" s="29">
        <v>0</v>
      </c>
      <c r="AB138" s="29">
        <v>0.38347964516327659</v>
      </c>
      <c r="AC138" s="29">
        <v>0</v>
      </c>
      <c r="AD138" s="29">
        <v>0.36142867305664006</v>
      </c>
      <c r="AE138" s="29">
        <v>0</v>
      </c>
      <c r="AF138" s="29">
        <v>0</v>
      </c>
      <c r="AG138" s="29">
        <v>0</v>
      </c>
      <c r="AH138" s="29">
        <v>5.4698216735253838E-2</v>
      </c>
      <c r="AI138" s="29">
        <v>0.49516679310518663</v>
      </c>
      <c r="AJ138" s="29">
        <v>0</v>
      </c>
      <c r="AK138" s="29">
        <v>0</v>
      </c>
      <c r="AL138" s="29">
        <v>8.8261061120630008E-2</v>
      </c>
      <c r="AM138" s="29">
        <v>0.30967343512144485</v>
      </c>
      <c r="AN138" s="35">
        <v>2.1405146383057641E-2</v>
      </c>
      <c r="AP138" t="s">
        <v>67</v>
      </c>
      <c r="AQ138" s="29">
        <v>0.4081625268872982</v>
      </c>
      <c r="AR138" s="29">
        <v>0.5367221658914284</v>
      </c>
      <c r="AS138" s="29">
        <v>0</v>
      </c>
      <c r="AT138" s="29">
        <v>0.55036691034776619</v>
      </c>
      <c r="AU138" s="29">
        <v>0</v>
      </c>
      <c r="AV138" s="29">
        <v>0.38347964516327665</v>
      </c>
      <c r="AW138" s="29">
        <v>0</v>
      </c>
      <c r="AX138" s="29">
        <v>0.36142867305664</v>
      </c>
      <c r="AY138" s="29">
        <v>0</v>
      </c>
      <c r="AZ138" s="29">
        <v>0</v>
      </c>
      <c r="BA138" s="29">
        <v>0</v>
      </c>
      <c r="BB138" s="29">
        <v>5.4698216735253838E-2</v>
      </c>
      <c r="BC138" s="29">
        <v>0.49516679310518658</v>
      </c>
      <c r="BD138" s="29">
        <v>0</v>
      </c>
      <c r="BE138" s="29">
        <v>0</v>
      </c>
      <c r="BF138" s="29">
        <v>8.826106112062998E-2</v>
      </c>
      <c r="BG138" s="29">
        <v>0.31574041894974297</v>
      </c>
      <c r="BH138" s="35">
        <v>2.1405146383057641E-2</v>
      </c>
      <c r="BJ138" t="s">
        <v>67</v>
      </c>
      <c r="BK138" s="29">
        <v>0</v>
      </c>
      <c r="BL138" s="29">
        <v>0</v>
      </c>
      <c r="BM138" s="29">
        <v>2.1785075358787962E-2</v>
      </c>
      <c r="BN138" s="29">
        <v>0.96774197669758033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2.6528631479747357E-2</v>
      </c>
      <c r="CB138" s="35">
        <v>2.1405146383057641E-2</v>
      </c>
      <c r="CD138" t="s">
        <v>67</v>
      </c>
      <c r="CE138" s="29">
        <v>0.4081625268872982</v>
      </c>
      <c r="CF138" s="29">
        <v>0.5367221658914284</v>
      </c>
      <c r="CG138" s="29">
        <v>2.1785075358787997E-2</v>
      </c>
      <c r="CH138" s="29">
        <v>0.55341933310367897</v>
      </c>
      <c r="CI138" s="29">
        <v>0</v>
      </c>
      <c r="CJ138" s="29">
        <v>0.38347964516327659</v>
      </c>
      <c r="CK138" s="29">
        <v>0</v>
      </c>
      <c r="CL138" s="29">
        <v>0.36142867305664</v>
      </c>
      <c r="CM138" s="29">
        <v>0</v>
      </c>
      <c r="CN138" s="29">
        <v>0</v>
      </c>
      <c r="CO138" s="29">
        <v>0</v>
      </c>
      <c r="CP138" s="29">
        <v>5.4698216735253907E-2</v>
      </c>
      <c r="CQ138" s="29">
        <v>0.49516679310518658</v>
      </c>
      <c r="CR138" s="29">
        <v>0</v>
      </c>
      <c r="CS138" s="29">
        <v>0</v>
      </c>
      <c r="CT138" s="29">
        <v>8.8261061120629938E-2</v>
      </c>
      <c r="CU138" s="29">
        <v>0.31354898599369202</v>
      </c>
      <c r="CV138" s="35">
        <v>2.1405146383057641E-2</v>
      </c>
    </row>
    <row r="139" spans="2:100" x14ac:dyDescent="0.25">
      <c r="B139" s="21" t="s">
        <v>68</v>
      </c>
      <c r="C139" s="28">
        <v>0.40827107114774153</v>
      </c>
      <c r="D139" s="28">
        <v>0.536819306967666</v>
      </c>
      <c r="E139" s="28">
        <v>2.1959459397121704E-2</v>
      </c>
      <c r="F139" s="28">
        <v>0.6351232132911282</v>
      </c>
      <c r="G139" s="28">
        <v>0</v>
      </c>
      <c r="H139" s="28">
        <v>0.31413409519160901</v>
      </c>
      <c r="I139" s="28">
        <v>0</v>
      </c>
      <c r="J139" s="28">
        <v>0.47922486814078896</v>
      </c>
      <c r="K139" s="28">
        <v>0</v>
      </c>
      <c r="L139" s="28">
        <v>0</v>
      </c>
      <c r="M139" s="28">
        <v>0</v>
      </c>
      <c r="N139" s="28">
        <v>5.4698216735253782E-2</v>
      </c>
      <c r="O139" s="28">
        <v>0.49531348129840497</v>
      </c>
      <c r="P139" s="28">
        <v>0</v>
      </c>
      <c r="Q139" s="28">
        <v>0</v>
      </c>
      <c r="R139" s="28">
        <v>8.8260978038313814E-2</v>
      </c>
      <c r="S139" s="28">
        <v>0.30308930098228437</v>
      </c>
      <c r="T139" s="36">
        <v>0</v>
      </c>
      <c r="V139" s="21" t="s">
        <v>68</v>
      </c>
      <c r="W139" s="28">
        <v>0.40827107117980393</v>
      </c>
      <c r="X139" s="28">
        <v>0.53681930675446521</v>
      </c>
      <c r="Y139" s="28">
        <v>2.1959460071334813E-2</v>
      </c>
      <c r="Z139" s="28">
        <v>0.62621592050494057</v>
      </c>
      <c r="AA139" s="28">
        <v>0</v>
      </c>
      <c r="AB139" s="28">
        <v>0.31413409534200876</v>
      </c>
      <c r="AC139" s="28">
        <v>0</v>
      </c>
      <c r="AD139" s="28">
        <v>0.47922486841007683</v>
      </c>
      <c r="AE139" s="28">
        <v>0</v>
      </c>
      <c r="AF139" s="28">
        <v>0</v>
      </c>
      <c r="AG139" s="28">
        <v>0</v>
      </c>
      <c r="AH139" s="28">
        <v>5.4698216735253838E-2</v>
      </c>
      <c r="AI139" s="28">
        <v>0.49531348138301934</v>
      </c>
      <c r="AJ139" s="28">
        <v>0</v>
      </c>
      <c r="AK139" s="28">
        <v>0</v>
      </c>
      <c r="AL139" s="28">
        <v>8.8261061120630008E-2</v>
      </c>
      <c r="AM139" s="28">
        <v>0.29917883311457588</v>
      </c>
      <c r="AN139" s="36">
        <v>0</v>
      </c>
      <c r="AP139" s="21" t="s">
        <v>68</v>
      </c>
      <c r="AQ139" s="28">
        <v>0.40827107117980388</v>
      </c>
      <c r="AR139" s="28">
        <v>0.53681930675446521</v>
      </c>
      <c r="AS139" s="28">
        <v>0</v>
      </c>
      <c r="AT139" s="28">
        <v>0.63951411273311032</v>
      </c>
      <c r="AU139" s="28">
        <v>0</v>
      </c>
      <c r="AV139" s="28">
        <v>0.31413409534200876</v>
      </c>
      <c r="AW139" s="28">
        <v>0</v>
      </c>
      <c r="AX139" s="28">
        <v>0.47922486841007683</v>
      </c>
      <c r="AY139" s="28">
        <v>0</v>
      </c>
      <c r="AZ139" s="28">
        <v>0</v>
      </c>
      <c r="BA139" s="28">
        <v>0</v>
      </c>
      <c r="BB139" s="28">
        <v>5.4698216735253838E-2</v>
      </c>
      <c r="BC139" s="28">
        <v>0.49531348138301934</v>
      </c>
      <c r="BD139" s="28">
        <v>0</v>
      </c>
      <c r="BE139" s="28">
        <v>0</v>
      </c>
      <c r="BF139" s="28">
        <v>8.826106112062998E-2</v>
      </c>
      <c r="BG139" s="28">
        <v>0.30503229427676448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2.1959460071334837E-2</v>
      </c>
      <c r="BN139" s="28">
        <v>-0.42253523034852419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1.6691704615999666E-2</v>
      </c>
      <c r="CB139" s="36">
        <v>0</v>
      </c>
      <c r="CD139" s="21" t="s">
        <v>68</v>
      </c>
      <c r="CE139" s="28">
        <v>0.40827107117980388</v>
      </c>
      <c r="CF139" s="28">
        <v>0.53681930675446521</v>
      </c>
      <c r="CG139" s="28">
        <v>2.1959460071334848E-2</v>
      </c>
      <c r="CH139" s="28">
        <v>0.63473707947832592</v>
      </c>
      <c r="CI139" s="28">
        <v>0</v>
      </c>
      <c r="CJ139" s="28">
        <v>0.3141340953420087</v>
      </c>
      <c r="CK139" s="28">
        <v>0</v>
      </c>
      <c r="CL139" s="28">
        <v>0.47922486841007683</v>
      </c>
      <c r="CM139" s="28">
        <v>0</v>
      </c>
      <c r="CN139" s="28">
        <v>0</v>
      </c>
      <c r="CO139" s="28">
        <v>0</v>
      </c>
      <c r="CP139" s="28">
        <v>5.4698216735253907E-2</v>
      </c>
      <c r="CQ139" s="28">
        <v>0.49531348138301928</v>
      </c>
      <c r="CR139" s="28">
        <v>0</v>
      </c>
      <c r="CS139" s="28">
        <v>0</v>
      </c>
      <c r="CT139" s="28">
        <v>8.8261061120629938E-2</v>
      </c>
      <c r="CU139" s="28">
        <v>0.30291892079227578</v>
      </c>
      <c r="CV139" s="36">
        <v>0</v>
      </c>
    </row>
    <row r="140" spans="2:100" x14ac:dyDescent="0.25">
      <c r="B140" t="s">
        <v>69</v>
      </c>
      <c r="C140" s="29">
        <v>0.40648009118847028</v>
      </c>
      <c r="D140" s="29">
        <v>0.53691661133012381</v>
      </c>
      <c r="E140" s="29">
        <v>1.7272185815633733E-2</v>
      </c>
      <c r="F140" s="29">
        <v>0.4672955635815445</v>
      </c>
      <c r="G140" s="29">
        <v>0</v>
      </c>
      <c r="H140" s="29">
        <v>0.4042671068123358</v>
      </c>
      <c r="I140" s="29">
        <v>0</v>
      </c>
      <c r="J140" s="29">
        <v>0.38461538459451372</v>
      </c>
      <c r="K140" s="29">
        <v>0</v>
      </c>
      <c r="L140" s="29">
        <v>0</v>
      </c>
      <c r="M140" s="29">
        <v>0</v>
      </c>
      <c r="N140" s="29">
        <v>5.4698216735253782E-2</v>
      </c>
      <c r="O140" s="29">
        <v>0.49486760064693147</v>
      </c>
      <c r="P140" s="29">
        <v>0</v>
      </c>
      <c r="Q140" s="29">
        <v>0</v>
      </c>
      <c r="R140" s="29">
        <v>8.8260978038313814E-2</v>
      </c>
      <c r="S140" s="29">
        <v>0.32118749246269668</v>
      </c>
      <c r="T140" s="35">
        <v>0.13436953170868504</v>
      </c>
      <c r="V140" t="s">
        <v>69</v>
      </c>
      <c r="W140" s="29">
        <v>0.40648009112095923</v>
      </c>
      <c r="X140" s="29">
        <v>0.53691661128171209</v>
      </c>
      <c r="Y140" s="29">
        <v>1.7272185669346709E-2</v>
      </c>
      <c r="Z140" s="29">
        <v>0.52442255065378118</v>
      </c>
      <c r="AA140" s="29">
        <v>0</v>
      </c>
      <c r="AB140" s="29">
        <v>0.40426710675333932</v>
      </c>
      <c r="AC140" s="29">
        <v>0</v>
      </c>
      <c r="AD140" s="29">
        <v>0.38461538453965455</v>
      </c>
      <c r="AE140" s="29">
        <v>0</v>
      </c>
      <c r="AF140" s="29">
        <v>0</v>
      </c>
      <c r="AG140" s="29">
        <v>0</v>
      </c>
      <c r="AH140" s="29">
        <v>5.4698216735253838E-2</v>
      </c>
      <c r="AI140" s="29">
        <v>0.49486760075727987</v>
      </c>
      <c r="AJ140" s="29">
        <v>0</v>
      </c>
      <c r="AK140" s="29">
        <v>0</v>
      </c>
      <c r="AL140" s="29">
        <v>8.8261061120630008E-2</v>
      </c>
      <c r="AM140" s="29">
        <v>0.32124770575041645</v>
      </c>
      <c r="AN140" s="35">
        <v>0.13436953170868504</v>
      </c>
      <c r="AP140" t="s">
        <v>69</v>
      </c>
      <c r="AQ140" s="29">
        <v>0.40648009112095917</v>
      </c>
      <c r="AR140" s="29">
        <v>0.53691661128171209</v>
      </c>
      <c r="AS140" s="29">
        <v>0</v>
      </c>
      <c r="AT140" s="29">
        <v>0.43199144984737409</v>
      </c>
      <c r="AU140" s="29">
        <v>0</v>
      </c>
      <c r="AV140" s="29">
        <v>0.40426710675333932</v>
      </c>
      <c r="AW140" s="29">
        <v>0</v>
      </c>
      <c r="AX140" s="29">
        <v>0.3846153845396546</v>
      </c>
      <c r="AY140" s="29">
        <v>0</v>
      </c>
      <c r="AZ140" s="29">
        <v>0</v>
      </c>
      <c r="BA140" s="29">
        <v>0</v>
      </c>
      <c r="BB140" s="29">
        <v>5.4698216735253838E-2</v>
      </c>
      <c r="BC140" s="29">
        <v>0.49486760075727987</v>
      </c>
      <c r="BD140" s="29">
        <v>0</v>
      </c>
      <c r="BE140" s="29">
        <v>0</v>
      </c>
      <c r="BF140" s="29">
        <v>8.826106112062998E-2</v>
      </c>
      <c r="BG140" s="29">
        <v>0.32115706117161053</v>
      </c>
      <c r="BH140" s="35">
        <v>0.13436953170868504</v>
      </c>
      <c r="BJ140" t="s">
        <v>69</v>
      </c>
      <c r="BK140" s="29">
        <v>0</v>
      </c>
      <c r="BL140" s="29">
        <v>0</v>
      </c>
      <c r="BM140" s="29">
        <v>1.7272185669346702E-2</v>
      </c>
      <c r="BN140" s="29">
        <v>0.86733615266086339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0.32361904763136445</v>
      </c>
      <c r="CB140" s="35">
        <v>0.13436953170868504</v>
      </c>
      <c r="CD140" t="s">
        <v>69</v>
      </c>
      <c r="CE140" s="29">
        <v>0.40648009112095923</v>
      </c>
      <c r="CF140" s="29">
        <v>0.5369166112817122</v>
      </c>
      <c r="CG140" s="29">
        <v>1.7272185669346674E-2</v>
      </c>
      <c r="CH140" s="29">
        <v>0.47014093444449184</v>
      </c>
      <c r="CI140" s="29">
        <v>0</v>
      </c>
      <c r="CJ140" s="29">
        <v>0.40426710675333938</v>
      </c>
      <c r="CK140" s="29">
        <v>0</v>
      </c>
      <c r="CL140" s="29">
        <v>0.3846153845396546</v>
      </c>
      <c r="CM140" s="29">
        <v>0</v>
      </c>
      <c r="CN140" s="29">
        <v>0</v>
      </c>
      <c r="CO140" s="29">
        <v>0</v>
      </c>
      <c r="CP140" s="29">
        <v>5.4698216735253907E-2</v>
      </c>
      <c r="CQ140" s="29">
        <v>0.49486760075727987</v>
      </c>
      <c r="CR140" s="29">
        <v>0</v>
      </c>
      <c r="CS140" s="29">
        <v>0</v>
      </c>
      <c r="CT140" s="29">
        <v>8.8261061120629938E-2</v>
      </c>
      <c r="CU140" s="29">
        <v>0.32119014449346966</v>
      </c>
      <c r="CV140" s="35">
        <v>0.13436953170868504</v>
      </c>
    </row>
    <row r="141" spans="2:100" x14ac:dyDescent="0.25">
      <c r="B141" s="21" t="s">
        <v>70</v>
      </c>
      <c r="C141" s="28">
        <v>0.40714944735590025</v>
      </c>
      <c r="D141" s="28">
        <v>0.53698702902148354</v>
      </c>
      <c r="E141" s="28">
        <v>1.9242803553130513E-2</v>
      </c>
      <c r="F141" s="28">
        <v>0.67660839547721108</v>
      </c>
      <c r="G141" s="28">
        <v>0</v>
      </c>
      <c r="H141" s="28">
        <v>0.33214583119083502</v>
      </c>
      <c r="I141" s="28">
        <v>0</v>
      </c>
      <c r="J141" s="28">
        <v>0.42595747007446583</v>
      </c>
      <c r="K141" s="28">
        <v>0</v>
      </c>
      <c r="L141" s="28">
        <v>0</v>
      </c>
      <c r="M141" s="28">
        <v>0</v>
      </c>
      <c r="N141" s="28">
        <v>5.4698216735253782E-2</v>
      </c>
      <c r="O141" s="28">
        <v>0.49472100109680245</v>
      </c>
      <c r="P141" s="28">
        <v>0</v>
      </c>
      <c r="Q141" s="28">
        <v>0</v>
      </c>
      <c r="R141" s="28">
        <v>8.8260978038313814E-2</v>
      </c>
      <c r="S141" s="28">
        <v>0.30931097148411218</v>
      </c>
      <c r="T141" s="36">
        <v>4.8285801194579127E-2</v>
      </c>
      <c r="V141" s="21" t="s">
        <v>70</v>
      </c>
      <c r="W141" s="28">
        <v>0.40714944726735575</v>
      </c>
      <c r="X141" s="28">
        <v>0.53698702909902074</v>
      </c>
      <c r="Y141" s="28">
        <v>1.9242803710303267E-2</v>
      </c>
      <c r="Z141" s="28">
        <v>0.65430639579022909</v>
      </c>
      <c r="AA141" s="28">
        <v>0</v>
      </c>
      <c r="AB141" s="28">
        <v>0.33214583136981707</v>
      </c>
      <c r="AC141" s="28">
        <v>0</v>
      </c>
      <c r="AD141" s="28">
        <v>0.42595747018260599</v>
      </c>
      <c r="AE141" s="28">
        <v>0</v>
      </c>
      <c r="AF141" s="28">
        <v>0</v>
      </c>
      <c r="AG141" s="28">
        <v>0</v>
      </c>
      <c r="AH141" s="28">
        <v>5.4698216735253838E-2</v>
      </c>
      <c r="AI141" s="28">
        <v>0.49472100111222878</v>
      </c>
      <c r="AJ141" s="28">
        <v>0</v>
      </c>
      <c r="AK141" s="28">
        <v>0</v>
      </c>
      <c r="AL141" s="28">
        <v>8.8261061120630008E-2</v>
      </c>
      <c r="AM141" s="28">
        <v>0.30429108435369268</v>
      </c>
      <c r="AN141" s="36">
        <v>4.8285801194579127E-2</v>
      </c>
      <c r="AP141" s="21" t="s">
        <v>70</v>
      </c>
      <c r="AQ141" s="28">
        <v>0.40714944726735569</v>
      </c>
      <c r="AR141" s="28">
        <v>0.53698702909902074</v>
      </c>
      <c r="AS141" s="28">
        <v>0</v>
      </c>
      <c r="AT141" s="28">
        <v>0.68771569819378509</v>
      </c>
      <c r="AU141" s="28">
        <v>0</v>
      </c>
      <c r="AV141" s="28">
        <v>0.33214583136981696</v>
      </c>
      <c r="AW141" s="28">
        <v>0</v>
      </c>
      <c r="AX141" s="28">
        <v>0.42595747018260599</v>
      </c>
      <c r="AY141" s="28">
        <v>0</v>
      </c>
      <c r="AZ141" s="28">
        <v>0</v>
      </c>
      <c r="BA141" s="28">
        <v>0</v>
      </c>
      <c r="BB141" s="28">
        <v>5.4698216735253838E-2</v>
      </c>
      <c r="BC141" s="28">
        <v>0.49472100111222878</v>
      </c>
      <c r="BD141" s="28">
        <v>0</v>
      </c>
      <c r="BE141" s="28">
        <v>0</v>
      </c>
      <c r="BF141" s="28">
        <v>8.826106112062998E-2</v>
      </c>
      <c r="BG141" s="28">
        <v>0.31181286452873874</v>
      </c>
      <c r="BH141" s="36">
        <v>4.8285801194579127E-2</v>
      </c>
      <c r="BJ141" s="21" t="s">
        <v>70</v>
      </c>
      <c r="BK141" s="28">
        <v>0</v>
      </c>
      <c r="BL141" s="28">
        <v>0</v>
      </c>
      <c r="BM141" s="28">
        <v>1.9242803710303298E-2</v>
      </c>
      <c r="BN141" s="28">
        <v>-0.79032257475748835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-1.0993975494624201E-2</v>
      </c>
      <c r="CB141" s="36">
        <v>4.8285801194579127E-2</v>
      </c>
      <c r="CD141" s="21" t="s">
        <v>70</v>
      </c>
      <c r="CE141" s="28">
        <v>0.40714944726735575</v>
      </c>
      <c r="CF141" s="28">
        <v>0.53698702909902074</v>
      </c>
      <c r="CG141" s="28">
        <v>1.9242803710303187E-2</v>
      </c>
      <c r="CH141" s="28">
        <v>0.67563522884711302</v>
      </c>
      <c r="CI141" s="28">
        <v>0</v>
      </c>
      <c r="CJ141" s="28">
        <v>0.33214583136981696</v>
      </c>
      <c r="CK141" s="28">
        <v>0</v>
      </c>
      <c r="CL141" s="28">
        <v>0.42595747018260594</v>
      </c>
      <c r="CM141" s="28">
        <v>0</v>
      </c>
      <c r="CN141" s="28">
        <v>0</v>
      </c>
      <c r="CO141" s="28">
        <v>0</v>
      </c>
      <c r="CP141" s="28">
        <v>5.4698216735253907E-2</v>
      </c>
      <c r="CQ141" s="28">
        <v>0.49472100111222878</v>
      </c>
      <c r="CR141" s="28">
        <v>0</v>
      </c>
      <c r="CS141" s="28">
        <v>0</v>
      </c>
      <c r="CT141" s="28">
        <v>8.8261061120629938E-2</v>
      </c>
      <c r="CU141" s="28">
        <v>0.30909182466799467</v>
      </c>
      <c r="CV141" s="36">
        <v>4.8285801194579127E-2</v>
      </c>
    </row>
    <row r="142" spans="2:100" x14ac:dyDescent="0.25">
      <c r="B142" t="s">
        <v>71</v>
      </c>
      <c r="C142" s="29">
        <v>0.4035493966465557</v>
      </c>
      <c r="D142" s="29">
        <v>0.53621009824522414</v>
      </c>
      <c r="E142" s="29">
        <v>1.5204352008982829E-2</v>
      </c>
      <c r="F142" s="29">
        <v>0.2605094346034717</v>
      </c>
      <c r="G142" s="29">
        <v>0</v>
      </c>
      <c r="H142" s="29">
        <v>0.3844296132882532</v>
      </c>
      <c r="I142" s="29">
        <v>0</v>
      </c>
      <c r="J142" s="29">
        <v>0.33376997651935975</v>
      </c>
      <c r="K142" s="29">
        <v>0</v>
      </c>
      <c r="L142" s="29">
        <v>0</v>
      </c>
      <c r="M142" s="29">
        <v>0</v>
      </c>
      <c r="N142" s="29">
        <v>5.4698216735253782E-2</v>
      </c>
      <c r="O142" s="29">
        <v>0.49457127281359747</v>
      </c>
      <c r="P142" s="29">
        <v>0</v>
      </c>
      <c r="Q142" s="29">
        <v>0</v>
      </c>
      <c r="R142" s="29">
        <v>8.8260978038313814E-2</v>
      </c>
      <c r="S142" s="29">
        <v>0.29127497895435656</v>
      </c>
      <c r="T142" s="35">
        <v>0.12662353811273294</v>
      </c>
      <c r="V142" t="s">
        <v>71</v>
      </c>
      <c r="W142" s="29">
        <v>0.403549396655971</v>
      </c>
      <c r="X142" s="29">
        <v>0.53621009825994537</v>
      </c>
      <c r="Y142" s="29">
        <v>1.5204352374607773E-2</v>
      </c>
      <c r="Z142" s="29">
        <v>0.40816202390763773</v>
      </c>
      <c r="AA142" s="29">
        <v>0</v>
      </c>
      <c r="AB142" s="29">
        <v>0.38442961339158316</v>
      </c>
      <c r="AC142" s="29">
        <v>0</v>
      </c>
      <c r="AD142" s="29">
        <v>0.33376997656609314</v>
      </c>
      <c r="AE142" s="29">
        <v>0</v>
      </c>
      <c r="AF142" s="29">
        <v>0</v>
      </c>
      <c r="AG142" s="29">
        <v>0</v>
      </c>
      <c r="AH142" s="29">
        <v>5.4698216735253838E-2</v>
      </c>
      <c r="AI142" s="29">
        <v>0.49457127283766156</v>
      </c>
      <c r="AJ142" s="29">
        <v>0</v>
      </c>
      <c r="AK142" s="29">
        <v>0</v>
      </c>
      <c r="AL142" s="29">
        <v>8.8261061120630008E-2</v>
      </c>
      <c r="AM142" s="29">
        <v>0.30518285552737801</v>
      </c>
      <c r="AN142" s="35">
        <v>0.12662353811273294</v>
      </c>
      <c r="AP142" t="s">
        <v>71</v>
      </c>
      <c r="AQ142" s="29">
        <v>0.40354939665597095</v>
      </c>
      <c r="AR142" s="29">
        <v>0.53621009825994526</v>
      </c>
      <c r="AS142" s="29">
        <v>0</v>
      </c>
      <c r="AT142" s="29">
        <v>0.13188062536679687</v>
      </c>
      <c r="AU142" s="29">
        <v>0</v>
      </c>
      <c r="AV142" s="29">
        <v>0.38442961339158316</v>
      </c>
      <c r="AW142" s="29">
        <v>0</v>
      </c>
      <c r="AX142" s="29">
        <v>0.33376997656609314</v>
      </c>
      <c r="AY142" s="29">
        <v>0</v>
      </c>
      <c r="AZ142" s="29">
        <v>0</v>
      </c>
      <c r="BA142" s="29">
        <v>0</v>
      </c>
      <c r="BB142" s="29">
        <v>5.4698216735253838E-2</v>
      </c>
      <c r="BC142" s="29">
        <v>0.4945712728376615</v>
      </c>
      <c r="BD142" s="29">
        <v>0</v>
      </c>
      <c r="BE142" s="29">
        <v>0</v>
      </c>
      <c r="BF142" s="29">
        <v>8.826106112062998E-2</v>
      </c>
      <c r="BG142" s="29">
        <v>0.28387634105976806</v>
      </c>
      <c r="BH142" s="35">
        <v>0.12662353811273294</v>
      </c>
      <c r="BJ142" t="s">
        <v>71</v>
      </c>
      <c r="BK142" s="29">
        <v>0</v>
      </c>
      <c r="BL142" s="29">
        <v>0</v>
      </c>
      <c r="BM142" s="29">
        <v>1.5204352374607773E-2</v>
      </c>
      <c r="BN142" s="29">
        <v>0.75805194015834765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0.53468668730660451</v>
      </c>
      <c r="CB142" s="35">
        <v>0.12662353811273294</v>
      </c>
      <c r="CD142" t="s">
        <v>71</v>
      </c>
      <c r="CE142" s="29">
        <v>0.403549396655971</v>
      </c>
      <c r="CF142" s="29">
        <v>0.53621009825994537</v>
      </c>
      <c r="CG142" s="29">
        <v>1.5204352374607669E-2</v>
      </c>
      <c r="CH142" s="29">
        <v>0.26937707188829213</v>
      </c>
      <c r="CI142" s="29">
        <v>0</v>
      </c>
      <c r="CJ142" s="29">
        <v>0.38442961339158305</v>
      </c>
      <c r="CK142" s="29">
        <v>0</v>
      </c>
      <c r="CL142" s="29">
        <v>0.33376997656609314</v>
      </c>
      <c r="CM142" s="29">
        <v>0</v>
      </c>
      <c r="CN142" s="29">
        <v>0</v>
      </c>
      <c r="CO142" s="29">
        <v>0</v>
      </c>
      <c r="CP142" s="29">
        <v>5.4698216735253907E-2</v>
      </c>
      <c r="CQ142" s="29">
        <v>0.49457127283766156</v>
      </c>
      <c r="CR142" s="29">
        <v>0</v>
      </c>
      <c r="CS142" s="29">
        <v>0</v>
      </c>
      <c r="CT142" s="29">
        <v>8.8261061120629938E-2</v>
      </c>
      <c r="CU142" s="29">
        <v>0.29190762443059698</v>
      </c>
      <c r="CV142" s="35">
        <v>0.12662353811273294</v>
      </c>
    </row>
    <row r="143" spans="2:100" x14ac:dyDescent="0.25">
      <c r="B143" s="21" t="s">
        <v>72</v>
      </c>
      <c r="C143" s="28">
        <v>0.40667908894068688</v>
      </c>
      <c r="D143" s="28">
        <v>0.53682581782201244</v>
      </c>
      <c r="E143" s="28">
        <v>1.6386434863924802E-2</v>
      </c>
      <c r="F143" s="28">
        <v>0.44691936194517295</v>
      </c>
      <c r="G143" s="28">
        <v>0</v>
      </c>
      <c r="H143" s="28">
        <v>0.32052907031465699</v>
      </c>
      <c r="I143" s="28">
        <v>0</v>
      </c>
      <c r="J143" s="28">
        <v>0.3409993257597958</v>
      </c>
      <c r="K143" s="28">
        <v>0</v>
      </c>
      <c r="L143" s="28">
        <v>0</v>
      </c>
      <c r="M143" s="28">
        <v>0</v>
      </c>
      <c r="N143" s="28">
        <v>5.4698216735253782E-2</v>
      </c>
      <c r="O143" s="28">
        <v>0.49501724114593393</v>
      </c>
      <c r="P143" s="28">
        <v>0</v>
      </c>
      <c r="Q143" s="28">
        <v>0</v>
      </c>
      <c r="R143" s="28">
        <v>8.8260978038313814E-2</v>
      </c>
      <c r="S143" s="28">
        <v>0.28542439351156829</v>
      </c>
      <c r="T143" s="36">
        <v>0.11825243626007802</v>
      </c>
      <c r="V143" s="21" t="s">
        <v>72</v>
      </c>
      <c r="W143" s="28">
        <v>0.40667908890527532</v>
      </c>
      <c r="X143" s="28">
        <v>0.53682581793107764</v>
      </c>
      <c r="Y143" s="28">
        <v>1.6386434903904276E-2</v>
      </c>
      <c r="Z143" s="28">
        <v>0.38492571949648458</v>
      </c>
      <c r="AA143" s="28">
        <v>0</v>
      </c>
      <c r="AB143" s="28">
        <v>0.32052907040845319</v>
      </c>
      <c r="AC143" s="28">
        <v>0</v>
      </c>
      <c r="AD143" s="28">
        <v>0.34099932565490709</v>
      </c>
      <c r="AE143" s="28">
        <v>0</v>
      </c>
      <c r="AF143" s="28">
        <v>0</v>
      </c>
      <c r="AG143" s="28">
        <v>0</v>
      </c>
      <c r="AH143" s="28">
        <v>5.4698216735253838E-2</v>
      </c>
      <c r="AI143" s="28">
        <v>0.49501724124762414</v>
      </c>
      <c r="AJ143" s="28">
        <v>0</v>
      </c>
      <c r="AK143" s="28">
        <v>0</v>
      </c>
      <c r="AL143" s="28">
        <v>8.8261061120630008E-2</v>
      </c>
      <c r="AM143" s="28">
        <v>0.27814819981390027</v>
      </c>
      <c r="AN143" s="36">
        <v>0.11825243626007802</v>
      </c>
      <c r="AP143" s="21" t="s">
        <v>72</v>
      </c>
      <c r="AQ143" s="28">
        <v>0.40667908890527527</v>
      </c>
      <c r="AR143" s="28">
        <v>0.53682581793107775</v>
      </c>
      <c r="AS143" s="28">
        <v>0</v>
      </c>
      <c r="AT143" s="28">
        <v>0.48430180404557838</v>
      </c>
      <c r="AU143" s="28">
        <v>0</v>
      </c>
      <c r="AV143" s="28">
        <v>0.32052907040845324</v>
      </c>
      <c r="AW143" s="28">
        <v>0</v>
      </c>
      <c r="AX143" s="28">
        <v>0.34099932565490709</v>
      </c>
      <c r="AY143" s="28">
        <v>0</v>
      </c>
      <c r="AZ143" s="28">
        <v>0</v>
      </c>
      <c r="BA143" s="28">
        <v>0</v>
      </c>
      <c r="BB143" s="28">
        <v>5.4698216735253838E-2</v>
      </c>
      <c r="BC143" s="28">
        <v>0.49501724124762408</v>
      </c>
      <c r="BD143" s="28">
        <v>0</v>
      </c>
      <c r="BE143" s="28">
        <v>0</v>
      </c>
      <c r="BF143" s="28">
        <v>8.826106112062998E-2</v>
      </c>
      <c r="BG143" s="28">
        <v>0.28910804848157517</v>
      </c>
      <c r="BH143" s="36">
        <v>0.11825243626007802</v>
      </c>
      <c r="BJ143" s="21" t="s">
        <v>72</v>
      </c>
      <c r="BK143" s="28">
        <v>0</v>
      </c>
      <c r="BL143" s="28">
        <v>0</v>
      </c>
      <c r="BM143" s="28">
        <v>1.6386434903904238E-2</v>
      </c>
      <c r="BN143" s="28">
        <v>-3.1302170438542755E-2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4.2489908446226785E-3</v>
      </c>
      <c r="CB143" s="36">
        <v>0.11825243626007802</v>
      </c>
      <c r="CD143" s="21" t="s">
        <v>72</v>
      </c>
      <c r="CE143" s="28">
        <v>0.40667908890527532</v>
      </c>
      <c r="CF143" s="28">
        <v>0.53682581793107775</v>
      </c>
      <c r="CG143" s="28">
        <v>1.6386434903904311E-2</v>
      </c>
      <c r="CH143" s="28">
        <v>0.44387601981748009</v>
      </c>
      <c r="CI143" s="28">
        <v>0</v>
      </c>
      <c r="CJ143" s="28">
        <v>0.32052907040845319</v>
      </c>
      <c r="CK143" s="28">
        <v>0</v>
      </c>
      <c r="CL143" s="28">
        <v>0.34099932565490709</v>
      </c>
      <c r="CM143" s="28">
        <v>0</v>
      </c>
      <c r="CN143" s="28">
        <v>0</v>
      </c>
      <c r="CO143" s="28">
        <v>0</v>
      </c>
      <c r="CP143" s="28">
        <v>5.4698216735253907E-2</v>
      </c>
      <c r="CQ143" s="28">
        <v>0.49501724124762403</v>
      </c>
      <c r="CR143" s="28">
        <v>0</v>
      </c>
      <c r="CS143" s="28">
        <v>0</v>
      </c>
      <c r="CT143" s="28">
        <v>8.8261061120629938E-2</v>
      </c>
      <c r="CU143" s="28">
        <v>0.28510356477439891</v>
      </c>
      <c r="CV143" s="36">
        <v>0.11825243626007802</v>
      </c>
    </row>
    <row r="144" spans="2:100" x14ac:dyDescent="0.25">
      <c r="B144" t="s">
        <v>73</v>
      </c>
      <c r="C144" s="29">
        <v>0.40414638996631275</v>
      </c>
      <c r="D144" s="29">
        <v>0.53643850171911556</v>
      </c>
      <c r="E144" s="29">
        <v>1.3696843255077057E-2</v>
      </c>
      <c r="F144" s="29">
        <v>0.72309748729018564</v>
      </c>
      <c r="G144" s="29">
        <v>0</v>
      </c>
      <c r="H144" s="29">
        <v>0.63862084316540091</v>
      </c>
      <c r="I144" s="29">
        <v>0</v>
      </c>
      <c r="J144" s="29">
        <v>0.39069154315880872</v>
      </c>
      <c r="K144" s="29">
        <v>0</v>
      </c>
      <c r="L144" s="29">
        <v>0</v>
      </c>
      <c r="M144" s="29">
        <v>0</v>
      </c>
      <c r="N144" s="29">
        <v>5.4698216735253782E-2</v>
      </c>
      <c r="O144" s="29">
        <v>0.49457127281359747</v>
      </c>
      <c r="P144" s="29">
        <v>0</v>
      </c>
      <c r="Q144" s="29">
        <v>0</v>
      </c>
      <c r="R144" s="29">
        <v>8.8260978038313814E-2</v>
      </c>
      <c r="S144" s="29">
        <v>0.35157338496891655</v>
      </c>
      <c r="T144" s="35">
        <v>2.2461156932665517E-2</v>
      </c>
      <c r="V144" t="s">
        <v>73</v>
      </c>
      <c r="W144" s="29">
        <v>0.40414639000891928</v>
      </c>
      <c r="X144" s="29">
        <v>0.5364385016303278</v>
      </c>
      <c r="Y144" s="29">
        <v>1.3696843418361738E-2</v>
      </c>
      <c r="Z144" s="29">
        <v>0.69866082750988112</v>
      </c>
      <c r="AA144" s="29">
        <v>0</v>
      </c>
      <c r="AB144" s="29">
        <v>0.63862084329083424</v>
      </c>
      <c r="AC144" s="29">
        <v>0</v>
      </c>
      <c r="AD144" s="29">
        <v>0.39069154327580419</v>
      </c>
      <c r="AE144" s="29">
        <v>0</v>
      </c>
      <c r="AF144" s="29">
        <v>0</v>
      </c>
      <c r="AG144" s="29">
        <v>0</v>
      </c>
      <c r="AH144" s="29">
        <v>5.4698216735253838E-2</v>
      </c>
      <c r="AI144" s="29">
        <v>0.49457127283766156</v>
      </c>
      <c r="AJ144" s="29">
        <v>0</v>
      </c>
      <c r="AK144" s="29">
        <v>0</v>
      </c>
      <c r="AL144" s="29">
        <v>8.8261061120630008E-2</v>
      </c>
      <c r="AM144" s="29">
        <v>0.3423792237047617</v>
      </c>
      <c r="AN144" s="35">
        <v>2.2461156932665517E-2</v>
      </c>
      <c r="AP144" t="s">
        <v>73</v>
      </c>
      <c r="AQ144" s="29">
        <v>0.40414639000891922</v>
      </c>
      <c r="AR144" s="29">
        <v>0.53643850163032769</v>
      </c>
      <c r="AS144" s="29">
        <v>0</v>
      </c>
      <c r="AT144" s="29">
        <v>0.73533367826216656</v>
      </c>
      <c r="AU144" s="29">
        <v>0</v>
      </c>
      <c r="AV144" s="29">
        <v>0.63862084329083424</v>
      </c>
      <c r="AW144" s="29">
        <v>0</v>
      </c>
      <c r="AX144" s="29">
        <v>0.39069154327580413</v>
      </c>
      <c r="AY144" s="29">
        <v>0</v>
      </c>
      <c r="AZ144" s="29">
        <v>0</v>
      </c>
      <c r="BA144" s="29">
        <v>0</v>
      </c>
      <c r="BB144" s="29">
        <v>5.4698216735253838E-2</v>
      </c>
      <c r="BC144" s="29">
        <v>0.4945712728376615</v>
      </c>
      <c r="BD144" s="29">
        <v>0</v>
      </c>
      <c r="BE144" s="29">
        <v>0</v>
      </c>
      <c r="BF144" s="29">
        <v>8.826106112062998E-2</v>
      </c>
      <c r="BG144" s="29">
        <v>0.3562168831966534</v>
      </c>
      <c r="BH144" s="35">
        <v>2.2461156932665517E-2</v>
      </c>
      <c r="BJ144" t="s">
        <v>73</v>
      </c>
      <c r="BK144" s="29">
        <v>0</v>
      </c>
      <c r="BL144" s="29">
        <v>0</v>
      </c>
      <c r="BM144" s="29">
        <v>1.3696843418361799E-2</v>
      </c>
      <c r="BN144" s="29">
        <v>-0.58122744036266039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-2.6399026766334818E-2</v>
      </c>
      <c r="CB144" s="35">
        <v>2.2461156932665517E-2</v>
      </c>
      <c r="CD144" t="s">
        <v>73</v>
      </c>
      <c r="CE144" s="29">
        <v>0.40414639000891922</v>
      </c>
      <c r="CF144" s="29">
        <v>0.53643850163032769</v>
      </c>
      <c r="CG144" s="29">
        <v>1.3696843418361825E-2</v>
      </c>
      <c r="CH144" s="29">
        <v>0.72202750285466166</v>
      </c>
      <c r="CI144" s="29">
        <v>0</v>
      </c>
      <c r="CJ144" s="29">
        <v>0.63862084329083435</v>
      </c>
      <c r="CK144" s="29">
        <v>0</v>
      </c>
      <c r="CL144" s="29">
        <v>0.39069154327580419</v>
      </c>
      <c r="CM144" s="29">
        <v>0</v>
      </c>
      <c r="CN144" s="29">
        <v>0</v>
      </c>
      <c r="CO144" s="29">
        <v>0</v>
      </c>
      <c r="CP144" s="29">
        <v>5.4698216735253907E-2</v>
      </c>
      <c r="CQ144" s="29">
        <v>0.49457127283766156</v>
      </c>
      <c r="CR144" s="29">
        <v>0</v>
      </c>
      <c r="CS144" s="29">
        <v>0</v>
      </c>
      <c r="CT144" s="29">
        <v>8.8261061120629938E-2</v>
      </c>
      <c r="CU144" s="29">
        <v>0.35116860423634472</v>
      </c>
      <c r="CV144" s="35">
        <v>2.2461156932665517E-2</v>
      </c>
    </row>
    <row r="145" spans="2:100" x14ac:dyDescent="0.25">
      <c r="B145" s="21" t="s">
        <v>74</v>
      </c>
      <c r="C145" s="28">
        <v>0.40798161982015702</v>
      </c>
      <c r="D145" s="28">
        <v>0.53602866363245982</v>
      </c>
      <c r="E145" s="28">
        <v>1.4088147940668037E-2</v>
      </c>
      <c r="F145" s="28">
        <v>0.59709052118978767</v>
      </c>
      <c r="G145" s="28">
        <v>0</v>
      </c>
      <c r="H145" s="28">
        <v>0.35929568534818213</v>
      </c>
      <c r="I145" s="28">
        <v>0</v>
      </c>
      <c r="J145" s="28">
        <v>0.26555346084330045</v>
      </c>
      <c r="K145" s="28">
        <v>0</v>
      </c>
      <c r="L145" s="28">
        <v>0</v>
      </c>
      <c r="M145" s="28">
        <v>0</v>
      </c>
      <c r="N145" s="28">
        <v>5.4698216735253782E-2</v>
      </c>
      <c r="O145" s="28">
        <v>0.49457127281359747</v>
      </c>
      <c r="P145" s="28">
        <v>0</v>
      </c>
      <c r="Q145" s="28">
        <v>0</v>
      </c>
      <c r="R145" s="28">
        <v>8.8260978038313814E-2</v>
      </c>
      <c r="S145" s="28">
        <v>0.32920528684910433</v>
      </c>
      <c r="T145" s="36">
        <v>0.1967408890034183</v>
      </c>
      <c r="V145" s="21" t="s">
        <v>74</v>
      </c>
      <c r="W145" s="28">
        <v>0.40798161980134418</v>
      </c>
      <c r="X145" s="28">
        <v>0.53602866376494052</v>
      </c>
      <c r="Y145" s="28">
        <v>1.408814814467574E-2</v>
      </c>
      <c r="Z145" s="28">
        <v>0.52326608510003836</v>
      </c>
      <c r="AA145" s="28">
        <v>0</v>
      </c>
      <c r="AB145" s="28">
        <v>0.35929568540514978</v>
      </c>
      <c r="AC145" s="28">
        <v>0</v>
      </c>
      <c r="AD145" s="28">
        <v>0.265553460864493</v>
      </c>
      <c r="AE145" s="28">
        <v>0</v>
      </c>
      <c r="AF145" s="28">
        <v>0</v>
      </c>
      <c r="AG145" s="28">
        <v>0</v>
      </c>
      <c r="AH145" s="28">
        <v>5.4698216735253838E-2</v>
      </c>
      <c r="AI145" s="28">
        <v>0.49457127283766156</v>
      </c>
      <c r="AJ145" s="28">
        <v>0</v>
      </c>
      <c r="AK145" s="28">
        <v>0</v>
      </c>
      <c r="AL145" s="28">
        <v>8.8261061120630008E-2</v>
      </c>
      <c r="AM145" s="28">
        <v>0.32202661539722527</v>
      </c>
      <c r="AN145" s="36">
        <v>0.1967408890034183</v>
      </c>
      <c r="AP145" s="21" t="s">
        <v>74</v>
      </c>
      <c r="AQ145" s="28">
        <v>0.40798161980134412</v>
      </c>
      <c r="AR145" s="28">
        <v>0.53602866376494052</v>
      </c>
      <c r="AS145" s="28">
        <v>0</v>
      </c>
      <c r="AT145" s="28">
        <v>0.65428824043632205</v>
      </c>
      <c r="AU145" s="28">
        <v>0</v>
      </c>
      <c r="AV145" s="28">
        <v>0.35929568540514972</v>
      </c>
      <c r="AW145" s="28">
        <v>0</v>
      </c>
      <c r="AX145" s="28">
        <v>0.26555346086449305</v>
      </c>
      <c r="AY145" s="28">
        <v>0</v>
      </c>
      <c r="AZ145" s="28">
        <v>0</v>
      </c>
      <c r="BA145" s="28">
        <v>0</v>
      </c>
      <c r="BB145" s="28">
        <v>5.4698216735253838E-2</v>
      </c>
      <c r="BC145" s="28">
        <v>0.4945712728376615</v>
      </c>
      <c r="BD145" s="28">
        <v>0</v>
      </c>
      <c r="BE145" s="28">
        <v>0</v>
      </c>
      <c r="BF145" s="28">
        <v>8.826106112062998E-2</v>
      </c>
      <c r="BG145" s="28">
        <v>0.3330852254623996</v>
      </c>
      <c r="BH145" s="36">
        <v>0.1967408890034183</v>
      </c>
      <c r="BJ145" s="21" t="s">
        <v>74</v>
      </c>
      <c r="BK145" s="28">
        <v>0</v>
      </c>
      <c r="BL145" s="28">
        <v>0</v>
      </c>
      <c r="BM145" s="28">
        <v>1.408814814467574E-2</v>
      </c>
      <c r="BN145" s="28">
        <v>0.3018078589303424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0.22177883237328569</v>
      </c>
      <c r="CB145" s="36">
        <v>0.1967408890034183</v>
      </c>
      <c r="CD145" s="21" t="s">
        <v>74</v>
      </c>
      <c r="CE145" s="28">
        <v>0.40798161980134412</v>
      </c>
      <c r="CF145" s="28">
        <v>0.53602866376494052</v>
      </c>
      <c r="CG145" s="28">
        <v>1.4088148144675645E-2</v>
      </c>
      <c r="CH145" s="28">
        <v>0.59291757016558566</v>
      </c>
      <c r="CI145" s="28">
        <v>0</v>
      </c>
      <c r="CJ145" s="28">
        <v>0.35929568540514972</v>
      </c>
      <c r="CK145" s="28">
        <v>0</v>
      </c>
      <c r="CL145" s="28">
        <v>0.26555346086449305</v>
      </c>
      <c r="CM145" s="28">
        <v>0</v>
      </c>
      <c r="CN145" s="28">
        <v>0</v>
      </c>
      <c r="CO145" s="28">
        <v>0</v>
      </c>
      <c r="CP145" s="28">
        <v>5.4698216735253907E-2</v>
      </c>
      <c r="CQ145" s="28">
        <v>0.49457127283766156</v>
      </c>
      <c r="CR145" s="28">
        <v>0</v>
      </c>
      <c r="CS145" s="28">
        <v>0</v>
      </c>
      <c r="CT145" s="28">
        <v>8.8261061120629938E-2</v>
      </c>
      <c r="CU145" s="28">
        <v>0.32887550743957811</v>
      </c>
      <c r="CV145" s="36">
        <v>0.1967408890034183</v>
      </c>
    </row>
    <row r="146" spans="2:100" x14ac:dyDescent="0.25">
      <c r="B146" t="s">
        <v>75</v>
      </c>
      <c r="C146" s="29">
        <v>0.40948314851495077</v>
      </c>
      <c r="D146" s="29">
        <v>0.53654543852359804</v>
      </c>
      <c r="E146" s="29">
        <v>1.4123185498341405E-2</v>
      </c>
      <c r="F146" s="29">
        <v>0.68078334131268681</v>
      </c>
      <c r="G146" s="29">
        <v>0</v>
      </c>
      <c r="H146" s="29">
        <v>0.32458667510373024</v>
      </c>
      <c r="I146" s="29">
        <v>0</v>
      </c>
      <c r="J146" s="29">
        <v>0.23343210217107346</v>
      </c>
      <c r="K146" s="29">
        <v>0</v>
      </c>
      <c r="L146" s="29">
        <v>0</v>
      </c>
      <c r="M146" s="29">
        <v>0</v>
      </c>
      <c r="N146" s="29">
        <v>5.4698216735253782E-2</v>
      </c>
      <c r="O146" s="29">
        <v>0.49457127281359747</v>
      </c>
      <c r="P146" s="29">
        <v>0</v>
      </c>
      <c r="Q146" s="29">
        <v>0</v>
      </c>
      <c r="R146" s="29">
        <v>8.8260978038313814E-2</v>
      </c>
      <c r="S146" s="29">
        <v>0.30913814999749051</v>
      </c>
      <c r="T146" s="35">
        <v>6.0201349344036238E-3</v>
      </c>
      <c r="V146" t="s">
        <v>75</v>
      </c>
      <c r="W146" s="29">
        <v>0.40948314848172912</v>
      </c>
      <c r="X146" s="29">
        <v>0.53654543854255676</v>
      </c>
      <c r="Y146" s="29">
        <v>1.412318601375934E-2</v>
      </c>
      <c r="Z146" s="29">
        <v>0.61103006474501675</v>
      </c>
      <c r="AA146" s="29">
        <v>0</v>
      </c>
      <c r="AB146" s="29">
        <v>0.32458667495729104</v>
      </c>
      <c r="AC146" s="29">
        <v>0</v>
      </c>
      <c r="AD146" s="29">
        <v>0.23343210262641739</v>
      </c>
      <c r="AE146" s="29">
        <v>0</v>
      </c>
      <c r="AF146" s="29">
        <v>0</v>
      </c>
      <c r="AG146" s="29">
        <v>0</v>
      </c>
      <c r="AH146" s="29">
        <v>5.4698216735253838E-2</v>
      </c>
      <c r="AI146" s="29">
        <v>0.49457127283766156</v>
      </c>
      <c r="AJ146" s="29">
        <v>0</v>
      </c>
      <c r="AK146" s="29">
        <v>0</v>
      </c>
      <c r="AL146" s="29">
        <v>8.8261061120630008E-2</v>
      </c>
      <c r="AM146" s="29">
        <v>0.30189351250678736</v>
      </c>
      <c r="AN146" s="35">
        <v>6.0201349344036238E-3</v>
      </c>
      <c r="AP146" t="s">
        <v>75</v>
      </c>
      <c r="AQ146" s="29">
        <v>0.40948314848172906</v>
      </c>
      <c r="AR146" s="29">
        <v>0.53654543854255676</v>
      </c>
      <c r="AS146" s="29">
        <v>0</v>
      </c>
      <c r="AT146" s="29">
        <v>0.72520700943446781</v>
      </c>
      <c r="AU146" s="29">
        <v>0</v>
      </c>
      <c r="AV146" s="29">
        <v>0.32458667495729104</v>
      </c>
      <c r="AW146" s="29">
        <v>0</v>
      </c>
      <c r="AX146" s="29">
        <v>0.23343210262641736</v>
      </c>
      <c r="AY146" s="29">
        <v>0</v>
      </c>
      <c r="AZ146" s="29">
        <v>0</v>
      </c>
      <c r="BA146" s="29">
        <v>0</v>
      </c>
      <c r="BB146" s="29">
        <v>5.4698216735253838E-2</v>
      </c>
      <c r="BC146" s="29">
        <v>0.4945712728376615</v>
      </c>
      <c r="BD146" s="29">
        <v>0</v>
      </c>
      <c r="BE146" s="29">
        <v>0</v>
      </c>
      <c r="BF146" s="29">
        <v>8.826106112062998E-2</v>
      </c>
      <c r="BG146" s="29">
        <v>0.31287463358063583</v>
      </c>
      <c r="BH146" s="35">
        <v>6.0201349344036238E-3</v>
      </c>
      <c r="BJ146" t="s">
        <v>75</v>
      </c>
      <c r="BK146" s="29">
        <v>0</v>
      </c>
      <c r="BL146" s="29">
        <v>0</v>
      </c>
      <c r="BM146" s="29">
        <v>1.4123186013759401E-2</v>
      </c>
      <c r="BN146" s="29">
        <v>0.24071183259566653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0.11741265228379504</v>
      </c>
      <c r="CB146" s="35">
        <v>6.0201349344036238E-3</v>
      </c>
      <c r="CD146" t="s">
        <v>75</v>
      </c>
      <c r="CE146" s="29">
        <v>0.40948314848172906</v>
      </c>
      <c r="CF146" s="29">
        <v>0.53654543854255676</v>
      </c>
      <c r="CG146" s="29">
        <v>1.4123186013759439E-2</v>
      </c>
      <c r="CH146" s="29">
        <v>0.6772475422996187</v>
      </c>
      <c r="CI146" s="29">
        <v>0</v>
      </c>
      <c r="CJ146" s="29">
        <v>0.32458667495729115</v>
      </c>
      <c r="CK146" s="29">
        <v>0</v>
      </c>
      <c r="CL146" s="29">
        <v>0.23343210262641728</v>
      </c>
      <c r="CM146" s="29">
        <v>0</v>
      </c>
      <c r="CN146" s="29">
        <v>0</v>
      </c>
      <c r="CO146" s="29">
        <v>0</v>
      </c>
      <c r="CP146" s="29">
        <v>5.4698216735253907E-2</v>
      </c>
      <c r="CQ146" s="29">
        <v>0.49457127283766156</v>
      </c>
      <c r="CR146" s="29">
        <v>0</v>
      </c>
      <c r="CS146" s="29">
        <v>0</v>
      </c>
      <c r="CT146" s="29">
        <v>8.8261061120629938E-2</v>
      </c>
      <c r="CU146" s="29">
        <v>0.30881493556309769</v>
      </c>
      <c r="CV146" s="35">
        <v>6.0201349344036238E-3</v>
      </c>
    </row>
    <row r="147" spans="2:100" x14ac:dyDescent="0.25">
      <c r="B147" s="21" t="s">
        <v>76</v>
      </c>
      <c r="C147" s="28">
        <v>0.404671020501504</v>
      </c>
      <c r="D147" s="28">
        <v>0.53531598515536327</v>
      </c>
      <c r="E147" s="28">
        <v>1.3660859701738644E-2</v>
      </c>
      <c r="F147" s="28">
        <v>0.61514057972209746</v>
      </c>
      <c r="G147" s="28">
        <v>0</v>
      </c>
      <c r="H147" s="28">
        <v>0.3751832917081685</v>
      </c>
      <c r="I147" s="28">
        <v>0</v>
      </c>
      <c r="J147" s="28">
        <v>0.2609029779298736</v>
      </c>
      <c r="K147" s="28">
        <v>0</v>
      </c>
      <c r="L147" s="28">
        <v>0</v>
      </c>
      <c r="M147" s="28">
        <v>0</v>
      </c>
      <c r="N147" s="28">
        <v>5.4698216735253782E-2</v>
      </c>
      <c r="O147" s="28">
        <v>0.49471787148856727</v>
      </c>
      <c r="P147" s="28">
        <v>0</v>
      </c>
      <c r="Q147" s="28">
        <v>0</v>
      </c>
      <c r="R147" s="28">
        <v>8.8260978038313814E-2</v>
      </c>
      <c r="S147" s="28">
        <v>0.32817946937059789</v>
      </c>
      <c r="T147" s="36">
        <v>3.2381657459171133E-2</v>
      </c>
      <c r="V147" s="21" t="s">
        <v>76</v>
      </c>
      <c r="W147" s="28">
        <v>0.40467102046608588</v>
      </c>
      <c r="X147" s="28">
        <v>0.53531598517292067</v>
      </c>
      <c r="Y147" s="28">
        <v>1.3660859329115741E-2</v>
      </c>
      <c r="Z147" s="28">
        <v>0.5693751322678815</v>
      </c>
      <c r="AA147" s="28">
        <v>0</v>
      </c>
      <c r="AB147" s="28">
        <v>0.37518329152665064</v>
      </c>
      <c r="AC147" s="28">
        <v>0</v>
      </c>
      <c r="AD147" s="28">
        <v>0.26090297792517092</v>
      </c>
      <c r="AE147" s="28">
        <v>0</v>
      </c>
      <c r="AF147" s="28">
        <v>0</v>
      </c>
      <c r="AG147" s="28">
        <v>0</v>
      </c>
      <c r="AH147" s="28">
        <v>5.4698216735253838E-2</v>
      </c>
      <c r="AI147" s="28">
        <v>0.49471787155533747</v>
      </c>
      <c r="AJ147" s="28">
        <v>0</v>
      </c>
      <c r="AK147" s="28">
        <v>0</v>
      </c>
      <c r="AL147" s="28">
        <v>8.8261061120630008E-2</v>
      </c>
      <c r="AM147" s="28">
        <v>0.3214604967527448</v>
      </c>
      <c r="AN147" s="36">
        <v>3.2381657459171133E-2</v>
      </c>
      <c r="AP147" s="21" t="s">
        <v>76</v>
      </c>
      <c r="AQ147" s="28">
        <v>0.40467102046608583</v>
      </c>
      <c r="AR147" s="28">
        <v>0.53531598517292056</v>
      </c>
      <c r="AS147" s="28">
        <v>0</v>
      </c>
      <c r="AT147" s="28">
        <v>0.64431086304690333</v>
      </c>
      <c r="AU147" s="28">
        <v>0</v>
      </c>
      <c r="AV147" s="28">
        <v>0.37518329152665064</v>
      </c>
      <c r="AW147" s="28">
        <v>0</v>
      </c>
      <c r="AX147" s="28">
        <v>0.26090297792517098</v>
      </c>
      <c r="AY147" s="28">
        <v>0</v>
      </c>
      <c r="AZ147" s="28">
        <v>0</v>
      </c>
      <c r="BA147" s="28">
        <v>0</v>
      </c>
      <c r="BB147" s="28">
        <v>5.4698216735253838E-2</v>
      </c>
      <c r="BC147" s="28">
        <v>0.49471787155533747</v>
      </c>
      <c r="BD147" s="28">
        <v>0</v>
      </c>
      <c r="BE147" s="28">
        <v>0</v>
      </c>
      <c r="BF147" s="28">
        <v>8.826106112062998E-2</v>
      </c>
      <c r="BG147" s="28">
        <v>0.33171332372715201</v>
      </c>
      <c r="BH147" s="36">
        <v>3.2381657459171133E-2</v>
      </c>
      <c r="BJ147" s="21" t="s">
        <v>76</v>
      </c>
      <c r="BK147" s="28">
        <v>0</v>
      </c>
      <c r="BL147" s="28">
        <v>0</v>
      </c>
      <c r="BM147" s="28">
        <v>1.3660859329115827E-2</v>
      </c>
      <c r="BN147" s="28">
        <v>0.32716677478341155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0.19403938261569875</v>
      </c>
      <c r="CB147" s="36">
        <v>3.2381657459171133E-2</v>
      </c>
      <c r="CD147" s="21" t="s">
        <v>76</v>
      </c>
      <c r="CE147" s="28">
        <v>0.40467102046608583</v>
      </c>
      <c r="CF147" s="28">
        <v>0.53531598517292056</v>
      </c>
      <c r="CG147" s="28">
        <v>1.3660859329115892E-2</v>
      </c>
      <c r="CH147" s="28">
        <v>0.61281963154749586</v>
      </c>
      <c r="CI147" s="28">
        <v>0</v>
      </c>
      <c r="CJ147" s="28">
        <v>0.37518329152665064</v>
      </c>
      <c r="CK147" s="28">
        <v>0</v>
      </c>
      <c r="CL147" s="28">
        <v>0.26090297792517098</v>
      </c>
      <c r="CM147" s="28">
        <v>0</v>
      </c>
      <c r="CN147" s="28">
        <v>0</v>
      </c>
      <c r="CO147" s="28">
        <v>0</v>
      </c>
      <c r="CP147" s="28">
        <v>5.4698216735253907E-2</v>
      </c>
      <c r="CQ147" s="28">
        <v>0.49471787155533742</v>
      </c>
      <c r="CR147" s="28">
        <v>0</v>
      </c>
      <c r="CS147" s="28">
        <v>0</v>
      </c>
      <c r="CT147" s="28">
        <v>8.8261061120629938E-2</v>
      </c>
      <c r="CU147" s="28">
        <v>0.32787600005793244</v>
      </c>
      <c r="CV147" s="36">
        <v>3.2381657459171133E-2</v>
      </c>
    </row>
    <row r="148" spans="2:100" x14ac:dyDescent="0.25">
      <c r="B148" t="s">
        <v>77</v>
      </c>
      <c r="C148" s="29">
        <v>0.4064258190684924</v>
      </c>
      <c r="D148" s="29">
        <v>0.53432240922096252</v>
      </c>
      <c r="E148" s="29">
        <v>1.339560028988045E-2</v>
      </c>
      <c r="F148" s="29">
        <v>0.51590668380051041</v>
      </c>
      <c r="G148" s="29">
        <v>0</v>
      </c>
      <c r="H148" s="29">
        <v>0.28402903812114011</v>
      </c>
      <c r="I148" s="29">
        <v>0</v>
      </c>
      <c r="J148" s="29">
        <v>0.24837242485106814</v>
      </c>
      <c r="K148" s="29">
        <v>0</v>
      </c>
      <c r="L148" s="29">
        <v>0</v>
      </c>
      <c r="M148" s="29">
        <v>0</v>
      </c>
      <c r="N148" s="29">
        <v>5.4698216735253782E-2</v>
      </c>
      <c r="O148" s="29">
        <v>0.49501724114593393</v>
      </c>
      <c r="P148" s="29">
        <v>0</v>
      </c>
      <c r="Q148" s="29">
        <v>0</v>
      </c>
      <c r="R148" s="29">
        <v>8.8260978038313814E-2</v>
      </c>
      <c r="S148" s="29">
        <v>0.31996146049767327</v>
      </c>
      <c r="T148" s="35">
        <v>0.17520952124105876</v>
      </c>
      <c r="V148" t="s">
        <v>77</v>
      </c>
      <c r="W148" s="29">
        <v>0.40642581902587305</v>
      </c>
      <c r="X148" s="29">
        <v>0.53432240935131803</v>
      </c>
      <c r="Y148" s="29">
        <v>1.3395599921531125E-2</v>
      </c>
      <c r="Z148" s="29">
        <v>0.4374307851753651</v>
      </c>
      <c r="AA148" s="29">
        <v>0</v>
      </c>
      <c r="AB148" s="29">
        <v>0.28402903820834607</v>
      </c>
      <c r="AC148" s="29">
        <v>0</v>
      </c>
      <c r="AD148" s="29">
        <v>0.24837242461654585</v>
      </c>
      <c r="AE148" s="29">
        <v>0</v>
      </c>
      <c r="AF148" s="29">
        <v>0</v>
      </c>
      <c r="AG148" s="29">
        <v>0</v>
      </c>
      <c r="AH148" s="29">
        <v>5.4698216735253838E-2</v>
      </c>
      <c r="AI148" s="29">
        <v>0.49501724124762414</v>
      </c>
      <c r="AJ148" s="29">
        <v>0</v>
      </c>
      <c r="AK148" s="29">
        <v>0</v>
      </c>
      <c r="AL148" s="29">
        <v>8.8261061120630008E-2</v>
      </c>
      <c r="AM148" s="29">
        <v>0.30794610688434171</v>
      </c>
      <c r="AN148" s="35">
        <v>0.17520952124105876</v>
      </c>
      <c r="AP148" t="s">
        <v>77</v>
      </c>
      <c r="AQ148" s="29">
        <v>0.40642581902587305</v>
      </c>
      <c r="AR148" s="29">
        <v>0.53432240935131803</v>
      </c>
      <c r="AS148" s="29">
        <v>0</v>
      </c>
      <c r="AT148" s="29">
        <v>0.58216874222832626</v>
      </c>
      <c r="AU148" s="29">
        <v>0</v>
      </c>
      <c r="AV148" s="29">
        <v>0.28402903820834607</v>
      </c>
      <c r="AW148" s="29">
        <v>0</v>
      </c>
      <c r="AX148" s="29">
        <v>0.24837242461654579</v>
      </c>
      <c r="AY148" s="29">
        <v>0</v>
      </c>
      <c r="AZ148" s="29">
        <v>0</v>
      </c>
      <c r="BA148" s="29">
        <v>0</v>
      </c>
      <c r="BB148" s="29">
        <v>5.4698216735253838E-2</v>
      </c>
      <c r="BC148" s="29">
        <v>0.49501724124762408</v>
      </c>
      <c r="BD148" s="29">
        <v>0</v>
      </c>
      <c r="BE148" s="29">
        <v>0</v>
      </c>
      <c r="BF148" s="29">
        <v>8.826106112062998E-2</v>
      </c>
      <c r="BG148" s="29">
        <v>0.32682573756333483</v>
      </c>
      <c r="BH148" s="35">
        <v>0.17520952124105876</v>
      </c>
      <c r="BJ148" t="s">
        <v>77</v>
      </c>
      <c r="BK148" s="29">
        <v>0</v>
      </c>
      <c r="BL148" s="29">
        <v>0</v>
      </c>
      <c r="BM148" s="29">
        <v>1.3395599921531125E-2</v>
      </c>
      <c r="BN148" s="29">
        <v>0.24039457192524083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0.19919705581198943</v>
      </c>
      <c r="CB148" s="35">
        <v>0.17520952124105876</v>
      </c>
      <c r="CD148" t="s">
        <v>77</v>
      </c>
      <c r="CE148" s="29">
        <v>0.40642581902587305</v>
      </c>
      <c r="CF148" s="29">
        <v>0.53432240935131792</v>
      </c>
      <c r="CG148" s="29">
        <v>1.3395599921531146E-2</v>
      </c>
      <c r="CH148" s="29">
        <v>0.51126757833279168</v>
      </c>
      <c r="CI148" s="29">
        <v>0</v>
      </c>
      <c r="CJ148" s="29">
        <v>0.28402903820834613</v>
      </c>
      <c r="CK148" s="29">
        <v>0</v>
      </c>
      <c r="CL148" s="29">
        <v>0.24837242461654579</v>
      </c>
      <c r="CM148" s="29">
        <v>0</v>
      </c>
      <c r="CN148" s="29">
        <v>0</v>
      </c>
      <c r="CO148" s="29">
        <v>0</v>
      </c>
      <c r="CP148" s="29">
        <v>5.4698216735253907E-2</v>
      </c>
      <c r="CQ148" s="29">
        <v>0.49501724124762403</v>
      </c>
      <c r="CR148" s="29">
        <v>0</v>
      </c>
      <c r="CS148" s="29">
        <v>0</v>
      </c>
      <c r="CT148" s="29">
        <v>8.8261061120629938E-2</v>
      </c>
      <c r="CU148" s="29">
        <v>0.31939041616128921</v>
      </c>
      <c r="CV148" s="35">
        <v>0.17520952124105876</v>
      </c>
    </row>
    <row r="149" spans="2:100" x14ac:dyDescent="0.25">
      <c r="B149" s="21" t="s">
        <v>78</v>
      </c>
      <c r="C149" s="28">
        <v>0.40591927926099614</v>
      </c>
      <c r="D149" s="28">
        <v>0.5370846256241032</v>
      </c>
      <c r="E149" s="28">
        <v>1.3515189033390015E-2</v>
      </c>
      <c r="F149" s="28">
        <v>0.57641443098182676</v>
      </c>
      <c r="G149" s="28">
        <v>0</v>
      </c>
      <c r="H149" s="28">
        <v>0.34939929826306826</v>
      </c>
      <c r="I149" s="28">
        <v>0</v>
      </c>
      <c r="J149" s="28">
        <v>0.21584836334648785</v>
      </c>
      <c r="K149" s="28">
        <v>0</v>
      </c>
      <c r="L149" s="28">
        <v>0</v>
      </c>
      <c r="M149" s="28">
        <v>0</v>
      </c>
      <c r="N149" s="28">
        <v>5.4698216735253782E-2</v>
      </c>
      <c r="O149" s="28">
        <v>0.49427494487689327</v>
      </c>
      <c r="P149" s="28">
        <v>0</v>
      </c>
      <c r="Q149" s="28">
        <v>0</v>
      </c>
      <c r="R149" s="28">
        <v>8.8260978038313814E-2</v>
      </c>
      <c r="S149" s="28">
        <v>0.31989069738078746</v>
      </c>
      <c r="T149" s="36">
        <v>5.6558175433720402E-2</v>
      </c>
      <c r="V149" s="21" t="s">
        <v>78</v>
      </c>
      <c r="W149" s="28">
        <v>0.40591927926706844</v>
      </c>
      <c r="X149" s="28">
        <v>0.53708462559629011</v>
      </c>
      <c r="Y149" s="28">
        <v>1.3515189361448304E-2</v>
      </c>
      <c r="Z149" s="28">
        <v>0.52065012617006479</v>
      </c>
      <c r="AA149" s="28">
        <v>0</v>
      </c>
      <c r="AB149" s="28">
        <v>0.34939929823328719</v>
      </c>
      <c r="AC149" s="28">
        <v>0</v>
      </c>
      <c r="AD149" s="28">
        <v>0.2158483635225085</v>
      </c>
      <c r="AE149" s="28">
        <v>0</v>
      </c>
      <c r="AF149" s="28">
        <v>0</v>
      </c>
      <c r="AG149" s="28">
        <v>0</v>
      </c>
      <c r="AH149" s="28">
        <v>5.4698216735253838E-2</v>
      </c>
      <c r="AI149" s="28">
        <v>0.49427494491804325</v>
      </c>
      <c r="AJ149" s="28">
        <v>0</v>
      </c>
      <c r="AK149" s="28">
        <v>0</v>
      </c>
      <c r="AL149" s="28">
        <v>8.8261061120630008E-2</v>
      </c>
      <c r="AM149" s="28">
        <v>0.31417997404674564</v>
      </c>
      <c r="AN149" s="36">
        <v>5.6558175433720402E-2</v>
      </c>
      <c r="AP149" s="21" t="s">
        <v>78</v>
      </c>
      <c r="AQ149" s="28">
        <v>0.40591927926706844</v>
      </c>
      <c r="AR149" s="28">
        <v>0.53708462559629022</v>
      </c>
      <c r="AS149" s="28">
        <v>0</v>
      </c>
      <c r="AT149" s="28">
        <v>0.6175443618633345</v>
      </c>
      <c r="AU149" s="28">
        <v>0</v>
      </c>
      <c r="AV149" s="28">
        <v>0.34939929823328714</v>
      </c>
      <c r="AW149" s="28">
        <v>0</v>
      </c>
      <c r="AX149" s="28">
        <v>0.21584836352250847</v>
      </c>
      <c r="AY149" s="28">
        <v>0</v>
      </c>
      <c r="AZ149" s="28">
        <v>0</v>
      </c>
      <c r="BA149" s="28">
        <v>0</v>
      </c>
      <c r="BB149" s="28">
        <v>5.4698216735253838E-2</v>
      </c>
      <c r="BC149" s="28">
        <v>0.49427494491804325</v>
      </c>
      <c r="BD149" s="28">
        <v>0</v>
      </c>
      <c r="BE149" s="28">
        <v>0</v>
      </c>
      <c r="BF149" s="28">
        <v>8.826106112062998E-2</v>
      </c>
      <c r="BG149" s="28">
        <v>0.32297501732706496</v>
      </c>
      <c r="BH149" s="36">
        <v>5.6558175433720402E-2</v>
      </c>
      <c r="BJ149" s="21" t="s">
        <v>78</v>
      </c>
      <c r="BK149" s="28">
        <v>0</v>
      </c>
      <c r="BL149" s="28">
        <v>0</v>
      </c>
      <c r="BM149" s="28">
        <v>1.3515189361448304E-2</v>
      </c>
      <c r="BN149" s="28">
        <v>0.33257428494773356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0.23387034915552721</v>
      </c>
      <c r="CB149" s="36">
        <v>5.6558175433720402E-2</v>
      </c>
      <c r="CD149" s="21" t="s">
        <v>78</v>
      </c>
      <c r="CE149" s="28">
        <v>0.40591927926706844</v>
      </c>
      <c r="CF149" s="28">
        <v>0.53708462559629022</v>
      </c>
      <c r="CG149" s="28">
        <v>1.3515189361448354E-2</v>
      </c>
      <c r="CH149" s="28">
        <v>0.57334466968645026</v>
      </c>
      <c r="CI149" s="28">
        <v>0</v>
      </c>
      <c r="CJ149" s="28">
        <v>0.34939929823328719</v>
      </c>
      <c r="CK149" s="28">
        <v>0</v>
      </c>
      <c r="CL149" s="28">
        <v>0.21584836352250844</v>
      </c>
      <c r="CM149" s="28">
        <v>0</v>
      </c>
      <c r="CN149" s="28">
        <v>0</v>
      </c>
      <c r="CO149" s="28">
        <v>0</v>
      </c>
      <c r="CP149" s="28">
        <v>5.4698216735253907E-2</v>
      </c>
      <c r="CQ149" s="28">
        <v>0.49427494491804325</v>
      </c>
      <c r="CR149" s="28">
        <v>0</v>
      </c>
      <c r="CS149" s="28">
        <v>0</v>
      </c>
      <c r="CT149" s="28">
        <v>8.8261061120629938E-2</v>
      </c>
      <c r="CU149" s="28">
        <v>0.31962847061063177</v>
      </c>
      <c r="CV149" s="36">
        <v>5.6558175433720402E-2</v>
      </c>
    </row>
    <row r="150" spans="2:100" x14ac:dyDescent="0.25">
      <c r="B150" t="s">
        <v>79</v>
      </c>
      <c r="C150" s="29">
        <v>0.39428695479491982</v>
      </c>
      <c r="D150" s="29">
        <v>0.53420224318880283</v>
      </c>
      <c r="E150" s="29">
        <v>1.3387374054913101E-2</v>
      </c>
      <c r="F150" s="29">
        <v>0.57667026089533335</v>
      </c>
      <c r="G150" s="29">
        <v>0</v>
      </c>
      <c r="H150" s="29">
        <v>0.48293094108846435</v>
      </c>
      <c r="I150" s="29">
        <v>0</v>
      </c>
      <c r="J150" s="29">
        <v>0.2197396739940366</v>
      </c>
      <c r="K150" s="29">
        <v>0</v>
      </c>
      <c r="L150" s="29">
        <v>0</v>
      </c>
      <c r="M150" s="29">
        <v>0</v>
      </c>
      <c r="N150" s="29">
        <v>5.4698216735253782E-2</v>
      </c>
      <c r="O150" s="29">
        <v>0.49457127281359747</v>
      </c>
      <c r="P150" s="29">
        <v>0</v>
      </c>
      <c r="Q150" s="29">
        <v>0</v>
      </c>
      <c r="R150" s="29">
        <v>8.8260978038313814E-2</v>
      </c>
      <c r="S150" s="29">
        <v>0.33333823468212403</v>
      </c>
      <c r="T150" s="35">
        <v>0</v>
      </c>
      <c r="V150" t="s">
        <v>79</v>
      </c>
      <c r="W150" s="29">
        <v>0.39428695479659248</v>
      </c>
      <c r="X150" s="29">
        <v>0.53420224316839016</v>
      </c>
      <c r="Y150" s="29">
        <v>1.3387373688437206E-2</v>
      </c>
      <c r="Z150" s="29">
        <v>0.54144301121364313</v>
      </c>
      <c r="AA150" s="29">
        <v>0</v>
      </c>
      <c r="AB150" s="29">
        <v>0.48293094118079816</v>
      </c>
      <c r="AC150" s="29">
        <v>0</v>
      </c>
      <c r="AD150" s="29">
        <v>0.21973967406265243</v>
      </c>
      <c r="AE150" s="29">
        <v>0</v>
      </c>
      <c r="AF150" s="29">
        <v>0</v>
      </c>
      <c r="AG150" s="29">
        <v>0</v>
      </c>
      <c r="AH150" s="29">
        <v>5.4698216735253838E-2</v>
      </c>
      <c r="AI150" s="29">
        <v>0.49457127283766156</v>
      </c>
      <c r="AJ150" s="29">
        <v>0</v>
      </c>
      <c r="AK150" s="29">
        <v>0</v>
      </c>
      <c r="AL150" s="29">
        <v>8.8261061120630008E-2</v>
      </c>
      <c r="AM150" s="29">
        <v>0.32899411178057436</v>
      </c>
      <c r="AN150" s="35">
        <v>0</v>
      </c>
      <c r="AP150" t="s">
        <v>79</v>
      </c>
      <c r="AQ150" s="29">
        <v>0.39428695479659248</v>
      </c>
      <c r="AR150" s="29">
        <v>0.53420224316839027</v>
      </c>
      <c r="AS150" s="29">
        <v>0</v>
      </c>
      <c r="AT150" s="29">
        <v>0.60053353480406346</v>
      </c>
      <c r="AU150" s="29">
        <v>0</v>
      </c>
      <c r="AV150" s="29">
        <v>0.48293094118079821</v>
      </c>
      <c r="AW150" s="29">
        <v>0</v>
      </c>
      <c r="AX150" s="29">
        <v>0.21973967406265249</v>
      </c>
      <c r="AY150" s="29">
        <v>0</v>
      </c>
      <c r="AZ150" s="29">
        <v>0</v>
      </c>
      <c r="BA150" s="29">
        <v>0</v>
      </c>
      <c r="BB150" s="29">
        <v>5.4698216735253838E-2</v>
      </c>
      <c r="BC150" s="29">
        <v>0.4945712728376615</v>
      </c>
      <c r="BD150" s="29">
        <v>0</v>
      </c>
      <c r="BE150" s="29">
        <v>0</v>
      </c>
      <c r="BF150" s="29">
        <v>8.826106112062998E-2</v>
      </c>
      <c r="BG150" s="29">
        <v>0.33567868813239227</v>
      </c>
      <c r="BH150" s="35">
        <v>0</v>
      </c>
      <c r="BJ150" t="s">
        <v>79</v>
      </c>
      <c r="BK150" s="29">
        <v>0</v>
      </c>
      <c r="BL150" s="29">
        <v>0</v>
      </c>
      <c r="BM150" s="29">
        <v>1.3387373688437173E-2</v>
      </c>
      <c r="BN150" s="29">
        <v>0.39054966248827477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0.26639443668260993</v>
      </c>
      <c r="CB150" s="35">
        <v>0</v>
      </c>
      <c r="CD150" t="s">
        <v>79</v>
      </c>
      <c r="CE150" s="29">
        <v>0.39428695479659254</v>
      </c>
      <c r="CF150" s="29">
        <v>0.53420224316839027</v>
      </c>
      <c r="CG150" s="29">
        <v>1.3387373688437215E-2</v>
      </c>
      <c r="CH150" s="29">
        <v>0.57482038230630561</v>
      </c>
      <c r="CI150" s="29">
        <v>0</v>
      </c>
      <c r="CJ150" s="29">
        <v>0.48293094118079821</v>
      </c>
      <c r="CK150" s="29">
        <v>0</v>
      </c>
      <c r="CL150" s="29">
        <v>0.21973967406265252</v>
      </c>
      <c r="CM150" s="29">
        <v>0</v>
      </c>
      <c r="CN150" s="29">
        <v>0</v>
      </c>
      <c r="CO150" s="29">
        <v>0</v>
      </c>
      <c r="CP150" s="29">
        <v>5.4698216735253907E-2</v>
      </c>
      <c r="CQ150" s="29">
        <v>0.49457127283766156</v>
      </c>
      <c r="CR150" s="29">
        <v>0</v>
      </c>
      <c r="CS150" s="29">
        <v>0</v>
      </c>
      <c r="CT150" s="29">
        <v>8.8261061120629938E-2</v>
      </c>
      <c r="CU150" s="29">
        <v>0.33313906439517826</v>
      </c>
      <c r="CV150" s="35">
        <v>0</v>
      </c>
    </row>
    <row r="151" spans="2:100" x14ac:dyDescent="0.25">
      <c r="B151" s="21" t="s">
        <v>80</v>
      </c>
      <c r="C151" s="28">
        <v>0.40492429037369865</v>
      </c>
      <c r="D151" s="28">
        <v>0.53372304158462125</v>
      </c>
      <c r="E151" s="28">
        <v>1.2598610555310282E-2</v>
      </c>
      <c r="F151" s="28">
        <v>0.51283546078612008</v>
      </c>
      <c r="G151" s="28">
        <v>0</v>
      </c>
      <c r="H151" s="28">
        <v>0.31243739569632856</v>
      </c>
      <c r="I151" s="28">
        <v>0</v>
      </c>
      <c r="J151" s="28">
        <v>0.2330484328519305</v>
      </c>
      <c r="K151" s="28">
        <v>0</v>
      </c>
      <c r="L151" s="28">
        <v>0</v>
      </c>
      <c r="M151" s="28">
        <v>0</v>
      </c>
      <c r="N151" s="28">
        <v>5.4698216735253782E-2</v>
      </c>
      <c r="O151" s="28">
        <v>0.49457127281359747</v>
      </c>
      <c r="P151" s="28">
        <v>0</v>
      </c>
      <c r="Q151" s="28">
        <v>0</v>
      </c>
      <c r="R151" s="28">
        <v>8.8260978038313814E-2</v>
      </c>
      <c r="S151" s="28">
        <v>0.32952512932081091</v>
      </c>
      <c r="T151" s="36">
        <v>4.9349809930598232E-2</v>
      </c>
      <c r="V151" s="21" t="s">
        <v>80</v>
      </c>
      <c r="W151" s="28">
        <v>0.4049242903454881</v>
      </c>
      <c r="X151" s="28">
        <v>0.53372304141339055</v>
      </c>
      <c r="Y151" s="28">
        <v>1.2598611177365835E-2</v>
      </c>
      <c r="Z151" s="28">
        <v>0.43965834695844958</v>
      </c>
      <c r="AA151" s="28">
        <v>0</v>
      </c>
      <c r="AB151" s="28">
        <v>0.31243739554070155</v>
      </c>
      <c r="AC151" s="28">
        <v>0</v>
      </c>
      <c r="AD151" s="28">
        <v>0.23304843301732597</v>
      </c>
      <c r="AE151" s="28">
        <v>0</v>
      </c>
      <c r="AF151" s="28">
        <v>0</v>
      </c>
      <c r="AG151" s="28">
        <v>0</v>
      </c>
      <c r="AH151" s="28">
        <v>5.4698216735253838E-2</v>
      </c>
      <c r="AI151" s="28">
        <v>0.49457127283766156</v>
      </c>
      <c r="AJ151" s="28">
        <v>0</v>
      </c>
      <c r="AK151" s="28">
        <v>0</v>
      </c>
      <c r="AL151" s="28">
        <v>8.8261061120630008E-2</v>
      </c>
      <c r="AM151" s="28">
        <v>0.31786462026922047</v>
      </c>
      <c r="AN151" s="36">
        <v>4.9349809930598232E-2</v>
      </c>
      <c r="AP151" s="21" t="s">
        <v>80</v>
      </c>
      <c r="AQ151" s="28">
        <v>0.4049242903454881</v>
      </c>
      <c r="AR151" s="28">
        <v>0.53372304141339066</v>
      </c>
      <c r="AS151" s="28">
        <v>0</v>
      </c>
      <c r="AT151" s="28">
        <v>0.57794456261271709</v>
      </c>
      <c r="AU151" s="28">
        <v>0</v>
      </c>
      <c r="AV151" s="28">
        <v>0.31243739554070155</v>
      </c>
      <c r="AW151" s="28">
        <v>0</v>
      </c>
      <c r="AX151" s="28">
        <v>0.23304843301732603</v>
      </c>
      <c r="AY151" s="28">
        <v>0</v>
      </c>
      <c r="AZ151" s="28">
        <v>0</v>
      </c>
      <c r="BA151" s="28">
        <v>0</v>
      </c>
      <c r="BB151" s="28">
        <v>5.4698216735253838E-2</v>
      </c>
      <c r="BC151" s="28">
        <v>0.4945712728376615</v>
      </c>
      <c r="BD151" s="28">
        <v>0</v>
      </c>
      <c r="BE151" s="28">
        <v>0</v>
      </c>
      <c r="BF151" s="28">
        <v>8.826106112062998E-2</v>
      </c>
      <c r="BG151" s="28">
        <v>0.33644223756504077</v>
      </c>
      <c r="BH151" s="36">
        <v>4.9349809930598232E-2</v>
      </c>
      <c r="BJ151" s="21" t="s">
        <v>80</v>
      </c>
      <c r="BK151" s="28">
        <v>0</v>
      </c>
      <c r="BL151" s="28">
        <v>0</v>
      </c>
      <c r="BM151" s="28">
        <v>1.2598611177365862E-2</v>
      </c>
      <c r="BN151" s="28">
        <v>0.27260762509733683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0.23289149488756147</v>
      </c>
      <c r="CB151" s="36">
        <v>4.9349809930598232E-2</v>
      </c>
      <c r="CD151" s="21" t="s">
        <v>80</v>
      </c>
      <c r="CE151" s="28">
        <v>0.4049242903454881</v>
      </c>
      <c r="CF151" s="28">
        <v>0.53372304141339066</v>
      </c>
      <c r="CG151" s="28">
        <v>1.2598611177365845E-2</v>
      </c>
      <c r="CH151" s="28">
        <v>0.50839401948942753</v>
      </c>
      <c r="CI151" s="28">
        <v>0</v>
      </c>
      <c r="CJ151" s="28">
        <v>0.3124373955407016</v>
      </c>
      <c r="CK151" s="28">
        <v>0</v>
      </c>
      <c r="CL151" s="28">
        <v>0.23304843301732611</v>
      </c>
      <c r="CM151" s="28">
        <v>0</v>
      </c>
      <c r="CN151" s="28">
        <v>0</v>
      </c>
      <c r="CO151" s="28">
        <v>0</v>
      </c>
      <c r="CP151" s="28">
        <v>5.4698216735253907E-2</v>
      </c>
      <c r="CQ151" s="28">
        <v>0.49457127283766156</v>
      </c>
      <c r="CR151" s="28">
        <v>0</v>
      </c>
      <c r="CS151" s="28">
        <v>0</v>
      </c>
      <c r="CT151" s="28">
        <v>8.8261061120629938E-2</v>
      </c>
      <c r="CU151" s="28">
        <v>0.3289582542734632</v>
      </c>
      <c r="CV151" s="36">
        <v>4.9349809930598232E-2</v>
      </c>
    </row>
    <row r="152" spans="2:100" x14ac:dyDescent="0.25">
      <c r="B152" t="s">
        <v>81</v>
      </c>
      <c r="C152" s="29">
        <v>0.40566600938880154</v>
      </c>
      <c r="D152" s="29">
        <v>0.53594220874911358</v>
      </c>
      <c r="E152" s="29">
        <v>1.2755997607957424E-2</v>
      </c>
      <c r="F152" s="29">
        <v>0.53801332832028348</v>
      </c>
      <c r="G152" s="29">
        <v>0</v>
      </c>
      <c r="H152" s="29">
        <v>0.37959103607469358</v>
      </c>
      <c r="I152" s="29">
        <v>0</v>
      </c>
      <c r="J152" s="29">
        <v>0.19204672339745166</v>
      </c>
      <c r="K152" s="29">
        <v>0</v>
      </c>
      <c r="L152" s="29">
        <v>0</v>
      </c>
      <c r="M152" s="29">
        <v>0</v>
      </c>
      <c r="N152" s="29">
        <v>5.4698216735253782E-2</v>
      </c>
      <c r="O152" s="29">
        <v>0.49472100109680245</v>
      </c>
      <c r="P152" s="29">
        <v>0</v>
      </c>
      <c r="Q152" s="29">
        <v>0</v>
      </c>
      <c r="R152" s="29">
        <v>8.8260978038313814E-2</v>
      </c>
      <c r="S152" s="29">
        <v>0.32936629365861464</v>
      </c>
      <c r="T152" s="35">
        <v>5.7594440460625555E-3</v>
      </c>
      <c r="V152" t="s">
        <v>81</v>
      </c>
      <c r="W152" s="29">
        <v>0.40566600938766623</v>
      </c>
      <c r="X152" s="29">
        <v>0.53594220884717625</v>
      </c>
      <c r="Y152" s="29">
        <v>1.275599725797682E-2</v>
      </c>
      <c r="Z152" s="29">
        <v>0.46064013036195645</v>
      </c>
      <c r="AA152" s="29">
        <v>0</v>
      </c>
      <c r="AB152" s="29">
        <v>0.3795910359008271</v>
      </c>
      <c r="AC152" s="29">
        <v>0</v>
      </c>
      <c r="AD152" s="29">
        <v>0.19204672314818058</v>
      </c>
      <c r="AE152" s="29">
        <v>0</v>
      </c>
      <c r="AF152" s="29">
        <v>0</v>
      </c>
      <c r="AG152" s="29">
        <v>0</v>
      </c>
      <c r="AH152" s="29">
        <v>5.4698216735253838E-2</v>
      </c>
      <c r="AI152" s="29">
        <v>0.49472100111222878</v>
      </c>
      <c r="AJ152" s="29">
        <v>0</v>
      </c>
      <c r="AK152" s="29">
        <v>0</v>
      </c>
      <c r="AL152" s="29">
        <v>8.8261061120630008E-2</v>
      </c>
      <c r="AM152" s="29">
        <v>0.31702284380489038</v>
      </c>
      <c r="AN152" s="35">
        <v>5.7594440460625555E-3</v>
      </c>
      <c r="AP152" t="s">
        <v>81</v>
      </c>
      <c r="AQ152" s="29">
        <v>0.40566600938766617</v>
      </c>
      <c r="AR152" s="29">
        <v>0.53594220884717625</v>
      </c>
      <c r="AS152" s="29">
        <v>0</v>
      </c>
      <c r="AT152" s="29">
        <v>0.6010355182857462</v>
      </c>
      <c r="AU152" s="29">
        <v>0</v>
      </c>
      <c r="AV152" s="29">
        <v>0.3795910359008271</v>
      </c>
      <c r="AW152" s="29">
        <v>0</v>
      </c>
      <c r="AX152" s="29">
        <v>0.19204672314818066</v>
      </c>
      <c r="AY152" s="29">
        <v>0</v>
      </c>
      <c r="AZ152" s="29">
        <v>0</v>
      </c>
      <c r="BA152" s="29">
        <v>0</v>
      </c>
      <c r="BB152" s="29">
        <v>5.4698216735253838E-2</v>
      </c>
      <c r="BC152" s="29">
        <v>0.49472100111222878</v>
      </c>
      <c r="BD152" s="29">
        <v>0</v>
      </c>
      <c r="BE152" s="29">
        <v>0</v>
      </c>
      <c r="BF152" s="29">
        <v>8.826106112062998E-2</v>
      </c>
      <c r="BG152" s="29">
        <v>0.33638921893894286</v>
      </c>
      <c r="BH152" s="35">
        <v>5.7594440460625555E-3</v>
      </c>
      <c r="BJ152" t="s">
        <v>81</v>
      </c>
      <c r="BK152" s="29">
        <v>0</v>
      </c>
      <c r="BL152" s="29">
        <v>0</v>
      </c>
      <c r="BM152" s="29">
        <v>1.2755997257976787E-2</v>
      </c>
      <c r="BN152" s="29">
        <v>0.25211427868098762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0.20230383315079803</v>
      </c>
      <c r="CB152" s="35">
        <v>5.7594440460625555E-3</v>
      </c>
      <c r="CD152" t="s">
        <v>81</v>
      </c>
      <c r="CE152" s="29">
        <v>0.40566600938766617</v>
      </c>
      <c r="CF152" s="29">
        <v>0.53594220884717625</v>
      </c>
      <c r="CG152" s="29">
        <v>1.2755997257976827E-2</v>
      </c>
      <c r="CH152" s="29">
        <v>0.53352332180758633</v>
      </c>
      <c r="CI152" s="29">
        <v>0</v>
      </c>
      <c r="CJ152" s="29">
        <v>0.37959103590082705</v>
      </c>
      <c r="CK152" s="29">
        <v>0</v>
      </c>
      <c r="CL152" s="29">
        <v>0.19204672314818066</v>
      </c>
      <c r="CM152" s="29">
        <v>0</v>
      </c>
      <c r="CN152" s="29">
        <v>0</v>
      </c>
      <c r="CO152" s="29">
        <v>0</v>
      </c>
      <c r="CP152" s="29">
        <v>5.4698216735253907E-2</v>
      </c>
      <c r="CQ152" s="29">
        <v>0.49472100111222878</v>
      </c>
      <c r="CR152" s="29">
        <v>0</v>
      </c>
      <c r="CS152" s="29">
        <v>0</v>
      </c>
      <c r="CT152" s="29">
        <v>8.8261061120629938E-2</v>
      </c>
      <c r="CU152" s="29">
        <v>0.32878111029700757</v>
      </c>
      <c r="CV152" s="35">
        <v>5.7594440460625555E-3</v>
      </c>
    </row>
    <row r="153" spans="2:100" x14ac:dyDescent="0.25">
      <c r="B153" s="21" t="s">
        <v>82</v>
      </c>
      <c r="C153" s="28">
        <v>0.40883188307521579</v>
      </c>
      <c r="D153" s="28">
        <v>0.53460958973063533</v>
      </c>
      <c r="E153" s="28">
        <v>1.1810154464209214E-2</v>
      </c>
      <c r="F153" s="28">
        <v>0.64532827103080503</v>
      </c>
      <c r="G153" s="28">
        <v>0</v>
      </c>
      <c r="H153" s="28">
        <v>0.38280892580337383</v>
      </c>
      <c r="I153" s="28">
        <v>0</v>
      </c>
      <c r="J153" s="28">
        <v>0.25260372192205932</v>
      </c>
      <c r="K153" s="28">
        <v>0</v>
      </c>
      <c r="L153" s="28">
        <v>0</v>
      </c>
      <c r="M153" s="28">
        <v>0</v>
      </c>
      <c r="N153" s="28">
        <v>5.4698216735253782E-2</v>
      </c>
      <c r="O153" s="28">
        <v>0.49486760064693147</v>
      </c>
      <c r="P153" s="28">
        <v>0</v>
      </c>
      <c r="Q153" s="28">
        <v>0</v>
      </c>
      <c r="R153" s="28">
        <v>8.8260978038313814E-2</v>
      </c>
      <c r="S153" s="28">
        <v>0.38582126696817792</v>
      </c>
      <c r="T153" s="36">
        <v>5.4525136425315548E-3</v>
      </c>
      <c r="V153" s="21" t="s">
        <v>82</v>
      </c>
      <c r="W153" s="28">
        <v>0.40883188303369467</v>
      </c>
      <c r="X153" s="28">
        <v>0.53460958978775386</v>
      </c>
      <c r="Y153" s="28">
        <v>1.1810155047740585E-2</v>
      </c>
      <c r="Z153" s="28">
        <v>0.72683113354143158</v>
      </c>
      <c r="AA153" s="28">
        <v>0</v>
      </c>
      <c r="AB153" s="28">
        <v>0.38280892611192141</v>
      </c>
      <c r="AC153" s="28">
        <v>0</v>
      </c>
      <c r="AD153" s="28">
        <v>0.25260372230789613</v>
      </c>
      <c r="AE153" s="28">
        <v>0</v>
      </c>
      <c r="AF153" s="28">
        <v>0</v>
      </c>
      <c r="AG153" s="28">
        <v>0</v>
      </c>
      <c r="AH153" s="28">
        <v>5.4698216735253838E-2</v>
      </c>
      <c r="AI153" s="28">
        <v>0.49486760075727987</v>
      </c>
      <c r="AJ153" s="28">
        <v>0</v>
      </c>
      <c r="AK153" s="28">
        <v>0</v>
      </c>
      <c r="AL153" s="28">
        <v>8.8261061120630008E-2</v>
      </c>
      <c r="AM153" s="28">
        <v>0.44470533772788234</v>
      </c>
      <c r="AN153" s="36">
        <v>5.4525136425315548E-3</v>
      </c>
      <c r="AP153" s="21" t="s">
        <v>82</v>
      </c>
      <c r="AQ153" s="28">
        <v>0.40883188303369467</v>
      </c>
      <c r="AR153" s="28">
        <v>0.53460958978775397</v>
      </c>
      <c r="AS153" s="28">
        <v>0</v>
      </c>
      <c r="AT153" s="28">
        <v>0.57251577298969569</v>
      </c>
      <c r="AU153" s="28">
        <v>0</v>
      </c>
      <c r="AV153" s="28">
        <v>0.38280892611192141</v>
      </c>
      <c r="AW153" s="28">
        <v>0</v>
      </c>
      <c r="AX153" s="28">
        <v>0.25260372230789618</v>
      </c>
      <c r="AY153" s="28">
        <v>0</v>
      </c>
      <c r="AZ153" s="28">
        <v>0</v>
      </c>
      <c r="BA153" s="28">
        <v>0</v>
      </c>
      <c r="BB153" s="28">
        <v>5.4698216735253838E-2</v>
      </c>
      <c r="BC153" s="28">
        <v>0.49486760075727987</v>
      </c>
      <c r="BD153" s="28">
        <v>0</v>
      </c>
      <c r="BE153" s="28">
        <v>0</v>
      </c>
      <c r="BF153" s="28">
        <v>8.826106112062998E-2</v>
      </c>
      <c r="BG153" s="28">
        <v>0.34945889312690248</v>
      </c>
      <c r="BH153" s="36">
        <v>5.4525136425315548E-3</v>
      </c>
      <c r="BJ153" s="21" t="s">
        <v>82</v>
      </c>
      <c r="BK153" s="28">
        <v>0</v>
      </c>
      <c r="BL153" s="28">
        <v>0</v>
      </c>
      <c r="BM153" s="28">
        <v>1.1810155047740748E-2</v>
      </c>
      <c r="BN153" s="28">
        <v>0.91158239199250313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0.7993307813506495</v>
      </c>
      <c r="CB153" s="36">
        <v>5.4525136425315548E-3</v>
      </c>
      <c r="CD153" s="21" t="s">
        <v>82</v>
      </c>
      <c r="CE153" s="28">
        <v>0.40883188303369472</v>
      </c>
      <c r="CF153" s="28">
        <v>0.53460958978775397</v>
      </c>
      <c r="CG153" s="28">
        <v>1.1810155047740731E-2</v>
      </c>
      <c r="CH153" s="28">
        <v>0.65028504081483751</v>
      </c>
      <c r="CI153" s="28">
        <v>0</v>
      </c>
      <c r="CJ153" s="28">
        <v>0.38280892611192141</v>
      </c>
      <c r="CK153" s="28">
        <v>0</v>
      </c>
      <c r="CL153" s="28">
        <v>0.25260372230789618</v>
      </c>
      <c r="CM153" s="28">
        <v>0</v>
      </c>
      <c r="CN153" s="28">
        <v>0</v>
      </c>
      <c r="CO153" s="28">
        <v>0</v>
      </c>
      <c r="CP153" s="28">
        <v>5.4698216735253907E-2</v>
      </c>
      <c r="CQ153" s="28">
        <v>0.49486760075727987</v>
      </c>
      <c r="CR153" s="28">
        <v>0</v>
      </c>
      <c r="CS153" s="28">
        <v>0</v>
      </c>
      <c r="CT153" s="28">
        <v>8.8261061120629938E-2</v>
      </c>
      <c r="CU153" s="28">
        <v>0.3887528474853188</v>
      </c>
      <c r="CV153" s="36">
        <v>5.4525136425315548E-3</v>
      </c>
    </row>
    <row r="154" spans="2:100" x14ac:dyDescent="0.25">
      <c r="B154" t="s">
        <v>83</v>
      </c>
      <c r="C154" s="29">
        <v>0.38808184232663534</v>
      </c>
      <c r="D154" s="29">
        <v>0.52842555848349526</v>
      </c>
      <c r="E154" s="29">
        <v>1.1573125744831486E-2</v>
      </c>
      <c r="F154" s="29">
        <v>0.52854325465423224</v>
      </c>
      <c r="G154" s="29">
        <v>0</v>
      </c>
      <c r="H154" s="29">
        <v>0.48594938676506927</v>
      </c>
      <c r="I154" s="29">
        <v>0</v>
      </c>
      <c r="J154" s="29">
        <v>0.23196665526981436</v>
      </c>
      <c r="K154" s="29">
        <v>0</v>
      </c>
      <c r="L154" s="29">
        <v>0</v>
      </c>
      <c r="M154" s="29">
        <v>0</v>
      </c>
      <c r="N154" s="29">
        <v>5.4698216735253782E-2</v>
      </c>
      <c r="O154" s="29">
        <v>0.49427494487689327</v>
      </c>
      <c r="P154" s="29">
        <v>0</v>
      </c>
      <c r="Q154" s="29">
        <v>0</v>
      </c>
      <c r="R154" s="29">
        <v>8.8260978038313814E-2</v>
      </c>
      <c r="S154" s="29">
        <v>0.36679583799641141</v>
      </c>
      <c r="T154" s="35">
        <v>1.1302437172371164E-3</v>
      </c>
      <c r="V154" t="s">
        <v>83</v>
      </c>
      <c r="W154" s="29">
        <v>0.38808184229073672</v>
      </c>
      <c r="X154" s="29">
        <v>0.52842555833049121</v>
      </c>
      <c r="Y154" s="29">
        <v>1.157312547423286E-2</v>
      </c>
      <c r="Z154" s="29">
        <v>0.59354686226498055</v>
      </c>
      <c r="AA154" s="29">
        <v>0</v>
      </c>
      <c r="AB154" s="29">
        <v>0.48594938693548828</v>
      </c>
      <c r="AC154" s="29">
        <v>0</v>
      </c>
      <c r="AD154" s="29">
        <v>0.2319666554474375</v>
      </c>
      <c r="AE154" s="29">
        <v>0</v>
      </c>
      <c r="AF154" s="29">
        <v>0</v>
      </c>
      <c r="AG154" s="29">
        <v>0</v>
      </c>
      <c r="AH154" s="29">
        <v>5.4698216735253838E-2</v>
      </c>
      <c r="AI154" s="29">
        <v>0.49427494491804325</v>
      </c>
      <c r="AJ154" s="29">
        <v>0</v>
      </c>
      <c r="AK154" s="29">
        <v>0</v>
      </c>
      <c r="AL154" s="29">
        <v>8.8261061120630008E-2</v>
      </c>
      <c r="AM154" s="29">
        <v>0.42471773813010932</v>
      </c>
      <c r="AN154" s="35">
        <v>1.1302437172371164E-3</v>
      </c>
      <c r="AP154" t="s">
        <v>83</v>
      </c>
      <c r="AQ154" s="29">
        <v>0.38808184229073667</v>
      </c>
      <c r="AR154" s="29">
        <v>0.52842555833049121</v>
      </c>
      <c r="AS154" s="29">
        <v>0</v>
      </c>
      <c r="AT154" s="29">
        <v>0.4608466037469115</v>
      </c>
      <c r="AU154" s="29">
        <v>0</v>
      </c>
      <c r="AV154" s="29">
        <v>0.48594938693548823</v>
      </c>
      <c r="AW154" s="29">
        <v>0</v>
      </c>
      <c r="AX154" s="29">
        <v>0.23196665544743747</v>
      </c>
      <c r="AY154" s="29">
        <v>0</v>
      </c>
      <c r="AZ154" s="29">
        <v>0</v>
      </c>
      <c r="BA154" s="29">
        <v>0</v>
      </c>
      <c r="BB154" s="29">
        <v>5.4698216735253838E-2</v>
      </c>
      <c r="BC154" s="29">
        <v>0.49427494491804325</v>
      </c>
      <c r="BD154" s="29">
        <v>0</v>
      </c>
      <c r="BE154" s="29">
        <v>0</v>
      </c>
      <c r="BF154" s="29">
        <v>8.826106112062998E-2</v>
      </c>
      <c r="BG154" s="29">
        <v>0.32654357319277016</v>
      </c>
      <c r="BH154" s="35">
        <v>1.1302437172371164E-3</v>
      </c>
      <c r="BJ154" t="s">
        <v>83</v>
      </c>
      <c r="BK154" s="29">
        <v>0</v>
      </c>
      <c r="BL154" s="29">
        <v>0</v>
      </c>
      <c r="BM154" s="29">
        <v>1.1573125474232754E-2</v>
      </c>
      <c r="BN154" s="29">
        <v>0.71001074128590846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0.65430142217396148</v>
      </c>
      <c r="CB154" s="35">
        <v>1.1302437172371164E-3</v>
      </c>
      <c r="CD154" t="s">
        <v>83</v>
      </c>
      <c r="CE154" s="29">
        <v>0.38808184229073667</v>
      </c>
      <c r="CF154" s="29">
        <v>0.52842555833049121</v>
      </c>
      <c r="CG154" s="29">
        <v>1.1573125474232709E-2</v>
      </c>
      <c r="CH154" s="29">
        <v>0.53279652555314738</v>
      </c>
      <c r="CI154" s="29">
        <v>0</v>
      </c>
      <c r="CJ154" s="29">
        <v>0.48594938693548828</v>
      </c>
      <c r="CK154" s="29">
        <v>0</v>
      </c>
      <c r="CL154" s="29">
        <v>0.23196665544743758</v>
      </c>
      <c r="CM154" s="29">
        <v>0</v>
      </c>
      <c r="CN154" s="29">
        <v>0</v>
      </c>
      <c r="CO154" s="29">
        <v>0</v>
      </c>
      <c r="CP154" s="29">
        <v>5.4698216735253907E-2</v>
      </c>
      <c r="CQ154" s="29">
        <v>0.49427494491804325</v>
      </c>
      <c r="CR154" s="29">
        <v>0</v>
      </c>
      <c r="CS154" s="29">
        <v>0</v>
      </c>
      <c r="CT154" s="29">
        <v>8.8261061120629938E-2</v>
      </c>
      <c r="CU154" s="29">
        <v>0.36988144177088644</v>
      </c>
      <c r="CV154" s="35">
        <v>1.1302437172371164E-3</v>
      </c>
    </row>
    <row r="155" spans="2:100" x14ac:dyDescent="0.25">
      <c r="B155" s="16" t="s">
        <v>42</v>
      </c>
      <c r="C155" s="46">
        <v>0.40627268802618205</v>
      </c>
      <c r="D155" s="46">
        <v>0.53594622661443581</v>
      </c>
      <c r="E155" s="46">
        <v>1.4908369655929468E-2</v>
      </c>
      <c r="F155" s="46">
        <v>0.5195989575528801</v>
      </c>
      <c r="G155" s="46">
        <v>0</v>
      </c>
      <c r="H155" s="46">
        <v>0.36098854801865465</v>
      </c>
      <c r="I155" s="46">
        <v>0</v>
      </c>
      <c r="J155" s="46">
        <v>0.30915519261628982</v>
      </c>
      <c r="K155" s="46">
        <v>0</v>
      </c>
      <c r="L155" s="46">
        <v>0</v>
      </c>
      <c r="M155" s="46">
        <v>0</v>
      </c>
      <c r="N155" s="46">
        <v>5.4698216735253789E-2</v>
      </c>
      <c r="O155" s="46">
        <v>0.49475210058181657</v>
      </c>
      <c r="P155" s="46">
        <v>0</v>
      </c>
      <c r="Q155" s="46">
        <v>0</v>
      </c>
      <c r="R155" s="46">
        <v>8.82609780383138E-2</v>
      </c>
      <c r="S155" s="46">
        <v>0.3156787918319493</v>
      </c>
      <c r="T155" s="39">
        <v>1</v>
      </c>
      <c r="V155" s="16" t="s">
        <v>42</v>
      </c>
      <c r="W155" s="46">
        <v>0.40627268799652061</v>
      </c>
      <c r="X155" s="46">
        <v>0.53594622666597491</v>
      </c>
      <c r="Y155" s="46">
        <v>1.4908369711046688E-2</v>
      </c>
      <c r="Z155" s="46">
        <v>0.47793597464489268</v>
      </c>
      <c r="AA155" s="46">
        <v>0</v>
      </c>
      <c r="AB155" s="46">
        <v>0.36098854805168384</v>
      </c>
      <c r="AC155" s="46">
        <v>0</v>
      </c>
      <c r="AD155" s="46">
        <v>0.3091551926010328</v>
      </c>
      <c r="AE155" s="46">
        <v>0</v>
      </c>
      <c r="AF155" s="46">
        <v>0</v>
      </c>
      <c r="AG155" s="46">
        <v>0</v>
      </c>
      <c r="AH155" s="46">
        <v>5.4698216735253838E-2</v>
      </c>
      <c r="AI155" s="46">
        <v>0.49475210064410502</v>
      </c>
      <c r="AJ155" s="46">
        <v>0</v>
      </c>
      <c r="AK155" s="46">
        <v>0</v>
      </c>
      <c r="AL155" s="46">
        <v>8.8261061120630022E-2</v>
      </c>
      <c r="AM155" s="46">
        <v>0.31198860455605965</v>
      </c>
      <c r="AN155" s="39">
        <v>1</v>
      </c>
      <c r="AP155" s="16" t="s">
        <v>42</v>
      </c>
      <c r="AQ155" s="46">
        <v>0.40627268799652055</v>
      </c>
      <c r="AR155" s="46">
        <v>0.53594622666597502</v>
      </c>
      <c r="AS155" s="46">
        <v>0</v>
      </c>
      <c r="AT155" s="46">
        <v>0.55225573182827792</v>
      </c>
      <c r="AU155" s="46">
        <v>0</v>
      </c>
      <c r="AV155" s="46">
        <v>0.36098854805168379</v>
      </c>
      <c r="AW155" s="46">
        <v>0</v>
      </c>
      <c r="AX155" s="46">
        <v>0.30915519260103291</v>
      </c>
      <c r="AY155" s="46">
        <v>0</v>
      </c>
      <c r="AZ155" s="46">
        <v>0</v>
      </c>
      <c r="BA155" s="46">
        <v>0</v>
      </c>
      <c r="BB155" s="46">
        <v>5.4698216735253845E-2</v>
      </c>
      <c r="BC155" s="46">
        <v>0.49475210064410513</v>
      </c>
      <c r="BD155" s="46">
        <v>0</v>
      </c>
      <c r="BE155" s="46">
        <v>0</v>
      </c>
      <c r="BF155" s="46">
        <v>8.8261061120629994E-2</v>
      </c>
      <c r="BG155" s="46">
        <v>0.31765267959039567</v>
      </c>
      <c r="BH155" s="39">
        <v>1</v>
      </c>
      <c r="BJ155" s="16" t="s">
        <v>42</v>
      </c>
      <c r="BK155" s="46">
        <v>0</v>
      </c>
      <c r="BL155" s="46">
        <v>0</v>
      </c>
      <c r="BM155" s="46">
        <v>1.490836971104669E-2</v>
      </c>
      <c r="BN155" s="46">
        <v>0.35614590972771809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0.25468919319345529</v>
      </c>
      <c r="CB155" s="39">
        <v>1</v>
      </c>
      <c r="CD155" s="16" t="s">
        <v>42</v>
      </c>
      <c r="CE155" s="46">
        <v>0.40627268799652066</v>
      </c>
      <c r="CF155" s="46">
        <v>0.53594622666597502</v>
      </c>
      <c r="CG155" s="46">
        <v>1.4908369711046671E-2</v>
      </c>
      <c r="CH155" s="46">
        <v>0.51722939709624094</v>
      </c>
      <c r="CI155" s="46">
        <v>0</v>
      </c>
      <c r="CJ155" s="46">
        <v>0.36098854805168384</v>
      </c>
      <c r="CK155" s="46">
        <v>0</v>
      </c>
      <c r="CL155" s="46">
        <v>0.30915519260103297</v>
      </c>
      <c r="CM155" s="46">
        <v>0</v>
      </c>
      <c r="CN155" s="46">
        <v>0</v>
      </c>
      <c r="CO155" s="46">
        <v>0</v>
      </c>
      <c r="CP155" s="46">
        <v>5.4698216735253907E-2</v>
      </c>
      <c r="CQ155" s="46">
        <v>0.49475210064410508</v>
      </c>
      <c r="CR155" s="46">
        <v>0</v>
      </c>
      <c r="CS155" s="46">
        <v>0</v>
      </c>
      <c r="CT155" s="46">
        <v>8.8261061120629924E-2</v>
      </c>
      <c r="CU155" s="46">
        <v>0.31551035725462406</v>
      </c>
      <c r="CV155" s="39">
        <v>1</v>
      </c>
    </row>
  </sheetData>
  <conditionalFormatting sqref="C138:S155">
    <cfRule type="cellIs" dxfId="419" priority="42" operator="equal">
      <formula>0</formula>
    </cfRule>
  </conditionalFormatting>
  <conditionalFormatting sqref="B27:AN46 B48:AN68 B47:U47 B70:AN90 B69:U69 B92:AN133 B91:U91">
    <cfRule type="cellIs" dxfId="418" priority="39" operator="equal">
      <formula>0</formula>
    </cfRule>
  </conditionalFormatting>
  <conditionalFormatting sqref="W138:AL155">
    <cfRule type="cellIs" dxfId="417" priority="41" operator="equal">
      <formula>0</formula>
    </cfRule>
  </conditionalFormatting>
  <conditionalFormatting sqref="AM138:AM155">
    <cfRule type="cellIs" dxfId="416" priority="40" operator="equal">
      <formula>0</formula>
    </cfRule>
  </conditionalFormatting>
  <conditionalFormatting sqref="AP28:BF44 AP50:BF66 AP72:BF88 AP94:BF110">
    <cfRule type="cellIs" dxfId="415" priority="38" operator="equal">
      <formula>0</formula>
    </cfRule>
  </conditionalFormatting>
  <conditionalFormatting sqref="BJ27:BZ27">
    <cfRule type="cellIs" dxfId="414" priority="26" operator="equal">
      <formula>0</formula>
    </cfRule>
  </conditionalFormatting>
  <conditionalFormatting sqref="AP27:BF27">
    <cfRule type="cellIs" dxfId="413" priority="37" operator="equal">
      <formula>0</formula>
    </cfRule>
  </conditionalFormatting>
  <conditionalFormatting sqref="BG27:BH44 BG50:BH66 BG72:BH88 BG94:BH110">
    <cfRule type="cellIs" dxfId="412" priority="36" operator="equal">
      <formula>0</formula>
    </cfRule>
  </conditionalFormatting>
  <conditionalFormatting sqref="AP45:BH46 AP48:BH48 AQ49:BH49">
    <cfRule type="cellIs" dxfId="411" priority="35" operator="equal">
      <formula>0</formula>
    </cfRule>
  </conditionalFormatting>
  <conditionalFormatting sqref="AP67:BH68 AP70:BH70 AQ71:BH71">
    <cfRule type="cellIs" dxfId="410" priority="34" operator="equal">
      <formula>0</formula>
    </cfRule>
  </conditionalFormatting>
  <conditionalFormatting sqref="AP89:BH90 AP92:BH92 AQ93:BH93">
    <cfRule type="cellIs" dxfId="409" priority="33" operator="equal">
      <formula>0</formula>
    </cfRule>
  </conditionalFormatting>
  <conditionalFormatting sqref="AP111:BH112">
    <cfRule type="cellIs" dxfId="408" priority="32" operator="equal">
      <formula>0</formula>
    </cfRule>
  </conditionalFormatting>
  <conditionalFormatting sqref="AP93 AP71 AP49">
    <cfRule type="cellIs" dxfId="407" priority="31" operator="equal">
      <formula>0</formula>
    </cfRule>
  </conditionalFormatting>
  <conditionalFormatting sqref="AP113:BH133">
    <cfRule type="cellIs" dxfId="406" priority="28" operator="equal">
      <formula>0</formula>
    </cfRule>
  </conditionalFormatting>
  <conditionalFormatting sqref="AQ138:BF155">
    <cfRule type="cellIs" dxfId="405" priority="30" operator="equal">
      <formula>0</formula>
    </cfRule>
  </conditionalFormatting>
  <conditionalFormatting sqref="BG138:BG155">
    <cfRule type="cellIs" dxfId="404" priority="29" operator="equal">
      <formula>0</formula>
    </cfRule>
  </conditionalFormatting>
  <conditionalFormatting sqref="BJ28:BZ44 BJ50:BZ66 BJ72:BZ88 BJ94:BZ110">
    <cfRule type="cellIs" dxfId="403" priority="27" operator="equal">
      <formula>0</formula>
    </cfRule>
  </conditionalFormatting>
  <conditionalFormatting sqref="BJ49">
    <cfRule type="cellIs" dxfId="402" priority="23" operator="equal">
      <formula>0</formula>
    </cfRule>
  </conditionalFormatting>
  <conditionalFormatting sqref="CA27:CB44 CA50:CB66 CA72:CB88 CA94:CB110">
    <cfRule type="cellIs" dxfId="401" priority="25" operator="equal">
      <formula>0</formula>
    </cfRule>
  </conditionalFormatting>
  <conditionalFormatting sqref="BJ45:CB46 BK49:CB49">
    <cfRule type="cellIs" dxfId="400" priority="24" operator="equal">
      <formula>0</formula>
    </cfRule>
  </conditionalFormatting>
  <conditionalFormatting sqref="BJ71">
    <cfRule type="cellIs" dxfId="399" priority="21" operator="equal">
      <formula>0</formula>
    </cfRule>
  </conditionalFormatting>
  <conditionalFormatting sqref="BJ67:CB68 BK71:CB71">
    <cfRule type="cellIs" dxfId="398" priority="22" operator="equal">
      <formula>0</formula>
    </cfRule>
  </conditionalFormatting>
  <conditionalFormatting sqref="BJ93">
    <cfRule type="cellIs" dxfId="397" priority="19" operator="equal">
      <formula>0</formula>
    </cfRule>
  </conditionalFormatting>
  <conditionalFormatting sqref="BJ89:CB90 BK93:CB93">
    <cfRule type="cellIs" dxfId="396" priority="20" operator="equal">
      <formula>0</formula>
    </cfRule>
  </conditionalFormatting>
  <conditionalFormatting sqref="BJ115">
    <cfRule type="cellIs" dxfId="395" priority="17" operator="equal">
      <formula>0</formula>
    </cfRule>
  </conditionalFormatting>
  <conditionalFormatting sqref="BJ111:CB112 BK115:CB115">
    <cfRule type="cellIs" dxfId="394" priority="18" operator="equal">
      <formula>0</formula>
    </cfRule>
  </conditionalFormatting>
  <conditionalFormatting sqref="BJ133:CB134">
    <cfRule type="cellIs" dxfId="393" priority="16" operator="equal">
      <formula>0</formula>
    </cfRule>
  </conditionalFormatting>
  <conditionalFormatting sqref="BJ116:CB132">
    <cfRule type="cellIs" dxfId="392" priority="15" operator="equal">
      <formula>0</formula>
    </cfRule>
  </conditionalFormatting>
  <conditionalFormatting sqref="BJ113">
    <cfRule type="cellIs" dxfId="391" priority="14" operator="equal">
      <formula>0</formula>
    </cfRule>
  </conditionalFormatting>
  <conditionalFormatting sqref="BK138:BZ155">
    <cfRule type="cellIs" dxfId="390" priority="13" operator="equal">
      <formula>0</formula>
    </cfRule>
  </conditionalFormatting>
  <conditionalFormatting sqref="CA138:CA155">
    <cfRule type="cellIs" dxfId="389" priority="12" operator="equal">
      <formula>0</formula>
    </cfRule>
  </conditionalFormatting>
  <conditionalFormatting sqref="B5:S6 U5:U6">
    <cfRule type="cellIs" dxfId="388" priority="11" operator="equal">
      <formula>0</formula>
    </cfRule>
  </conditionalFormatting>
  <conditionalFormatting sqref="V5:AM6">
    <cfRule type="cellIs" dxfId="387" priority="10" operator="equal">
      <formula>0</formula>
    </cfRule>
  </conditionalFormatting>
  <conditionalFormatting sqref="B7:AM20">
    <cfRule type="cellIs" dxfId="386" priority="9" operator="equal">
      <formula>0</formula>
    </cfRule>
  </conditionalFormatting>
  <conditionalFormatting sqref="BJ5:CA6 AP5:BG6">
    <cfRule type="cellIs" dxfId="385" priority="8" operator="equal">
      <formula>0</formula>
    </cfRule>
  </conditionalFormatting>
  <conditionalFormatting sqref="BJ7:CA20 AP7:BG20">
    <cfRule type="cellIs" dxfId="384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383" priority="4" operator="equal">
      <formula>0</formula>
    </cfRule>
  </conditionalFormatting>
  <conditionalFormatting sqref="CE138:CT155">
    <cfRule type="cellIs" dxfId="382" priority="6" operator="equal">
      <formula>0</formula>
    </cfRule>
  </conditionalFormatting>
  <conditionalFormatting sqref="CU138:CU155">
    <cfRule type="cellIs" dxfId="381" priority="5" operator="equal">
      <formula>0</formula>
    </cfRule>
  </conditionalFormatting>
  <conditionalFormatting sqref="CD5:CU6">
    <cfRule type="cellIs" dxfId="380" priority="3" operator="equal">
      <formula>0</formula>
    </cfRule>
  </conditionalFormatting>
  <conditionalFormatting sqref="CD7:CU20">
    <cfRule type="cellIs" dxfId="379" priority="2" operator="equal">
      <formula>0</formula>
    </cfRule>
  </conditionalFormatting>
  <conditionalFormatting sqref="BJ135">
    <cfRule type="cellIs" dxfId="378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103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5502</v>
      </c>
      <c r="V3" s="4" t="s">
        <v>1</v>
      </c>
      <c r="W3" s="5" t="s">
        <v>103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5502</v>
      </c>
      <c r="AP3" s="4" t="s">
        <v>1</v>
      </c>
      <c r="AQ3" s="5" t="s">
        <v>103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5502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103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103</v>
      </c>
      <c r="BP4" s="13"/>
      <c r="BV4" s="13"/>
      <c r="BZ4" s="14" t="s">
        <v>3</v>
      </c>
      <c r="CA4" s="7">
        <v>5502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0.23797812578225402</v>
      </c>
      <c r="D7" s="15">
        <v>6.4081241193128247E-2</v>
      </c>
      <c r="E7" s="15">
        <v>9.3836181533987637E-2</v>
      </c>
      <c r="F7" s="15">
        <v>2.8798029354956282E-2</v>
      </c>
      <c r="G7" s="15">
        <v>0</v>
      </c>
      <c r="H7" s="15">
        <v>9.9719855497101759E-2</v>
      </c>
      <c r="I7" s="15">
        <v>0</v>
      </c>
      <c r="J7" s="15">
        <v>0.10440706088752878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0.25160184369320243</v>
      </c>
      <c r="S7" s="15">
        <v>0.88042233794215918</v>
      </c>
      <c r="V7" t="s">
        <v>58</v>
      </c>
      <c r="W7" s="15">
        <v>7.8702709881865118</v>
      </c>
      <c r="X7" s="15">
        <v>2.119256682624806</v>
      </c>
      <c r="Y7" s="15">
        <v>3.1032943670000002</v>
      </c>
      <c r="Z7" s="15">
        <v>1.2145657662028058</v>
      </c>
      <c r="AA7" s="15">
        <v>0</v>
      </c>
      <c r="AB7" s="15">
        <v>3.2978757312509233</v>
      </c>
      <c r="AC7" s="15">
        <v>0</v>
      </c>
      <c r="AD7" s="15">
        <v>3.4528881995641738</v>
      </c>
      <c r="AE7" s="15">
        <v>0</v>
      </c>
      <c r="AF7" s="15">
        <v>0</v>
      </c>
      <c r="AG7" s="15">
        <v>0</v>
      </c>
      <c r="AH7" s="15">
        <v>0</v>
      </c>
      <c r="AI7" s="15">
        <v>0</v>
      </c>
      <c r="AJ7" s="15">
        <v>0</v>
      </c>
      <c r="AK7" s="15">
        <v>0</v>
      </c>
      <c r="AL7" s="15">
        <v>8.320826483097056</v>
      </c>
      <c r="AM7" s="15">
        <v>29.378978217926282</v>
      </c>
      <c r="AP7" t="s">
        <v>58</v>
      </c>
      <c r="AQ7" s="15">
        <v>2.3059686458208355</v>
      </c>
      <c r="AR7" s="15">
        <v>0.62093661957949187</v>
      </c>
      <c r="AS7" s="15">
        <v>0.90925706621740399</v>
      </c>
      <c r="AT7" s="15">
        <v>0.24165520237038321</v>
      </c>
      <c r="AU7" s="15">
        <v>0</v>
      </c>
      <c r="AV7" s="15">
        <v>0.96626889283648509</v>
      </c>
      <c r="AW7" s="15">
        <v>0</v>
      </c>
      <c r="AX7" s="15">
        <v>1.0116871372880674</v>
      </c>
      <c r="AY7" s="15">
        <v>0</v>
      </c>
      <c r="AZ7" s="15">
        <v>0</v>
      </c>
      <c r="BA7" s="15">
        <v>0</v>
      </c>
      <c r="BB7" s="15">
        <v>0</v>
      </c>
      <c r="BC7" s="15">
        <v>0</v>
      </c>
      <c r="BD7" s="15">
        <v>0</v>
      </c>
      <c r="BE7" s="15">
        <v>0</v>
      </c>
      <c r="BF7" s="15">
        <v>2.4379802177254786</v>
      </c>
      <c r="BG7" s="15">
        <v>8.4937537818381461</v>
      </c>
      <c r="BJ7" t="s">
        <v>58</v>
      </c>
      <c r="BK7" s="15">
        <v>0</v>
      </c>
      <c r="BL7" s="15">
        <v>0</v>
      </c>
      <c r="BM7" s="15">
        <v>0</v>
      </c>
      <c r="BN7" s="15">
        <v>3.8979656031386005E-3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0</v>
      </c>
      <c r="BY7" s="15">
        <v>0</v>
      </c>
      <c r="BZ7" s="15">
        <v>0</v>
      </c>
      <c r="CA7" s="15">
        <v>3.8979656031386005E-3</v>
      </c>
      <c r="CD7" t="s">
        <v>58</v>
      </c>
      <c r="CE7" s="15">
        <v>24.14118575309833</v>
      </c>
      <c r="CF7" s="15">
        <v>6.5005854703776995</v>
      </c>
      <c r="CG7" s="15">
        <v>9.5190122262300019</v>
      </c>
      <c r="CH7" s="15">
        <v>2.9559359540385906</v>
      </c>
      <c r="CI7" s="15">
        <v>0</v>
      </c>
      <c r="CJ7" s="15">
        <v>10.115869039105158</v>
      </c>
      <c r="CK7" s="15">
        <v>0</v>
      </c>
      <c r="CL7" s="15">
        <v>10.591352640268779</v>
      </c>
      <c r="CM7" s="15">
        <v>0</v>
      </c>
      <c r="CN7" s="15">
        <v>0</v>
      </c>
      <c r="CO7" s="15">
        <v>0</v>
      </c>
      <c r="CP7" s="15">
        <v>0</v>
      </c>
      <c r="CQ7" s="15">
        <v>0</v>
      </c>
      <c r="CR7" s="15">
        <v>0</v>
      </c>
      <c r="CS7" s="15">
        <v>0</v>
      </c>
      <c r="CT7" s="15">
        <v>25.523214899368025</v>
      </c>
      <c r="CU7" s="15">
        <v>89.347155982486584</v>
      </c>
    </row>
    <row r="8" spans="2:99" x14ac:dyDescent="0.25">
      <c r="B8" s="21" t="s">
        <v>59</v>
      </c>
      <c r="C8" s="22">
        <v>0.27936974178263929</v>
      </c>
      <c r="D8" s="22">
        <v>6.4081241193128247E-2</v>
      </c>
      <c r="E8" s="22">
        <v>9.3836181533987637E-2</v>
      </c>
      <c r="F8" s="22">
        <v>3.2684554817067155E-2</v>
      </c>
      <c r="G8" s="22">
        <v>0</v>
      </c>
      <c r="H8" s="22">
        <v>0.14113491497009795</v>
      </c>
      <c r="I8" s="22">
        <v>0</v>
      </c>
      <c r="J8" s="22">
        <v>0.12161396281453947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0.25629104780079964</v>
      </c>
      <c r="S8" s="22">
        <v>0.98901164491225946</v>
      </c>
      <c r="V8" s="21" t="s">
        <v>59</v>
      </c>
      <c r="W8" s="22">
        <v>9.2391498867007513</v>
      </c>
      <c r="X8" s="22">
        <v>2.119256682624806</v>
      </c>
      <c r="Y8" s="22">
        <v>3.1032943670000002</v>
      </c>
      <c r="Z8" s="22">
        <v>1.3928294263368464</v>
      </c>
      <c r="AA8" s="22">
        <v>0</v>
      </c>
      <c r="AB8" s="22">
        <v>4.6675299379516355</v>
      </c>
      <c r="AC8" s="22">
        <v>0</v>
      </c>
      <c r="AD8" s="22">
        <v>4.0219446224226285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8.4759050472555408</v>
      </c>
      <c r="AM8" s="22">
        <v>33.019909970292204</v>
      </c>
      <c r="AP8" s="21" t="s">
        <v>59</v>
      </c>
      <c r="AQ8" s="22">
        <v>2.7070465533843406</v>
      </c>
      <c r="AR8" s="22">
        <v>0.62093661957949187</v>
      </c>
      <c r="AS8" s="22">
        <v>0.90925706621740399</v>
      </c>
      <c r="AT8" s="22">
        <v>0.27222207810472959</v>
      </c>
      <c r="AU8" s="22">
        <v>0</v>
      </c>
      <c r="AV8" s="22">
        <v>1.367573963654156</v>
      </c>
      <c r="AW8" s="22">
        <v>0</v>
      </c>
      <c r="AX8" s="22">
        <v>1.1784191685973129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2.48341782808542</v>
      </c>
      <c r="BG8" s="22">
        <v>9.5388732776228551</v>
      </c>
      <c r="BJ8" s="21" t="s">
        <v>59</v>
      </c>
      <c r="BK8" s="22">
        <v>0</v>
      </c>
      <c r="BL8" s="22">
        <v>0</v>
      </c>
      <c r="BM8" s="22">
        <v>0</v>
      </c>
      <c r="BN8" s="22">
        <v>4.6373547393826122E-3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</v>
      </c>
      <c r="BY8" s="22">
        <v>0</v>
      </c>
      <c r="BZ8" s="22">
        <v>0</v>
      </c>
      <c r="CA8" s="22">
        <v>4.6373547393826122E-3</v>
      </c>
      <c r="CD8" s="21" t="s">
        <v>59</v>
      </c>
      <c r="CE8" s="22">
        <v>28.340070367380662</v>
      </c>
      <c r="CF8" s="22">
        <v>6.5005854703776995</v>
      </c>
      <c r="CG8" s="22">
        <v>9.5190122262300019</v>
      </c>
      <c r="CH8" s="22">
        <v>3.3567558086929332</v>
      </c>
      <c r="CI8" s="22">
        <v>0</v>
      </c>
      <c r="CJ8" s="22">
        <v>14.317131825495361</v>
      </c>
      <c r="CK8" s="22">
        <v>0</v>
      </c>
      <c r="CL8" s="22">
        <v>12.336870276045266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25.998901242226268</v>
      </c>
      <c r="CU8" s="22">
        <v>100.36932721644818</v>
      </c>
    </row>
    <row r="9" spans="2:99" x14ac:dyDescent="0.25">
      <c r="B9" t="s">
        <v>60</v>
      </c>
      <c r="C9" s="15">
        <v>0.36971768138858591</v>
      </c>
      <c r="D9" s="15">
        <v>0.13379150506450799</v>
      </c>
      <c r="E9" s="15">
        <v>9.3992880142073854E-2</v>
      </c>
      <c r="F9" s="15">
        <v>3.5639971763332737E-2</v>
      </c>
      <c r="G9" s="15">
        <v>0</v>
      </c>
      <c r="H9" s="15">
        <v>0.1570208875720234</v>
      </c>
      <c r="I9" s="15">
        <v>0</v>
      </c>
      <c r="J9" s="15">
        <v>0.13250601462147582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0.27509996583060703</v>
      </c>
      <c r="S9" s="15">
        <v>1.1977689063826067</v>
      </c>
      <c r="V9" t="s">
        <v>60</v>
      </c>
      <c r="W9" s="15">
        <v>12.227083189999998</v>
      </c>
      <c r="X9" s="15">
        <v>4.4246730547516888</v>
      </c>
      <c r="Y9" s="15">
        <v>3.1084766097263037</v>
      </c>
      <c r="Z9" s="15">
        <v>1.6176767530082528</v>
      </c>
      <c r="AA9" s="15">
        <v>0</v>
      </c>
      <c r="AB9" s="15">
        <v>5.1929013728510887</v>
      </c>
      <c r="AC9" s="15">
        <v>0</v>
      </c>
      <c r="AD9" s="15">
        <v>4.3821600796540361</v>
      </c>
      <c r="AE9" s="15">
        <v>0</v>
      </c>
      <c r="AF9" s="15">
        <v>0</v>
      </c>
      <c r="AG9" s="15">
        <v>0</v>
      </c>
      <c r="AH9" s="15">
        <v>0</v>
      </c>
      <c r="AI9" s="15">
        <v>0</v>
      </c>
      <c r="AJ9" s="15">
        <v>0</v>
      </c>
      <c r="AK9" s="15">
        <v>0</v>
      </c>
      <c r="AL9" s="15">
        <v>9.097942397310069</v>
      </c>
      <c r="AM9" s="15">
        <v>40.050913457301441</v>
      </c>
      <c r="AP9" t="s">
        <v>60</v>
      </c>
      <c r="AQ9" s="15">
        <v>3.5825031321418104</v>
      </c>
      <c r="AR9" s="15">
        <v>1.2964175372844093</v>
      </c>
      <c r="AS9" s="15">
        <v>0.91077544967076018</v>
      </c>
      <c r="AT9" s="15">
        <v>0.28273072092031704</v>
      </c>
      <c r="AU9" s="15">
        <v>0</v>
      </c>
      <c r="AV9" s="15">
        <v>1.5215064086876904</v>
      </c>
      <c r="AW9" s="15">
        <v>0</v>
      </c>
      <c r="AX9" s="15">
        <v>1.2839613476865035</v>
      </c>
      <c r="AY9" s="15">
        <v>0</v>
      </c>
      <c r="AZ9" s="15">
        <v>0</v>
      </c>
      <c r="BA9" s="15">
        <v>0</v>
      </c>
      <c r="BB9" s="15">
        <v>0</v>
      </c>
      <c r="BC9" s="15">
        <v>0</v>
      </c>
      <c r="BD9" s="15">
        <v>0</v>
      </c>
      <c r="BE9" s="15">
        <v>0</v>
      </c>
      <c r="BF9" s="15">
        <v>2.6656731313536679</v>
      </c>
      <c r="BG9" s="15">
        <v>11.54356772774516</v>
      </c>
      <c r="BJ9" t="s">
        <v>60</v>
      </c>
      <c r="BK9" s="15">
        <v>0</v>
      </c>
      <c r="BL9" s="15">
        <v>0</v>
      </c>
      <c r="BM9" s="15">
        <v>0</v>
      </c>
      <c r="BN9" s="15">
        <v>6.527168025072104E-3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0</v>
      </c>
      <c r="BY9" s="15">
        <v>0</v>
      </c>
      <c r="BZ9" s="15">
        <v>0</v>
      </c>
      <c r="CA9" s="15">
        <v>6.527168025072104E-3</v>
      </c>
      <c r="CD9" t="s">
        <v>60</v>
      </c>
      <c r="CE9" s="15">
        <v>37.505225290392616</v>
      </c>
      <c r="CF9" s="15">
        <v>13.57219519783048</v>
      </c>
      <c r="CG9" s="15">
        <v>9.5349081826031838</v>
      </c>
      <c r="CH9" s="15">
        <v>3.67332738245518</v>
      </c>
      <c r="CI9" s="15">
        <v>0</v>
      </c>
      <c r="CJ9" s="15">
        <v>15.928650592551429</v>
      </c>
      <c r="CK9" s="15">
        <v>0</v>
      </c>
      <c r="CL9" s="15">
        <v>13.441791348930003</v>
      </c>
      <c r="CM9" s="15">
        <v>0</v>
      </c>
      <c r="CN9" s="15">
        <v>0</v>
      </c>
      <c r="CO9" s="15">
        <v>0</v>
      </c>
      <c r="CP9" s="15">
        <v>0</v>
      </c>
      <c r="CQ9" s="15">
        <v>0</v>
      </c>
      <c r="CR9" s="15">
        <v>0</v>
      </c>
      <c r="CS9" s="15">
        <v>0</v>
      </c>
      <c r="CT9" s="15">
        <v>27.906932012141542</v>
      </c>
      <c r="CU9" s="15">
        <v>121.56303000690443</v>
      </c>
    </row>
    <row r="10" spans="2:99" x14ac:dyDescent="0.25">
      <c r="B10" s="21" t="s">
        <v>61</v>
      </c>
      <c r="C10" s="22">
        <v>0.36971768138858591</v>
      </c>
      <c r="D10" s="22">
        <v>0.13379150506450799</v>
      </c>
      <c r="E10" s="22">
        <v>9.3992923676585363E-2</v>
      </c>
      <c r="F10" s="22">
        <v>5.0786531765557093E-2</v>
      </c>
      <c r="G10" s="22">
        <v>0</v>
      </c>
      <c r="H10" s="22">
        <v>0.20014469932658591</v>
      </c>
      <c r="I10" s="22">
        <v>0</v>
      </c>
      <c r="J10" s="22">
        <v>0.13775872843892423</v>
      </c>
      <c r="K10" s="22">
        <v>0</v>
      </c>
      <c r="L10" s="22">
        <v>0</v>
      </c>
      <c r="M10" s="22">
        <v>0</v>
      </c>
      <c r="N10" s="22">
        <v>0</v>
      </c>
      <c r="O10" s="22">
        <v>0</v>
      </c>
      <c r="P10" s="22">
        <v>0</v>
      </c>
      <c r="Q10" s="22">
        <v>0</v>
      </c>
      <c r="R10" s="22">
        <v>0.27509996583060703</v>
      </c>
      <c r="S10" s="22">
        <v>1.2612920354913535</v>
      </c>
      <c r="V10" s="21" t="s">
        <v>61</v>
      </c>
      <c r="W10" s="22">
        <v>12.227083189999998</v>
      </c>
      <c r="X10" s="22">
        <v>4.4246730547516888</v>
      </c>
      <c r="Y10" s="22">
        <v>3.1084780494734852</v>
      </c>
      <c r="Z10" s="22">
        <v>2.3354006330186472</v>
      </c>
      <c r="AA10" s="22">
        <v>0</v>
      </c>
      <c r="AB10" s="22">
        <v>6.6190664166317843</v>
      </c>
      <c r="AC10" s="22">
        <v>0</v>
      </c>
      <c r="AD10" s="22">
        <v>4.5558747058889688</v>
      </c>
      <c r="AE10" s="22">
        <v>0</v>
      </c>
      <c r="AF10" s="22">
        <v>0</v>
      </c>
      <c r="AG10" s="22">
        <v>0</v>
      </c>
      <c r="AH10" s="22">
        <v>0</v>
      </c>
      <c r="AI10" s="22">
        <v>0</v>
      </c>
      <c r="AJ10" s="22">
        <v>0</v>
      </c>
      <c r="AK10" s="22">
        <v>0</v>
      </c>
      <c r="AL10" s="22">
        <v>9.097942397310069</v>
      </c>
      <c r="AM10" s="22">
        <v>42.368518447074649</v>
      </c>
      <c r="AP10" s="21" t="s">
        <v>61</v>
      </c>
      <c r="AQ10" s="22">
        <v>3.5825031321418104</v>
      </c>
      <c r="AR10" s="22">
        <v>1.2964175372844093</v>
      </c>
      <c r="AS10" s="22">
        <v>0.91077587151288775</v>
      </c>
      <c r="AT10" s="22">
        <v>0.39857619555005042</v>
      </c>
      <c r="AU10" s="22">
        <v>0</v>
      </c>
      <c r="AV10" s="22">
        <v>1.9393690057520612</v>
      </c>
      <c r="AW10" s="22">
        <v>0</v>
      </c>
      <c r="AX10" s="22">
        <v>1.3348592750919919</v>
      </c>
      <c r="AY10" s="22">
        <v>0</v>
      </c>
      <c r="AZ10" s="22">
        <v>0</v>
      </c>
      <c r="BA10" s="22">
        <v>0</v>
      </c>
      <c r="BB10" s="22">
        <v>0</v>
      </c>
      <c r="BC10" s="22">
        <v>0</v>
      </c>
      <c r="BD10" s="22">
        <v>0</v>
      </c>
      <c r="BE10" s="22">
        <v>0</v>
      </c>
      <c r="BF10" s="22">
        <v>2.6656731313536679</v>
      </c>
      <c r="BG10" s="22">
        <v>12.128174148686879</v>
      </c>
      <c r="BJ10" s="21" t="s">
        <v>61</v>
      </c>
      <c r="BK10" s="22">
        <v>0</v>
      </c>
      <c r="BL10" s="22">
        <v>0</v>
      </c>
      <c r="BM10" s="22">
        <v>0</v>
      </c>
      <c r="BN10" s="22">
        <v>9.750600773955934E-3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0</v>
      </c>
      <c r="CA10" s="22">
        <v>9.750600773955934E-3</v>
      </c>
      <c r="CD10" s="21" t="s">
        <v>61</v>
      </c>
      <c r="CE10" s="22">
        <v>37.505225290392616</v>
      </c>
      <c r="CF10" s="22">
        <v>13.57219519783048</v>
      </c>
      <c r="CG10" s="22">
        <v>9.5349125988684182</v>
      </c>
      <c r="CH10" s="22">
        <v>5.2384348558068616</v>
      </c>
      <c r="CI10" s="22">
        <v>0</v>
      </c>
      <c r="CJ10" s="22">
        <v>20.303254121218323</v>
      </c>
      <c r="CK10" s="22">
        <v>0</v>
      </c>
      <c r="CL10" s="22">
        <v>13.974641750938064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0</v>
      </c>
      <c r="CS10" s="22">
        <v>0</v>
      </c>
      <c r="CT10" s="22">
        <v>27.906932012141542</v>
      </c>
      <c r="CU10" s="22">
        <v>128.03559582719632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4.3534511509624174E-8</v>
      </c>
      <c r="F12" s="22">
        <v>1.5146560002224356E-2</v>
      </c>
      <c r="G12" s="22">
        <v>0</v>
      </c>
      <c r="H12" s="22">
        <v>4.3123811754562508E-2</v>
      </c>
      <c r="I12" s="22">
        <v>0</v>
      </c>
      <c r="J12" s="22">
        <v>5.2527138174484067E-3</v>
      </c>
      <c r="K12" s="22">
        <v>0</v>
      </c>
      <c r="L12" s="22">
        <v>0</v>
      </c>
      <c r="M12" s="22">
        <v>0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6.3523129108746801E-2</v>
      </c>
      <c r="V12" s="24" t="s">
        <v>35</v>
      </c>
      <c r="W12" s="22">
        <v>0</v>
      </c>
      <c r="X12" s="22">
        <v>0</v>
      </c>
      <c r="Y12" s="22">
        <v>1.439747181475326E-6</v>
      </c>
      <c r="Z12" s="22">
        <v>0.71772388001039444</v>
      </c>
      <c r="AA12" s="22">
        <v>0</v>
      </c>
      <c r="AB12" s="22">
        <v>1.4261650437806956</v>
      </c>
      <c r="AC12" s="22">
        <v>0</v>
      </c>
      <c r="AD12" s="22">
        <v>0.17371462623493272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2.3176049897732085</v>
      </c>
      <c r="AP12" s="24" t="s">
        <v>35</v>
      </c>
      <c r="AQ12" s="22">
        <v>0</v>
      </c>
      <c r="AR12" s="22">
        <v>0</v>
      </c>
      <c r="AS12" s="22">
        <v>4.2184212756257722E-7</v>
      </c>
      <c r="AT12" s="22">
        <v>0.11584547462973338</v>
      </c>
      <c r="AU12" s="22">
        <v>0</v>
      </c>
      <c r="AV12" s="22">
        <v>0.41786259706437079</v>
      </c>
      <c r="AW12" s="22">
        <v>0</v>
      </c>
      <c r="AX12" s="22">
        <v>5.0897927405488375E-2</v>
      </c>
      <c r="AY12" s="22">
        <v>0</v>
      </c>
      <c r="AZ12" s="22">
        <v>0</v>
      </c>
      <c r="BA12" s="22">
        <v>0</v>
      </c>
      <c r="BB12" s="22">
        <v>0</v>
      </c>
      <c r="BC12" s="22">
        <v>0</v>
      </c>
      <c r="BD12" s="22">
        <v>0</v>
      </c>
      <c r="BE12" s="22">
        <v>0</v>
      </c>
      <c r="BF12" s="22">
        <v>0</v>
      </c>
      <c r="BG12" s="22">
        <v>0.58460642094171966</v>
      </c>
      <c r="BJ12" s="24" t="s">
        <v>35</v>
      </c>
      <c r="BK12" s="22">
        <v>0</v>
      </c>
      <c r="BL12" s="22">
        <v>0</v>
      </c>
      <c r="BM12" s="22">
        <v>0</v>
      </c>
      <c r="BN12" s="22">
        <v>3.22343274888383E-3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3.22343274888383E-3</v>
      </c>
      <c r="CD12" s="24" t="s">
        <v>35</v>
      </c>
      <c r="CE12" s="22">
        <v>0</v>
      </c>
      <c r="CF12" s="22">
        <v>0</v>
      </c>
      <c r="CG12" s="22">
        <v>4.4162652343970876E-6</v>
      </c>
      <c r="CH12" s="22">
        <v>1.5651074733516817</v>
      </c>
      <c r="CI12" s="22">
        <v>0</v>
      </c>
      <c r="CJ12" s="22">
        <v>4.3746035286668938</v>
      </c>
      <c r="CK12" s="22">
        <v>0</v>
      </c>
      <c r="CL12" s="22">
        <v>0.53285040200806044</v>
      </c>
      <c r="CM12" s="22">
        <v>0</v>
      </c>
      <c r="CN12" s="22">
        <v>0</v>
      </c>
      <c r="CO12" s="22">
        <v>0</v>
      </c>
      <c r="CP12" s="22">
        <v>0</v>
      </c>
      <c r="CQ12" s="22">
        <v>0</v>
      </c>
      <c r="CR12" s="22">
        <v>0</v>
      </c>
      <c r="CS12" s="22">
        <v>0</v>
      </c>
      <c r="CT12" s="22">
        <v>0</v>
      </c>
      <c r="CU12" s="22">
        <v>6.4725658202918908</v>
      </c>
    </row>
    <row r="13" spans="2:99" x14ac:dyDescent="0.25">
      <c r="B13" s="25" t="s">
        <v>36</v>
      </c>
      <c r="C13" s="15">
        <v>9.0347939605946614E-2</v>
      </c>
      <c r="D13" s="15">
        <v>6.9710263871379741E-2</v>
      </c>
      <c r="E13" s="15">
        <v>1.5669860808621705E-4</v>
      </c>
      <c r="F13" s="15">
        <v>2.9554169462655822E-3</v>
      </c>
      <c r="G13" s="15">
        <v>0</v>
      </c>
      <c r="H13" s="15">
        <v>1.5885972601925452E-2</v>
      </c>
      <c r="I13" s="15">
        <v>0</v>
      </c>
      <c r="J13" s="15">
        <v>1.0892051806936351E-2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1.8808918029807387E-2</v>
      </c>
      <c r="S13" s="15">
        <v>0.20875726147034723</v>
      </c>
      <c r="V13" s="25" t="s">
        <v>36</v>
      </c>
      <c r="W13" s="15">
        <v>2.987933303299247</v>
      </c>
      <c r="X13" s="15">
        <v>2.3054163721268828</v>
      </c>
      <c r="Y13" s="15">
        <v>5.1822427263035209E-3</v>
      </c>
      <c r="Z13" s="15">
        <v>0.22484732667140639</v>
      </c>
      <c r="AA13" s="15">
        <v>0</v>
      </c>
      <c r="AB13" s="15">
        <v>0.52537143489945315</v>
      </c>
      <c r="AC13" s="15">
        <v>0</v>
      </c>
      <c r="AD13" s="15">
        <v>0.36021545723140758</v>
      </c>
      <c r="AE13" s="15">
        <v>0</v>
      </c>
      <c r="AF13" s="15">
        <v>0</v>
      </c>
      <c r="AG13" s="15">
        <v>0</v>
      </c>
      <c r="AH13" s="15">
        <v>0</v>
      </c>
      <c r="AI13" s="15">
        <v>0</v>
      </c>
      <c r="AJ13" s="15">
        <v>0</v>
      </c>
      <c r="AK13" s="15">
        <v>0</v>
      </c>
      <c r="AL13" s="15">
        <v>0.6220373500545282</v>
      </c>
      <c r="AM13" s="15">
        <v>7.0310034870092366</v>
      </c>
      <c r="AP13" s="25" t="s">
        <v>36</v>
      </c>
      <c r="AQ13" s="15">
        <v>0.87545657875746974</v>
      </c>
      <c r="AR13" s="15">
        <v>0.67548091770491747</v>
      </c>
      <c r="AS13" s="15">
        <v>1.518383453356198E-3</v>
      </c>
      <c r="AT13" s="15">
        <v>1.0508642815587443E-2</v>
      </c>
      <c r="AU13" s="15">
        <v>0</v>
      </c>
      <c r="AV13" s="15">
        <v>0.15393244503353443</v>
      </c>
      <c r="AW13" s="15">
        <v>0</v>
      </c>
      <c r="AX13" s="15">
        <v>0.10554217908919061</v>
      </c>
      <c r="AY13" s="15">
        <v>0</v>
      </c>
      <c r="AZ13" s="15">
        <v>0</v>
      </c>
      <c r="BA13" s="15">
        <v>0</v>
      </c>
      <c r="BB13" s="15">
        <v>0</v>
      </c>
      <c r="BC13" s="15">
        <v>0</v>
      </c>
      <c r="BD13" s="15">
        <v>0</v>
      </c>
      <c r="BE13" s="15">
        <v>0</v>
      </c>
      <c r="BF13" s="15">
        <v>0.1822553032682479</v>
      </c>
      <c r="BG13" s="15">
        <v>2.0046944501223045</v>
      </c>
      <c r="BJ13" s="25" t="s">
        <v>36</v>
      </c>
      <c r="BK13" s="15">
        <v>0</v>
      </c>
      <c r="BL13" s="15">
        <v>0</v>
      </c>
      <c r="BM13" s="15">
        <v>0</v>
      </c>
      <c r="BN13" s="15">
        <v>1.8898132856894918E-3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1.8898132856894918E-3</v>
      </c>
      <c r="CD13" s="25" t="s">
        <v>36</v>
      </c>
      <c r="CE13" s="15">
        <v>9.1651549230119542</v>
      </c>
      <c r="CF13" s="15">
        <v>7.0716097274527803</v>
      </c>
      <c r="CG13" s="15">
        <v>1.5895956373181974E-2</v>
      </c>
      <c r="CH13" s="15">
        <v>0.31657157376224676</v>
      </c>
      <c r="CI13" s="15">
        <v>0</v>
      </c>
      <c r="CJ13" s="15">
        <v>1.6115187670560687</v>
      </c>
      <c r="CK13" s="15">
        <v>0</v>
      </c>
      <c r="CL13" s="15">
        <v>1.1049210728847374</v>
      </c>
      <c r="CM13" s="15">
        <v>0</v>
      </c>
      <c r="CN13" s="15">
        <v>0</v>
      </c>
      <c r="CO13" s="15">
        <v>0</v>
      </c>
      <c r="CP13" s="15">
        <v>0</v>
      </c>
      <c r="CQ13" s="15">
        <v>0</v>
      </c>
      <c r="CR13" s="15">
        <v>0</v>
      </c>
      <c r="CS13" s="15">
        <v>0</v>
      </c>
      <c r="CT13" s="15">
        <v>1.9080307699152748</v>
      </c>
      <c r="CU13" s="15">
        <v>21.193702790456243</v>
      </c>
    </row>
    <row r="14" spans="2:99" x14ac:dyDescent="0.25">
      <c r="B14" s="24" t="s">
        <v>37</v>
      </c>
      <c r="C14" s="22">
        <v>4.1391616000385267E-2</v>
      </c>
      <c r="D14" s="22">
        <v>0</v>
      </c>
      <c r="E14" s="22">
        <v>0</v>
      </c>
      <c r="F14" s="22">
        <v>3.8865254621108722E-3</v>
      </c>
      <c r="G14" s="22">
        <v>0</v>
      </c>
      <c r="H14" s="22">
        <v>4.1415059472996188E-2</v>
      </c>
      <c r="I14" s="22">
        <v>0</v>
      </c>
      <c r="J14" s="22">
        <v>1.7206901927010687E-2</v>
      </c>
      <c r="K14" s="22">
        <v>0</v>
      </c>
      <c r="L14" s="22">
        <v>0</v>
      </c>
      <c r="M14" s="22">
        <v>0</v>
      </c>
      <c r="N14" s="22">
        <v>0</v>
      </c>
      <c r="O14" s="22">
        <v>0</v>
      </c>
      <c r="P14" s="22">
        <v>0</v>
      </c>
      <c r="Q14" s="22">
        <v>0</v>
      </c>
      <c r="R14" s="22">
        <v>4.6892041075972113E-3</v>
      </c>
      <c r="S14" s="22">
        <v>0.10858930697010027</v>
      </c>
      <c r="V14" s="24" t="s">
        <v>37</v>
      </c>
      <c r="W14" s="22">
        <v>1.3688788985142395</v>
      </c>
      <c r="X14" s="22">
        <v>0</v>
      </c>
      <c r="Y14" s="22">
        <v>0</v>
      </c>
      <c r="Z14" s="22">
        <v>0.1782636601340406</v>
      </c>
      <c r="AA14" s="22">
        <v>0</v>
      </c>
      <c r="AB14" s="22">
        <v>1.3696542067007123</v>
      </c>
      <c r="AC14" s="22">
        <v>0</v>
      </c>
      <c r="AD14" s="22">
        <v>0.5690564228584547</v>
      </c>
      <c r="AE14" s="22">
        <v>0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0.15507856415848487</v>
      </c>
      <c r="AM14" s="22">
        <v>3.6409317523659226</v>
      </c>
      <c r="AP14" s="24" t="s">
        <v>37</v>
      </c>
      <c r="AQ14" s="22">
        <v>0.40107790756350514</v>
      </c>
      <c r="AR14" s="22">
        <v>0</v>
      </c>
      <c r="AS14" s="22">
        <v>0</v>
      </c>
      <c r="AT14" s="22">
        <v>3.0566875734346383E-2</v>
      </c>
      <c r="AU14" s="22">
        <v>0</v>
      </c>
      <c r="AV14" s="22">
        <v>0.40130507081767086</v>
      </c>
      <c r="AW14" s="22">
        <v>0</v>
      </c>
      <c r="AX14" s="22">
        <v>0.16673203130924552</v>
      </c>
      <c r="AY14" s="22">
        <v>0</v>
      </c>
      <c r="AZ14" s="22">
        <v>0</v>
      </c>
      <c r="BA14" s="22">
        <v>0</v>
      </c>
      <c r="BB14" s="22">
        <v>0</v>
      </c>
      <c r="BC14" s="22">
        <v>0</v>
      </c>
      <c r="BD14" s="22">
        <v>0</v>
      </c>
      <c r="BE14" s="22">
        <v>0</v>
      </c>
      <c r="BF14" s="22">
        <v>4.5437610359941427E-2</v>
      </c>
      <c r="BG14" s="22">
        <v>1.045119495784709</v>
      </c>
      <c r="BJ14" s="24" t="s">
        <v>37</v>
      </c>
      <c r="BK14" s="22">
        <v>0</v>
      </c>
      <c r="BL14" s="22">
        <v>0</v>
      </c>
      <c r="BM14" s="22">
        <v>0</v>
      </c>
      <c r="BN14" s="22">
        <v>7.3938913624401175E-4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7.3938913624401175E-4</v>
      </c>
      <c r="CD14" s="24" t="s">
        <v>37</v>
      </c>
      <c r="CE14" s="22">
        <v>4.1988846142823313</v>
      </c>
      <c r="CF14" s="22">
        <v>0</v>
      </c>
      <c r="CG14" s="22">
        <v>0</v>
      </c>
      <c r="CH14" s="22">
        <v>0.40081985465434267</v>
      </c>
      <c r="CI14" s="22">
        <v>0</v>
      </c>
      <c r="CJ14" s="22">
        <v>4.2012627863902026</v>
      </c>
      <c r="CK14" s="22">
        <v>0</v>
      </c>
      <c r="CL14" s="22">
        <v>1.745517635776487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0.47568634285824274</v>
      </c>
      <c r="CU14" s="22">
        <v>11.0221712339616</v>
      </c>
    </row>
    <row r="15" spans="2:99" x14ac:dyDescent="0.25">
      <c r="B15" s="26" t="s">
        <v>38</v>
      </c>
      <c r="C15" s="27">
        <v>0.13173955560633188</v>
      </c>
      <c r="D15" s="27">
        <v>6.9710263871379741E-2</v>
      </c>
      <c r="E15" s="27">
        <v>1.5674214259772667E-4</v>
      </c>
      <c r="F15" s="27">
        <v>2.198850241060081E-2</v>
      </c>
      <c r="G15" s="27">
        <v>0</v>
      </c>
      <c r="H15" s="27">
        <v>0.10042484382948415</v>
      </c>
      <c r="I15" s="27">
        <v>0</v>
      </c>
      <c r="J15" s="27">
        <v>3.3351667551395445E-2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2.3498122137404598E-2</v>
      </c>
      <c r="S15" s="27">
        <v>0.38086969754919431</v>
      </c>
      <c r="V15" s="26" t="s">
        <v>38</v>
      </c>
      <c r="W15" s="27">
        <v>4.3568122018134865</v>
      </c>
      <c r="X15" s="27">
        <v>2.3054163721268828</v>
      </c>
      <c r="Y15" s="27">
        <v>5.1836824734849962E-3</v>
      </c>
      <c r="Z15" s="27">
        <v>1.1208348668158414</v>
      </c>
      <c r="AA15" s="27">
        <v>0</v>
      </c>
      <c r="AB15" s="27">
        <v>3.321190685380861</v>
      </c>
      <c r="AC15" s="27">
        <v>0</v>
      </c>
      <c r="AD15" s="27">
        <v>1.102986506324795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0.77711591421301307</v>
      </c>
      <c r="AM15" s="27">
        <v>12.989540229148368</v>
      </c>
      <c r="AP15" s="26" t="s">
        <v>38</v>
      </c>
      <c r="AQ15" s="27">
        <v>1.2765344863209749</v>
      </c>
      <c r="AR15" s="27">
        <v>0.67548091770491747</v>
      </c>
      <c r="AS15" s="27">
        <v>1.5188052954837605E-3</v>
      </c>
      <c r="AT15" s="27">
        <v>0.15692099317966721</v>
      </c>
      <c r="AU15" s="27">
        <v>0</v>
      </c>
      <c r="AV15" s="27">
        <v>0.97310011291557608</v>
      </c>
      <c r="AW15" s="27">
        <v>0</v>
      </c>
      <c r="AX15" s="27">
        <v>0.32317213780392451</v>
      </c>
      <c r="AY15" s="27">
        <v>0</v>
      </c>
      <c r="AZ15" s="27">
        <v>0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0.22769291362818933</v>
      </c>
      <c r="BG15" s="27">
        <v>3.6344203668487332</v>
      </c>
      <c r="BJ15" s="26" t="s">
        <v>38</v>
      </c>
      <c r="BK15" s="27">
        <v>0</v>
      </c>
      <c r="BL15" s="27">
        <v>0</v>
      </c>
      <c r="BM15" s="27">
        <v>0</v>
      </c>
      <c r="BN15" s="27">
        <v>5.8526351708173335E-3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5.8526351708173335E-3</v>
      </c>
      <c r="CD15" s="26" t="s">
        <v>38</v>
      </c>
      <c r="CE15" s="27">
        <v>13.364039537294286</v>
      </c>
      <c r="CF15" s="27">
        <v>7.0716097274527803</v>
      </c>
      <c r="CG15" s="27">
        <v>1.5900372638416371E-2</v>
      </c>
      <c r="CH15" s="27">
        <v>2.2824989017682711</v>
      </c>
      <c r="CI15" s="27">
        <v>0</v>
      </c>
      <c r="CJ15" s="27">
        <v>10.187385082113165</v>
      </c>
      <c r="CK15" s="27">
        <v>0</v>
      </c>
      <c r="CL15" s="27">
        <v>3.3832891106692848</v>
      </c>
      <c r="CM15" s="27">
        <v>0</v>
      </c>
      <c r="CN15" s="27">
        <v>0</v>
      </c>
      <c r="CO15" s="27">
        <v>0</v>
      </c>
      <c r="CP15" s="27">
        <v>0</v>
      </c>
      <c r="CQ15" s="27">
        <v>0</v>
      </c>
      <c r="CR15" s="27">
        <v>0</v>
      </c>
      <c r="CS15" s="27">
        <v>0</v>
      </c>
      <c r="CT15" s="27">
        <v>2.3837171127735175</v>
      </c>
      <c r="CU15" s="27">
        <v>38.688439844709734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4.6316796846770589E-7</v>
      </c>
      <c r="F17" s="28">
        <v>0.29823970008711242</v>
      </c>
      <c r="G17" s="28" t="s">
        <v>62</v>
      </c>
      <c r="H17" s="28">
        <v>0.21546317189342731</v>
      </c>
      <c r="I17" s="28" t="s">
        <v>62</v>
      </c>
      <c r="J17" s="28">
        <v>3.8129807649736065E-2</v>
      </c>
      <c r="K17" s="28" t="s">
        <v>62</v>
      </c>
      <c r="L17" s="28" t="s">
        <v>62</v>
      </c>
      <c r="M17" s="28" t="s">
        <v>62</v>
      </c>
      <c r="N17" s="28" t="s">
        <v>62</v>
      </c>
      <c r="O17" s="28" t="s">
        <v>62</v>
      </c>
      <c r="P17" s="28" t="s">
        <v>62</v>
      </c>
      <c r="Q17" s="28" t="s">
        <v>62</v>
      </c>
      <c r="R17" s="28">
        <v>0</v>
      </c>
      <c r="S17" s="28">
        <v>5.036353780193379E-2</v>
      </c>
      <c r="V17" s="21" t="s">
        <v>35</v>
      </c>
      <c r="W17" s="28">
        <v>0</v>
      </c>
      <c r="X17" s="28">
        <v>0</v>
      </c>
      <c r="Y17" s="28">
        <v>4.6316787783629057E-7</v>
      </c>
      <c r="Z17" s="28">
        <v>0.3073236642411511</v>
      </c>
      <c r="AA17" s="28" t="s">
        <v>62</v>
      </c>
      <c r="AB17" s="28">
        <v>0.21546317169399579</v>
      </c>
      <c r="AC17" s="28" t="s">
        <v>62</v>
      </c>
      <c r="AD17" s="28">
        <v>3.8129807654803914E-2</v>
      </c>
      <c r="AE17" s="28" t="s">
        <v>62</v>
      </c>
      <c r="AF17" s="28" t="s">
        <v>62</v>
      </c>
      <c r="AG17" s="28" t="s">
        <v>62</v>
      </c>
      <c r="AH17" s="28" t="s">
        <v>62</v>
      </c>
      <c r="AI17" s="28" t="s">
        <v>62</v>
      </c>
      <c r="AJ17" s="28" t="s">
        <v>62</v>
      </c>
      <c r="AK17" s="28" t="s">
        <v>62</v>
      </c>
      <c r="AL17" s="28">
        <v>0</v>
      </c>
      <c r="AM17" s="28">
        <v>5.4701110039244917E-2</v>
      </c>
      <c r="AP17" s="21" t="s">
        <v>35</v>
      </c>
      <c r="AQ17" s="28">
        <v>0</v>
      </c>
      <c r="AR17" s="28">
        <v>0</v>
      </c>
      <c r="AS17" s="28">
        <v>4.631678778027532E-7</v>
      </c>
      <c r="AT17" s="28">
        <v>0.29064825226168411</v>
      </c>
      <c r="AU17" s="28" t="s">
        <v>62</v>
      </c>
      <c r="AV17" s="28">
        <v>0.21546317169399606</v>
      </c>
      <c r="AW17" s="28" t="s">
        <v>62</v>
      </c>
      <c r="AX17" s="28">
        <v>3.812980765480372E-2</v>
      </c>
      <c r="AY17" s="28" t="s">
        <v>62</v>
      </c>
      <c r="AZ17" s="28" t="s">
        <v>62</v>
      </c>
      <c r="BA17" s="28" t="s">
        <v>62</v>
      </c>
      <c r="BB17" s="28" t="s">
        <v>62</v>
      </c>
      <c r="BC17" s="28" t="s">
        <v>62</v>
      </c>
      <c r="BD17" s="28" t="s">
        <v>62</v>
      </c>
      <c r="BE17" s="28" t="s">
        <v>62</v>
      </c>
      <c r="BF17" s="28">
        <v>0</v>
      </c>
      <c r="BG17" s="28">
        <v>4.8202343879191013E-2</v>
      </c>
      <c r="BJ17" s="21" t="s">
        <v>35</v>
      </c>
      <c r="BK17" s="28" t="s">
        <v>62</v>
      </c>
      <c r="BL17" s="28" t="s">
        <v>62</v>
      </c>
      <c r="BM17" s="28" t="s">
        <v>62</v>
      </c>
      <c r="BN17" s="28">
        <v>0.33058811693877249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 t="s">
        <v>62</v>
      </c>
      <c r="BY17" s="28" t="s">
        <v>62</v>
      </c>
      <c r="BZ17" s="28" t="s">
        <v>62</v>
      </c>
      <c r="CA17" s="28">
        <v>0.33058811693877249</v>
      </c>
      <c r="CD17" s="21" t="s">
        <v>35</v>
      </c>
      <c r="CE17" s="28">
        <v>0</v>
      </c>
      <c r="CF17" s="28">
        <v>0</v>
      </c>
      <c r="CG17" s="28">
        <v>4.6316787790180687E-7</v>
      </c>
      <c r="CH17" s="28">
        <v>0.29877387357728485</v>
      </c>
      <c r="CI17" s="28" t="s">
        <v>62</v>
      </c>
      <c r="CJ17" s="28">
        <v>0.21546317169399593</v>
      </c>
      <c r="CK17" s="28" t="s">
        <v>62</v>
      </c>
      <c r="CL17" s="28">
        <v>3.8129807654803907E-2</v>
      </c>
      <c r="CM17" s="28" t="s">
        <v>62</v>
      </c>
      <c r="CN17" s="28" t="s">
        <v>62</v>
      </c>
      <c r="CO17" s="28" t="s">
        <v>62</v>
      </c>
      <c r="CP17" s="28" t="s">
        <v>62</v>
      </c>
      <c r="CQ17" s="28" t="s">
        <v>62</v>
      </c>
      <c r="CR17" s="28" t="s">
        <v>62</v>
      </c>
      <c r="CS17" s="28" t="s">
        <v>62</v>
      </c>
      <c r="CT17" s="28">
        <v>0</v>
      </c>
      <c r="CU17" s="28">
        <v>5.0552862104282399E-2</v>
      </c>
    </row>
    <row r="18" spans="2:100" x14ac:dyDescent="0.25">
      <c r="B18" t="s">
        <v>36</v>
      </c>
      <c r="C18" s="29">
        <v>0.24437008061561397</v>
      </c>
      <c r="D18" s="29">
        <v>0.52103654740836292</v>
      </c>
      <c r="E18" s="29">
        <v>1.6671327429201134E-3</v>
      </c>
      <c r="F18" s="29">
        <v>8.2924222440214912E-2</v>
      </c>
      <c r="G18" s="29" t="s">
        <v>62</v>
      </c>
      <c r="H18" s="29">
        <v>0.10117107887725299</v>
      </c>
      <c r="I18" s="29" t="s">
        <v>62</v>
      </c>
      <c r="J18" s="29">
        <v>8.2200433226002623E-2</v>
      </c>
      <c r="K18" s="29" t="s">
        <v>62</v>
      </c>
      <c r="L18" s="29" t="s">
        <v>62</v>
      </c>
      <c r="M18" s="29" t="s">
        <v>62</v>
      </c>
      <c r="N18" s="29" t="s">
        <v>62</v>
      </c>
      <c r="O18" s="29" t="s">
        <v>62</v>
      </c>
      <c r="P18" s="29" t="s">
        <v>62</v>
      </c>
      <c r="Q18" s="29" t="s">
        <v>62</v>
      </c>
      <c r="R18" s="29">
        <v>6.8371211799382742E-2</v>
      </c>
      <c r="S18" s="29">
        <v>0.17428842939396133</v>
      </c>
      <c r="V18" t="s">
        <v>36</v>
      </c>
      <c r="W18" s="29">
        <v>0.24437008049008355</v>
      </c>
      <c r="X18" s="29">
        <v>0.52103654746898853</v>
      </c>
      <c r="Y18" s="29">
        <v>1.6671326109028721E-3</v>
      </c>
      <c r="Z18" s="29">
        <v>0.1389939777852883</v>
      </c>
      <c r="AA18" s="29" t="s">
        <v>62</v>
      </c>
      <c r="AB18" s="29">
        <v>0.10117107897448964</v>
      </c>
      <c r="AC18" s="29" t="s">
        <v>62</v>
      </c>
      <c r="AD18" s="29">
        <v>8.2200433275784385E-2</v>
      </c>
      <c r="AE18" s="29" t="s">
        <v>62</v>
      </c>
      <c r="AF18" s="29" t="s">
        <v>62</v>
      </c>
      <c r="AG18" s="29" t="s">
        <v>62</v>
      </c>
      <c r="AH18" s="29" t="s">
        <v>62</v>
      </c>
      <c r="AI18" s="29" t="s">
        <v>62</v>
      </c>
      <c r="AJ18" s="29" t="s">
        <v>62</v>
      </c>
      <c r="AK18" s="29" t="s">
        <v>62</v>
      </c>
      <c r="AL18" s="29">
        <v>6.837121218072803E-2</v>
      </c>
      <c r="AM18" s="29">
        <v>0.175551638653761</v>
      </c>
      <c r="AP18" t="s">
        <v>36</v>
      </c>
      <c r="AQ18" s="29">
        <v>0.2443700804900833</v>
      </c>
      <c r="AR18" s="29">
        <v>0.52103654746898864</v>
      </c>
      <c r="AS18" s="29">
        <v>1.6671326109032522E-3</v>
      </c>
      <c r="AT18" s="29">
        <v>3.7168379797500428E-2</v>
      </c>
      <c r="AU18" s="29" t="s">
        <v>62</v>
      </c>
      <c r="AV18" s="29">
        <v>0.10117107897448964</v>
      </c>
      <c r="AW18" s="29" t="s">
        <v>62</v>
      </c>
      <c r="AX18" s="29">
        <v>8.2200433275784371E-2</v>
      </c>
      <c r="AY18" s="29" t="s">
        <v>62</v>
      </c>
      <c r="AZ18" s="29" t="s">
        <v>62</v>
      </c>
      <c r="BA18" s="29" t="s">
        <v>62</v>
      </c>
      <c r="BB18" s="29" t="s">
        <v>62</v>
      </c>
      <c r="BC18" s="29" t="s">
        <v>62</v>
      </c>
      <c r="BD18" s="29" t="s">
        <v>62</v>
      </c>
      <c r="BE18" s="29" t="s">
        <v>62</v>
      </c>
      <c r="BF18" s="29">
        <v>6.8371212180728252E-2</v>
      </c>
      <c r="BG18" s="29">
        <v>0.17366333333012701</v>
      </c>
      <c r="BJ18" t="s">
        <v>36</v>
      </c>
      <c r="BK18" s="29" t="s">
        <v>62</v>
      </c>
      <c r="BL18" s="29" t="s">
        <v>62</v>
      </c>
      <c r="BM18" s="29" t="s">
        <v>62</v>
      </c>
      <c r="BN18" s="29">
        <v>0.28953035656970322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 t="s">
        <v>62</v>
      </c>
      <c r="BY18" s="29" t="s">
        <v>62</v>
      </c>
      <c r="BZ18" s="29" t="s">
        <v>62</v>
      </c>
      <c r="CA18" s="29">
        <v>0.28953035656970322</v>
      </c>
      <c r="CD18" t="s">
        <v>36</v>
      </c>
      <c r="CE18" s="29">
        <v>0.24437008049008338</v>
      </c>
      <c r="CF18" s="29">
        <v>0.52103654746898864</v>
      </c>
      <c r="CG18" s="29">
        <v>1.667132610902827E-3</v>
      </c>
      <c r="CH18" s="29">
        <v>8.6181148806468905E-2</v>
      </c>
      <c r="CI18" s="29" t="s">
        <v>62</v>
      </c>
      <c r="CJ18" s="29">
        <v>0.10117107897448945</v>
      </c>
      <c r="CK18" s="29" t="s">
        <v>62</v>
      </c>
      <c r="CL18" s="29">
        <v>8.2200433275784454E-2</v>
      </c>
      <c r="CM18" s="29" t="s">
        <v>62</v>
      </c>
      <c r="CN18" s="29" t="s">
        <v>62</v>
      </c>
      <c r="CO18" s="29" t="s">
        <v>62</v>
      </c>
      <c r="CP18" s="29" t="s">
        <v>62</v>
      </c>
      <c r="CQ18" s="29" t="s">
        <v>62</v>
      </c>
      <c r="CR18" s="29" t="s">
        <v>62</v>
      </c>
      <c r="CS18" s="29" t="s">
        <v>62</v>
      </c>
      <c r="CT18" s="29">
        <v>6.8371212180727808E-2</v>
      </c>
      <c r="CU18" s="29">
        <v>0.17434332452269824</v>
      </c>
    </row>
    <row r="19" spans="2:100" x14ac:dyDescent="0.25">
      <c r="B19" s="21" t="s">
        <v>37</v>
      </c>
      <c r="C19" s="28">
        <v>0.14816069820685729</v>
      </c>
      <c r="D19" s="28">
        <v>0</v>
      </c>
      <c r="E19" s="28">
        <v>0</v>
      </c>
      <c r="F19" s="28">
        <v>0.11891015447092503</v>
      </c>
      <c r="G19" s="28" t="s">
        <v>62</v>
      </c>
      <c r="H19" s="28">
        <v>0.29344304690140449</v>
      </c>
      <c r="I19" s="28" t="s">
        <v>62</v>
      </c>
      <c r="J19" s="28">
        <v>0.14148788123326847</v>
      </c>
      <c r="K19" s="28" t="s">
        <v>62</v>
      </c>
      <c r="L19" s="28" t="s">
        <v>62</v>
      </c>
      <c r="M19" s="28" t="s">
        <v>62</v>
      </c>
      <c r="N19" s="28" t="s">
        <v>62</v>
      </c>
      <c r="O19" s="28" t="s">
        <v>62</v>
      </c>
      <c r="P19" s="28" t="s">
        <v>62</v>
      </c>
      <c r="Q19" s="28" t="s">
        <v>62</v>
      </c>
      <c r="R19" s="28">
        <v>1.8296402265450415E-2</v>
      </c>
      <c r="S19" s="28">
        <v>0.10979578200996189</v>
      </c>
      <c r="V19" s="21" t="s">
        <v>37</v>
      </c>
      <c r="W19" s="28">
        <v>0.14816069825695385</v>
      </c>
      <c r="X19" s="28">
        <v>0</v>
      </c>
      <c r="Y19" s="28">
        <v>0</v>
      </c>
      <c r="Z19" s="28">
        <v>0.12798671306283038</v>
      </c>
      <c r="AA19" s="28" t="s">
        <v>62</v>
      </c>
      <c r="AB19" s="28">
        <v>0.29344304694525231</v>
      </c>
      <c r="AC19" s="28" t="s">
        <v>62</v>
      </c>
      <c r="AD19" s="28">
        <v>0.14148788118213376</v>
      </c>
      <c r="AE19" s="28" t="s">
        <v>62</v>
      </c>
      <c r="AF19" s="28" t="s">
        <v>62</v>
      </c>
      <c r="AG19" s="28" t="s">
        <v>62</v>
      </c>
      <c r="AH19" s="28" t="s">
        <v>62</v>
      </c>
      <c r="AI19" s="28" t="s">
        <v>62</v>
      </c>
      <c r="AJ19" s="28" t="s">
        <v>62</v>
      </c>
      <c r="AK19" s="28" t="s">
        <v>62</v>
      </c>
      <c r="AL19" s="28">
        <v>1.829640177584323E-2</v>
      </c>
      <c r="AM19" s="28">
        <v>0.11026473892998633</v>
      </c>
      <c r="AP19" s="21" t="s">
        <v>37</v>
      </c>
      <c r="AQ19" s="28">
        <v>0.14816069825695419</v>
      </c>
      <c r="AR19" s="28">
        <v>0</v>
      </c>
      <c r="AS19" s="28">
        <v>0</v>
      </c>
      <c r="AT19" s="28">
        <v>0.11228654173518821</v>
      </c>
      <c r="AU19" s="28" t="s">
        <v>62</v>
      </c>
      <c r="AV19" s="28">
        <v>0.29344304694525203</v>
      </c>
      <c r="AW19" s="28" t="s">
        <v>62</v>
      </c>
      <c r="AX19" s="28">
        <v>0.14148788118213382</v>
      </c>
      <c r="AY19" s="28" t="s">
        <v>62</v>
      </c>
      <c r="AZ19" s="28" t="s">
        <v>62</v>
      </c>
      <c r="BA19" s="28" t="s">
        <v>62</v>
      </c>
      <c r="BB19" s="28" t="s">
        <v>62</v>
      </c>
      <c r="BC19" s="28" t="s">
        <v>62</v>
      </c>
      <c r="BD19" s="28" t="s">
        <v>62</v>
      </c>
      <c r="BE19" s="28" t="s">
        <v>62</v>
      </c>
      <c r="BF19" s="28">
        <v>1.8296401775842672E-2</v>
      </c>
      <c r="BG19" s="28">
        <v>0.1095642499241964</v>
      </c>
      <c r="BJ19" s="21" t="s">
        <v>37</v>
      </c>
      <c r="BK19" s="28" t="s">
        <v>62</v>
      </c>
      <c r="BL19" s="28" t="s">
        <v>62</v>
      </c>
      <c r="BM19" s="28" t="s">
        <v>62</v>
      </c>
      <c r="BN19" s="28">
        <v>0.15944200471979619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 t="s">
        <v>62</v>
      </c>
      <c r="BY19" s="28" t="s">
        <v>62</v>
      </c>
      <c r="BZ19" s="28" t="s">
        <v>62</v>
      </c>
      <c r="CA19" s="28">
        <v>0.15944200471979619</v>
      </c>
      <c r="CD19" s="21" t="s">
        <v>37</v>
      </c>
      <c r="CE19" s="28">
        <v>0.14816069825695405</v>
      </c>
      <c r="CF19" s="28">
        <v>0</v>
      </c>
      <c r="CG19" s="28">
        <v>0</v>
      </c>
      <c r="CH19" s="28">
        <v>0.11940691474081801</v>
      </c>
      <c r="CI19" s="28" t="s">
        <v>62</v>
      </c>
      <c r="CJ19" s="28">
        <v>0.29344304694525242</v>
      </c>
      <c r="CK19" s="28" t="s">
        <v>62</v>
      </c>
      <c r="CL19" s="28">
        <v>0.14148788118213348</v>
      </c>
      <c r="CM19" s="28" t="s">
        <v>62</v>
      </c>
      <c r="CN19" s="28" t="s">
        <v>62</v>
      </c>
      <c r="CO19" s="28" t="s">
        <v>62</v>
      </c>
      <c r="CP19" s="28" t="s">
        <v>62</v>
      </c>
      <c r="CQ19" s="28" t="s">
        <v>62</v>
      </c>
      <c r="CR19" s="28" t="s">
        <v>62</v>
      </c>
      <c r="CS19" s="28" t="s">
        <v>62</v>
      </c>
      <c r="CT19" s="28">
        <v>1.8296401775843279E-2</v>
      </c>
      <c r="CU19" s="28">
        <v>0.10981613147801716</v>
      </c>
    </row>
    <row r="20" spans="2:100" x14ac:dyDescent="0.25">
      <c r="B20" s="30" t="s">
        <v>38</v>
      </c>
      <c r="C20" s="31">
        <v>0.35632473705759588</v>
      </c>
      <c r="D20" s="31">
        <v>0.52103654740836292</v>
      </c>
      <c r="E20" s="31">
        <v>1.6675951387260955E-3</v>
      </c>
      <c r="F20" s="31">
        <v>0.43295932299738549</v>
      </c>
      <c r="G20" s="31" t="s">
        <v>62</v>
      </c>
      <c r="H20" s="31">
        <v>0.50176119661113794</v>
      </c>
      <c r="I20" s="31" t="s">
        <v>62</v>
      </c>
      <c r="J20" s="31">
        <v>0.24210202815701812</v>
      </c>
      <c r="K20" s="31" t="s">
        <v>62</v>
      </c>
      <c r="L20" s="31" t="s">
        <v>62</v>
      </c>
      <c r="M20" s="31" t="s">
        <v>62</v>
      </c>
      <c r="N20" s="31" t="s">
        <v>62</v>
      </c>
      <c r="O20" s="31" t="s">
        <v>62</v>
      </c>
      <c r="P20" s="31" t="s">
        <v>62</v>
      </c>
      <c r="Q20" s="31" t="s">
        <v>62</v>
      </c>
      <c r="R20" s="31">
        <v>8.541666687037533E-2</v>
      </c>
      <c r="S20" s="31">
        <v>0.30196789231355237</v>
      </c>
      <c r="V20" s="30" t="s">
        <v>38</v>
      </c>
      <c r="W20" s="31">
        <v>0.35632473698851863</v>
      </c>
      <c r="X20" s="31">
        <v>0.52103654746898853</v>
      </c>
      <c r="Y20" s="31">
        <v>1.667595006618435E-3</v>
      </c>
      <c r="Z20" s="31">
        <v>0.47993258671301048</v>
      </c>
      <c r="AA20" s="31" t="s">
        <v>62</v>
      </c>
      <c r="AB20" s="31">
        <v>0.50176119656930429</v>
      </c>
      <c r="AC20" s="31" t="s">
        <v>62</v>
      </c>
      <c r="AD20" s="31">
        <v>0.24210202815697801</v>
      </c>
      <c r="AE20" s="31" t="s">
        <v>62</v>
      </c>
      <c r="AF20" s="31" t="s">
        <v>62</v>
      </c>
      <c r="AG20" s="31" t="s">
        <v>62</v>
      </c>
      <c r="AH20" s="31" t="s">
        <v>62</v>
      </c>
      <c r="AI20" s="31" t="s">
        <v>62</v>
      </c>
      <c r="AJ20" s="31" t="s">
        <v>62</v>
      </c>
      <c r="AK20" s="31" t="s">
        <v>62</v>
      </c>
      <c r="AL20" s="31">
        <v>8.5416666788611234E-2</v>
      </c>
      <c r="AM20" s="31">
        <v>0.30658471679566685</v>
      </c>
      <c r="AP20" s="30" t="s">
        <v>38</v>
      </c>
      <c r="AQ20" s="31">
        <v>0.35632473698851863</v>
      </c>
      <c r="AR20" s="31">
        <v>0.52103654746898864</v>
      </c>
      <c r="AS20" s="31">
        <v>1.6675950066187815E-3</v>
      </c>
      <c r="AT20" s="31">
        <v>0.39370387627668085</v>
      </c>
      <c r="AU20" s="31" t="s">
        <v>62</v>
      </c>
      <c r="AV20" s="31">
        <v>0.50176119656930418</v>
      </c>
      <c r="AW20" s="31" t="s">
        <v>62</v>
      </c>
      <c r="AX20" s="31">
        <v>0.2421020281569779</v>
      </c>
      <c r="AY20" s="31" t="s">
        <v>62</v>
      </c>
      <c r="AZ20" s="31" t="s">
        <v>62</v>
      </c>
      <c r="BA20" s="31" t="s">
        <v>62</v>
      </c>
      <c r="BB20" s="31" t="s">
        <v>62</v>
      </c>
      <c r="BC20" s="31" t="s">
        <v>62</v>
      </c>
      <c r="BD20" s="31" t="s">
        <v>62</v>
      </c>
      <c r="BE20" s="31" t="s">
        <v>62</v>
      </c>
      <c r="BF20" s="31">
        <v>8.5416666788610929E-2</v>
      </c>
      <c r="BG20" s="31">
        <v>0.29966756102708442</v>
      </c>
      <c r="BJ20" s="30" t="s">
        <v>38</v>
      </c>
      <c r="BK20" s="31" t="s">
        <v>62</v>
      </c>
      <c r="BL20" s="31" t="s">
        <v>62</v>
      </c>
      <c r="BM20" s="31" t="s">
        <v>62</v>
      </c>
      <c r="BN20" s="31">
        <v>0.60023328885024696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 t="s">
        <v>62</v>
      </c>
      <c r="BY20" s="31" t="s">
        <v>62</v>
      </c>
      <c r="BZ20" s="31" t="s">
        <v>62</v>
      </c>
      <c r="CA20" s="31">
        <v>0.60023328885024696</v>
      </c>
      <c r="CD20" s="30" t="s">
        <v>38</v>
      </c>
      <c r="CE20" s="31">
        <v>0.35632473698851863</v>
      </c>
      <c r="CF20" s="31">
        <v>0.52103654746898864</v>
      </c>
      <c r="CG20" s="31">
        <v>1.6675950066184551E-3</v>
      </c>
      <c r="CH20" s="31">
        <v>0.43572153984850959</v>
      </c>
      <c r="CI20" s="31" t="s">
        <v>62</v>
      </c>
      <c r="CJ20" s="31">
        <v>0.50176119656930429</v>
      </c>
      <c r="CK20" s="31" t="s">
        <v>62</v>
      </c>
      <c r="CL20" s="31">
        <v>0.24210202815697782</v>
      </c>
      <c r="CM20" s="31" t="s">
        <v>62</v>
      </c>
      <c r="CN20" s="31" t="s">
        <v>62</v>
      </c>
      <c r="CO20" s="31" t="s">
        <v>62</v>
      </c>
      <c r="CP20" s="31" t="s">
        <v>62</v>
      </c>
      <c r="CQ20" s="31" t="s">
        <v>62</v>
      </c>
      <c r="CR20" s="31" t="s">
        <v>62</v>
      </c>
      <c r="CS20" s="31" t="s">
        <v>62</v>
      </c>
      <c r="CT20" s="31">
        <v>8.5416666788611068E-2</v>
      </c>
      <c r="CU20" s="31">
        <v>0.3021694052716849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103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5502</v>
      </c>
      <c r="V25" s="4" t="s">
        <v>1</v>
      </c>
      <c r="W25" s="5" t="s">
        <v>103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5502</v>
      </c>
      <c r="AP25" s="4" t="s">
        <v>1</v>
      </c>
      <c r="AQ25" s="5" t="s">
        <v>103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5502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103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103</v>
      </c>
      <c r="BP26" s="13"/>
      <c r="BV26" s="13"/>
      <c r="CA26" s="14" t="s">
        <v>3</v>
      </c>
      <c r="CB26" s="7">
        <v>5502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0.2389409930934206</v>
      </c>
      <c r="D28" s="15">
        <v>6.4085787495456209E-2</v>
      </c>
      <c r="E28" s="15">
        <v>9.383618153398765E-2</v>
      </c>
      <c r="F28" s="15">
        <v>2.6051133133406034E-4</v>
      </c>
      <c r="G28" s="15">
        <v>0</v>
      </c>
      <c r="H28" s="15">
        <v>0.18954804471101419</v>
      </c>
      <c r="I28" s="15">
        <v>0</v>
      </c>
      <c r="J28" s="15">
        <v>9.9306919483824058E-2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0.25160184369320243</v>
      </c>
      <c r="S28" s="15">
        <v>0.93758028134223914</v>
      </c>
      <c r="T28" s="35">
        <v>1.4965936154682969E-2</v>
      </c>
      <c r="U28" s="15"/>
      <c r="V28" t="s">
        <v>67</v>
      </c>
      <c r="W28" s="15">
        <v>7.9021143619999998</v>
      </c>
      <c r="X28" s="15">
        <v>2.1194070360000001</v>
      </c>
      <c r="Y28" s="15">
        <v>3.1032943670000002</v>
      </c>
      <c r="Z28" s="15">
        <v>8.6154760000000004E-3</v>
      </c>
      <c r="AA28" s="15">
        <v>0</v>
      </c>
      <c r="AB28" s="15">
        <v>6.2686201581243184</v>
      </c>
      <c r="AC28" s="15">
        <v>0</v>
      </c>
      <c r="AD28" s="15">
        <v>3.2842193584151218</v>
      </c>
      <c r="AE28" s="15">
        <v>0</v>
      </c>
      <c r="AF28" s="15">
        <v>0</v>
      </c>
      <c r="AG28" s="15">
        <v>0</v>
      </c>
      <c r="AH28" s="15">
        <v>0</v>
      </c>
      <c r="AI28" s="15">
        <v>0</v>
      </c>
      <c r="AJ28" s="15">
        <v>0</v>
      </c>
      <c r="AK28" s="15">
        <v>0</v>
      </c>
      <c r="AL28" s="15">
        <v>8.320826483097056</v>
      </c>
      <c r="AM28" s="15">
        <v>31.007097240636497</v>
      </c>
      <c r="AN28" s="35">
        <v>1.4965936154682969E-2</v>
      </c>
      <c r="AO28" s="15"/>
      <c r="AP28" t="s">
        <v>67</v>
      </c>
      <c r="AQ28" s="15">
        <v>2.3152986703779668</v>
      </c>
      <c r="AR28" s="15">
        <v>0.62098067272194557</v>
      </c>
      <c r="AS28" s="15">
        <v>0.9092570662174041</v>
      </c>
      <c r="AT28" s="15">
        <v>2.5243117491942574E-3</v>
      </c>
      <c r="AU28" s="15">
        <v>0</v>
      </c>
      <c r="AV28" s="15">
        <v>1.8366891761278403</v>
      </c>
      <c r="AW28" s="15">
        <v>0</v>
      </c>
      <c r="AX28" s="15">
        <v>0.96226761160712626</v>
      </c>
      <c r="AY28" s="15">
        <v>0</v>
      </c>
      <c r="AZ28" s="15">
        <v>0</v>
      </c>
      <c r="BA28" s="15">
        <v>0</v>
      </c>
      <c r="BB28" s="15">
        <v>0</v>
      </c>
      <c r="BC28" s="15">
        <v>0</v>
      </c>
      <c r="BD28" s="15">
        <v>0</v>
      </c>
      <c r="BE28" s="15">
        <v>0</v>
      </c>
      <c r="BF28" s="15">
        <v>2.4379802177254781</v>
      </c>
      <c r="BG28" s="15">
        <v>9.0849977265269555</v>
      </c>
      <c r="BH28" s="35">
        <v>1.4965936154682969E-2</v>
      </c>
      <c r="BI28" s="15"/>
      <c r="BJ28" t="s">
        <v>67</v>
      </c>
      <c r="BK28" s="15">
        <v>0</v>
      </c>
      <c r="BL28" s="15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0</v>
      </c>
      <c r="CB28" s="35">
        <v>1.4965936154682969E-2</v>
      </c>
      <c r="CD28" t="s">
        <v>67</v>
      </c>
      <c r="CE28" s="15">
        <v>24.238861780186934</v>
      </c>
      <c r="CF28" s="15">
        <v>6.5010466627260479</v>
      </c>
      <c r="CG28" s="15">
        <v>9.5190122262300036</v>
      </c>
      <c r="CH28" s="15">
        <v>2.6427019702314678E-2</v>
      </c>
      <c r="CI28" s="15">
        <v>0</v>
      </c>
      <c r="CJ28" s="15">
        <v>19.228298984882358</v>
      </c>
      <c r="CK28" s="15">
        <v>0</v>
      </c>
      <c r="CL28" s="15">
        <v>10.073979625915005</v>
      </c>
      <c r="CM28" s="15">
        <v>0</v>
      </c>
      <c r="CN28" s="15">
        <v>0</v>
      </c>
      <c r="CO28" s="15">
        <v>0</v>
      </c>
      <c r="CP28" s="15">
        <v>0</v>
      </c>
      <c r="CQ28" s="15">
        <v>0</v>
      </c>
      <c r="CR28" s="15">
        <v>0</v>
      </c>
      <c r="CS28" s="15">
        <v>0</v>
      </c>
      <c r="CT28" s="15">
        <v>25.523214899368028</v>
      </c>
      <c r="CU28" s="15">
        <v>95.110841199010693</v>
      </c>
      <c r="CV28" s="35">
        <v>1.4965936154682969E-2</v>
      </c>
    </row>
    <row r="29" spans="2:100" x14ac:dyDescent="0.25">
      <c r="B29" s="21" t="s">
        <v>68</v>
      </c>
      <c r="C29" s="22">
        <v>0.23967042475463465</v>
      </c>
      <c r="D29" s="22">
        <v>6.4085787495456209E-2</v>
      </c>
      <c r="E29" s="22">
        <v>9.383618153398765E-2</v>
      </c>
      <c r="F29" s="22">
        <v>1.0420453251544894E-3</v>
      </c>
      <c r="G29" s="22">
        <v>0</v>
      </c>
      <c r="H29" s="22">
        <v>0.19345571464921849</v>
      </c>
      <c r="I29" s="22">
        <v>0</v>
      </c>
      <c r="J29" s="22">
        <v>0.12718163193384224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0.25160184369320243</v>
      </c>
      <c r="S29" s="22">
        <v>0.97087362938549626</v>
      </c>
      <c r="T29" s="36">
        <v>0</v>
      </c>
      <c r="U29" s="15"/>
      <c r="V29" s="21" t="s">
        <v>68</v>
      </c>
      <c r="W29" s="22">
        <v>7.9262376940000001</v>
      </c>
      <c r="X29" s="22">
        <v>2.1194070360000001</v>
      </c>
      <c r="Y29" s="22">
        <v>3.1032943670000002</v>
      </c>
      <c r="Z29" s="22">
        <v>3.4461903000000002E-2</v>
      </c>
      <c r="AA29" s="22">
        <v>0</v>
      </c>
      <c r="AB29" s="22">
        <v>6.3978522955288994</v>
      </c>
      <c r="AC29" s="22">
        <v>0</v>
      </c>
      <c r="AD29" s="22">
        <v>4.2060752635405301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8.320826483097056</v>
      </c>
      <c r="AM29" s="22">
        <v>32.108155042166487</v>
      </c>
      <c r="AN29" s="36">
        <v>0</v>
      </c>
      <c r="AO29" s="15"/>
      <c r="AP29" s="21" t="s">
        <v>68</v>
      </c>
      <c r="AQ29" s="22">
        <v>2.3223667430413126</v>
      </c>
      <c r="AR29" s="22">
        <v>0.62098067272194557</v>
      </c>
      <c r="AS29" s="22">
        <v>0.9092570662174041</v>
      </c>
      <c r="AT29" s="22">
        <v>1.0097246703779667E-2</v>
      </c>
      <c r="AU29" s="22">
        <v>0</v>
      </c>
      <c r="AV29" s="22">
        <v>1.8745538516053033</v>
      </c>
      <c r="AW29" s="22">
        <v>0</v>
      </c>
      <c r="AX29" s="22">
        <v>1.2323689608967272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2.4379802177254781</v>
      </c>
      <c r="BG29" s="22">
        <v>9.4076047589119511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0</v>
      </c>
      <c r="BN29" s="37">
        <v>0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0</v>
      </c>
      <c r="CA29" s="37">
        <v>0</v>
      </c>
      <c r="CB29" s="36">
        <v>0</v>
      </c>
      <c r="CD29" s="21" t="s">
        <v>68</v>
      </c>
      <c r="CE29" s="22">
        <v>24.312857432899502</v>
      </c>
      <c r="CF29" s="22">
        <v>6.5010466627260479</v>
      </c>
      <c r="CG29" s="22">
        <v>9.5190122262300036</v>
      </c>
      <c r="CH29" s="22">
        <v>0.10570807574186933</v>
      </c>
      <c r="CI29" s="22">
        <v>0</v>
      </c>
      <c r="CJ29" s="22">
        <v>19.624704272455919</v>
      </c>
      <c r="CK29" s="22">
        <v>0</v>
      </c>
      <c r="CL29" s="22">
        <v>12.901670651627837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25.523214899368028</v>
      </c>
      <c r="CU29" s="22">
        <v>98.488214221049205</v>
      </c>
      <c r="CV29" s="36">
        <v>0</v>
      </c>
    </row>
    <row r="30" spans="2:100" x14ac:dyDescent="0.25">
      <c r="B30" t="s">
        <v>69</v>
      </c>
      <c r="C30" s="15">
        <v>0.24003514067611778</v>
      </c>
      <c r="D30" s="15">
        <v>6.4033685241730282E-2</v>
      </c>
      <c r="E30" s="15">
        <v>9.383618153398765E-2</v>
      </c>
      <c r="F30" s="15">
        <v>8.7646027571792063E-3</v>
      </c>
      <c r="G30" s="15">
        <v>0</v>
      </c>
      <c r="H30" s="15">
        <v>0.14187447102871684</v>
      </c>
      <c r="I30" s="15">
        <v>0</v>
      </c>
      <c r="J30" s="15">
        <v>0.10258936226826608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0.25160184369320243</v>
      </c>
      <c r="S30" s="15">
        <v>0.90273528719920026</v>
      </c>
      <c r="T30" s="35">
        <v>0.18971874551897897</v>
      </c>
      <c r="U30" s="15"/>
      <c r="V30" t="s">
        <v>69</v>
      </c>
      <c r="W30" s="15">
        <v>7.9382993600000002</v>
      </c>
      <c r="X30" s="15">
        <v>2.11768394</v>
      </c>
      <c r="Y30" s="15">
        <v>3.1032943670000002</v>
      </c>
      <c r="Z30" s="15">
        <v>0.311872286</v>
      </c>
      <c r="AA30" s="15">
        <v>0</v>
      </c>
      <c r="AB30" s="15">
        <v>4.6919880952380959</v>
      </c>
      <c r="AC30" s="15">
        <v>0</v>
      </c>
      <c r="AD30" s="15">
        <v>3.3927743529625589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8.320826483097056</v>
      </c>
      <c r="AM30" s="15">
        <v>29.876738884297708</v>
      </c>
      <c r="AN30" s="35">
        <v>0.18971874551897897</v>
      </c>
      <c r="AO30" s="15"/>
      <c r="AP30" t="s">
        <v>69</v>
      </c>
      <c r="AQ30" s="15">
        <v>2.325900779372986</v>
      </c>
      <c r="AR30" s="15">
        <v>0.62047581013770881</v>
      </c>
      <c r="AS30" s="15">
        <v>0.9092570662174041</v>
      </c>
      <c r="AT30" s="15">
        <v>8.1787698212716087E-2</v>
      </c>
      <c r="AU30" s="15">
        <v>0</v>
      </c>
      <c r="AV30" s="15">
        <v>1.374740139243509</v>
      </c>
      <c r="AW30" s="15">
        <v>0</v>
      </c>
      <c r="AX30" s="15">
        <v>0.9940739387525811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2.4379802177254781</v>
      </c>
      <c r="BG30" s="15">
        <v>8.7442156496623831</v>
      </c>
      <c r="BH30" s="35">
        <v>0.18971874551897897</v>
      </c>
      <c r="BI30" s="15"/>
      <c r="BJ30" t="s">
        <v>69</v>
      </c>
      <c r="BK30" s="15">
        <v>0</v>
      </c>
      <c r="BL30" s="15">
        <v>0</v>
      </c>
      <c r="BM30" s="3">
        <v>0</v>
      </c>
      <c r="BN30" s="3">
        <v>3.2730871000000004E-4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3.2730871000000004E-4</v>
      </c>
      <c r="CB30" s="35">
        <v>0.18971874551897897</v>
      </c>
      <c r="CD30" t="s">
        <v>69</v>
      </c>
      <c r="CE30" s="15">
        <v>24.34985525925579</v>
      </c>
      <c r="CF30" s="15">
        <v>6.4957612563316731</v>
      </c>
      <c r="CG30" s="15">
        <v>9.5190122262300036</v>
      </c>
      <c r="CH30" s="15">
        <v>0.89201025459192462</v>
      </c>
      <c r="CI30" s="15">
        <v>0</v>
      </c>
      <c r="CJ30" s="15">
        <v>14.392154517740295</v>
      </c>
      <c r="CK30" s="15">
        <v>0</v>
      </c>
      <c r="CL30" s="15">
        <v>10.406960064800771</v>
      </c>
      <c r="CM30" s="15">
        <v>0</v>
      </c>
      <c r="CN30" s="15">
        <v>0</v>
      </c>
      <c r="CO30" s="15">
        <v>0</v>
      </c>
      <c r="CP30" s="15">
        <v>0</v>
      </c>
      <c r="CQ30" s="15">
        <v>0</v>
      </c>
      <c r="CR30" s="15">
        <v>0</v>
      </c>
      <c r="CS30" s="15">
        <v>0</v>
      </c>
      <c r="CT30" s="15">
        <v>25.523214899368028</v>
      </c>
      <c r="CU30" s="15">
        <v>91.578968478318487</v>
      </c>
      <c r="CV30" s="35">
        <v>0.18971874551897897</v>
      </c>
    </row>
    <row r="31" spans="2:100" x14ac:dyDescent="0.25">
      <c r="B31" s="21" t="s">
        <v>70</v>
      </c>
      <c r="C31" s="22">
        <v>0.23935781115957833</v>
      </c>
      <c r="D31" s="22">
        <v>6.4033685241730282E-2</v>
      </c>
      <c r="E31" s="22">
        <v>9.383618153398765E-2</v>
      </c>
      <c r="F31" s="22">
        <v>3.3515995474372954E-3</v>
      </c>
      <c r="G31" s="22">
        <v>0</v>
      </c>
      <c r="H31" s="22">
        <v>0.1703744106688477</v>
      </c>
      <c r="I31" s="22">
        <v>0</v>
      </c>
      <c r="J31" s="22">
        <v>0.12270083704107597</v>
      </c>
      <c r="K31" s="22">
        <v>0</v>
      </c>
      <c r="L31" s="22">
        <v>0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0.25160184369320243</v>
      </c>
      <c r="S31" s="22">
        <v>0.94525636888585951</v>
      </c>
      <c r="T31" s="36">
        <v>5.1567993462156778E-2</v>
      </c>
      <c r="U31" s="15"/>
      <c r="V31" s="21" t="s">
        <v>70</v>
      </c>
      <c r="W31" s="22">
        <v>7.915899123</v>
      </c>
      <c r="X31" s="22">
        <v>2.11768394</v>
      </c>
      <c r="Y31" s="22">
        <v>3.1032943670000002</v>
      </c>
      <c r="Z31" s="22">
        <v>0.112000767</v>
      </c>
      <c r="AA31" s="22">
        <v>0</v>
      </c>
      <c r="AB31" s="22">
        <v>5.6345211432206472</v>
      </c>
      <c r="AC31" s="22">
        <v>0</v>
      </c>
      <c r="AD31" s="22">
        <v>4.0578890803344239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8.320826483097056</v>
      </c>
      <c r="AM31" s="22">
        <v>31.262114903652126</v>
      </c>
      <c r="AN31" s="36">
        <v>5.1567993462156778E-2</v>
      </c>
      <c r="AO31" s="15"/>
      <c r="AP31" s="21" t="s">
        <v>70</v>
      </c>
      <c r="AQ31" s="22">
        <v>2.3193375690008793</v>
      </c>
      <c r="AR31" s="22">
        <v>0.62047581013770881</v>
      </c>
      <c r="AS31" s="22">
        <v>0.9092570662174041</v>
      </c>
      <c r="AT31" s="22">
        <v>3.231118956929388E-2</v>
      </c>
      <c r="AU31" s="22">
        <v>0</v>
      </c>
      <c r="AV31" s="22">
        <v>1.650899836865118</v>
      </c>
      <c r="AW31" s="22">
        <v>0</v>
      </c>
      <c r="AX31" s="22">
        <v>1.1889507999807865</v>
      </c>
      <c r="AY31" s="22">
        <v>0</v>
      </c>
      <c r="AZ31" s="22">
        <v>0</v>
      </c>
      <c r="BA31" s="22">
        <v>0</v>
      </c>
      <c r="BB31" s="22">
        <v>0</v>
      </c>
      <c r="BC31" s="22">
        <v>0</v>
      </c>
      <c r="BD31" s="22">
        <v>0</v>
      </c>
      <c r="BE31" s="22">
        <v>0</v>
      </c>
      <c r="BF31" s="22">
        <v>2.4379802177254781</v>
      </c>
      <c r="BG31" s="22">
        <v>9.1592124894966691</v>
      </c>
      <c r="BH31" s="36">
        <v>5.1567993462156778E-2</v>
      </c>
      <c r="BI31" s="15"/>
      <c r="BJ31" s="21" t="s">
        <v>70</v>
      </c>
      <c r="BK31" s="22">
        <v>0</v>
      </c>
      <c r="BL31" s="22">
        <v>0</v>
      </c>
      <c r="BM31" s="37">
        <v>0</v>
      </c>
      <c r="BN31" s="37">
        <v>1.722677E-5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0</v>
      </c>
      <c r="CA31" s="37">
        <v>1.722677E-5</v>
      </c>
      <c r="CB31" s="36">
        <v>5.1567993462156778E-2</v>
      </c>
      <c r="CD31" s="21" t="s">
        <v>70</v>
      </c>
      <c r="CE31" s="22">
        <v>24.281145009870205</v>
      </c>
      <c r="CF31" s="22">
        <v>6.4957612563316731</v>
      </c>
      <c r="CG31" s="22">
        <v>9.5190122262300036</v>
      </c>
      <c r="CH31" s="22">
        <v>0.34014872956193759</v>
      </c>
      <c r="CI31" s="22">
        <v>0</v>
      </c>
      <c r="CJ31" s="22">
        <v>17.283270392140921</v>
      </c>
      <c r="CK31" s="22">
        <v>0</v>
      </c>
      <c r="CL31" s="22">
        <v>12.447125924998852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0</v>
      </c>
      <c r="CS31" s="22">
        <v>0</v>
      </c>
      <c r="CT31" s="22">
        <v>25.523214899368028</v>
      </c>
      <c r="CU31" s="22">
        <v>95.889678438501619</v>
      </c>
      <c r="CV31" s="36">
        <v>5.1567993462156778E-2</v>
      </c>
    </row>
    <row r="32" spans="2:100" x14ac:dyDescent="0.25">
      <c r="B32" t="s">
        <v>71</v>
      </c>
      <c r="C32" s="15">
        <v>0.24029565194474736</v>
      </c>
      <c r="D32" s="15">
        <v>6.4085787495456209E-2</v>
      </c>
      <c r="E32" s="15">
        <v>9.383618153398765E-2</v>
      </c>
      <c r="F32" s="15">
        <v>2.9638993656852054E-2</v>
      </c>
      <c r="G32" s="15">
        <v>0</v>
      </c>
      <c r="H32" s="15">
        <v>0.10738277075608869</v>
      </c>
      <c r="I32" s="15">
        <v>0</v>
      </c>
      <c r="J32" s="15">
        <v>0.10191203280625226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0.25160184369320243</v>
      </c>
      <c r="S32" s="15">
        <v>0.88875326188658677</v>
      </c>
      <c r="T32" s="35">
        <v>0.17167390997312185</v>
      </c>
      <c r="U32" s="15"/>
      <c r="V32" t="s">
        <v>71</v>
      </c>
      <c r="W32" s="15">
        <v>7.9469148360000004</v>
      </c>
      <c r="X32" s="15">
        <v>2.1194070360000001</v>
      </c>
      <c r="Y32" s="15">
        <v>3.1032943670000002</v>
      </c>
      <c r="Z32" s="15">
        <v>1.135463729</v>
      </c>
      <c r="AA32" s="15">
        <v>0</v>
      </c>
      <c r="AB32" s="15">
        <v>3.5512991057797167</v>
      </c>
      <c r="AC32" s="15">
        <v>0</v>
      </c>
      <c r="AD32" s="15">
        <v>3.370374114867321</v>
      </c>
      <c r="AE32" s="15">
        <v>0</v>
      </c>
      <c r="AF32" s="15">
        <v>0</v>
      </c>
      <c r="AG32" s="15">
        <v>0</v>
      </c>
      <c r="AH32" s="15">
        <v>0</v>
      </c>
      <c r="AI32" s="15">
        <v>0</v>
      </c>
      <c r="AJ32" s="15">
        <v>0</v>
      </c>
      <c r="AK32" s="15">
        <v>0</v>
      </c>
      <c r="AL32" s="15">
        <v>8.320826483097056</v>
      </c>
      <c r="AM32" s="15">
        <v>29.547579671744096</v>
      </c>
      <c r="AN32" s="35">
        <v>0.17167390997312185</v>
      </c>
      <c r="AO32" s="15"/>
      <c r="AP32" t="s">
        <v>71</v>
      </c>
      <c r="AQ32" s="15">
        <v>2.3284250911221802</v>
      </c>
      <c r="AR32" s="15">
        <v>0.62098067272194557</v>
      </c>
      <c r="AS32" s="15">
        <v>0.9092570662174041</v>
      </c>
      <c r="AT32" s="15">
        <v>0.2650527260474656</v>
      </c>
      <c r="AU32" s="15">
        <v>0</v>
      </c>
      <c r="AV32" s="15">
        <v>1.0405212733019973</v>
      </c>
      <c r="AW32" s="15">
        <v>0</v>
      </c>
      <c r="AX32" s="15">
        <v>0.98751072805957252</v>
      </c>
      <c r="AY32" s="15">
        <v>0</v>
      </c>
      <c r="AZ32" s="15">
        <v>0</v>
      </c>
      <c r="BA32" s="15">
        <v>0</v>
      </c>
      <c r="BB32" s="15">
        <v>0</v>
      </c>
      <c r="BC32" s="15">
        <v>0</v>
      </c>
      <c r="BD32" s="15">
        <v>0</v>
      </c>
      <c r="BE32" s="15">
        <v>0</v>
      </c>
      <c r="BF32" s="15">
        <v>2.4379802177254781</v>
      </c>
      <c r="BG32" s="15">
        <v>8.5897277751960441</v>
      </c>
      <c r="BH32" s="35">
        <v>0.17167390997312185</v>
      </c>
      <c r="BI32" s="15"/>
      <c r="BJ32" t="s">
        <v>71</v>
      </c>
      <c r="BK32" s="15">
        <v>0</v>
      </c>
      <c r="BL32" s="15">
        <v>0</v>
      </c>
      <c r="BM32" s="3">
        <v>0</v>
      </c>
      <c r="BN32" s="3">
        <v>2.3083877499999999E-3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2.3083877499999999E-3</v>
      </c>
      <c r="CB32" s="35">
        <v>0.17167390997312185</v>
      </c>
      <c r="CD32" t="s">
        <v>71</v>
      </c>
      <c r="CE32" s="15">
        <v>24.376282278958104</v>
      </c>
      <c r="CF32" s="15">
        <v>6.5010466627260479</v>
      </c>
      <c r="CG32" s="15">
        <v>9.5190122262300036</v>
      </c>
      <c r="CH32" s="15">
        <v>3.0271437700659174</v>
      </c>
      <c r="CI32" s="15">
        <v>0</v>
      </c>
      <c r="CJ32" s="15">
        <v>10.893217210198609</v>
      </c>
      <c r="CK32" s="15">
        <v>0</v>
      </c>
      <c r="CL32" s="15">
        <v>10.338249812055665</v>
      </c>
      <c r="CM32" s="15">
        <v>0</v>
      </c>
      <c r="CN32" s="15">
        <v>0</v>
      </c>
      <c r="CO32" s="15">
        <v>0</v>
      </c>
      <c r="CP32" s="15">
        <v>0</v>
      </c>
      <c r="CQ32" s="15">
        <v>0</v>
      </c>
      <c r="CR32" s="15">
        <v>0</v>
      </c>
      <c r="CS32" s="15">
        <v>0</v>
      </c>
      <c r="CT32" s="15">
        <v>25.523214899368028</v>
      </c>
      <c r="CU32" s="15">
        <v>90.178166859602371</v>
      </c>
      <c r="CV32" s="35">
        <v>0.17167390997312185</v>
      </c>
    </row>
    <row r="33" spans="2:100" x14ac:dyDescent="0.25">
      <c r="B33" s="21" t="s">
        <v>72</v>
      </c>
      <c r="C33" s="22">
        <v>0.2394099134860051</v>
      </c>
      <c r="D33" s="22">
        <v>6.4033685241730282E-2</v>
      </c>
      <c r="E33" s="22">
        <v>9.383618153398765E-2</v>
      </c>
      <c r="F33" s="22">
        <v>1.2946083578698656E-2</v>
      </c>
      <c r="G33" s="22">
        <v>0</v>
      </c>
      <c r="H33" s="22">
        <v>0.1047776574518357</v>
      </c>
      <c r="I33" s="22">
        <v>0</v>
      </c>
      <c r="J33" s="22">
        <v>0.11811583760450746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0.25160184369320243</v>
      </c>
      <c r="S33" s="22">
        <v>0.88472120258996734</v>
      </c>
      <c r="T33" s="36">
        <v>8.4663399182554042E-2</v>
      </c>
      <c r="U33" s="15"/>
      <c r="V33" s="21" t="s">
        <v>72</v>
      </c>
      <c r="W33" s="22">
        <v>7.917622218</v>
      </c>
      <c r="X33" s="22">
        <v>2.11768394</v>
      </c>
      <c r="Y33" s="22">
        <v>3.1032943670000002</v>
      </c>
      <c r="Z33" s="22">
        <v>0.46522232400000002</v>
      </c>
      <c r="AA33" s="22">
        <v>0</v>
      </c>
      <c r="AB33" s="22">
        <v>3.4651443493275171</v>
      </c>
      <c r="AC33" s="22">
        <v>0</v>
      </c>
      <c r="AD33" s="22">
        <v>3.906256706652127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8.320826483097056</v>
      </c>
      <c r="AM33" s="22">
        <v>29.296050388076701</v>
      </c>
      <c r="AN33" s="36">
        <v>8.4663399182554042E-2</v>
      </c>
      <c r="AO33" s="15"/>
      <c r="AP33" s="21" t="s">
        <v>72</v>
      </c>
      <c r="AQ33" s="22">
        <v>2.3198424312921184</v>
      </c>
      <c r="AR33" s="22">
        <v>0.62047581013770881</v>
      </c>
      <c r="AS33" s="22">
        <v>0.9092570662174041</v>
      </c>
      <c r="AT33" s="22">
        <v>0.12015723586287724</v>
      </c>
      <c r="AU33" s="22">
        <v>0</v>
      </c>
      <c r="AV33" s="22">
        <v>1.015278156849551</v>
      </c>
      <c r="AW33" s="22">
        <v>0</v>
      </c>
      <c r="AX33" s="22">
        <v>1.1445229143428441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2.4379802177254781</v>
      </c>
      <c r="BG33" s="22">
        <v>8.5675138324279807</v>
      </c>
      <c r="BH33" s="36">
        <v>8.4663399182554042E-2</v>
      </c>
      <c r="BI33" s="15"/>
      <c r="BJ33" s="21" t="s">
        <v>72</v>
      </c>
      <c r="BK33" s="22">
        <v>0</v>
      </c>
      <c r="BL33" s="22">
        <v>0</v>
      </c>
      <c r="BM33" s="37">
        <v>0</v>
      </c>
      <c r="BN33" s="37">
        <v>5.5125678E-4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5.5125678E-4</v>
      </c>
      <c r="CB33" s="36">
        <v>8.4663399182554042E-2</v>
      </c>
      <c r="CD33" s="21" t="s">
        <v>72</v>
      </c>
      <c r="CE33" s="22">
        <v>24.286430413197188</v>
      </c>
      <c r="CF33" s="22">
        <v>6.4957612563316731</v>
      </c>
      <c r="CG33" s="22">
        <v>9.5190122262300036</v>
      </c>
      <c r="CH33" s="22">
        <v>1.3181784683024618</v>
      </c>
      <c r="CI33" s="22">
        <v>0</v>
      </c>
      <c r="CJ33" s="22">
        <v>10.628947024057949</v>
      </c>
      <c r="CK33" s="22">
        <v>0</v>
      </c>
      <c r="CL33" s="22">
        <v>11.982010390255235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25.523214899368028</v>
      </c>
      <c r="CU33" s="22">
        <v>89.753554677742542</v>
      </c>
      <c r="CV33" s="36">
        <v>8.4663399182554042E-2</v>
      </c>
    </row>
    <row r="34" spans="2:100" x14ac:dyDescent="0.25">
      <c r="B34" t="s">
        <v>73</v>
      </c>
      <c r="C34" s="15">
        <v>0.23987883387858958</v>
      </c>
      <c r="D34" s="15">
        <v>6.4033685241730282E-2</v>
      </c>
      <c r="E34" s="15">
        <v>9.383618153398765E-2</v>
      </c>
      <c r="F34" s="15">
        <v>7.224221757542712E-3</v>
      </c>
      <c r="G34" s="15">
        <v>0</v>
      </c>
      <c r="H34" s="15">
        <v>3.8399370229007634E-2</v>
      </c>
      <c r="I34" s="15">
        <v>0</v>
      </c>
      <c r="J34" s="15">
        <v>8.9199079843693199E-2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0.25160184369320243</v>
      </c>
      <c r="S34" s="15">
        <v>0.78417321617775348</v>
      </c>
      <c r="T34" s="35">
        <v>1.3858955519162339E-2</v>
      </c>
      <c r="U34" s="15"/>
      <c r="V34" t="s">
        <v>73</v>
      </c>
      <c r="W34" s="15">
        <v>7.9331300750000002</v>
      </c>
      <c r="X34" s="15">
        <v>2.11768394</v>
      </c>
      <c r="Y34" s="15">
        <v>3.1032943670000002</v>
      </c>
      <c r="Z34" s="15">
        <v>0.241232486</v>
      </c>
      <c r="AA34" s="15">
        <v>0</v>
      </c>
      <c r="AB34" s="15">
        <v>1.2699211261359507</v>
      </c>
      <c r="AC34" s="15">
        <v>0</v>
      </c>
      <c r="AD34" s="15">
        <v>2.9499388985823338</v>
      </c>
      <c r="AE34" s="15">
        <v>0</v>
      </c>
      <c r="AF34" s="15">
        <v>0</v>
      </c>
      <c r="AG34" s="15">
        <v>0</v>
      </c>
      <c r="AH34" s="15">
        <v>0</v>
      </c>
      <c r="AI34" s="15">
        <v>0</v>
      </c>
      <c r="AJ34" s="15">
        <v>0</v>
      </c>
      <c r="AK34" s="15">
        <v>0</v>
      </c>
      <c r="AL34" s="15">
        <v>8.320826483097056</v>
      </c>
      <c r="AM34" s="15">
        <v>25.936027375815343</v>
      </c>
      <c r="AN34" s="35">
        <v>1.3858955519162339E-2</v>
      </c>
      <c r="AO34" s="15"/>
      <c r="AP34" t="s">
        <v>73</v>
      </c>
      <c r="AQ34" s="15">
        <v>2.3243861924992677</v>
      </c>
      <c r="AR34" s="15">
        <v>0.62047581013770881</v>
      </c>
      <c r="AS34" s="15">
        <v>0.9092570662174041</v>
      </c>
      <c r="AT34" s="15">
        <v>6.9671002343978911E-2</v>
      </c>
      <c r="AU34" s="15">
        <v>0</v>
      </c>
      <c r="AV34" s="15">
        <v>0.37208354120596271</v>
      </c>
      <c r="AW34" s="15">
        <v>0</v>
      </c>
      <c r="AX34" s="15">
        <v>0.86432431836575863</v>
      </c>
      <c r="AY34" s="15">
        <v>0</v>
      </c>
      <c r="AZ34" s="15">
        <v>0</v>
      </c>
      <c r="BA34" s="15">
        <v>0</v>
      </c>
      <c r="BB34" s="15">
        <v>0</v>
      </c>
      <c r="BC34" s="15">
        <v>0</v>
      </c>
      <c r="BD34" s="15">
        <v>0</v>
      </c>
      <c r="BE34" s="15">
        <v>0</v>
      </c>
      <c r="BF34" s="15">
        <v>2.4379802177254781</v>
      </c>
      <c r="BG34" s="15">
        <v>7.5981781484955588</v>
      </c>
      <c r="BH34" s="35">
        <v>1.3858955519162339E-2</v>
      </c>
      <c r="BI34" s="15"/>
      <c r="BJ34" t="s">
        <v>73</v>
      </c>
      <c r="BK34" s="15">
        <v>0</v>
      </c>
      <c r="BL34" s="15">
        <v>0</v>
      </c>
      <c r="BM34" s="3">
        <v>0</v>
      </c>
      <c r="BN34" s="3">
        <v>3.4453550000000002E-5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3.4453550000000002E-5</v>
      </c>
      <c r="CB34" s="35">
        <v>1.3858955519162339E-2</v>
      </c>
      <c r="CD34" t="s">
        <v>73</v>
      </c>
      <c r="CE34" s="15">
        <v>24.333999049274833</v>
      </c>
      <c r="CF34" s="15">
        <v>6.4957612563316731</v>
      </c>
      <c r="CG34" s="15">
        <v>9.5190122262300036</v>
      </c>
      <c r="CH34" s="15">
        <v>0.73315149655411516</v>
      </c>
      <c r="CI34" s="15">
        <v>0</v>
      </c>
      <c r="CJ34" s="15">
        <v>3.8953425928852234</v>
      </c>
      <c r="CK34" s="15">
        <v>0</v>
      </c>
      <c r="CL34" s="15">
        <v>9.0486112889711272</v>
      </c>
      <c r="CM34" s="15">
        <v>0</v>
      </c>
      <c r="CN34" s="15">
        <v>0</v>
      </c>
      <c r="CO34" s="15">
        <v>0</v>
      </c>
      <c r="CP34" s="15">
        <v>0</v>
      </c>
      <c r="CQ34" s="15">
        <v>0</v>
      </c>
      <c r="CR34" s="15">
        <v>0</v>
      </c>
      <c r="CS34" s="15">
        <v>0</v>
      </c>
      <c r="CT34" s="15">
        <v>25.523214899368028</v>
      </c>
      <c r="CU34" s="15">
        <v>79.549092809615004</v>
      </c>
      <c r="CV34" s="35">
        <v>1.3858955519162339E-2</v>
      </c>
    </row>
    <row r="35" spans="2:100" x14ac:dyDescent="0.25">
      <c r="B35" s="21" t="s">
        <v>74</v>
      </c>
      <c r="C35" s="22">
        <v>0.23560644801890224</v>
      </c>
      <c r="D35" s="22">
        <v>6.4033685241730282E-2</v>
      </c>
      <c r="E35" s="22">
        <v>9.383618153398765E-2</v>
      </c>
      <c r="F35" s="22">
        <v>3.0900870083605963E-2</v>
      </c>
      <c r="G35" s="22">
        <v>0</v>
      </c>
      <c r="H35" s="22">
        <v>8.2894705616139583E-2</v>
      </c>
      <c r="I35" s="22">
        <v>0</v>
      </c>
      <c r="J35" s="22">
        <v>9.868169229371139E-2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0.25160184369320243</v>
      </c>
      <c r="S35" s="22">
        <v>0.85755542648127947</v>
      </c>
      <c r="T35" s="36">
        <v>0.16685138805183178</v>
      </c>
      <c r="U35" s="15"/>
      <c r="V35" s="21" t="s">
        <v>74</v>
      </c>
      <c r="W35" s="22">
        <v>7.7918362720000003</v>
      </c>
      <c r="X35" s="22">
        <v>2.11768394</v>
      </c>
      <c r="Y35" s="22">
        <v>3.1032943670000002</v>
      </c>
      <c r="Z35" s="22">
        <v>1.199210313</v>
      </c>
      <c r="AA35" s="22">
        <v>0</v>
      </c>
      <c r="AB35" s="22">
        <v>2.7414443856779354</v>
      </c>
      <c r="AC35" s="22">
        <v>0</v>
      </c>
      <c r="AD35" s="22">
        <v>3.2635422155579787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8.320826483097056</v>
      </c>
      <c r="AM35" s="22">
        <v>28.537837976332973</v>
      </c>
      <c r="AN35" s="36">
        <v>0.16685138805183178</v>
      </c>
      <c r="AO35" s="15"/>
      <c r="AP35" s="21" t="s">
        <v>74</v>
      </c>
      <c r="AQ35" s="22">
        <v>2.2829874808086728</v>
      </c>
      <c r="AR35" s="22">
        <v>0.62047581013770881</v>
      </c>
      <c r="AS35" s="22">
        <v>0.9092570662174041</v>
      </c>
      <c r="AT35" s="22">
        <v>0.27414024816876653</v>
      </c>
      <c r="AU35" s="22">
        <v>0</v>
      </c>
      <c r="AV35" s="22">
        <v>0.80323597587985218</v>
      </c>
      <c r="AW35" s="22">
        <v>0</v>
      </c>
      <c r="AX35" s="22">
        <v>0.95620926327511835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2.4379802177254781</v>
      </c>
      <c r="BG35" s="22">
        <v>8.2842860622130026</v>
      </c>
      <c r="BH35" s="36">
        <v>0.16685138805183178</v>
      </c>
      <c r="BI35" s="15"/>
      <c r="BJ35" s="21" t="s">
        <v>74</v>
      </c>
      <c r="BK35" s="22">
        <v>0</v>
      </c>
      <c r="BL35" s="22">
        <v>0</v>
      </c>
      <c r="BM35" s="37">
        <v>0</v>
      </c>
      <c r="BN35" s="37">
        <v>2.6356964599999998E-3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2.6356964599999998E-3</v>
      </c>
      <c r="CB35" s="36">
        <v>0.16685138805183178</v>
      </c>
      <c r="CD35" s="21" t="s">
        <v>74</v>
      </c>
      <c r="CE35" s="22">
        <v>23.900595936585994</v>
      </c>
      <c r="CF35" s="22">
        <v>6.4957612563316731</v>
      </c>
      <c r="CG35" s="22">
        <v>9.5190122262300036</v>
      </c>
      <c r="CH35" s="22">
        <v>3.1580558811568165</v>
      </c>
      <c r="CI35" s="22">
        <v>0</v>
      </c>
      <c r="CJ35" s="22">
        <v>8.4090774314861712</v>
      </c>
      <c r="CK35" s="22">
        <v>0</v>
      </c>
      <c r="CL35" s="22">
        <v>10.010554777227213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</v>
      </c>
      <c r="CT35" s="22">
        <v>25.523214899368028</v>
      </c>
      <c r="CU35" s="22">
        <v>87.016272408385902</v>
      </c>
      <c r="CV35" s="36">
        <v>0.16685138805183178</v>
      </c>
    </row>
    <row r="36" spans="2:100" x14ac:dyDescent="0.25">
      <c r="B36" t="s">
        <v>75</v>
      </c>
      <c r="C36" s="15">
        <v>0.23508542529989096</v>
      </c>
      <c r="D36" s="15">
        <v>6.3981582969829157E-2</v>
      </c>
      <c r="E36" s="15">
        <v>9.383618153398765E-2</v>
      </c>
      <c r="F36" s="15">
        <v>1.7828519592875319E-2</v>
      </c>
      <c r="G36" s="15">
        <v>0</v>
      </c>
      <c r="H36" s="15">
        <v>8.7479705052708107E-2</v>
      </c>
      <c r="I36" s="15">
        <v>0</v>
      </c>
      <c r="J36" s="15">
        <v>0.1212419735914213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0.25160184369320243</v>
      </c>
      <c r="S36" s="15">
        <v>0.87105523173391486</v>
      </c>
      <c r="T36" s="35">
        <v>8.4396828973513395E-3</v>
      </c>
      <c r="U36" s="15"/>
      <c r="V36" t="s">
        <v>75</v>
      </c>
      <c r="W36" s="15">
        <v>7.7746053210000001</v>
      </c>
      <c r="X36" s="15">
        <v>2.115960845</v>
      </c>
      <c r="Y36" s="15">
        <v>3.1032943670000002</v>
      </c>
      <c r="Z36" s="15">
        <v>0.61858071599999997</v>
      </c>
      <c r="AA36" s="15">
        <v>0</v>
      </c>
      <c r="AB36" s="15">
        <v>2.8930767575427119</v>
      </c>
      <c r="AC36" s="15">
        <v>0</v>
      </c>
      <c r="AD36" s="15">
        <v>4.0096424154852777</v>
      </c>
      <c r="AE36" s="15">
        <v>0</v>
      </c>
      <c r="AF36" s="15">
        <v>0</v>
      </c>
      <c r="AG36" s="15">
        <v>0</v>
      </c>
      <c r="AH36" s="15">
        <v>0</v>
      </c>
      <c r="AI36" s="15">
        <v>0</v>
      </c>
      <c r="AJ36" s="15">
        <v>0</v>
      </c>
      <c r="AK36" s="15">
        <v>0</v>
      </c>
      <c r="AL36" s="15">
        <v>8.320826483097056</v>
      </c>
      <c r="AM36" s="15">
        <v>28.835986905125047</v>
      </c>
      <c r="AN36" s="35">
        <v>8.4396828973513395E-3</v>
      </c>
      <c r="AO36" s="15"/>
      <c r="AP36" t="s">
        <v>75</v>
      </c>
      <c r="AQ36" s="15">
        <v>2.277938857603282</v>
      </c>
      <c r="AR36" s="15">
        <v>0.61997094784646944</v>
      </c>
      <c r="AS36" s="15">
        <v>0.9092570662174041</v>
      </c>
      <c r="AT36" s="15">
        <v>0.1686240199238207</v>
      </c>
      <c r="AU36" s="15">
        <v>0</v>
      </c>
      <c r="AV36" s="15">
        <v>0.8476638609852658</v>
      </c>
      <c r="AW36" s="15">
        <v>0</v>
      </c>
      <c r="AX36" s="15">
        <v>1.1748146544052969</v>
      </c>
      <c r="AY36" s="15">
        <v>0</v>
      </c>
      <c r="AZ36" s="15">
        <v>0</v>
      </c>
      <c r="BA36" s="15">
        <v>0</v>
      </c>
      <c r="BB36" s="15">
        <v>0</v>
      </c>
      <c r="BC36" s="15">
        <v>0</v>
      </c>
      <c r="BD36" s="15">
        <v>0</v>
      </c>
      <c r="BE36" s="15">
        <v>0</v>
      </c>
      <c r="BF36" s="15">
        <v>2.4379802177254781</v>
      </c>
      <c r="BG36" s="15">
        <v>8.4362496247070169</v>
      </c>
      <c r="BH36" s="35">
        <v>8.4396828973513395E-3</v>
      </c>
      <c r="BI36" s="15"/>
      <c r="BJ36" t="s">
        <v>75</v>
      </c>
      <c r="BK36" s="15">
        <v>0</v>
      </c>
      <c r="BL36" s="15">
        <v>0</v>
      </c>
      <c r="BM36" s="3">
        <v>0</v>
      </c>
      <c r="BN36" s="3">
        <v>4.3066936000000003E-4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4.3066936000000003E-4</v>
      </c>
      <c r="CB36" s="35">
        <v>8.4396828973513395E-3</v>
      </c>
      <c r="CD36" t="s">
        <v>75</v>
      </c>
      <c r="CE36" s="15">
        <v>23.847741900248757</v>
      </c>
      <c r="CF36" s="15">
        <v>6.4904758530046882</v>
      </c>
      <c r="CG36" s="15">
        <v>9.5190122262300036</v>
      </c>
      <c r="CH36" s="15">
        <v>1.8123970256304789</v>
      </c>
      <c r="CI36" s="15">
        <v>0</v>
      </c>
      <c r="CJ36" s="15">
        <v>8.8741929606547476</v>
      </c>
      <c r="CK36" s="15">
        <v>0</v>
      </c>
      <c r="CL36" s="15">
        <v>12.299134616969052</v>
      </c>
      <c r="CM36" s="15">
        <v>0</v>
      </c>
      <c r="CN36" s="15">
        <v>0</v>
      </c>
      <c r="CO36" s="15">
        <v>0</v>
      </c>
      <c r="CP36" s="15">
        <v>0</v>
      </c>
      <c r="CQ36" s="15">
        <v>0</v>
      </c>
      <c r="CR36" s="15">
        <v>0</v>
      </c>
      <c r="CS36" s="15">
        <v>0</v>
      </c>
      <c r="CT36" s="15">
        <v>25.523214899368028</v>
      </c>
      <c r="CU36" s="15">
        <v>88.366169482105761</v>
      </c>
      <c r="CV36" s="35">
        <v>8.4396828973513395E-3</v>
      </c>
    </row>
    <row r="37" spans="2:100" x14ac:dyDescent="0.25">
      <c r="B37" s="21" t="s">
        <v>76</v>
      </c>
      <c r="C37" s="22">
        <v>0.23690900472555435</v>
      </c>
      <c r="D37" s="22">
        <v>6.4085787495456209E-2</v>
      </c>
      <c r="E37" s="22">
        <v>9.383618153398765E-2</v>
      </c>
      <c r="F37" s="22">
        <v>1.9408642093784078E-2</v>
      </c>
      <c r="G37" s="22">
        <v>0</v>
      </c>
      <c r="H37" s="22">
        <v>5.1216527735368951E-2</v>
      </c>
      <c r="I37" s="22">
        <v>0</v>
      </c>
      <c r="J37" s="22">
        <v>0.10743487302798982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0.25160184369320243</v>
      </c>
      <c r="S37" s="22">
        <v>0.82449286030534341</v>
      </c>
      <c r="T37" s="36">
        <v>2.1848784342814159E-2</v>
      </c>
      <c r="U37" s="15"/>
      <c r="V37" s="21" t="s">
        <v>76</v>
      </c>
      <c r="W37" s="22">
        <v>7.8349136509999999</v>
      </c>
      <c r="X37" s="22">
        <v>2.1194070360000001</v>
      </c>
      <c r="Y37" s="22">
        <v>3.1032943670000002</v>
      </c>
      <c r="Z37" s="22">
        <v>0.67199624800000002</v>
      </c>
      <c r="AA37" s="22">
        <v>0</v>
      </c>
      <c r="AB37" s="22">
        <v>1.6938025332606323</v>
      </c>
      <c r="AC37" s="22">
        <v>0</v>
      </c>
      <c r="AD37" s="22">
        <v>3.5530222010178116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8.320826483097056</v>
      </c>
      <c r="AM37" s="22">
        <v>27.297262519375501</v>
      </c>
      <c r="AN37" s="36">
        <v>2.1848784342814159E-2</v>
      </c>
      <c r="AO37" s="15"/>
      <c r="AP37" s="21" t="s">
        <v>76</v>
      </c>
      <c r="AQ37" s="22">
        <v>2.2956090392616466</v>
      </c>
      <c r="AR37" s="22">
        <v>0.62098067272194557</v>
      </c>
      <c r="AS37" s="22">
        <v>0.9092570662174041</v>
      </c>
      <c r="AT37" s="22">
        <v>0.18376989012598888</v>
      </c>
      <c r="AU37" s="22">
        <v>0</v>
      </c>
      <c r="AV37" s="22">
        <v>0.49627967572828374</v>
      </c>
      <c r="AW37" s="22">
        <v>0</v>
      </c>
      <c r="AX37" s="22">
        <v>1.041026135662998</v>
      </c>
      <c r="AY37" s="22">
        <v>0</v>
      </c>
      <c r="AZ37" s="22">
        <v>0</v>
      </c>
      <c r="BA37" s="22">
        <v>0</v>
      </c>
      <c r="BB37" s="22">
        <v>0</v>
      </c>
      <c r="BC37" s="22">
        <v>0</v>
      </c>
      <c r="BD37" s="22">
        <v>0</v>
      </c>
      <c r="BE37" s="22">
        <v>0</v>
      </c>
      <c r="BF37" s="22">
        <v>2.4379802177254781</v>
      </c>
      <c r="BG37" s="22">
        <v>7.9849026974437445</v>
      </c>
      <c r="BH37" s="36">
        <v>2.1848784342814159E-2</v>
      </c>
      <c r="BI37" s="15"/>
      <c r="BJ37" s="21" t="s">
        <v>76</v>
      </c>
      <c r="BK37" s="22">
        <v>0</v>
      </c>
      <c r="BL37" s="22">
        <v>0</v>
      </c>
      <c r="BM37" s="37">
        <v>0</v>
      </c>
      <c r="BN37" s="37">
        <v>4.4789613E-4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</v>
      </c>
      <c r="BY37" s="37">
        <v>0</v>
      </c>
      <c r="BZ37" s="37">
        <v>0</v>
      </c>
      <c r="CA37" s="37">
        <v>4.4789613E-4</v>
      </c>
      <c r="CB37" s="36">
        <v>2.1848784342814159E-2</v>
      </c>
      <c r="CD37" s="21" t="s">
        <v>76</v>
      </c>
      <c r="CE37" s="22">
        <v>24.032731032030178</v>
      </c>
      <c r="CF37" s="22">
        <v>6.5010466627260479</v>
      </c>
      <c r="CG37" s="22">
        <v>9.5190122262300036</v>
      </c>
      <c r="CH37" s="22">
        <v>1.9728420267379776</v>
      </c>
      <c r="CI37" s="22">
        <v>0</v>
      </c>
      <c r="CJ37" s="22">
        <v>5.1955519251994025</v>
      </c>
      <c r="CK37" s="22">
        <v>0</v>
      </c>
      <c r="CL37" s="22">
        <v>10.898502614255925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25.523214899368028</v>
      </c>
      <c r="CU37" s="22">
        <v>83.642901386547564</v>
      </c>
      <c r="CV37" s="36">
        <v>2.1848784342814159E-2</v>
      </c>
    </row>
    <row r="38" spans="2:100" x14ac:dyDescent="0.25">
      <c r="B38" t="s">
        <v>77</v>
      </c>
      <c r="C38" s="15">
        <v>0.23576275481643039</v>
      </c>
      <c r="D38" s="15">
        <v>6.4242094292984372E-2</v>
      </c>
      <c r="E38" s="15">
        <v>9.383618153398765E-2</v>
      </c>
      <c r="F38" s="15">
        <v>5.5197898436932027E-2</v>
      </c>
      <c r="G38" s="15">
        <v>0</v>
      </c>
      <c r="H38" s="15">
        <v>7.0077548127953471E-2</v>
      </c>
      <c r="I38" s="15">
        <v>0</v>
      </c>
      <c r="J38" s="15">
        <v>0.1010783965467103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0.25160184369320243</v>
      </c>
      <c r="S38" s="15">
        <v>0.87179671744820064</v>
      </c>
      <c r="T38" s="35">
        <v>0.16403312909760792</v>
      </c>
      <c r="U38" s="15"/>
      <c r="V38" t="s">
        <v>77</v>
      </c>
      <c r="W38" s="15">
        <v>7.7970055580000004</v>
      </c>
      <c r="X38" s="15">
        <v>2.1245763210000002</v>
      </c>
      <c r="Y38" s="15">
        <v>3.1032943670000002</v>
      </c>
      <c r="Z38" s="15">
        <v>2.5171926340000002</v>
      </c>
      <c r="AA38" s="15">
        <v>0</v>
      </c>
      <c r="AB38" s="15">
        <v>2.3175629770992368</v>
      </c>
      <c r="AC38" s="15">
        <v>0</v>
      </c>
      <c r="AD38" s="15">
        <v>3.3428045928753183</v>
      </c>
      <c r="AE38" s="15">
        <v>0</v>
      </c>
      <c r="AF38" s="15">
        <v>0</v>
      </c>
      <c r="AG38" s="15">
        <v>0</v>
      </c>
      <c r="AH38" s="15">
        <v>0</v>
      </c>
      <c r="AI38" s="15">
        <v>0</v>
      </c>
      <c r="AJ38" s="15">
        <v>0</v>
      </c>
      <c r="AK38" s="15">
        <v>0</v>
      </c>
      <c r="AL38" s="15">
        <v>8.320826483097056</v>
      </c>
      <c r="AM38" s="15">
        <v>29.523262933071614</v>
      </c>
      <c r="AN38" s="35">
        <v>0.16403312909760792</v>
      </c>
      <c r="AO38" s="15"/>
      <c r="AP38" t="s">
        <v>77</v>
      </c>
      <c r="AQ38" s="15">
        <v>2.2845020679753887</v>
      </c>
      <c r="AR38" s="15">
        <v>0.62249525959566376</v>
      </c>
      <c r="AS38" s="15">
        <v>0.9092570662174041</v>
      </c>
      <c r="AT38" s="15">
        <v>0.43620105772048051</v>
      </c>
      <c r="AU38" s="15">
        <v>0</v>
      </c>
      <c r="AV38" s="15">
        <v>0.67903984093150804</v>
      </c>
      <c r="AW38" s="15">
        <v>0</v>
      </c>
      <c r="AX38" s="15">
        <v>0.97943293081609095</v>
      </c>
      <c r="AY38" s="15">
        <v>0</v>
      </c>
      <c r="AZ38" s="15">
        <v>0</v>
      </c>
      <c r="BA38" s="15">
        <v>0</v>
      </c>
      <c r="BB38" s="15">
        <v>0</v>
      </c>
      <c r="BC38" s="15">
        <v>0</v>
      </c>
      <c r="BD38" s="15">
        <v>0</v>
      </c>
      <c r="BE38" s="15">
        <v>0</v>
      </c>
      <c r="BF38" s="15">
        <v>2.4379802177254781</v>
      </c>
      <c r="BG38" s="15">
        <v>8.3489084409820151</v>
      </c>
      <c r="BH38" s="35">
        <v>0.16403312909760792</v>
      </c>
      <c r="BI38" s="15"/>
      <c r="BJ38" t="s">
        <v>77</v>
      </c>
      <c r="BK38" s="15">
        <v>0</v>
      </c>
      <c r="BL38" s="15">
        <v>0</v>
      </c>
      <c r="BM38" s="3">
        <v>0</v>
      </c>
      <c r="BN38" s="3">
        <v>1.028438424E-2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1.028438424E-2</v>
      </c>
      <c r="CB38" s="35">
        <v>0.16403312909760792</v>
      </c>
      <c r="CD38" t="s">
        <v>77</v>
      </c>
      <c r="CE38" s="15">
        <v>23.916452149634342</v>
      </c>
      <c r="CF38" s="15">
        <v>6.5169028727070035</v>
      </c>
      <c r="CG38" s="15">
        <v>9.5190122262300036</v>
      </c>
      <c r="CH38" s="15">
        <v>5.6906720707077101</v>
      </c>
      <c r="CI38" s="15">
        <v>0</v>
      </c>
      <c r="CJ38" s="15">
        <v>7.1088680947119576</v>
      </c>
      <c r="CK38" s="15">
        <v>0</v>
      </c>
      <c r="CL38" s="15">
        <v>10.253683352713656</v>
      </c>
      <c r="CM38" s="15">
        <v>0</v>
      </c>
      <c r="CN38" s="15">
        <v>0</v>
      </c>
      <c r="CO38" s="15">
        <v>0</v>
      </c>
      <c r="CP38" s="15">
        <v>0</v>
      </c>
      <c r="CQ38" s="15">
        <v>0</v>
      </c>
      <c r="CR38" s="15">
        <v>0</v>
      </c>
      <c r="CS38" s="15">
        <v>0</v>
      </c>
      <c r="CT38" s="15">
        <v>25.523214899368028</v>
      </c>
      <c r="CU38" s="15">
        <v>88.528805666072714</v>
      </c>
      <c r="CV38" s="35">
        <v>0.16403312909760792</v>
      </c>
    </row>
    <row r="39" spans="2:100" x14ac:dyDescent="0.25">
      <c r="B39" s="21" t="s">
        <v>78</v>
      </c>
      <c r="C39" s="22">
        <v>0.23644008433296984</v>
      </c>
      <c r="D39" s="22">
        <v>6.3877378426026893E-2</v>
      </c>
      <c r="E39" s="22">
        <v>9.383618153398765E-2</v>
      </c>
      <c r="F39" s="22">
        <v>3.1110060814249361E-2</v>
      </c>
      <c r="G39" s="22">
        <v>0</v>
      </c>
      <c r="H39" s="22">
        <v>6.0490731134133037E-2</v>
      </c>
      <c r="I39" s="22">
        <v>0</v>
      </c>
      <c r="J39" s="22">
        <v>0.11311402004725554</v>
      </c>
      <c r="K39" s="22">
        <v>0</v>
      </c>
      <c r="L39" s="22">
        <v>0</v>
      </c>
      <c r="M39" s="22">
        <v>0</v>
      </c>
      <c r="N39" s="22">
        <v>0</v>
      </c>
      <c r="O39" s="22">
        <v>0</v>
      </c>
      <c r="P39" s="22">
        <v>0</v>
      </c>
      <c r="Q39" s="22">
        <v>0</v>
      </c>
      <c r="R39" s="22">
        <v>0.25160184369320243</v>
      </c>
      <c r="S39" s="22">
        <v>0.85047029998182477</v>
      </c>
      <c r="T39" s="36">
        <v>5.7381326392984371E-2</v>
      </c>
      <c r="U39" s="15"/>
      <c r="V39" s="21" t="s">
        <v>78</v>
      </c>
      <c r="W39" s="22">
        <v>7.8194057949999998</v>
      </c>
      <c r="X39" s="22">
        <v>2.112514655</v>
      </c>
      <c r="Y39" s="22">
        <v>3.1032943670000002</v>
      </c>
      <c r="Z39" s="22">
        <v>1.138926211</v>
      </c>
      <c r="AA39" s="22">
        <v>0</v>
      </c>
      <c r="AB39" s="22">
        <v>2.0005134696474007</v>
      </c>
      <c r="AC39" s="22">
        <v>0</v>
      </c>
      <c r="AD39" s="22">
        <v>3.7408395728825878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8.320826483097056</v>
      </c>
      <c r="AM39" s="22">
        <v>28.236320553627046</v>
      </c>
      <c r="AN39" s="36">
        <v>5.7381326392984371E-2</v>
      </c>
      <c r="AO39" s="15"/>
      <c r="AP39" s="21" t="s">
        <v>78</v>
      </c>
      <c r="AQ39" s="22">
        <v>2.291065278347495</v>
      </c>
      <c r="AR39" s="22">
        <v>0.61896122326399061</v>
      </c>
      <c r="AS39" s="22">
        <v>0.9092570662174041</v>
      </c>
      <c r="AT39" s="22">
        <v>0.28575208174626432</v>
      </c>
      <c r="AU39" s="22">
        <v>0</v>
      </c>
      <c r="AV39" s="22">
        <v>0.58614517130014676</v>
      </c>
      <c r="AW39" s="22">
        <v>0</v>
      </c>
      <c r="AX39" s="22">
        <v>1.0960561303494252</v>
      </c>
      <c r="AY39" s="22">
        <v>0</v>
      </c>
      <c r="AZ39" s="22">
        <v>0</v>
      </c>
      <c r="BA39" s="22">
        <v>0</v>
      </c>
      <c r="BB39" s="22">
        <v>0</v>
      </c>
      <c r="BC39" s="22">
        <v>0</v>
      </c>
      <c r="BD39" s="22">
        <v>0</v>
      </c>
      <c r="BE39" s="22">
        <v>0</v>
      </c>
      <c r="BF39" s="22">
        <v>2.4379802177254781</v>
      </c>
      <c r="BG39" s="22">
        <v>8.2252171689502038</v>
      </c>
      <c r="BH39" s="36">
        <v>5.7381326392984371E-2</v>
      </c>
      <c r="BI39" s="15"/>
      <c r="BJ39" s="21" t="s">
        <v>78</v>
      </c>
      <c r="BK39" s="22">
        <v>0</v>
      </c>
      <c r="BL39" s="22">
        <v>0</v>
      </c>
      <c r="BM39" s="37">
        <v>0</v>
      </c>
      <c r="BN39" s="37">
        <v>1.63654356E-3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0</v>
      </c>
      <c r="CA39" s="37">
        <v>1.63654356E-3</v>
      </c>
      <c r="CB39" s="36">
        <v>5.7381326392984371E-2</v>
      </c>
      <c r="CD39" s="21" t="s">
        <v>78</v>
      </c>
      <c r="CE39" s="22">
        <v>23.985162399019924</v>
      </c>
      <c r="CF39" s="22">
        <v>6.4799050463507175</v>
      </c>
      <c r="CG39" s="22">
        <v>9.5190122262300036</v>
      </c>
      <c r="CH39" s="22">
        <v>3.1704127549096408</v>
      </c>
      <c r="CI39" s="22">
        <v>0</v>
      </c>
      <c r="CJ39" s="22">
        <v>6.1363537983412364</v>
      </c>
      <c r="CK39" s="22">
        <v>0</v>
      </c>
      <c r="CL39" s="22">
        <v>11.474611628628132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25.523214899368028</v>
      </c>
      <c r="CU39" s="22">
        <v>86.288672752847674</v>
      </c>
      <c r="CV39" s="36">
        <v>5.7381326392984371E-2</v>
      </c>
    </row>
    <row r="40" spans="2:100" x14ac:dyDescent="0.25">
      <c r="B40" t="s">
        <v>79</v>
      </c>
      <c r="C40" s="15">
        <v>0.23878468629589239</v>
      </c>
      <c r="D40" s="15">
        <v>6.4189992039258445E-2</v>
      </c>
      <c r="E40" s="15">
        <v>9.383618153398765E-2</v>
      </c>
      <c r="F40" s="15">
        <v>2.7415336586695746E-2</v>
      </c>
      <c r="G40" s="15">
        <v>0</v>
      </c>
      <c r="H40" s="15">
        <v>3.6732097709923667E-2</v>
      </c>
      <c r="I40" s="15">
        <v>0</v>
      </c>
      <c r="J40" s="15">
        <v>9.9671635350781523E-2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0.25160184369320243</v>
      </c>
      <c r="S40" s="15">
        <v>0.81223177320974194</v>
      </c>
      <c r="T40" s="35">
        <v>0</v>
      </c>
      <c r="U40" s="15"/>
      <c r="V40" t="s">
        <v>79</v>
      </c>
      <c r="W40" s="15">
        <v>7.8969450769999998</v>
      </c>
      <c r="X40" s="15">
        <v>2.1228532260000001</v>
      </c>
      <c r="Y40" s="15">
        <v>3.1032943670000002</v>
      </c>
      <c r="Z40" s="15">
        <v>0.93563022399999995</v>
      </c>
      <c r="AA40" s="15">
        <v>0</v>
      </c>
      <c r="AB40" s="15">
        <v>1.2147820814249364</v>
      </c>
      <c r="AC40" s="15">
        <v>0</v>
      </c>
      <c r="AD40" s="15">
        <v>3.2962810232642679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v>0</v>
      </c>
      <c r="AK40" s="15">
        <v>0</v>
      </c>
      <c r="AL40" s="15">
        <v>8.320826483097056</v>
      </c>
      <c r="AM40" s="15">
        <v>26.890612481786263</v>
      </c>
      <c r="AN40" s="35">
        <v>0</v>
      </c>
      <c r="AO40" s="15"/>
      <c r="AP40" t="s">
        <v>79</v>
      </c>
      <c r="AQ40" s="15">
        <v>2.3137840835042485</v>
      </c>
      <c r="AR40" s="15">
        <v>0.62199039730442429</v>
      </c>
      <c r="AS40" s="15">
        <v>0.9092570662174041</v>
      </c>
      <c r="AT40" s="15">
        <v>0.26151868971579256</v>
      </c>
      <c r="AU40" s="15">
        <v>0</v>
      </c>
      <c r="AV40" s="15">
        <v>0.3559279465059878</v>
      </c>
      <c r="AW40" s="15">
        <v>0</v>
      </c>
      <c r="AX40" s="15">
        <v>0.96580164760160214</v>
      </c>
      <c r="AY40" s="15"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v>0</v>
      </c>
      <c r="BE40" s="15">
        <v>0</v>
      </c>
      <c r="BF40" s="15">
        <v>2.4379802177254781</v>
      </c>
      <c r="BG40" s="15">
        <v>7.8662600485749374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0</v>
      </c>
      <c r="BN40" s="3">
        <v>4.3066936000000003E-4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4.3066936000000003E-4</v>
      </c>
      <c r="CB40" s="35">
        <v>0</v>
      </c>
      <c r="CD40" t="s">
        <v>79</v>
      </c>
      <c r="CE40" s="15">
        <v>24.223005570205977</v>
      </c>
      <c r="CF40" s="15">
        <v>6.5116174693800177</v>
      </c>
      <c r="CG40" s="15">
        <v>9.5190122262300036</v>
      </c>
      <c r="CH40" s="15">
        <v>2.7849113236826319</v>
      </c>
      <c r="CI40" s="15">
        <v>0</v>
      </c>
      <c r="CJ40" s="15">
        <v>3.7262096719711861</v>
      </c>
      <c r="CK40" s="15">
        <v>0</v>
      </c>
      <c r="CL40" s="15">
        <v>10.110977448741172</v>
      </c>
      <c r="CM40" s="15">
        <v>0</v>
      </c>
      <c r="CN40" s="15">
        <v>0</v>
      </c>
      <c r="CO40" s="15">
        <v>0</v>
      </c>
      <c r="CP40" s="15">
        <v>0</v>
      </c>
      <c r="CQ40" s="15">
        <v>0</v>
      </c>
      <c r="CR40" s="15">
        <v>0</v>
      </c>
      <c r="CS40" s="15">
        <v>0</v>
      </c>
      <c r="CT40" s="15">
        <v>25.523214899368028</v>
      </c>
      <c r="CU40" s="15">
        <v>82.398948609579023</v>
      </c>
      <c r="CV40" s="35">
        <v>0</v>
      </c>
    </row>
    <row r="41" spans="2:100" x14ac:dyDescent="0.25">
      <c r="B41" s="21" t="s">
        <v>80</v>
      </c>
      <c r="C41" s="22">
        <v>0.23617957288258815</v>
      </c>
      <c r="D41" s="22">
        <v>6.4294196564885497E-2</v>
      </c>
      <c r="E41" s="22">
        <v>9.383618153398765E-2</v>
      </c>
      <c r="F41" s="22">
        <v>7.138308902217376E-2</v>
      </c>
      <c r="G41" s="22">
        <v>0</v>
      </c>
      <c r="H41" s="22">
        <v>5.074760734278444E-2</v>
      </c>
      <c r="I41" s="22">
        <v>0</v>
      </c>
      <c r="J41" s="22">
        <v>9.6858112977099231E-2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0.25160184369320243</v>
      </c>
      <c r="S41" s="22">
        <v>0.86490060401672109</v>
      </c>
      <c r="T41" s="36">
        <v>4.3007828377301729E-2</v>
      </c>
      <c r="U41" s="15"/>
      <c r="V41" s="21" t="s">
        <v>80</v>
      </c>
      <c r="W41" s="22">
        <v>7.8107903189999996</v>
      </c>
      <c r="X41" s="22">
        <v>2.1262994160000002</v>
      </c>
      <c r="Y41" s="22">
        <v>3.1032943670000002</v>
      </c>
      <c r="Z41" s="22">
        <v>3.5715397260000001</v>
      </c>
      <c r="AA41" s="22">
        <v>0</v>
      </c>
      <c r="AB41" s="22">
        <v>1.6782946770265361</v>
      </c>
      <c r="AC41" s="22">
        <v>0</v>
      </c>
      <c r="AD41" s="22">
        <v>3.2032338858596874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8.320826483097056</v>
      </c>
      <c r="AM41" s="22">
        <v>29.814278873983284</v>
      </c>
      <c r="AN41" s="36">
        <v>4.3007828377301729E-2</v>
      </c>
      <c r="AO41" s="15"/>
      <c r="AP41" s="21" t="s">
        <v>80</v>
      </c>
      <c r="AQ41" s="22">
        <v>2.2885409665983008</v>
      </c>
      <c r="AR41" s="22">
        <v>0.62300012188690312</v>
      </c>
      <c r="AS41" s="22">
        <v>0.9092570662174041</v>
      </c>
      <c r="AT41" s="22">
        <v>0.51899848080867272</v>
      </c>
      <c r="AU41" s="22">
        <v>0</v>
      </c>
      <c r="AV41" s="22">
        <v>0.4917359147455424</v>
      </c>
      <c r="AW41" s="22">
        <v>0</v>
      </c>
      <c r="AX41" s="22">
        <v>0.9385390817051531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2.4379802177254781</v>
      </c>
      <c r="BG41" s="22">
        <v>8.2080518496874539</v>
      </c>
      <c r="BH41" s="36">
        <v>4.3007828377301729E-2</v>
      </c>
      <c r="BI41" s="15"/>
      <c r="BJ41" s="21" t="s">
        <v>80</v>
      </c>
      <c r="BK41" s="22">
        <v>0</v>
      </c>
      <c r="BL41" s="22">
        <v>0</v>
      </c>
      <c r="BM41" s="37">
        <v>0</v>
      </c>
      <c r="BN41" s="37">
        <v>1.800197911E-2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0</v>
      </c>
      <c r="CA41" s="37">
        <v>1.800197911E-2</v>
      </c>
      <c r="CB41" s="36">
        <v>4.3007828377301729E-2</v>
      </c>
      <c r="CD41" s="21" t="s">
        <v>80</v>
      </c>
      <c r="CE41" s="22">
        <v>23.958735379317609</v>
      </c>
      <c r="CF41" s="22">
        <v>6.5221882760339884</v>
      </c>
      <c r="CG41" s="22">
        <v>9.5190122262300036</v>
      </c>
      <c r="CH41" s="22">
        <v>7.4010114123089945</v>
      </c>
      <c r="CI41" s="22">
        <v>0</v>
      </c>
      <c r="CJ41" s="22">
        <v>5.1479832914710828</v>
      </c>
      <c r="CK41" s="22">
        <v>0</v>
      </c>
      <c r="CL41" s="22">
        <v>9.8255656463712473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25.523214899368028</v>
      </c>
      <c r="CU41" s="22">
        <v>87.897711131100948</v>
      </c>
      <c r="CV41" s="36">
        <v>4.3007828377301729E-2</v>
      </c>
    </row>
    <row r="42" spans="2:100" x14ac:dyDescent="0.25">
      <c r="B42" t="s">
        <v>81</v>
      </c>
      <c r="C42" s="15">
        <v>0.23607536841148671</v>
      </c>
      <c r="D42" s="15">
        <v>6.3981582969829157E-2</v>
      </c>
      <c r="E42" s="15">
        <v>9.383618153398765E-2</v>
      </c>
      <c r="F42" s="15">
        <v>5.6191439422028353E-2</v>
      </c>
      <c r="G42" s="15">
        <v>0</v>
      </c>
      <c r="H42" s="15">
        <v>4.6162607906215923E-2</v>
      </c>
      <c r="I42" s="15">
        <v>0</v>
      </c>
      <c r="J42" s="15">
        <v>0.11639646283169756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0.25160184369320243</v>
      </c>
      <c r="S42" s="15">
        <v>0.8642454867684477</v>
      </c>
      <c r="T42" s="35">
        <v>5.3869284104006094E-3</v>
      </c>
      <c r="U42" s="15"/>
      <c r="V42" t="s">
        <v>81</v>
      </c>
      <c r="W42" s="15">
        <v>7.8073441289999996</v>
      </c>
      <c r="X42" s="15">
        <v>2.115960845</v>
      </c>
      <c r="Y42" s="15">
        <v>3.1032943670000002</v>
      </c>
      <c r="Z42" s="15">
        <v>2.4724201479999999</v>
      </c>
      <c r="AA42" s="15">
        <v>0</v>
      </c>
      <c r="AB42" s="15">
        <v>1.5266623037077427</v>
      </c>
      <c r="AC42" s="15">
        <v>0</v>
      </c>
      <c r="AD42" s="15">
        <v>3.8493945674300258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8.320826483097056</v>
      </c>
      <c r="AM42" s="15">
        <v>29.195902843234826</v>
      </c>
      <c r="AN42" s="35">
        <v>5.3869284104006094E-3</v>
      </c>
      <c r="AO42" s="15"/>
      <c r="AP42" t="s">
        <v>81</v>
      </c>
      <c r="AQ42" s="15">
        <v>2.287531242015822</v>
      </c>
      <c r="AR42" s="15">
        <v>0.61997094784646944</v>
      </c>
      <c r="AS42" s="15">
        <v>0.9092570662174041</v>
      </c>
      <c r="AT42" s="15">
        <v>0.45690041371227663</v>
      </c>
      <c r="AU42" s="15">
        <v>0</v>
      </c>
      <c r="AV42" s="15">
        <v>0.44730802921410573</v>
      </c>
      <c r="AW42" s="15">
        <v>0</v>
      </c>
      <c r="AX42" s="15">
        <v>1.1278624574948801</v>
      </c>
      <c r="AY42" s="15"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v>0</v>
      </c>
      <c r="BE42" s="15">
        <v>0</v>
      </c>
      <c r="BF42" s="15">
        <v>2.4379802177254781</v>
      </c>
      <c r="BG42" s="15">
        <v>8.2868103742264356</v>
      </c>
      <c r="BH42" s="35">
        <v>5.3869284104006094E-3</v>
      </c>
      <c r="BI42" s="15"/>
      <c r="BJ42" t="s">
        <v>81</v>
      </c>
      <c r="BK42" s="15">
        <v>0</v>
      </c>
      <c r="BL42" s="15">
        <v>0</v>
      </c>
      <c r="BM42" s="3">
        <v>0</v>
      </c>
      <c r="BN42" s="3">
        <v>9.1301903600000001E-3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9.1301903600000001E-3</v>
      </c>
      <c r="CB42" s="35">
        <v>5.3869284104006094E-3</v>
      </c>
      <c r="CD42" t="s">
        <v>81</v>
      </c>
      <c r="CE42" s="15">
        <v>23.948164572663639</v>
      </c>
      <c r="CF42" s="15">
        <v>6.4904758530046882</v>
      </c>
      <c r="CG42" s="15">
        <v>9.5190122262300036</v>
      </c>
      <c r="CH42" s="15">
        <v>5.7812202375018238</v>
      </c>
      <c r="CI42" s="15">
        <v>0</v>
      </c>
      <c r="CJ42" s="15">
        <v>4.6828677578424722</v>
      </c>
      <c r="CK42" s="15">
        <v>0</v>
      </c>
      <c r="CL42" s="15">
        <v>11.8075920675139</v>
      </c>
      <c r="CM42" s="15"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v>0</v>
      </c>
      <c r="CS42" s="15">
        <v>0</v>
      </c>
      <c r="CT42" s="15">
        <v>25.523214899368028</v>
      </c>
      <c r="CU42" s="15">
        <v>87.752547614124552</v>
      </c>
      <c r="CV42" s="35">
        <v>5.3869284104006094E-3</v>
      </c>
    </row>
    <row r="43" spans="2:100" x14ac:dyDescent="0.25">
      <c r="B43" s="21" t="s">
        <v>82</v>
      </c>
      <c r="C43" s="22">
        <v>0.23164667575427117</v>
      </c>
      <c r="D43" s="22">
        <v>6.413788976735732E-2</v>
      </c>
      <c r="E43" s="22">
        <v>9.383618153398765E-2</v>
      </c>
      <c r="F43" s="22">
        <v>0.10182694287531807</v>
      </c>
      <c r="G43" s="22">
        <v>0</v>
      </c>
      <c r="H43" s="22">
        <v>4.0431358615049075E-2</v>
      </c>
      <c r="I43" s="22">
        <v>0</v>
      </c>
      <c r="J43" s="22">
        <v>0.10488186197746273</v>
      </c>
      <c r="K43" s="22">
        <v>0</v>
      </c>
      <c r="L43" s="22">
        <v>0</v>
      </c>
      <c r="M43" s="22">
        <v>0</v>
      </c>
      <c r="N43" s="22">
        <v>0</v>
      </c>
      <c r="O43" s="22">
        <v>0</v>
      </c>
      <c r="P43" s="22">
        <v>0</v>
      </c>
      <c r="Q43" s="22">
        <v>0</v>
      </c>
      <c r="R43" s="22">
        <v>0.25160184369320243</v>
      </c>
      <c r="S43" s="22">
        <v>0.88836275421664834</v>
      </c>
      <c r="T43" s="36">
        <v>5.766433824282529E-3</v>
      </c>
      <c r="U43" s="15"/>
      <c r="V43" s="21" t="s">
        <v>82</v>
      </c>
      <c r="W43" s="22">
        <v>7.6608810409999997</v>
      </c>
      <c r="X43" s="22">
        <v>2.1211301310000001</v>
      </c>
      <c r="Y43" s="22">
        <v>3.1032943670000002</v>
      </c>
      <c r="Z43" s="22">
        <v>6.1263317549999998</v>
      </c>
      <c r="AA43" s="22">
        <v>0</v>
      </c>
      <c r="AB43" s="22">
        <v>1.3371218371501272</v>
      </c>
      <c r="AC43" s="22">
        <v>0</v>
      </c>
      <c r="AD43" s="22">
        <v>3.4685905379861866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8.320826483097056</v>
      </c>
      <c r="AM43" s="22">
        <v>32.13817615223337</v>
      </c>
      <c r="AN43" s="36">
        <v>5.766433824282529E-3</v>
      </c>
      <c r="AO43" s="15"/>
      <c r="AP43" s="21" t="s">
        <v>82</v>
      </c>
      <c r="AQ43" s="22">
        <v>2.2446179434515088</v>
      </c>
      <c r="AR43" s="22">
        <v>0.62148553501318493</v>
      </c>
      <c r="AS43" s="22">
        <v>0.9092570662174041</v>
      </c>
      <c r="AT43" s="22">
        <v>0.59321324406680342</v>
      </c>
      <c r="AU43" s="22">
        <v>0</v>
      </c>
      <c r="AV43" s="22">
        <v>0.39177317232643638</v>
      </c>
      <c r="AW43" s="22">
        <v>0</v>
      </c>
      <c r="AX43" s="22">
        <v>1.0162878810390235</v>
      </c>
      <c r="AY43" s="22">
        <v>0</v>
      </c>
      <c r="AZ43" s="22">
        <v>0</v>
      </c>
      <c r="BA43" s="22">
        <v>0</v>
      </c>
      <c r="BB43" s="22">
        <v>0</v>
      </c>
      <c r="BC43" s="22">
        <v>0</v>
      </c>
      <c r="BD43" s="22">
        <v>0</v>
      </c>
      <c r="BE43" s="22">
        <v>0</v>
      </c>
      <c r="BF43" s="22">
        <v>2.4379802177254781</v>
      </c>
      <c r="BG43" s="22">
        <v>8.21461505983984</v>
      </c>
      <c r="BH43" s="36">
        <v>5.766433824282529E-3</v>
      </c>
      <c r="BI43" s="15"/>
      <c r="BJ43" s="21" t="s">
        <v>82</v>
      </c>
      <c r="BK43" s="22">
        <v>0</v>
      </c>
      <c r="BL43" s="22">
        <v>0</v>
      </c>
      <c r="BM43" s="37">
        <v>0</v>
      </c>
      <c r="BN43" s="37">
        <v>4.1016949519999998E-2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0</v>
      </c>
      <c r="CA43" s="37">
        <v>4.1016949519999998E-2</v>
      </c>
      <c r="CB43" s="36">
        <v>5.766433824282529E-3</v>
      </c>
      <c r="CD43" s="21" t="s">
        <v>82</v>
      </c>
      <c r="CE43" s="22">
        <v>23.498905249993843</v>
      </c>
      <c r="CF43" s="22">
        <v>6.5063320660530328</v>
      </c>
      <c r="CG43" s="22">
        <v>9.5190122262300036</v>
      </c>
      <c r="CH43" s="22">
        <v>10.693502034671365</v>
      </c>
      <c r="CI43" s="22">
        <v>0</v>
      </c>
      <c r="CJ43" s="22">
        <v>4.1014733410854625</v>
      </c>
      <c r="CK43" s="22">
        <v>0</v>
      </c>
      <c r="CL43" s="22">
        <v>10.639517826597537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25.523214899368028</v>
      </c>
      <c r="CU43" s="22">
        <v>90.48195764399928</v>
      </c>
      <c r="CV43" s="36">
        <v>5.766433824282529E-3</v>
      </c>
    </row>
    <row r="44" spans="2:100" x14ac:dyDescent="0.25">
      <c r="B44" t="s">
        <v>83</v>
      </c>
      <c r="C44" s="15">
        <v>0.23560644801890224</v>
      </c>
      <c r="D44" s="15">
        <v>6.45026056343148E-2</v>
      </c>
      <c r="E44" s="15">
        <v>9.383618153398765E-2</v>
      </c>
      <c r="F44" s="15">
        <v>0.17276962453653216</v>
      </c>
      <c r="G44" s="15">
        <v>0</v>
      </c>
      <c r="H44" s="15">
        <v>2.9073064576517628E-2</v>
      </c>
      <c r="I44" s="15">
        <v>0</v>
      </c>
      <c r="J44" s="15">
        <v>0.11285350872410031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0.25160184369320243</v>
      </c>
      <c r="S44" s="15">
        <v>0.96024327671755705</v>
      </c>
      <c r="T44" s="35">
        <v>8.355587947684323E-4</v>
      </c>
      <c r="U44" s="15"/>
      <c r="V44" t="s">
        <v>83</v>
      </c>
      <c r="W44" s="15">
        <v>7.7918362720000003</v>
      </c>
      <c r="X44" s="15">
        <v>2.1331917969999998</v>
      </c>
      <c r="Y44" s="15">
        <v>3.1032943670000002</v>
      </c>
      <c r="Z44" s="15">
        <v>13.56482072</v>
      </c>
      <c r="AA44" s="15">
        <v>0</v>
      </c>
      <c r="AB44" s="15">
        <v>0.96148709414758271</v>
      </c>
      <c r="AC44" s="15">
        <v>0</v>
      </c>
      <c r="AD44" s="15">
        <v>3.7322240966921121</v>
      </c>
      <c r="AE44" s="15"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v>0</v>
      </c>
      <c r="AK44" s="15">
        <v>0</v>
      </c>
      <c r="AL44" s="15">
        <v>8.320826483097056</v>
      </c>
      <c r="AM44" s="15">
        <v>39.607680829936747</v>
      </c>
      <c r="AN44" s="35">
        <v>8.355587947684323E-4</v>
      </c>
      <c r="AO44" s="15"/>
      <c r="AP44" t="s">
        <v>83</v>
      </c>
      <c r="AQ44" s="15">
        <v>2.2829874808086728</v>
      </c>
      <c r="AR44" s="15">
        <v>0.62501957134485786</v>
      </c>
      <c r="AS44" s="15">
        <v>0.9092570662174041</v>
      </c>
      <c r="AT44" s="15">
        <v>0.5543388444184002</v>
      </c>
      <c r="AU44" s="15">
        <v>0</v>
      </c>
      <c r="AV44" s="15">
        <v>0.28171318316659327</v>
      </c>
      <c r="AW44" s="15">
        <v>0</v>
      </c>
      <c r="AX44" s="15">
        <v>1.0935318185444221</v>
      </c>
      <c r="AY44" s="15"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v>0</v>
      </c>
      <c r="BE44" s="15">
        <v>0</v>
      </c>
      <c r="BF44" s="15">
        <v>2.4379802177254781</v>
      </c>
      <c r="BG44" s="15">
        <v>8.1848281822258286</v>
      </c>
      <c r="BH44" s="35">
        <v>8.355587947684323E-4</v>
      </c>
      <c r="BI44" s="15"/>
      <c r="BJ44" t="s">
        <v>83</v>
      </c>
      <c r="BK44" s="15">
        <v>0</v>
      </c>
      <c r="BL44" s="15">
        <v>0</v>
      </c>
      <c r="BM44" s="3">
        <v>0</v>
      </c>
      <c r="BN44" s="3">
        <v>0.11672862240000001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0.11672862240000001</v>
      </c>
      <c r="CB44" s="35">
        <v>8.355587947684323E-4</v>
      </c>
      <c r="CD44" t="s">
        <v>83</v>
      </c>
      <c r="CE44" s="15">
        <v>23.900595936585994</v>
      </c>
      <c r="CF44" s="15">
        <v>6.5433298924093162</v>
      </c>
      <c r="CG44" s="15">
        <v>9.5190122262300036</v>
      </c>
      <c r="CH44" s="15">
        <v>18.561811790536233</v>
      </c>
      <c r="CI44" s="15">
        <v>0</v>
      </c>
      <c r="CJ44" s="15">
        <v>2.9492553145710647</v>
      </c>
      <c r="CK44" s="15">
        <v>0</v>
      </c>
      <c r="CL44" s="15">
        <v>11.448184608341554</v>
      </c>
      <c r="CM44" s="15">
        <v>0</v>
      </c>
      <c r="CN44" s="15">
        <v>0</v>
      </c>
      <c r="CO44" s="15">
        <v>0</v>
      </c>
      <c r="CP44" s="15">
        <v>0</v>
      </c>
      <c r="CQ44" s="15">
        <v>0</v>
      </c>
      <c r="CR44" s="15">
        <v>0</v>
      </c>
      <c r="CS44" s="15">
        <v>0</v>
      </c>
      <c r="CT44" s="15">
        <v>25.523214899368028</v>
      </c>
      <c r="CU44" s="15">
        <v>98.445404668042187</v>
      </c>
      <c r="CV44" s="35">
        <v>8.355587947684323E-4</v>
      </c>
    </row>
    <row r="45" spans="2:100" x14ac:dyDescent="0.25">
      <c r="B45" s="16" t="s">
        <v>42</v>
      </c>
      <c r="C45" s="38">
        <v>0.23797812578225402</v>
      </c>
      <c r="D45" s="38">
        <v>6.4081241193128247E-2</v>
      </c>
      <c r="E45" s="38">
        <v>9.3836181533987637E-2</v>
      </c>
      <c r="F45" s="38">
        <v>2.8798029354956282E-2</v>
      </c>
      <c r="G45" s="38">
        <v>0</v>
      </c>
      <c r="H45" s="38">
        <v>9.9719855497101759E-2</v>
      </c>
      <c r="I45" s="38">
        <v>0</v>
      </c>
      <c r="J45" s="38">
        <v>0.10440706088752878</v>
      </c>
      <c r="K45" s="38">
        <v>0</v>
      </c>
      <c r="L45" s="38">
        <v>0</v>
      </c>
      <c r="M45" s="38">
        <v>0</v>
      </c>
      <c r="N45" s="38">
        <v>0</v>
      </c>
      <c r="O45" s="38">
        <v>0</v>
      </c>
      <c r="P45" s="38">
        <v>0</v>
      </c>
      <c r="Q45" s="38">
        <v>0</v>
      </c>
      <c r="R45" s="38">
        <v>0.25160184369320243</v>
      </c>
      <c r="S45" s="38">
        <v>0.88042233794215918</v>
      </c>
      <c r="T45" s="39">
        <v>0.99999999999999978</v>
      </c>
      <c r="U45" s="15"/>
      <c r="V45" s="16" t="s">
        <v>42</v>
      </c>
      <c r="W45" s="38">
        <v>7.8702709881865118</v>
      </c>
      <c r="X45" s="38">
        <v>2.119256682624806</v>
      </c>
      <c r="Y45" s="38">
        <v>3.1032943670000002</v>
      </c>
      <c r="Z45" s="38">
        <v>1.2145657662028058</v>
      </c>
      <c r="AA45" s="38">
        <v>0</v>
      </c>
      <c r="AB45" s="38">
        <v>3.2978757312509233</v>
      </c>
      <c r="AC45" s="38">
        <v>0</v>
      </c>
      <c r="AD45" s="38">
        <v>3.4528881995641738</v>
      </c>
      <c r="AE45" s="38">
        <v>0</v>
      </c>
      <c r="AF45" s="38">
        <v>0</v>
      </c>
      <c r="AG45" s="38">
        <v>0</v>
      </c>
      <c r="AH45" s="38">
        <v>0</v>
      </c>
      <c r="AI45" s="38">
        <v>0</v>
      </c>
      <c r="AJ45" s="38">
        <v>0</v>
      </c>
      <c r="AK45" s="38">
        <v>0</v>
      </c>
      <c r="AL45" s="38">
        <v>8.320826483097056</v>
      </c>
      <c r="AM45" s="38">
        <v>29.378978217926282</v>
      </c>
      <c r="AN45" s="39">
        <v>0.99999999999999978</v>
      </c>
      <c r="AO45" s="15"/>
      <c r="AP45" s="16" t="s">
        <v>42</v>
      </c>
      <c r="AQ45" s="38">
        <v>2.3059686458208355</v>
      </c>
      <c r="AR45" s="38">
        <v>0.62093661957949187</v>
      </c>
      <c r="AS45" s="38">
        <v>0.90925706621740399</v>
      </c>
      <c r="AT45" s="38">
        <v>0.24165520237038321</v>
      </c>
      <c r="AU45" s="38">
        <v>0</v>
      </c>
      <c r="AV45" s="38">
        <v>0.96626889283648509</v>
      </c>
      <c r="AW45" s="38">
        <v>0</v>
      </c>
      <c r="AX45" s="38">
        <v>1.0116871372880674</v>
      </c>
      <c r="AY45" s="38">
        <v>0</v>
      </c>
      <c r="AZ45" s="38">
        <v>0</v>
      </c>
      <c r="BA45" s="38">
        <v>0</v>
      </c>
      <c r="BB45" s="38">
        <v>0</v>
      </c>
      <c r="BC45" s="38">
        <v>0</v>
      </c>
      <c r="BD45" s="38">
        <v>0</v>
      </c>
      <c r="BE45" s="38">
        <v>0</v>
      </c>
      <c r="BF45" s="38">
        <v>2.4379802177254786</v>
      </c>
      <c r="BG45" s="38">
        <v>8.4937537818381461</v>
      </c>
      <c r="BH45" s="39">
        <v>0.99999999999999978</v>
      </c>
      <c r="BI45" s="15"/>
      <c r="BJ45" s="16" t="s">
        <v>42</v>
      </c>
      <c r="BK45" s="38">
        <v>0</v>
      </c>
      <c r="BL45" s="38">
        <v>0</v>
      </c>
      <c r="BM45" s="40">
        <v>0</v>
      </c>
      <c r="BN45" s="40">
        <v>3.8979656031386005E-3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0</v>
      </c>
      <c r="BY45" s="40">
        <v>0</v>
      </c>
      <c r="BZ45" s="40">
        <v>0</v>
      </c>
      <c r="CA45" s="40">
        <v>3.8979656031386005E-3</v>
      </c>
      <c r="CB45" s="39">
        <v>0.99999999999999978</v>
      </c>
      <c r="CD45" s="16" t="s">
        <v>42</v>
      </c>
      <c r="CE45" s="38">
        <v>24.14118575309833</v>
      </c>
      <c r="CF45" s="38">
        <v>6.5005854703776995</v>
      </c>
      <c r="CG45" s="38">
        <v>9.5190122262300019</v>
      </c>
      <c r="CH45" s="38">
        <v>2.9559359540385906</v>
      </c>
      <c r="CI45" s="38">
        <v>0</v>
      </c>
      <c r="CJ45" s="38">
        <v>10.115869039105158</v>
      </c>
      <c r="CK45" s="38">
        <v>0</v>
      </c>
      <c r="CL45" s="38">
        <v>10.591352640268779</v>
      </c>
      <c r="CM45" s="38">
        <v>0</v>
      </c>
      <c r="CN45" s="38">
        <v>0</v>
      </c>
      <c r="CO45" s="38">
        <v>0</v>
      </c>
      <c r="CP45" s="38">
        <v>0</v>
      </c>
      <c r="CQ45" s="38">
        <v>0</v>
      </c>
      <c r="CR45" s="38">
        <v>0</v>
      </c>
      <c r="CS45" s="38">
        <v>0</v>
      </c>
      <c r="CT45" s="38">
        <v>25.523214899368025</v>
      </c>
      <c r="CU45" s="38">
        <v>89.347155982486584</v>
      </c>
      <c r="CV45" s="39">
        <v>0.99999999999999978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103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5502</v>
      </c>
      <c r="U47" s="15"/>
      <c r="V47" s="4" t="s">
        <v>1</v>
      </c>
      <c r="W47" s="5" t="s">
        <v>103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5502</v>
      </c>
      <c r="AO47" s="15"/>
      <c r="AP47" s="4" t="s">
        <v>1</v>
      </c>
      <c r="AQ47" s="5" t="s">
        <v>103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5502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103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103</v>
      </c>
      <c r="BP48" s="13"/>
      <c r="BV48" s="13"/>
      <c r="CA48" s="14" t="s">
        <v>3</v>
      </c>
      <c r="CB48" s="7">
        <v>5502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0.28150854452926211</v>
      </c>
      <c r="D50" s="15">
        <v>6.4085787495456209E-2</v>
      </c>
      <c r="E50" s="15">
        <v>9.383618153398765E-2</v>
      </c>
      <c r="F50" s="15">
        <v>3.6471586386768452E-4</v>
      </c>
      <c r="G50" s="15">
        <v>0</v>
      </c>
      <c r="H50" s="15">
        <v>0.29182479334787348</v>
      </c>
      <c r="I50" s="15">
        <v>0</v>
      </c>
      <c r="J50" s="15">
        <v>0.13411123335150854</v>
      </c>
      <c r="K50" s="15">
        <v>0</v>
      </c>
      <c r="L50" s="15">
        <v>0</v>
      </c>
      <c r="M50" s="15">
        <v>0</v>
      </c>
      <c r="N50" s="15">
        <v>0</v>
      </c>
      <c r="O50" s="15">
        <v>0</v>
      </c>
      <c r="P50" s="15">
        <v>0</v>
      </c>
      <c r="Q50" s="15">
        <v>0</v>
      </c>
      <c r="R50" s="15">
        <v>0.2562910478007997</v>
      </c>
      <c r="S50" s="15">
        <v>1.1220223039227553</v>
      </c>
      <c r="T50" s="35">
        <v>1.4965936154682969E-2</v>
      </c>
      <c r="U50" s="15"/>
      <c r="V50" t="s">
        <v>67</v>
      </c>
      <c r="W50" s="15">
        <v>9.3098831000000004</v>
      </c>
      <c r="X50" s="15">
        <v>2.1194070360000001</v>
      </c>
      <c r="Y50" s="15">
        <v>3.1032943670000002</v>
      </c>
      <c r="Z50" s="15">
        <v>1.2061666E-2</v>
      </c>
      <c r="AA50" s="15">
        <v>0</v>
      </c>
      <c r="AB50" s="15">
        <v>9.6510559396583062</v>
      </c>
      <c r="AC50" s="15">
        <v>0</v>
      </c>
      <c r="AD50" s="15">
        <v>4.435246919302072</v>
      </c>
      <c r="AE50" s="15"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v>0</v>
      </c>
      <c r="AK50" s="15">
        <v>0</v>
      </c>
      <c r="AL50" s="15">
        <v>8.4759050472555426</v>
      </c>
      <c r="AM50" s="15">
        <v>37.106854075215921</v>
      </c>
      <c r="AN50" s="35">
        <v>1.4965936154682969E-2</v>
      </c>
      <c r="AO50" s="15"/>
      <c r="AP50" t="s">
        <v>67</v>
      </c>
      <c r="AQ50" s="15">
        <v>2.727771198359215</v>
      </c>
      <c r="AR50" s="15">
        <v>0.62098067272194557</v>
      </c>
      <c r="AS50" s="15">
        <v>0.9092570662174041</v>
      </c>
      <c r="AT50" s="15">
        <v>3.5340363316730154E-3</v>
      </c>
      <c r="AU50" s="15">
        <v>0</v>
      </c>
      <c r="AV50" s="15">
        <v>2.8277339407144173</v>
      </c>
      <c r="AW50" s="15">
        <v>0</v>
      </c>
      <c r="AX50" s="15">
        <v>1.2995156517146418</v>
      </c>
      <c r="AY50" s="15">
        <v>0</v>
      </c>
      <c r="AZ50" s="15">
        <v>0</v>
      </c>
      <c r="BA50" s="15">
        <v>0</v>
      </c>
      <c r="BB50" s="15">
        <v>0</v>
      </c>
      <c r="BC50" s="15">
        <v>0</v>
      </c>
      <c r="BD50" s="15">
        <v>0</v>
      </c>
      <c r="BE50" s="15">
        <v>0</v>
      </c>
      <c r="BF50" s="15">
        <v>2.4834178280854213</v>
      </c>
      <c r="BG50" s="15">
        <v>10.872210394144719</v>
      </c>
      <c r="BH50" s="35">
        <v>1.4965936154682969E-2</v>
      </c>
      <c r="BI50" s="15"/>
      <c r="BJ50" t="s">
        <v>67</v>
      </c>
      <c r="BK50" s="15">
        <v>0</v>
      </c>
      <c r="BL50" s="15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</v>
      </c>
      <c r="CB50" s="35">
        <v>1.4965936154682969E-2</v>
      </c>
      <c r="CD50" t="s">
        <v>67</v>
      </c>
      <c r="CE50" s="15">
        <v>28.557036675622619</v>
      </c>
      <c r="CF50" s="15">
        <v>6.5010466627260479</v>
      </c>
      <c r="CG50" s="15">
        <v>9.5190122262300036</v>
      </c>
      <c r="CH50" s="15">
        <v>3.6997826356284798E-2</v>
      </c>
      <c r="CI50" s="15">
        <v>0</v>
      </c>
      <c r="CJ50" s="15">
        <v>29.603546625339234</v>
      </c>
      <c r="CK50" s="15">
        <v>0</v>
      </c>
      <c r="CL50" s="15">
        <v>13.604629357800585</v>
      </c>
      <c r="CM50" s="15">
        <v>0</v>
      </c>
      <c r="CN50" s="15">
        <v>0</v>
      </c>
      <c r="CO50" s="15">
        <v>0</v>
      </c>
      <c r="CP50" s="15">
        <v>0</v>
      </c>
      <c r="CQ50" s="15">
        <v>0</v>
      </c>
      <c r="CR50" s="15">
        <v>0</v>
      </c>
      <c r="CS50" s="15">
        <v>0</v>
      </c>
      <c r="CT50" s="15">
        <v>25.998901242226275</v>
      </c>
      <c r="CU50" s="15">
        <v>113.82117061630106</v>
      </c>
      <c r="CV50" s="35">
        <v>1.4965936154682969E-2</v>
      </c>
    </row>
    <row r="51" spans="2:100" x14ac:dyDescent="0.25">
      <c r="B51" s="21" t="s">
        <v>68</v>
      </c>
      <c r="C51" s="22">
        <v>0.28192536277717195</v>
      </c>
      <c r="D51" s="22">
        <v>6.4085787495456209E-2</v>
      </c>
      <c r="E51" s="22">
        <v>9.383618153398765E-2</v>
      </c>
      <c r="F51" s="22">
        <v>1.3025566564885496E-3</v>
      </c>
      <c r="G51" s="22">
        <v>0</v>
      </c>
      <c r="H51" s="22">
        <v>0.23784684551072338</v>
      </c>
      <c r="I51" s="22">
        <v>0</v>
      </c>
      <c r="J51" s="22">
        <v>0.15094026535805161</v>
      </c>
      <c r="K51" s="22">
        <v>0</v>
      </c>
      <c r="L51" s="22">
        <v>0</v>
      </c>
      <c r="M51" s="22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0.2562910478007997</v>
      </c>
      <c r="S51" s="22">
        <v>1.0862280471326791</v>
      </c>
      <c r="T51" s="36">
        <v>0</v>
      </c>
      <c r="U51" s="15"/>
      <c r="V51" s="21" t="s">
        <v>68</v>
      </c>
      <c r="W51" s="22">
        <v>9.3236678620000006</v>
      </c>
      <c r="X51" s="22">
        <v>2.1194070360000001</v>
      </c>
      <c r="Y51" s="22">
        <v>3.1032943670000002</v>
      </c>
      <c r="Z51" s="22">
        <v>4.3077378999999999E-2</v>
      </c>
      <c r="AA51" s="22">
        <v>0</v>
      </c>
      <c r="AB51" s="22">
        <v>7.8659293638676839</v>
      </c>
      <c r="AC51" s="22">
        <v>0</v>
      </c>
      <c r="AD51" s="22">
        <v>4.9918066521264999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8.4759050472555426</v>
      </c>
      <c r="AM51" s="22">
        <v>35.923087707249728</v>
      </c>
      <c r="AN51" s="36">
        <v>0</v>
      </c>
      <c r="AO51" s="15"/>
      <c r="AP51" s="21" t="s">
        <v>68</v>
      </c>
      <c r="AQ51" s="22">
        <v>2.7318100972751247</v>
      </c>
      <c r="AR51" s="22">
        <v>0.62098067272194557</v>
      </c>
      <c r="AS51" s="22">
        <v>0.9092570662174041</v>
      </c>
      <c r="AT51" s="22">
        <v>1.2621558452973924E-2</v>
      </c>
      <c r="AU51" s="22">
        <v>0</v>
      </c>
      <c r="AV51" s="22">
        <v>2.3046965613441794</v>
      </c>
      <c r="AW51" s="22">
        <v>0</v>
      </c>
      <c r="AX51" s="22">
        <v>1.4625861857973923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2.4834178280854213</v>
      </c>
      <c r="BG51" s="22">
        <v>10.525369969894442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0</v>
      </c>
      <c r="BN51" s="37">
        <v>0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</v>
      </c>
      <c r="BY51" s="37">
        <v>0</v>
      </c>
      <c r="BZ51" s="37">
        <v>0</v>
      </c>
      <c r="CA51" s="37">
        <v>0</v>
      </c>
      <c r="CB51" s="36">
        <v>0</v>
      </c>
      <c r="CD51" s="21" t="s">
        <v>68</v>
      </c>
      <c r="CE51" s="22">
        <v>28.599319908373278</v>
      </c>
      <c r="CF51" s="22">
        <v>6.5010466627260479</v>
      </c>
      <c r="CG51" s="22">
        <v>9.5190122262300036</v>
      </c>
      <c r="CH51" s="22">
        <v>0.132135095444184</v>
      </c>
      <c r="CI51" s="22">
        <v>0</v>
      </c>
      <c r="CJ51" s="22">
        <v>24.127868300712212</v>
      </c>
      <c r="CK51" s="22">
        <v>0</v>
      </c>
      <c r="CL51" s="22">
        <v>15.311814779112899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25.998901242226275</v>
      </c>
      <c r="CU51" s="22">
        <v>110.1900982148249</v>
      </c>
      <c r="CV51" s="36">
        <v>0</v>
      </c>
    </row>
    <row r="52" spans="2:100" x14ac:dyDescent="0.25">
      <c r="B52" t="s">
        <v>69</v>
      </c>
      <c r="C52" s="15">
        <v>0.28213377171937476</v>
      </c>
      <c r="D52" s="15">
        <v>6.4033685241730282E-2</v>
      </c>
      <c r="E52" s="15">
        <v>9.383618153398765E-2</v>
      </c>
      <c r="F52" s="15">
        <v>8.9559573173391503E-3</v>
      </c>
      <c r="G52" s="15">
        <v>0</v>
      </c>
      <c r="H52" s="15">
        <v>0.21752696165030899</v>
      </c>
      <c r="I52" s="15">
        <v>0</v>
      </c>
      <c r="J52" s="15">
        <v>0.13020356337695382</v>
      </c>
      <c r="K52" s="15">
        <v>0</v>
      </c>
      <c r="L52" s="15">
        <v>0</v>
      </c>
      <c r="M52" s="15">
        <v>0</v>
      </c>
      <c r="N52" s="15">
        <v>0</v>
      </c>
      <c r="O52" s="15">
        <v>0</v>
      </c>
      <c r="P52" s="15">
        <v>0</v>
      </c>
      <c r="Q52" s="15">
        <v>0</v>
      </c>
      <c r="R52" s="15">
        <v>0.2562910478007997</v>
      </c>
      <c r="S52" s="15">
        <v>1.0529811686404944</v>
      </c>
      <c r="T52" s="35">
        <v>0.18971874551897897</v>
      </c>
      <c r="U52" s="15"/>
      <c r="V52" t="s">
        <v>69</v>
      </c>
      <c r="W52" s="15">
        <v>9.3305602420000007</v>
      </c>
      <c r="X52" s="15">
        <v>2.11768394</v>
      </c>
      <c r="Y52" s="15">
        <v>3.1032943670000002</v>
      </c>
      <c r="Z52" s="15">
        <v>0.31704198900000002</v>
      </c>
      <c r="AA52" s="15">
        <v>0</v>
      </c>
      <c r="AB52" s="15">
        <v>7.1939222555434377</v>
      </c>
      <c r="AC52" s="15">
        <v>0</v>
      </c>
      <c r="AD52" s="15">
        <v>4.3060147818974919</v>
      </c>
      <c r="AE52" s="15">
        <v>0</v>
      </c>
      <c r="AF52" s="15">
        <v>0</v>
      </c>
      <c r="AG52" s="15">
        <v>0</v>
      </c>
      <c r="AH52" s="15">
        <v>0</v>
      </c>
      <c r="AI52" s="15">
        <v>0</v>
      </c>
      <c r="AJ52" s="15">
        <v>0</v>
      </c>
      <c r="AK52" s="15">
        <v>0</v>
      </c>
      <c r="AL52" s="15">
        <v>8.4759050472555426</v>
      </c>
      <c r="AM52" s="15">
        <v>34.84442262269647</v>
      </c>
      <c r="AN52" s="35">
        <v>0.18971874551897897</v>
      </c>
      <c r="AO52" s="15"/>
      <c r="AP52" t="s">
        <v>69</v>
      </c>
      <c r="AQ52" s="15">
        <v>2.7338295464400826</v>
      </c>
      <c r="AR52" s="15">
        <v>0.62047581013770881</v>
      </c>
      <c r="AS52" s="15">
        <v>0.9092570662174041</v>
      </c>
      <c r="AT52" s="15">
        <v>8.3807147670670962E-2</v>
      </c>
      <c r="AU52" s="15">
        <v>0</v>
      </c>
      <c r="AV52" s="15">
        <v>2.1078002506719713</v>
      </c>
      <c r="AW52" s="15">
        <v>0</v>
      </c>
      <c r="AX52" s="15">
        <v>1.261650976237179</v>
      </c>
      <c r="AY52" s="15">
        <v>0</v>
      </c>
      <c r="AZ52" s="15">
        <v>0</v>
      </c>
      <c r="BA52" s="15">
        <v>0</v>
      </c>
      <c r="BB52" s="15">
        <v>0</v>
      </c>
      <c r="BC52" s="15">
        <v>0</v>
      </c>
      <c r="BD52" s="15">
        <v>0</v>
      </c>
      <c r="BE52" s="15">
        <v>0</v>
      </c>
      <c r="BF52" s="15">
        <v>2.4834178280854213</v>
      </c>
      <c r="BG52" s="15">
        <v>10.200238625460438</v>
      </c>
      <c r="BH52" s="35">
        <v>0.18971874551897897</v>
      </c>
      <c r="BI52" s="15"/>
      <c r="BJ52" t="s">
        <v>69</v>
      </c>
      <c r="BK52" s="15">
        <v>0</v>
      </c>
      <c r="BL52" s="15">
        <v>0</v>
      </c>
      <c r="BM52" s="3">
        <v>0</v>
      </c>
      <c r="BN52" s="3">
        <v>3.1008194000000001E-4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3.1008194000000001E-4</v>
      </c>
      <c r="CB52" s="35">
        <v>0.18971874551897897</v>
      </c>
      <c r="CD52" t="s">
        <v>69</v>
      </c>
      <c r="CE52" s="15">
        <v>28.620461521681221</v>
      </c>
      <c r="CF52" s="15">
        <v>6.4957612563316731</v>
      </c>
      <c r="CG52" s="15">
        <v>9.5190122262300036</v>
      </c>
      <c r="CH52" s="15">
        <v>0.91126898500625431</v>
      </c>
      <c r="CI52" s="15">
        <v>0</v>
      </c>
      <c r="CJ52" s="15">
        <v>22.066560824284867</v>
      </c>
      <c r="CK52" s="15">
        <v>0</v>
      </c>
      <c r="CL52" s="15">
        <v>13.208224070227027</v>
      </c>
      <c r="CM52" s="15">
        <v>0</v>
      </c>
      <c r="CN52" s="15">
        <v>0</v>
      </c>
      <c r="CO52" s="15">
        <v>0</v>
      </c>
      <c r="CP52" s="15">
        <v>0</v>
      </c>
      <c r="CQ52" s="15">
        <v>0</v>
      </c>
      <c r="CR52" s="15">
        <v>0</v>
      </c>
      <c r="CS52" s="15">
        <v>0</v>
      </c>
      <c r="CT52" s="15">
        <v>25.998901242226275</v>
      </c>
      <c r="CU52" s="15">
        <v>106.82019012598732</v>
      </c>
      <c r="CV52" s="35">
        <v>0.18971874551897897</v>
      </c>
    </row>
    <row r="53" spans="2:100" x14ac:dyDescent="0.25">
      <c r="B53" s="21" t="s">
        <v>70</v>
      </c>
      <c r="C53" s="22">
        <v>0.28176905597964375</v>
      </c>
      <c r="D53" s="22">
        <v>6.4033685241730282E-2</v>
      </c>
      <c r="E53" s="22">
        <v>9.383618153398765E-2</v>
      </c>
      <c r="F53" s="22">
        <v>3.4558040803344238E-3</v>
      </c>
      <c r="G53" s="22">
        <v>0</v>
      </c>
      <c r="H53" s="22">
        <v>0.20533503126135949</v>
      </c>
      <c r="I53" s="22">
        <v>0</v>
      </c>
      <c r="J53" s="22">
        <v>0.14005089171210469</v>
      </c>
      <c r="K53" s="22">
        <v>0</v>
      </c>
      <c r="L53" s="22">
        <v>0</v>
      </c>
      <c r="M53" s="22">
        <v>0</v>
      </c>
      <c r="N53" s="22">
        <v>0</v>
      </c>
      <c r="O53" s="22">
        <v>0</v>
      </c>
      <c r="P53" s="22">
        <v>0</v>
      </c>
      <c r="Q53" s="22">
        <v>0</v>
      </c>
      <c r="R53" s="22">
        <v>0.2562910478007997</v>
      </c>
      <c r="S53" s="22">
        <v>1.0447716976099599</v>
      </c>
      <c r="T53" s="36">
        <v>5.1567993462156778E-2</v>
      </c>
      <c r="U53" s="15"/>
      <c r="V53" s="21" t="s">
        <v>70</v>
      </c>
      <c r="W53" s="22">
        <v>9.3184985759999996</v>
      </c>
      <c r="X53" s="22">
        <v>2.11768394</v>
      </c>
      <c r="Y53" s="22">
        <v>3.1032943670000002</v>
      </c>
      <c r="Z53" s="22">
        <v>0.115446957</v>
      </c>
      <c r="AA53" s="22">
        <v>0</v>
      </c>
      <c r="AB53" s="22">
        <v>6.7907179898218839</v>
      </c>
      <c r="AC53" s="22">
        <v>0</v>
      </c>
      <c r="AD53" s="22">
        <v>4.6316797655398032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8.4759050472555426</v>
      </c>
      <c r="AM53" s="22">
        <v>34.553226642617226</v>
      </c>
      <c r="AN53" s="36">
        <v>5.1567993462156778E-2</v>
      </c>
      <c r="AO53" s="15"/>
      <c r="AP53" s="21" t="s">
        <v>70</v>
      </c>
      <c r="AQ53" s="22">
        <v>2.7302955101084092</v>
      </c>
      <c r="AR53" s="22">
        <v>0.62047581013770881</v>
      </c>
      <c r="AS53" s="22">
        <v>0.9092570662174041</v>
      </c>
      <c r="AT53" s="22">
        <v>3.3320914151772636E-2</v>
      </c>
      <c r="AU53" s="22">
        <v>0</v>
      </c>
      <c r="AV53" s="22">
        <v>1.9896624640556355</v>
      </c>
      <c r="AW53" s="22">
        <v>0</v>
      </c>
      <c r="AX53" s="22">
        <v>1.3570699576735434</v>
      </c>
      <c r="AY53" s="22">
        <v>0</v>
      </c>
      <c r="AZ53" s="22">
        <v>0</v>
      </c>
      <c r="BA53" s="22">
        <v>0</v>
      </c>
      <c r="BB53" s="22">
        <v>0</v>
      </c>
      <c r="BC53" s="22">
        <v>0</v>
      </c>
      <c r="BD53" s="22">
        <v>0</v>
      </c>
      <c r="BE53" s="22">
        <v>0</v>
      </c>
      <c r="BF53" s="22">
        <v>2.4834178280854213</v>
      </c>
      <c r="BG53" s="22">
        <v>10.123499550429894</v>
      </c>
      <c r="BH53" s="36">
        <v>5.1567993462156778E-2</v>
      </c>
      <c r="BI53" s="15"/>
      <c r="BJ53" s="21" t="s">
        <v>70</v>
      </c>
      <c r="BK53" s="22">
        <v>0</v>
      </c>
      <c r="BL53" s="22">
        <v>0</v>
      </c>
      <c r="BM53" s="37">
        <v>0</v>
      </c>
      <c r="BN53" s="37">
        <v>1.722677E-5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</v>
      </c>
      <c r="BY53" s="37">
        <v>0</v>
      </c>
      <c r="BZ53" s="37">
        <v>0</v>
      </c>
      <c r="CA53" s="37">
        <v>1.722677E-5</v>
      </c>
      <c r="CB53" s="36">
        <v>5.1567993462156778E-2</v>
      </c>
      <c r="CD53" s="21" t="s">
        <v>70</v>
      </c>
      <c r="CE53" s="22">
        <v>28.583463695324934</v>
      </c>
      <c r="CF53" s="22">
        <v>6.4957612563316731</v>
      </c>
      <c r="CG53" s="22">
        <v>9.5190122262300036</v>
      </c>
      <c r="CH53" s="22">
        <v>0.35071953621590773</v>
      </c>
      <c r="CI53" s="22">
        <v>0</v>
      </c>
      <c r="CJ53" s="22">
        <v>20.829776336198446</v>
      </c>
      <c r="CK53" s="22">
        <v>0</v>
      </c>
      <c r="CL53" s="22">
        <v>14.207165386884325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25.998901242226275</v>
      </c>
      <c r="CU53" s="22">
        <v>105.98479967941157</v>
      </c>
      <c r="CV53" s="36">
        <v>5.1567993462156778E-2</v>
      </c>
    </row>
    <row r="54" spans="2:100" x14ac:dyDescent="0.25">
      <c r="B54" t="s">
        <v>71</v>
      </c>
      <c r="C54" s="15">
        <v>0.28015388567793531</v>
      </c>
      <c r="D54" s="15">
        <v>6.4085787495456209E-2</v>
      </c>
      <c r="E54" s="15">
        <v>9.383618153398765E-2</v>
      </c>
      <c r="F54" s="15">
        <v>2.6573408669574701E-2</v>
      </c>
      <c r="G54" s="15">
        <v>0</v>
      </c>
      <c r="H54" s="15">
        <v>0.16250696846601237</v>
      </c>
      <c r="I54" s="15">
        <v>0</v>
      </c>
      <c r="J54" s="15">
        <v>0.11900157613595057</v>
      </c>
      <c r="K54" s="15">
        <v>0</v>
      </c>
      <c r="L54" s="15">
        <v>0</v>
      </c>
      <c r="M54" s="15">
        <v>0</v>
      </c>
      <c r="N54" s="15">
        <v>0</v>
      </c>
      <c r="O54" s="15">
        <v>0</v>
      </c>
      <c r="P54" s="15">
        <v>0</v>
      </c>
      <c r="Q54" s="15">
        <v>0</v>
      </c>
      <c r="R54" s="15">
        <v>0.2562910478007997</v>
      </c>
      <c r="S54" s="15">
        <v>1.0024488557797164</v>
      </c>
      <c r="T54" s="35">
        <v>0.17167390997312185</v>
      </c>
      <c r="U54" s="15"/>
      <c r="V54" t="s">
        <v>71</v>
      </c>
      <c r="W54" s="15">
        <v>9.2650826259999999</v>
      </c>
      <c r="X54" s="15">
        <v>2.1194070360000001</v>
      </c>
      <c r="Y54" s="15">
        <v>3.1032943670000002</v>
      </c>
      <c r="Z54" s="15">
        <v>1.002796681</v>
      </c>
      <c r="AA54" s="15">
        <v>0</v>
      </c>
      <c r="AB54" s="15">
        <v>5.3743337749909124</v>
      </c>
      <c r="AC54" s="15">
        <v>0</v>
      </c>
      <c r="AD54" s="15">
        <v>3.935549323882225</v>
      </c>
      <c r="AE54" s="15">
        <v>0</v>
      </c>
      <c r="AF54" s="15">
        <v>0</v>
      </c>
      <c r="AG54" s="15">
        <v>0</v>
      </c>
      <c r="AH54" s="15">
        <v>0</v>
      </c>
      <c r="AI54" s="15">
        <v>0</v>
      </c>
      <c r="AJ54" s="15">
        <v>0</v>
      </c>
      <c r="AK54" s="15">
        <v>0</v>
      </c>
      <c r="AL54" s="15">
        <v>8.4759050472555426</v>
      </c>
      <c r="AM54" s="15">
        <v>33.276368856128677</v>
      </c>
      <c r="AN54" s="35">
        <v>0.17167390997312185</v>
      </c>
      <c r="AO54" s="15"/>
      <c r="AP54" t="s">
        <v>71</v>
      </c>
      <c r="AQ54" s="15">
        <v>2.7146447776150016</v>
      </c>
      <c r="AR54" s="15">
        <v>0.62098067272194557</v>
      </c>
      <c r="AS54" s="15">
        <v>0.9092570662174041</v>
      </c>
      <c r="AT54" s="15">
        <v>0.2398096094345151</v>
      </c>
      <c r="AU54" s="15">
        <v>0</v>
      </c>
      <c r="AV54" s="15">
        <v>1.5746656240817207</v>
      </c>
      <c r="AW54" s="15">
        <v>0</v>
      </c>
      <c r="AX54" s="15">
        <v>1.1531055739473264</v>
      </c>
      <c r="AY54" s="15">
        <v>0</v>
      </c>
      <c r="AZ54" s="15">
        <v>0</v>
      </c>
      <c r="BA54" s="15">
        <v>0</v>
      </c>
      <c r="BB54" s="15">
        <v>0</v>
      </c>
      <c r="BC54" s="15">
        <v>0</v>
      </c>
      <c r="BD54" s="15">
        <v>0</v>
      </c>
      <c r="BE54" s="15">
        <v>0</v>
      </c>
      <c r="BF54" s="15">
        <v>2.4834178280854213</v>
      </c>
      <c r="BG54" s="15">
        <v>9.6958811521033343</v>
      </c>
      <c r="BH54" s="35">
        <v>0.17167390997312185</v>
      </c>
      <c r="BI54" s="15"/>
      <c r="BJ54" t="s">
        <v>71</v>
      </c>
      <c r="BK54" s="15">
        <v>0</v>
      </c>
      <c r="BL54" s="15">
        <v>0</v>
      </c>
      <c r="BM54" s="3">
        <v>0</v>
      </c>
      <c r="BN54" s="3">
        <v>1.8432648500000001E-3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1.8432648500000001E-3</v>
      </c>
      <c r="CB54" s="35">
        <v>0.17167390997312185</v>
      </c>
      <c r="CD54" t="s">
        <v>71</v>
      </c>
      <c r="CE54" s="15">
        <v>28.419616176851449</v>
      </c>
      <c r="CF54" s="15">
        <v>6.5010466627260479</v>
      </c>
      <c r="CG54" s="15">
        <v>9.5190122262300036</v>
      </c>
      <c r="CH54" s="15">
        <v>2.7120356492749385</v>
      </c>
      <c r="CI54" s="15">
        <v>0</v>
      </c>
      <c r="CJ54" s="15">
        <v>16.485174418511534</v>
      </c>
      <c r="CK54" s="15">
        <v>0</v>
      </c>
      <c r="CL54" s="15">
        <v>12.07186225365456</v>
      </c>
      <c r="CM54" s="15">
        <v>0</v>
      </c>
      <c r="CN54" s="15">
        <v>0</v>
      </c>
      <c r="CO54" s="15">
        <v>0</v>
      </c>
      <c r="CP54" s="15">
        <v>0</v>
      </c>
      <c r="CQ54" s="15">
        <v>0</v>
      </c>
      <c r="CR54" s="15">
        <v>0</v>
      </c>
      <c r="CS54" s="15">
        <v>0</v>
      </c>
      <c r="CT54" s="15">
        <v>25.998901242226275</v>
      </c>
      <c r="CU54" s="15">
        <v>101.70764862947482</v>
      </c>
      <c r="CV54" s="35">
        <v>0.17167390997312185</v>
      </c>
    </row>
    <row r="55" spans="2:100" x14ac:dyDescent="0.25">
      <c r="B55" s="21" t="s">
        <v>72</v>
      </c>
      <c r="C55" s="22">
        <v>0.27978916975645218</v>
      </c>
      <c r="D55" s="22">
        <v>6.4033685241730282E-2</v>
      </c>
      <c r="E55" s="22">
        <v>9.383618153398765E-2</v>
      </c>
      <c r="F55" s="22">
        <v>1.1612234149400217E-2</v>
      </c>
      <c r="G55" s="22">
        <v>0</v>
      </c>
      <c r="H55" s="22">
        <v>0.12207560985096329</v>
      </c>
      <c r="I55" s="22">
        <v>0</v>
      </c>
      <c r="J55" s="22">
        <v>0.12603538207924392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0</v>
      </c>
      <c r="R55" s="22">
        <v>0.2562910478007997</v>
      </c>
      <c r="S55" s="22">
        <v>0.95367331041257719</v>
      </c>
      <c r="T55" s="36">
        <v>8.4663399182554042E-2</v>
      </c>
      <c r="U55" s="15"/>
      <c r="V55" s="21" t="s">
        <v>72</v>
      </c>
      <c r="W55" s="22">
        <v>9.2530209600000006</v>
      </c>
      <c r="X55" s="22">
        <v>2.11768394</v>
      </c>
      <c r="Y55" s="22">
        <v>3.1032943670000002</v>
      </c>
      <c r="Z55" s="22">
        <v>0.40836477900000001</v>
      </c>
      <c r="AA55" s="22">
        <v>0</v>
      </c>
      <c r="AB55" s="22">
        <v>4.037211939294802</v>
      </c>
      <c r="AC55" s="22">
        <v>0</v>
      </c>
      <c r="AD55" s="22">
        <v>4.1681671701199567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8.4759050472555426</v>
      </c>
      <c r="AM55" s="22">
        <v>31.563648202670301</v>
      </c>
      <c r="AN55" s="36">
        <v>8.4663399182554042E-2</v>
      </c>
      <c r="AO55" s="15"/>
      <c r="AP55" s="21" t="s">
        <v>72</v>
      </c>
      <c r="AQ55" s="22">
        <v>2.7111107412833286</v>
      </c>
      <c r="AR55" s="22">
        <v>0.62047581013770881</v>
      </c>
      <c r="AS55" s="22">
        <v>0.9092570662174041</v>
      </c>
      <c r="AT55" s="22">
        <v>0.10905026457661882</v>
      </c>
      <c r="AU55" s="22">
        <v>0</v>
      </c>
      <c r="AV55" s="22">
        <v>1.1828924521813073</v>
      </c>
      <c r="AW55" s="22">
        <v>0</v>
      </c>
      <c r="AX55" s="22">
        <v>1.2212619894872421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2.4834178280854213</v>
      </c>
      <c r="BG55" s="22">
        <v>9.2374661519690324</v>
      </c>
      <c r="BH55" s="36">
        <v>8.4663399182554042E-2</v>
      </c>
      <c r="BI55" s="15"/>
      <c r="BJ55" s="21" t="s">
        <v>72</v>
      </c>
      <c r="BK55" s="22">
        <v>0</v>
      </c>
      <c r="BL55" s="22">
        <v>0</v>
      </c>
      <c r="BM55" s="37">
        <v>0</v>
      </c>
      <c r="BN55" s="37">
        <v>3.6176226E-4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</v>
      </c>
      <c r="BY55" s="37">
        <v>0</v>
      </c>
      <c r="BZ55" s="37">
        <v>0</v>
      </c>
      <c r="CA55" s="37">
        <v>3.6176226E-4</v>
      </c>
      <c r="CB55" s="36">
        <v>8.4663399182554042E-2</v>
      </c>
      <c r="CD55" s="21" t="s">
        <v>72</v>
      </c>
      <c r="CE55" s="22">
        <v>28.382618350495164</v>
      </c>
      <c r="CF55" s="22">
        <v>6.4957612563316731</v>
      </c>
      <c r="CG55" s="22">
        <v>9.5190122262300036</v>
      </c>
      <c r="CH55" s="22">
        <v>1.1811878348706224</v>
      </c>
      <c r="CI55" s="22">
        <v>0</v>
      </c>
      <c r="CJ55" s="22">
        <v>12.383701081886105</v>
      </c>
      <c r="CK55" s="22">
        <v>0</v>
      </c>
      <c r="CL55" s="22">
        <v>12.785391767941936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25.998901242226275</v>
      </c>
      <c r="CU55" s="22">
        <v>96.746573759981771</v>
      </c>
      <c r="CV55" s="36">
        <v>8.4663399182554042E-2</v>
      </c>
    </row>
    <row r="56" spans="2:100" x14ac:dyDescent="0.25">
      <c r="B56" t="s">
        <v>73</v>
      </c>
      <c r="C56" s="15">
        <v>0.27994547655398039</v>
      </c>
      <c r="D56" s="15">
        <v>6.4033685241730282E-2</v>
      </c>
      <c r="E56" s="15">
        <v>9.383618153398765E-2</v>
      </c>
      <c r="F56" s="15">
        <v>5.9567128607778989E-3</v>
      </c>
      <c r="G56" s="15">
        <v>0</v>
      </c>
      <c r="H56" s="15">
        <v>5.6374652090149038E-2</v>
      </c>
      <c r="I56" s="15">
        <v>0</v>
      </c>
      <c r="J56" s="15">
        <v>9.8994305888767717E-2</v>
      </c>
      <c r="K56" s="15">
        <v>0</v>
      </c>
      <c r="L56" s="15">
        <v>0</v>
      </c>
      <c r="M56" s="15">
        <v>0</v>
      </c>
      <c r="N56" s="15">
        <v>0</v>
      </c>
      <c r="O56" s="15">
        <v>0</v>
      </c>
      <c r="P56" s="15">
        <v>0</v>
      </c>
      <c r="Q56" s="15">
        <v>0</v>
      </c>
      <c r="R56" s="15">
        <v>0.2562910478007997</v>
      </c>
      <c r="S56" s="15">
        <v>0.85543206197019261</v>
      </c>
      <c r="T56" s="35">
        <v>1.3858955519162339E-2</v>
      </c>
      <c r="U56" s="15"/>
      <c r="V56" t="s">
        <v>73</v>
      </c>
      <c r="W56" s="15">
        <v>9.2581902459999998</v>
      </c>
      <c r="X56" s="15">
        <v>2.11768394</v>
      </c>
      <c r="Y56" s="15">
        <v>3.1032943670000002</v>
      </c>
      <c r="Z56" s="15">
        <v>0.198155525</v>
      </c>
      <c r="AA56" s="15">
        <v>0</v>
      </c>
      <c r="AB56" s="15">
        <v>1.8643889531079607</v>
      </c>
      <c r="AC56" s="15">
        <v>0</v>
      </c>
      <c r="AD56" s="15">
        <v>3.2738807869865507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v>0</v>
      </c>
      <c r="AK56" s="15">
        <v>0</v>
      </c>
      <c r="AL56" s="15">
        <v>8.4759050472555426</v>
      </c>
      <c r="AM56" s="15">
        <v>28.291498865350057</v>
      </c>
      <c r="AN56" s="35">
        <v>1.3858955519162339E-2</v>
      </c>
      <c r="AO56" s="15"/>
      <c r="AP56" t="s">
        <v>73</v>
      </c>
      <c r="AQ56" s="15">
        <v>2.7126253284500441</v>
      </c>
      <c r="AR56" s="15">
        <v>0.62047581013770881</v>
      </c>
      <c r="AS56" s="15">
        <v>0.9092570662174041</v>
      </c>
      <c r="AT56" s="15">
        <v>5.7554306182244358E-2</v>
      </c>
      <c r="AU56" s="15">
        <v>0</v>
      </c>
      <c r="AV56" s="15">
        <v>0.54626104691121036</v>
      </c>
      <c r="AW56" s="15">
        <v>0</v>
      </c>
      <c r="AX56" s="15">
        <v>0.95923843744112247</v>
      </c>
      <c r="AY56" s="15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v>0</v>
      </c>
      <c r="BE56" s="15">
        <v>0</v>
      </c>
      <c r="BF56" s="15">
        <v>2.4834178280854213</v>
      </c>
      <c r="BG56" s="15">
        <v>8.2888298234251554</v>
      </c>
      <c r="BH56" s="35">
        <v>1.3858955519162339E-2</v>
      </c>
      <c r="BI56" s="15"/>
      <c r="BJ56" t="s">
        <v>73</v>
      </c>
      <c r="BK56" s="15">
        <v>0</v>
      </c>
      <c r="BL56" s="15">
        <v>0</v>
      </c>
      <c r="BM56" s="3">
        <v>0</v>
      </c>
      <c r="BN56" s="3">
        <v>1.722677E-5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1.722677E-5</v>
      </c>
      <c r="CB56" s="35">
        <v>1.3858955519162339E-2</v>
      </c>
      <c r="CD56" t="s">
        <v>73</v>
      </c>
      <c r="CE56" s="15">
        <v>28.398474563543509</v>
      </c>
      <c r="CF56" s="15">
        <v>6.4957612563316731</v>
      </c>
      <c r="CG56" s="15">
        <v>9.5190122262300036</v>
      </c>
      <c r="CH56" s="15">
        <v>0.60441891738291609</v>
      </c>
      <c r="CI56" s="15">
        <v>0</v>
      </c>
      <c r="CJ56" s="15">
        <v>5.7188069001134609</v>
      </c>
      <c r="CK56" s="15">
        <v>0</v>
      </c>
      <c r="CL56" s="15">
        <v>10.042267201571111</v>
      </c>
      <c r="CM56" s="15">
        <v>0</v>
      </c>
      <c r="CN56" s="15">
        <v>0</v>
      </c>
      <c r="CO56" s="15">
        <v>0</v>
      </c>
      <c r="CP56" s="15">
        <v>0</v>
      </c>
      <c r="CQ56" s="15">
        <v>0</v>
      </c>
      <c r="CR56" s="15">
        <v>0</v>
      </c>
      <c r="CS56" s="15">
        <v>0</v>
      </c>
      <c r="CT56" s="15">
        <v>25.998901242226275</v>
      </c>
      <c r="CU56" s="15">
        <v>86.777642307398963</v>
      </c>
      <c r="CV56" s="35">
        <v>1.3858955519162339E-2</v>
      </c>
    </row>
    <row r="57" spans="2:100" x14ac:dyDescent="0.25">
      <c r="B57" s="21" t="s">
        <v>74</v>
      </c>
      <c r="C57" s="22">
        <v>0.27744456779352961</v>
      </c>
      <c r="D57" s="22">
        <v>6.4033685241730282E-2</v>
      </c>
      <c r="E57" s="22">
        <v>9.383618153398765E-2</v>
      </c>
      <c r="F57" s="22">
        <v>3.9200464485641587E-2</v>
      </c>
      <c r="G57" s="22">
        <v>0</v>
      </c>
      <c r="H57" s="22">
        <v>0.11498970163576881</v>
      </c>
      <c r="I57" s="22">
        <v>0</v>
      </c>
      <c r="J57" s="22">
        <v>0.11493759936386767</v>
      </c>
      <c r="K57" s="22">
        <v>0</v>
      </c>
      <c r="L57" s="22">
        <v>0</v>
      </c>
      <c r="M57" s="22">
        <v>0</v>
      </c>
      <c r="N57" s="22">
        <v>0</v>
      </c>
      <c r="O57" s="22">
        <v>0</v>
      </c>
      <c r="P57" s="22">
        <v>0</v>
      </c>
      <c r="Q57" s="22">
        <v>0</v>
      </c>
      <c r="R57" s="22">
        <v>0.2562910478007997</v>
      </c>
      <c r="S57" s="22">
        <v>0.96073324785532532</v>
      </c>
      <c r="T57" s="36">
        <v>0.16685138805183178</v>
      </c>
      <c r="U57" s="15"/>
      <c r="V57" s="21" t="s">
        <v>74</v>
      </c>
      <c r="W57" s="22">
        <v>9.1754816790000007</v>
      </c>
      <c r="X57" s="22">
        <v>2.11768394</v>
      </c>
      <c r="Y57" s="22">
        <v>3.1032943670000002</v>
      </c>
      <c r="Z57" s="22">
        <v>1.54552654</v>
      </c>
      <c r="AA57" s="22">
        <v>0</v>
      </c>
      <c r="AB57" s="22">
        <v>3.8028709978189754</v>
      </c>
      <c r="AC57" s="22">
        <v>0</v>
      </c>
      <c r="AD57" s="22">
        <v>3.8011479025808796</v>
      </c>
      <c r="AE57" s="22">
        <v>0</v>
      </c>
      <c r="AF57" s="22">
        <v>0</v>
      </c>
      <c r="AG57" s="22">
        <v>0</v>
      </c>
      <c r="AH57" s="22">
        <v>0</v>
      </c>
      <c r="AI57" s="22">
        <v>0</v>
      </c>
      <c r="AJ57" s="22">
        <v>0</v>
      </c>
      <c r="AK57" s="22">
        <v>0</v>
      </c>
      <c r="AL57" s="22">
        <v>8.4759050472555426</v>
      </c>
      <c r="AM57" s="22">
        <v>32.021910473655396</v>
      </c>
      <c r="AN57" s="36">
        <v>0.16685138805183178</v>
      </c>
      <c r="AO57" s="15"/>
      <c r="AP57" s="21" t="s">
        <v>74</v>
      </c>
      <c r="AQ57" s="22">
        <v>2.6883919364195727</v>
      </c>
      <c r="AR57" s="22">
        <v>0.62047581013770881</v>
      </c>
      <c r="AS57" s="22">
        <v>0.9092570662174041</v>
      </c>
      <c r="AT57" s="22">
        <v>0.34431611280398483</v>
      </c>
      <c r="AU57" s="22">
        <v>0</v>
      </c>
      <c r="AV57" s="22">
        <v>1.1142311742803914</v>
      </c>
      <c r="AW57" s="22">
        <v>0</v>
      </c>
      <c r="AX57" s="22">
        <v>1.1137263119193905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</v>
      </c>
      <c r="BF57" s="22">
        <v>2.4834178280854213</v>
      </c>
      <c r="BG57" s="22">
        <v>9.2738162398638728</v>
      </c>
      <c r="BH57" s="36">
        <v>0.16685138805183178</v>
      </c>
      <c r="BI57" s="15"/>
      <c r="BJ57" s="21" t="s">
        <v>74</v>
      </c>
      <c r="BK57" s="22">
        <v>0</v>
      </c>
      <c r="BL57" s="22">
        <v>0</v>
      </c>
      <c r="BM57" s="37">
        <v>0</v>
      </c>
      <c r="BN57" s="37">
        <v>3.7037564699999997E-3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0</v>
      </c>
      <c r="BY57" s="37">
        <v>0</v>
      </c>
      <c r="BZ57" s="37">
        <v>0</v>
      </c>
      <c r="CA57" s="37">
        <v>3.7037564699999997E-3</v>
      </c>
      <c r="CB57" s="36">
        <v>0.16685138805183178</v>
      </c>
      <c r="CD57" s="21" t="s">
        <v>74</v>
      </c>
      <c r="CE57" s="22">
        <v>28.144775182376506</v>
      </c>
      <c r="CF57" s="22">
        <v>6.4957612563316731</v>
      </c>
      <c r="CG57" s="22">
        <v>9.5190122262300036</v>
      </c>
      <c r="CH57" s="22">
        <v>4.0094659671159167</v>
      </c>
      <c r="CI57" s="22">
        <v>0</v>
      </c>
      <c r="CJ57" s="22">
        <v>11.664886163541418</v>
      </c>
      <c r="CK57" s="22">
        <v>0</v>
      </c>
      <c r="CL57" s="22">
        <v>11.659600759484098</v>
      </c>
      <c r="CM57" s="22">
        <v>0</v>
      </c>
      <c r="CN57" s="22">
        <v>0</v>
      </c>
      <c r="CO57" s="22">
        <v>0</v>
      </c>
      <c r="CP57" s="22">
        <v>0</v>
      </c>
      <c r="CQ57" s="22">
        <v>0</v>
      </c>
      <c r="CR57" s="22">
        <v>0</v>
      </c>
      <c r="CS57" s="22">
        <v>0</v>
      </c>
      <c r="CT57" s="22">
        <v>25.998901242226275</v>
      </c>
      <c r="CU57" s="22">
        <v>97.492402797305886</v>
      </c>
      <c r="CV57" s="36">
        <v>0.16685138805183178</v>
      </c>
    </row>
    <row r="58" spans="2:100" x14ac:dyDescent="0.25">
      <c r="B58" t="s">
        <v>75</v>
      </c>
      <c r="C58" s="15">
        <v>0.27713195419847325</v>
      </c>
      <c r="D58" s="15">
        <v>6.3981582969829157E-2</v>
      </c>
      <c r="E58" s="15">
        <v>9.383618153398765E-2</v>
      </c>
      <c r="F58" s="15">
        <v>2.3016059233006179E-2</v>
      </c>
      <c r="G58" s="15">
        <v>0</v>
      </c>
      <c r="H58" s="15">
        <v>0.1242639050345329</v>
      </c>
      <c r="I58" s="15">
        <v>0</v>
      </c>
      <c r="J58" s="15">
        <v>0.14135344836423119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0.2562910478007997</v>
      </c>
      <c r="S58" s="15">
        <v>0.97987417913486008</v>
      </c>
      <c r="T58" s="35">
        <v>8.4396828973513395E-3</v>
      </c>
      <c r="U58" s="15"/>
      <c r="V58" t="s">
        <v>75</v>
      </c>
      <c r="W58" s="15">
        <v>9.1651431080000005</v>
      </c>
      <c r="X58" s="15">
        <v>2.115960845</v>
      </c>
      <c r="Y58" s="15">
        <v>3.1032943670000002</v>
      </c>
      <c r="Z58" s="15">
        <v>0.80983717600000005</v>
      </c>
      <c r="AA58" s="15">
        <v>0</v>
      </c>
      <c r="AB58" s="15">
        <v>4.1095819356597598</v>
      </c>
      <c r="AC58" s="15">
        <v>0</v>
      </c>
      <c r="AD58" s="15">
        <v>4.6747571446746639</v>
      </c>
      <c r="AE58" s="15"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v>0</v>
      </c>
      <c r="AK58" s="15">
        <v>0</v>
      </c>
      <c r="AL58" s="15">
        <v>8.4759050472555426</v>
      </c>
      <c r="AM58" s="15">
        <v>32.454479623589968</v>
      </c>
      <c r="AN58" s="35">
        <v>8.4396828973513395E-3</v>
      </c>
      <c r="AO58" s="15"/>
      <c r="AP58" t="s">
        <v>75</v>
      </c>
      <c r="AQ58" s="15">
        <v>2.685362762379139</v>
      </c>
      <c r="AR58" s="15">
        <v>0.61997094784646944</v>
      </c>
      <c r="AS58" s="15">
        <v>0.9092570662174041</v>
      </c>
      <c r="AT58" s="15">
        <v>0.21608107969528273</v>
      </c>
      <c r="AU58" s="15">
        <v>0</v>
      </c>
      <c r="AV58" s="15">
        <v>1.2040966702782772</v>
      </c>
      <c r="AW58" s="15">
        <v>0</v>
      </c>
      <c r="AX58" s="15">
        <v>1.369691516166031</v>
      </c>
      <c r="AY58" s="15"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v>0</v>
      </c>
      <c r="BE58" s="15">
        <v>0</v>
      </c>
      <c r="BF58" s="15">
        <v>2.4834178280854213</v>
      </c>
      <c r="BG58" s="15">
        <v>9.487877870668024</v>
      </c>
      <c r="BH58" s="35">
        <v>8.4396828973513395E-3</v>
      </c>
      <c r="BI58" s="15"/>
      <c r="BJ58" t="s">
        <v>75</v>
      </c>
      <c r="BK58" s="15">
        <v>0</v>
      </c>
      <c r="BL58" s="15">
        <v>0</v>
      </c>
      <c r="BM58" s="3">
        <v>0</v>
      </c>
      <c r="BN58" s="3">
        <v>7.2352452E-4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7.2352452E-4</v>
      </c>
      <c r="CB58" s="35">
        <v>8.4396828973513395E-3</v>
      </c>
      <c r="CD58" t="s">
        <v>75</v>
      </c>
      <c r="CE58" s="15">
        <v>28.113062759347205</v>
      </c>
      <c r="CF58" s="15">
        <v>6.4904758530046882</v>
      </c>
      <c r="CG58" s="15">
        <v>9.5190122262300036</v>
      </c>
      <c r="CH58" s="15">
        <v>2.3412340533659148</v>
      </c>
      <c r="CI58" s="15">
        <v>0</v>
      </c>
      <c r="CJ58" s="15">
        <v>12.605688041143283</v>
      </c>
      <c r="CK58" s="15">
        <v>0</v>
      </c>
      <c r="CL58" s="15">
        <v>14.339300482742178</v>
      </c>
      <c r="CM58" s="15">
        <v>0</v>
      </c>
      <c r="CN58" s="15">
        <v>0</v>
      </c>
      <c r="CO58" s="15">
        <v>0</v>
      </c>
      <c r="CP58" s="15">
        <v>0</v>
      </c>
      <c r="CQ58" s="15">
        <v>0</v>
      </c>
      <c r="CR58" s="15">
        <v>0</v>
      </c>
      <c r="CS58" s="15">
        <v>0</v>
      </c>
      <c r="CT58" s="15">
        <v>25.998901242226275</v>
      </c>
      <c r="CU58" s="15">
        <v>99.407674658059534</v>
      </c>
      <c r="CV58" s="35">
        <v>8.4396828973513395E-3</v>
      </c>
    </row>
    <row r="59" spans="2:100" x14ac:dyDescent="0.25">
      <c r="B59" s="21" t="s">
        <v>76</v>
      </c>
      <c r="C59" s="22">
        <v>0.27806979498364232</v>
      </c>
      <c r="D59" s="22">
        <v>6.4085787495456209E-2</v>
      </c>
      <c r="E59" s="22">
        <v>9.383618153398765E-2</v>
      </c>
      <c r="F59" s="22">
        <v>2.5759486095965102E-2</v>
      </c>
      <c r="G59" s="22">
        <v>0</v>
      </c>
      <c r="H59" s="22">
        <v>7.0546468520537989E-2</v>
      </c>
      <c r="I59" s="22">
        <v>0</v>
      </c>
      <c r="J59" s="22">
        <v>0.11962680332606325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0.2562910478007997</v>
      </c>
      <c r="S59" s="22">
        <v>0.90821556975645223</v>
      </c>
      <c r="T59" s="36">
        <v>2.1848784342814159E-2</v>
      </c>
      <c r="U59" s="15"/>
      <c r="V59" s="21" t="s">
        <v>76</v>
      </c>
      <c r="W59" s="22">
        <v>9.1961588200000008</v>
      </c>
      <c r="X59" s="22">
        <v>2.1194070360000001</v>
      </c>
      <c r="Y59" s="22">
        <v>3.1032943670000002</v>
      </c>
      <c r="Z59" s="22">
        <v>0.90288347899999999</v>
      </c>
      <c r="AA59" s="22">
        <v>0</v>
      </c>
      <c r="AB59" s="22">
        <v>2.3330708342420938</v>
      </c>
      <c r="AC59" s="22">
        <v>0</v>
      </c>
      <c r="AD59" s="22">
        <v>3.9562264667393672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8.4759050472555426</v>
      </c>
      <c r="AM59" s="22">
        <v>30.086946050237003</v>
      </c>
      <c r="AN59" s="36">
        <v>2.1848784342814159E-2</v>
      </c>
      <c r="AO59" s="15"/>
      <c r="AP59" s="21" t="s">
        <v>76</v>
      </c>
      <c r="AQ59" s="22">
        <v>2.6944502842074427</v>
      </c>
      <c r="AR59" s="22">
        <v>0.62098067272194557</v>
      </c>
      <c r="AS59" s="22">
        <v>0.9092570662174041</v>
      </c>
      <c r="AT59" s="22">
        <v>0.24233392089071201</v>
      </c>
      <c r="AU59" s="22">
        <v>0</v>
      </c>
      <c r="AV59" s="22">
        <v>0.68358360218051395</v>
      </c>
      <c r="AW59" s="22">
        <v>0</v>
      </c>
      <c r="AX59" s="22">
        <v>1.1591639222793342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2.4834178280854213</v>
      </c>
      <c r="BG59" s="22">
        <v>8.793187296582774</v>
      </c>
      <c r="BH59" s="36">
        <v>2.1848784342814159E-2</v>
      </c>
      <c r="BI59" s="15"/>
      <c r="BJ59" s="21" t="s">
        <v>76</v>
      </c>
      <c r="BK59" s="22">
        <v>0</v>
      </c>
      <c r="BL59" s="22">
        <v>0</v>
      </c>
      <c r="BM59" s="37">
        <v>0</v>
      </c>
      <c r="BN59" s="37">
        <v>7.5797807000000002E-4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0</v>
      </c>
      <c r="BY59" s="37">
        <v>0</v>
      </c>
      <c r="BZ59" s="37">
        <v>0</v>
      </c>
      <c r="CA59" s="37">
        <v>7.5797807000000002E-4</v>
      </c>
      <c r="CB59" s="36">
        <v>2.1848784342814159E-2</v>
      </c>
      <c r="CD59" s="21" t="s">
        <v>76</v>
      </c>
      <c r="CE59" s="22">
        <v>28.208200025367717</v>
      </c>
      <c r="CF59" s="22">
        <v>6.5010466627260479</v>
      </c>
      <c r="CG59" s="22">
        <v>9.5190122262300036</v>
      </c>
      <c r="CH59" s="22">
        <v>2.6198408208558641</v>
      </c>
      <c r="CI59" s="22">
        <v>0</v>
      </c>
      <c r="CJ59" s="22">
        <v>7.1564367312278003</v>
      </c>
      <c r="CK59" s="22">
        <v>0</v>
      </c>
      <c r="CL59" s="22">
        <v>12.13528710234235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25.998901242226275</v>
      </c>
      <c r="CU59" s="22">
        <v>92.138724810976043</v>
      </c>
      <c r="CV59" s="36">
        <v>2.1848784342814159E-2</v>
      </c>
    </row>
    <row r="60" spans="2:100" x14ac:dyDescent="0.25">
      <c r="B60" t="s">
        <v>77</v>
      </c>
      <c r="C60" s="15">
        <v>0.27749667011995638</v>
      </c>
      <c r="D60" s="15">
        <v>6.4242094292984372E-2</v>
      </c>
      <c r="E60" s="15">
        <v>9.383618153398765E-2</v>
      </c>
      <c r="F60" s="15">
        <v>6.8064813158851323E-2</v>
      </c>
      <c r="G60" s="15">
        <v>0</v>
      </c>
      <c r="H60" s="15">
        <v>9.4200897400945116E-2</v>
      </c>
      <c r="I60" s="15">
        <v>0</v>
      </c>
      <c r="J60" s="15">
        <v>0.11483339483824065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0.2562910478007997</v>
      </c>
      <c r="S60" s="15">
        <v>0.96896509914576523</v>
      </c>
      <c r="T60" s="35">
        <v>0.16403312909760792</v>
      </c>
      <c r="U60" s="15"/>
      <c r="V60" t="s">
        <v>77</v>
      </c>
      <c r="W60" s="15">
        <v>9.1772047739999998</v>
      </c>
      <c r="X60" s="15">
        <v>2.1245763210000002</v>
      </c>
      <c r="Y60" s="15">
        <v>3.1032943670000002</v>
      </c>
      <c r="Z60" s="15">
        <v>3.144326585</v>
      </c>
      <c r="AA60" s="15">
        <v>0</v>
      </c>
      <c r="AB60" s="15">
        <v>3.1153560323518721</v>
      </c>
      <c r="AC60" s="15">
        <v>0</v>
      </c>
      <c r="AD60" s="15">
        <v>3.797701712104689</v>
      </c>
      <c r="AE60" s="15">
        <v>0</v>
      </c>
      <c r="AF60" s="15">
        <v>0</v>
      </c>
      <c r="AG60" s="15">
        <v>0</v>
      </c>
      <c r="AH60" s="15">
        <v>0</v>
      </c>
      <c r="AI60" s="15">
        <v>0</v>
      </c>
      <c r="AJ60" s="15">
        <v>0</v>
      </c>
      <c r="AK60" s="15">
        <v>0</v>
      </c>
      <c r="AL60" s="15">
        <v>8.4759050472555426</v>
      </c>
      <c r="AM60" s="15">
        <v>32.938364838712104</v>
      </c>
      <c r="AN60" s="35">
        <v>0.16403312909760792</v>
      </c>
      <c r="AO60" s="15"/>
      <c r="AP60" t="s">
        <v>77</v>
      </c>
      <c r="AQ60" s="15">
        <v>2.6888967987108119</v>
      </c>
      <c r="AR60" s="15">
        <v>0.62249525959566376</v>
      </c>
      <c r="AS60" s="15">
        <v>0.9092570662174041</v>
      </c>
      <c r="AT60" s="15">
        <v>0.53212490155288605</v>
      </c>
      <c r="AU60" s="15">
        <v>0</v>
      </c>
      <c r="AV60" s="15">
        <v>0.91279110235917738</v>
      </c>
      <c r="AW60" s="15">
        <v>0</v>
      </c>
      <c r="AX60" s="15">
        <v>1.1127165871973892</v>
      </c>
      <c r="AY60" s="15">
        <v>0</v>
      </c>
      <c r="AZ60" s="15">
        <v>0</v>
      </c>
      <c r="BA60" s="15">
        <v>0</v>
      </c>
      <c r="BB60" s="15">
        <v>0</v>
      </c>
      <c r="BC60" s="15">
        <v>0</v>
      </c>
      <c r="BD60" s="15">
        <v>0</v>
      </c>
      <c r="BE60" s="15">
        <v>0</v>
      </c>
      <c r="BF60" s="15">
        <v>2.4834178280854213</v>
      </c>
      <c r="BG60" s="15">
        <v>9.2616995437187537</v>
      </c>
      <c r="BH60" s="35">
        <v>0.16403312909760792</v>
      </c>
      <c r="BI60" s="15"/>
      <c r="BJ60" t="s">
        <v>77</v>
      </c>
      <c r="BK60" s="15">
        <v>0</v>
      </c>
      <c r="BL60" s="15">
        <v>0</v>
      </c>
      <c r="BM60" s="3">
        <v>0</v>
      </c>
      <c r="BN60" s="3">
        <v>1.3281842960000002E-2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1.3281842960000002E-2</v>
      </c>
      <c r="CB60" s="35">
        <v>0.16403312909760792</v>
      </c>
      <c r="CD60" t="s">
        <v>77</v>
      </c>
      <c r="CE60" s="15">
        <v>28.150060585703489</v>
      </c>
      <c r="CF60" s="15">
        <v>6.5169028727070035</v>
      </c>
      <c r="CG60" s="15">
        <v>9.5190122262300036</v>
      </c>
      <c r="CH60" s="15">
        <v>7.0225210298851639</v>
      </c>
      <c r="CI60" s="15">
        <v>0</v>
      </c>
      <c r="CJ60" s="15">
        <v>9.5560100505982266</v>
      </c>
      <c r="CK60" s="15">
        <v>0</v>
      </c>
      <c r="CL60" s="15">
        <v>11.649029951369467</v>
      </c>
      <c r="CM60" s="15">
        <v>0</v>
      </c>
      <c r="CN60" s="15">
        <v>0</v>
      </c>
      <c r="CO60" s="15">
        <v>0</v>
      </c>
      <c r="CP60" s="15">
        <v>0</v>
      </c>
      <c r="CQ60" s="15">
        <v>0</v>
      </c>
      <c r="CR60" s="15">
        <v>0</v>
      </c>
      <c r="CS60" s="15">
        <v>0</v>
      </c>
      <c r="CT60" s="15">
        <v>25.998901242226275</v>
      </c>
      <c r="CU60" s="15">
        <v>98.412437958719636</v>
      </c>
      <c r="CV60" s="35">
        <v>0.16403312909760792</v>
      </c>
    </row>
    <row r="61" spans="2:100" x14ac:dyDescent="0.25">
      <c r="B61" s="21" t="s">
        <v>78</v>
      </c>
      <c r="C61" s="22">
        <v>0.27775718138858596</v>
      </c>
      <c r="D61" s="22">
        <v>6.3877378426026893E-2</v>
      </c>
      <c r="E61" s="22">
        <v>9.383618153398765E-2</v>
      </c>
      <c r="F61" s="22">
        <v>3.8792876753907669E-2</v>
      </c>
      <c r="G61" s="22">
        <v>0</v>
      </c>
      <c r="H61" s="22">
        <v>8.831334131225009E-2</v>
      </c>
      <c r="I61" s="22">
        <v>0</v>
      </c>
      <c r="J61" s="22">
        <v>0.12864049540167211</v>
      </c>
      <c r="K61" s="22">
        <v>0</v>
      </c>
      <c r="L61" s="22">
        <v>0</v>
      </c>
      <c r="M61" s="22">
        <v>0</v>
      </c>
      <c r="N61" s="22">
        <v>0</v>
      </c>
      <c r="O61" s="22">
        <v>0</v>
      </c>
      <c r="P61" s="22">
        <v>0</v>
      </c>
      <c r="Q61" s="22">
        <v>0</v>
      </c>
      <c r="R61" s="22">
        <v>0.2562910478007997</v>
      </c>
      <c r="S61" s="22">
        <v>0.94750850261723008</v>
      </c>
      <c r="T61" s="36">
        <v>5.7381326392984371E-2</v>
      </c>
      <c r="U61" s="15"/>
      <c r="V61" s="21" t="s">
        <v>78</v>
      </c>
      <c r="W61" s="22">
        <v>9.1858202490000007</v>
      </c>
      <c r="X61" s="22">
        <v>2.112514655</v>
      </c>
      <c r="Y61" s="22">
        <v>3.1032943670000002</v>
      </c>
      <c r="Z61" s="22">
        <v>1.4335608609999999</v>
      </c>
      <c r="AA61" s="22">
        <v>0</v>
      </c>
      <c r="AB61" s="22">
        <v>2.9206462813522354</v>
      </c>
      <c r="AC61" s="22">
        <v>0</v>
      </c>
      <c r="AD61" s="22">
        <v>4.2543219283896763</v>
      </c>
      <c r="AE61" s="22">
        <v>0</v>
      </c>
      <c r="AF61" s="22">
        <v>0</v>
      </c>
      <c r="AG61" s="22">
        <v>0</v>
      </c>
      <c r="AH61" s="22">
        <v>0</v>
      </c>
      <c r="AI61" s="22">
        <v>0</v>
      </c>
      <c r="AJ61" s="22">
        <v>0</v>
      </c>
      <c r="AK61" s="22">
        <v>0</v>
      </c>
      <c r="AL61" s="22">
        <v>8.4759050472555426</v>
      </c>
      <c r="AM61" s="22">
        <v>31.486063388997451</v>
      </c>
      <c r="AN61" s="36">
        <v>5.7381326392984371E-2</v>
      </c>
      <c r="AO61" s="15"/>
      <c r="AP61" s="21" t="s">
        <v>78</v>
      </c>
      <c r="AQ61" s="22">
        <v>2.6914211101670089</v>
      </c>
      <c r="AR61" s="22">
        <v>0.61896122326399061</v>
      </c>
      <c r="AS61" s="22">
        <v>0.9092570662174041</v>
      </c>
      <c r="AT61" s="22">
        <v>0.35441335950776448</v>
      </c>
      <c r="AU61" s="22">
        <v>0</v>
      </c>
      <c r="AV61" s="22">
        <v>0.85574165876127617</v>
      </c>
      <c r="AW61" s="22">
        <v>0</v>
      </c>
      <c r="AX61" s="22">
        <v>1.246505106472217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v>0</v>
      </c>
      <c r="BE61" s="22">
        <v>0</v>
      </c>
      <c r="BF61" s="22">
        <v>2.4834178280854213</v>
      </c>
      <c r="BG61" s="22">
        <v>9.1597173524750808</v>
      </c>
      <c r="BH61" s="36">
        <v>5.7381326392984371E-2</v>
      </c>
      <c r="BI61" s="15"/>
      <c r="BJ61" s="21" t="s">
        <v>78</v>
      </c>
      <c r="BK61" s="22">
        <v>0</v>
      </c>
      <c r="BL61" s="22">
        <v>0</v>
      </c>
      <c r="BM61" s="37">
        <v>0</v>
      </c>
      <c r="BN61" s="37">
        <v>2.2394806499999999E-3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0</v>
      </c>
      <c r="BY61" s="37">
        <v>0</v>
      </c>
      <c r="BZ61" s="37">
        <v>0</v>
      </c>
      <c r="CA61" s="37">
        <v>2.2394806499999999E-3</v>
      </c>
      <c r="CB61" s="36">
        <v>5.7381326392984371E-2</v>
      </c>
      <c r="CD61" s="21" t="s">
        <v>78</v>
      </c>
      <c r="CE61" s="22">
        <v>28.176487602338415</v>
      </c>
      <c r="CF61" s="22">
        <v>6.4799050463507175</v>
      </c>
      <c r="CG61" s="22">
        <v>9.5190122262300036</v>
      </c>
      <c r="CH61" s="22">
        <v>3.9551286957317862</v>
      </c>
      <c r="CI61" s="22">
        <v>0</v>
      </c>
      <c r="CJ61" s="22">
        <v>8.9587594255718006</v>
      </c>
      <c r="CK61" s="22">
        <v>0</v>
      </c>
      <c r="CL61" s="22">
        <v>13.049661959657639</v>
      </c>
      <c r="CM61" s="22">
        <v>0</v>
      </c>
      <c r="CN61" s="22">
        <v>0</v>
      </c>
      <c r="CO61" s="22">
        <v>0</v>
      </c>
      <c r="CP61" s="22">
        <v>0</v>
      </c>
      <c r="CQ61" s="22">
        <v>0</v>
      </c>
      <c r="CR61" s="22">
        <v>0</v>
      </c>
      <c r="CS61" s="22">
        <v>0</v>
      </c>
      <c r="CT61" s="22">
        <v>25.998901242226275</v>
      </c>
      <c r="CU61" s="22">
        <v>96.137856198106647</v>
      </c>
      <c r="CV61" s="36">
        <v>5.7381326392984371E-2</v>
      </c>
    </row>
    <row r="62" spans="2:100" x14ac:dyDescent="0.25">
      <c r="B62" t="s">
        <v>79</v>
      </c>
      <c r="C62" s="15">
        <v>0.27895553362413666</v>
      </c>
      <c r="D62" s="15">
        <v>6.4189992039258445E-2</v>
      </c>
      <c r="E62" s="15">
        <v>9.383618153398765E-2</v>
      </c>
      <c r="F62" s="15">
        <v>3.5102846255906942E-2</v>
      </c>
      <c r="G62" s="15">
        <v>0</v>
      </c>
      <c r="H62" s="15">
        <v>4.8403005361686659E-2</v>
      </c>
      <c r="I62" s="15">
        <v>0</v>
      </c>
      <c r="J62" s="15">
        <v>0.10701805488913123</v>
      </c>
      <c r="K62" s="15">
        <v>0</v>
      </c>
      <c r="L62" s="15">
        <v>0</v>
      </c>
      <c r="M62" s="15">
        <v>0</v>
      </c>
      <c r="N62" s="15">
        <v>0</v>
      </c>
      <c r="O62" s="15">
        <v>0</v>
      </c>
      <c r="P62" s="15">
        <v>0</v>
      </c>
      <c r="Q62" s="15">
        <v>0</v>
      </c>
      <c r="R62" s="15">
        <v>0.2562910478007997</v>
      </c>
      <c r="S62" s="15">
        <v>0.88379666150490721</v>
      </c>
      <c r="T62" s="35">
        <v>0</v>
      </c>
      <c r="U62" s="15"/>
      <c r="V62" t="s">
        <v>79</v>
      </c>
      <c r="W62" s="15">
        <v>9.2254514380000003</v>
      </c>
      <c r="X62" s="15">
        <v>2.1228532260000001</v>
      </c>
      <c r="Y62" s="15">
        <v>3.1032943670000002</v>
      </c>
      <c r="Z62" s="15">
        <v>1.213040189</v>
      </c>
      <c r="AA62" s="15">
        <v>0</v>
      </c>
      <c r="AB62" s="15">
        <v>1.6007553951290441</v>
      </c>
      <c r="AC62" s="15">
        <v>0</v>
      </c>
      <c r="AD62" s="15">
        <v>3.5392374391130494</v>
      </c>
      <c r="AE62" s="15">
        <v>0</v>
      </c>
      <c r="AF62" s="15">
        <v>0</v>
      </c>
      <c r="AG62" s="15">
        <v>0</v>
      </c>
      <c r="AH62" s="15">
        <v>0</v>
      </c>
      <c r="AI62" s="15">
        <v>0</v>
      </c>
      <c r="AJ62" s="15">
        <v>0</v>
      </c>
      <c r="AK62" s="15">
        <v>0</v>
      </c>
      <c r="AL62" s="15">
        <v>8.4759050472555426</v>
      </c>
      <c r="AM62" s="15">
        <v>29.280537101497636</v>
      </c>
      <c r="AN62" s="35">
        <v>0</v>
      </c>
      <c r="AO62" s="15"/>
      <c r="AP62" t="s">
        <v>79</v>
      </c>
      <c r="AQ62" s="15">
        <v>2.703032944037504</v>
      </c>
      <c r="AR62" s="15">
        <v>0.62199039730442429</v>
      </c>
      <c r="AS62" s="15">
        <v>0.9092570662174041</v>
      </c>
      <c r="AT62" s="15">
        <v>0.33270427893348964</v>
      </c>
      <c r="AU62" s="15">
        <v>0</v>
      </c>
      <c r="AV62" s="15">
        <v>0.46901710961882337</v>
      </c>
      <c r="AW62" s="15">
        <v>0</v>
      </c>
      <c r="AX62" s="15">
        <v>1.0369872367749926</v>
      </c>
      <c r="AY62" s="15"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v>0</v>
      </c>
      <c r="BE62" s="15">
        <v>0</v>
      </c>
      <c r="BF62" s="15">
        <v>2.4834178280854213</v>
      </c>
      <c r="BG62" s="15">
        <v>8.5564068609720589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0</v>
      </c>
      <c r="BN62" s="3">
        <v>7.7520484000000005E-4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7.7520484000000005E-4</v>
      </c>
      <c r="CB62" s="35">
        <v>0</v>
      </c>
      <c r="CD62" t="s">
        <v>79</v>
      </c>
      <c r="CE62" s="15">
        <v>28.29805189112863</v>
      </c>
      <c r="CF62" s="15">
        <v>6.5116174693800177</v>
      </c>
      <c r="CG62" s="15">
        <v>9.5190122262300036</v>
      </c>
      <c r="CH62" s="15">
        <v>3.5678109851667026</v>
      </c>
      <c r="CI62" s="15">
        <v>0</v>
      </c>
      <c r="CJ62" s="15">
        <v>4.9101401205994613</v>
      </c>
      <c r="CK62" s="15">
        <v>0</v>
      </c>
      <c r="CL62" s="15">
        <v>10.856219381797397</v>
      </c>
      <c r="CM62" s="15">
        <v>0</v>
      </c>
      <c r="CN62" s="15">
        <v>0</v>
      </c>
      <c r="CO62" s="15">
        <v>0</v>
      </c>
      <c r="CP62" s="15">
        <v>0</v>
      </c>
      <c r="CQ62" s="15">
        <v>0</v>
      </c>
      <c r="CR62" s="15">
        <v>0</v>
      </c>
      <c r="CS62" s="15">
        <v>0</v>
      </c>
      <c r="CT62" s="15">
        <v>25.998901242226275</v>
      </c>
      <c r="CU62" s="15">
        <v>89.66175331652849</v>
      </c>
      <c r="CV62" s="35">
        <v>0</v>
      </c>
    </row>
    <row r="63" spans="2:100" x14ac:dyDescent="0.25">
      <c r="B63" s="21" t="s">
        <v>80</v>
      </c>
      <c r="C63" s="22">
        <v>0.2777050792439113</v>
      </c>
      <c r="D63" s="22">
        <v>6.4294196564885497E-2</v>
      </c>
      <c r="E63" s="22">
        <v>9.383618153398765E-2</v>
      </c>
      <c r="F63" s="22">
        <v>7.7431021028716837E-2</v>
      </c>
      <c r="G63" s="22">
        <v>0</v>
      </c>
      <c r="H63" s="22">
        <v>6.7941355198109774E-2</v>
      </c>
      <c r="I63" s="22">
        <v>0</v>
      </c>
      <c r="J63" s="22">
        <v>0.10639282769901853</v>
      </c>
      <c r="K63" s="22">
        <v>0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0.2562910478007997</v>
      </c>
      <c r="S63" s="22">
        <v>0.94389170906942932</v>
      </c>
      <c r="T63" s="36">
        <v>4.3007828377301729E-2</v>
      </c>
      <c r="U63" s="15"/>
      <c r="V63" s="21" t="s">
        <v>80</v>
      </c>
      <c r="W63" s="22">
        <v>9.1840971539999998</v>
      </c>
      <c r="X63" s="22">
        <v>2.1262994160000002</v>
      </c>
      <c r="Y63" s="22">
        <v>3.1032943670000002</v>
      </c>
      <c r="Z63" s="22">
        <v>3.8851021060000002</v>
      </c>
      <c r="AA63" s="22">
        <v>0</v>
      </c>
      <c r="AB63" s="22">
        <v>2.2469160759723734</v>
      </c>
      <c r="AC63" s="22">
        <v>0</v>
      </c>
      <c r="AD63" s="22">
        <v>3.5185602980734281</v>
      </c>
      <c r="AE63" s="22">
        <v>0</v>
      </c>
      <c r="AF63" s="22">
        <v>0</v>
      </c>
      <c r="AG63" s="22">
        <v>0</v>
      </c>
      <c r="AH63" s="22">
        <v>0</v>
      </c>
      <c r="AI63" s="22">
        <v>0</v>
      </c>
      <c r="AJ63" s="22">
        <v>0</v>
      </c>
      <c r="AK63" s="22">
        <v>0</v>
      </c>
      <c r="AL63" s="22">
        <v>8.4759050472555426</v>
      </c>
      <c r="AM63" s="22">
        <v>32.540174464301344</v>
      </c>
      <c r="AN63" s="36">
        <v>4.3007828377301729E-2</v>
      </c>
      <c r="AO63" s="15"/>
      <c r="AP63" s="21" t="s">
        <v>80</v>
      </c>
      <c r="AQ63" s="22">
        <v>2.6909162478757693</v>
      </c>
      <c r="AR63" s="22">
        <v>0.62300012188690312</v>
      </c>
      <c r="AS63" s="22">
        <v>0.9092570662174041</v>
      </c>
      <c r="AT63" s="22">
        <v>0.56140691708174628</v>
      </c>
      <c r="AU63" s="22">
        <v>0</v>
      </c>
      <c r="AV63" s="22">
        <v>0.65834048519553867</v>
      </c>
      <c r="AW63" s="22">
        <v>0</v>
      </c>
      <c r="AX63" s="22">
        <v>1.0309288889755137</v>
      </c>
      <c r="AY63" s="22">
        <v>0</v>
      </c>
      <c r="AZ63" s="22">
        <v>0</v>
      </c>
      <c r="BA63" s="22">
        <v>0</v>
      </c>
      <c r="BB63" s="22">
        <v>0</v>
      </c>
      <c r="BC63" s="22">
        <v>0</v>
      </c>
      <c r="BD63" s="22">
        <v>0</v>
      </c>
      <c r="BE63" s="22">
        <v>0</v>
      </c>
      <c r="BF63" s="22">
        <v>2.4834178280854213</v>
      </c>
      <c r="BG63" s="22">
        <v>8.9572675553182961</v>
      </c>
      <c r="BH63" s="36">
        <v>4.3007828377301729E-2</v>
      </c>
      <c r="BI63" s="15"/>
      <c r="BJ63" s="21" t="s">
        <v>80</v>
      </c>
      <c r="BK63" s="22">
        <v>0</v>
      </c>
      <c r="BL63" s="22">
        <v>0</v>
      </c>
      <c r="BM63" s="37">
        <v>0</v>
      </c>
      <c r="BN63" s="37">
        <v>1.9690202980000002E-2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0</v>
      </c>
      <c r="BY63" s="37">
        <v>0</v>
      </c>
      <c r="BZ63" s="37">
        <v>0</v>
      </c>
      <c r="CA63" s="37">
        <v>1.9690202980000002E-2</v>
      </c>
      <c r="CB63" s="36">
        <v>4.3007828377301729E-2</v>
      </c>
      <c r="CD63" s="21" t="s">
        <v>80</v>
      </c>
      <c r="CE63" s="22">
        <v>28.171202199011429</v>
      </c>
      <c r="CF63" s="22">
        <v>6.5221882760339884</v>
      </c>
      <c r="CG63" s="22">
        <v>9.5190122262300036</v>
      </c>
      <c r="CH63" s="22">
        <v>8.0295082006428018</v>
      </c>
      <c r="CI63" s="22">
        <v>0</v>
      </c>
      <c r="CJ63" s="22">
        <v>6.8921665395120941</v>
      </c>
      <c r="CK63" s="22">
        <v>0</v>
      </c>
      <c r="CL63" s="22">
        <v>10.792794538684653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0</v>
      </c>
      <c r="CT63" s="22">
        <v>25.998901242226275</v>
      </c>
      <c r="CU63" s="22">
        <v>95.925773222341263</v>
      </c>
      <c r="CV63" s="36">
        <v>4.3007828377301729E-2</v>
      </c>
    </row>
    <row r="64" spans="2:100" x14ac:dyDescent="0.25">
      <c r="B64" t="s">
        <v>81</v>
      </c>
      <c r="C64" s="15">
        <v>0.27760087459105781</v>
      </c>
      <c r="D64" s="15">
        <v>6.3981582969829157E-2</v>
      </c>
      <c r="E64" s="15">
        <v>9.383618153398765E-2</v>
      </c>
      <c r="F64" s="15">
        <v>6.1795954252998907E-2</v>
      </c>
      <c r="G64" s="15">
        <v>0</v>
      </c>
      <c r="H64" s="15">
        <v>6.4554707888040713E-2</v>
      </c>
      <c r="I64" s="15">
        <v>0</v>
      </c>
      <c r="J64" s="15">
        <v>0.12754634780079971</v>
      </c>
      <c r="K64" s="15">
        <v>0</v>
      </c>
      <c r="L64" s="15">
        <v>0</v>
      </c>
      <c r="M64" s="15">
        <v>0</v>
      </c>
      <c r="N64" s="15">
        <v>0</v>
      </c>
      <c r="O64" s="15">
        <v>0</v>
      </c>
      <c r="P64" s="15">
        <v>0</v>
      </c>
      <c r="Q64" s="15">
        <v>0</v>
      </c>
      <c r="R64" s="15">
        <v>0.2562910478007997</v>
      </c>
      <c r="S64" s="15">
        <v>0.94560669683751353</v>
      </c>
      <c r="T64" s="35">
        <v>5.3869284104006094E-3</v>
      </c>
      <c r="U64" s="15"/>
      <c r="V64" t="s">
        <v>81</v>
      </c>
      <c r="W64" s="15">
        <v>9.1806509639999998</v>
      </c>
      <c r="X64" s="15">
        <v>2.115960845</v>
      </c>
      <c r="Y64" s="15">
        <v>3.1032943670000002</v>
      </c>
      <c r="Z64" s="15">
        <v>2.7411929150000001</v>
      </c>
      <c r="AA64" s="15">
        <v>0</v>
      </c>
      <c r="AB64" s="15">
        <v>2.1349148927662664</v>
      </c>
      <c r="AC64" s="15">
        <v>0</v>
      </c>
      <c r="AD64" s="15">
        <v>4.2181369302071969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8.4759050472555426</v>
      </c>
      <c r="AM64" s="15">
        <v>31.970055961229008</v>
      </c>
      <c r="AN64" s="35">
        <v>5.3869284104006094E-3</v>
      </c>
      <c r="AO64" s="15"/>
      <c r="AP64" t="s">
        <v>81</v>
      </c>
      <c r="AQ64" s="15">
        <v>2.6899065232932906</v>
      </c>
      <c r="AR64" s="15">
        <v>0.61997094784646944</v>
      </c>
      <c r="AS64" s="15">
        <v>0.9092570662174041</v>
      </c>
      <c r="AT64" s="15">
        <v>0.49930884969235284</v>
      </c>
      <c r="AU64" s="15">
        <v>0</v>
      </c>
      <c r="AV64" s="15">
        <v>0.62552443386061141</v>
      </c>
      <c r="AW64" s="15">
        <v>0</v>
      </c>
      <c r="AX64" s="15">
        <v>1.2359029974237319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2.4834178280854213</v>
      </c>
      <c r="BG64" s="15">
        <v>9.0632886464192826</v>
      </c>
      <c r="BH64" s="35">
        <v>5.3869284104006094E-3</v>
      </c>
      <c r="BI64" s="15"/>
      <c r="BJ64" t="s">
        <v>81</v>
      </c>
      <c r="BK64" s="15">
        <v>0</v>
      </c>
      <c r="BL64" s="15">
        <v>0</v>
      </c>
      <c r="BM64" s="3">
        <v>0</v>
      </c>
      <c r="BN64" s="3">
        <v>1.0370518110000001E-2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1.0370518110000001E-2</v>
      </c>
      <c r="CB64" s="35">
        <v>5.3869284104006094E-3</v>
      </c>
      <c r="CD64" t="s">
        <v>81</v>
      </c>
      <c r="CE64" s="15">
        <v>28.160631392357459</v>
      </c>
      <c r="CF64" s="15">
        <v>6.4904758530046882</v>
      </c>
      <c r="CG64" s="15">
        <v>9.5190122262300036</v>
      </c>
      <c r="CH64" s="15">
        <v>6.3607619768522419</v>
      </c>
      <c r="CI64" s="15">
        <v>0</v>
      </c>
      <c r="CJ64" s="15">
        <v>6.54861529808674</v>
      </c>
      <c r="CK64" s="15">
        <v>0</v>
      </c>
      <c r="CL64" s="15">
        <v>12.938668480029049</v>
      </c>
      <c r="CM64" s="15">
        <v>0</v>
      </c>
      <c r="CN64" s="15">
        <v>0</v>
      </c>
      <c r="CO64" s="15">
        <v>0</v>
      </c>
      <c r="CP64" s="15">
        <v>0</v>
      </c>
      <c r="CQ64" s="15">
        <v>0</v>
      </c>
      <c r="CR64" s="15">
        <v>0</v>
      </c>
      <c r="CS64" s="15">
        <v>0</v>
      </c>
      <c r="CT64" s="15">
        <v>25.998901242226275</v>
      </c>
      <c r="CU64" s="15">
        <v>96.017066468786453</v>
      </c>
      <c r="CV64" s="35">
        <v>5.3869284104006094E-3</v>
      </c>
    </row>
    <row r="65" spans="2:100" x14ac:dyDescent="0.25">
      <c r="B65" s="21" t="s">
        <v>82</v>
      </c>
      <c r="C65" s="22">
        <v>0.27786138604143945</v>
      </c>
      <c r="D65" s="22">
        <v>6.413788976735732E-2</v>
      </c>
      <c r="E65" s="22">
        <v>9.383618153398765E-2</v>
      </c>
      <c r="F65" s="22">
        <v>0.11551857758996729</v>
      </c>
      <c r="G65" s="22">
        <v>0</v>
      </c>
      <c r="H65" s="22">
        <v>5.184175492548164E-2</v>
      </c>
      <c r="I65" s="22">
        <v>0</v>
      </c>
      <c r="J65" s="22">
        <v>0.11228038378771356</v>
      </c>
      <c r="K65" s="22">
        <v>0</v>
      </c>
      <c r="L65" s="22">
        <v>0</v>
      </c>
      <c r="M65" s="22">
        <v>0</v>
      </c>
      <c r="N65" s="22">
        <v>0</v>
      </c>
      <c r="O65" s="22">
        <v>0</v>
      </c>
      <c r="P65" s="22">
        <v>0</v>
      </c>
      <c r="Q65" s="22">
        <v>0</v>
      </c>
      <c r="R65" s="22">
        <v>0.2562910478007997</v>
      </c>
      <c r="S65" s="22">
        <v>0.97176722144674654</v>
      </c>
      <c r="T65" s="36">
        <v>5.766433824282529E-3</v>
      </c>
      <c r="U65" s="15"/>
      <c r="V65" s="21" t="s">
        <v>82</v>
      </c>
      <c r="W65" s="22">
        <v>9.1892664400000008</v>
      </c>
      <c r="X65" s="22">
        <v>2.1211301310000001</v>
      </c>
      <c r="Y65" s="22">
        <v>3.1032943670000002</v>
      </c>
      <c r="Z65" s="22">
        <v>7.0066792360000001</v>
      </c>
      <c r="AA65" s="22">
        <v>0</v>
      </c>
      <c r="AB65" s="22">
        <v>1.7144796752090148</v>
      </c>
      <c r="AC65" s="22">
        <v>0</v>
      </c>
      <c r="AD65" s="22">
        <v>3.7132700508905856</v>
      </c>
      <c r="AE65" s="22">
        <v>0</v>
      </c>
      <c r="AF65" s="22">
        <v>0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8.4759050472555426</v>
      </c>
      <c r="AM65" s="22">
        <v>35.324024947355149</v>
      </c>
      <c r="AN65" s="36">
        <v>5.766433824282529E-3</v>
      </c>
      <c r="AO65" s="15"/>
      <c r="AP65" s="21" t="s">
        <v>82</v>
      </c>
      <c r="AQ65" s="22">
        <v>2.6924308350424848</v>
      </c>
      <c r="AR65" s="22">
        <v>0.62148553501318493</v>
      </c>
      <c r="AS65" s="22">
        <v>0.9092570662174041</v>
      </c>
      <c r="AT65" s="22">
        <v>0.66490369586873721</v>
      </c>
      <c r="AU65" s="22">
        <v>0</v>
      </c>
      <c r="AV65" s="22">
        <v>0.50233802379402726</v>
      </c>
      <c r="AW65" s="22">
        <v>0</v>
      </c>
      <c r="AX65" s="22">
        <v>1.0879783331059436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2.4834178280854213</v>
      </c>
      <c r="BG65" s="22">
        <v>8.9618113171272036</v>
      </c>
      <c r="BH65" s="36">
        <v>5.766433824282529E-3</v>
      </c>
      <c r="BI65" s="15"/>
      <c r="BJ65" s="21" t="s">
        <v>82</v>
      </c>
      <c r="BK65" s="22">
        <v>0</v>
      </c>
      <c r="BL65" s="22">
        <v>0</v>
      </c>
      <c r="BM65" s="37">
        <v>0</v>
      </c>
      <c r="BN65" s="37">
        <v>4.7373629229999999E-2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0</v>
      </c>
      <c r="BY65" s="37">
        <v>0</v>
      </c>
      <c r="BZ65" s="37">
        <v>0</v>
      </c>
      <c r="CA65" s="37">
        <v>4.7373629229999999E-2</v>
      </c>
      <c r="CB65" s="36">
        <v>5.766433824282529E-3</v>
      </c>
      <c r="CD65" s="21" t="s">
        <v>82</v>
      </c>
      <c r="CE65" s="22">
        <v>28.187058412059773</v>
      </c>
      <c r="CF65" s="22">
        <v>6.5063320660530328</v>
      </c>
      <c r="CG65" s="22">
        <v>9.5190122262300036</v>
      </c>
      <c r="CH65" s="22">
        <v>12.13881446688881</v>
      </c>
      <c r="CI65" s="22">
        <v>0</v>
      </c>
      <c r="CJ65" s="22">
        <v>5.2589767710996709</v>
      </c>
      <c r="CK65" s="22">
        <v>0</v>
      </c>
      <c r="CL65" s="22">
        <v>11.390045169286124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25.998901242226275</v>
      </c>
      <c r="CU65" s="22">
        <v>98.999140353843671</v>
      </c>
      <c r="CV65" s="36">
        <v>5.766433824282529E-3</v>
      </c>
    </row>
    <row r="66" spans="2:100" x14ac:dyDescent="0.25">
      <c r="B66" t="s">
        <v>83</v>
      </c>
      <c r="C66" s="15">
        <v>0.2792160448927663</v>
      </c>
      <c r="D66" s="15">
        <v>6.45026056343148E-2</v>
      </c>
      <c r="E66" s="15">
        <v>9.383618153398765E-2</v>
      </c>
      <c r="F66" s="15">
        <v>0.18716018356961103</v>
      </c>
      <c r="G66" s="15">
        <v>0</v>
      </c>
      <c r="H66" s="15">
        <v>3.6367381842966194E-2</v>
      </c>
      <c r="I66" s="15">
        <v>0</v>
      </c>
      <c r="J66" s="15">
        <v>0.11749061041439476</v>
      </c>
      <c r="K66" s="15">
        <v>0</v>
      </c>
      <c r="L66" s="15">
        <v>0</v>
      </c>
      <c r="M66" s="15">
        <v>0</v>
      </c>
      <c r="N66" s="15">
        <v>0</v>
      </c>
      <c r="O66" s="15">
        <v>0</v>
      </c>
      <c r="P66" s="15">
        <v>0</v>
      </c>
      <c r="Q66" s="15">
        <v>0</v>
      </c>
      <c r="R66" s="15">
        <v>0.2562910478007997</v>
      </c>
      <c r="S66" s="15">
        <v>1.0348640556888404</v>
      </c>
      <c r="T66" s="35">
        <v>8.355587947684323E-4</v>
      </c>
      <c r="U66" s="15"/>
      <c r="V66" t="s">
        <v>83</v>
      </c>
      <c r="W66" s="15">
        <v>9.2340669139999996</v>
      </c>
      <c r="X66" s="15">
        <v>2.1331917969999998</v>
      </c>
      <c r="Y66" s="15">
        <v>3.1032943670000002</v>
      </c>
      <c r="Z66" s="15">
        <v>14.774169089999999</v>
      </c>
      <c r="AA66" s="15">
        <v>0</v>
      </c>
      <c r="AB66" s="15">
        <v>1.202720415303526</v>
      </c>
      <c r="AC66" s="15">
        <v>0</v>
      </c>
      <c r="AD66" s="15">
        <v>3.8855795656125047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v>0</v>
      </c>
      <c r="AK66" s="15">
        <v>0</v>
      </c>
      <c r="AL66" s="15">
        <v>8.4759050472555426</v>
      </c>
      <c r="AM66" s="15">
        <v>42.808927196171574</v>
      </c>
      <c r="AN66" s="35">
        <v>8.355587947684323E-4</v>
      </c>
      <c r="AO66" s="15"/>
      <c r="AP66" t="s">
        <v>83</v>
      </c>
      <c r="AQ66" s="15">
        <v>2.7055572557866978</v>
      </c>
      <c r="AR66" s="15">
        <v>0.62501957134485786</v>
      </c>
      <c r="AS66" s="15">
        <v>0.9092570662174041</v>
      </c>
      <c r="AT66" s="15">
        <v>0.58917434544389113</v>
      </c>
      <c r="AU66" s="15">
        <v>0</v>
      </c>
      <c r="AV66" s="15">
        <v>0.35239391013874188</v>
      </c>
      <c r="AW66" s="15">
        <v>0</v>
      </c>
      <c r="AX66" s="15">
        <v>1.138464566543365</v>
      </c>
      <c r="AY66" s="15">
        <v>0</v>
      </c>
      <c r="AZ66" s="15">
        <v>0</v>
      </c>
      <c r="BA66" s="15">
        <v>0</v>
      </c>
      <c r="BB66" s="15">
        <v>0</v>
      </c>
      <c r="BC66" s="15">
        <v>0</v>
      </c>
      <c r="BD66" s="15">
        <v>0</v>
      </c>
      <c r="BE66" s="15">
        <v>0</v>
      </c>
      <c r="BF66" s="15">
        <v>2.4834178280854213</v>
      </c>
      <c r="BG66" s="15">
        <v>8.8032845435603786</v>
      </c>
      <c r="BH66" s="35">
        <v>8.355587947684323E-4</v>
      </c>
      <c r="BI66" s="15"/>
      <c r="BJ66" t="s">
        <v>83</v>
      </c>
      <c r="BK66" s="15">
        <v>0</v>
      </c>
      <c r="BL66" s="15">
        <v>0</v>
      </c>
      <c r="BM66" s="3">
        <v>0</v>
      </c>
      <c r="BN66" s="3">
        <v>0.1276331705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0.1276331705</v>
      </c>
      <c r="CB66" s="35">
        <v>8.355587947684323E-4</v>
      </c>
      <c r="CD66" t="s">
        <v>83</v>
      </c>
      <c r="CE66" s="15">
        <v>28.324478910830937</v>
      </c>
      <c r="CF66" s="15">
        <v>6.5433298924093162</v>
      </c>
      <c r="CG66" s="15">
        <v>9.5190122262300036</v>
      </c>
      <c r="CH66" s="15">
        <v>20.118371758102096</v>
      </c>
      <c r="CI66" s="15">
        <v>0</v>
      </c>
      <c r="CJ66" s="15">
        <v>3.6892118452424887</v>
      </c>
      <c r="CK66" s="15">
        <v>0</v>
      </c>
      <c r="CL66" s="15">
        <v>11.918585547142488</v>
      </c>
      <c r="CM66" s="15">
        <v>0</v>
      </c>
      <c r="CN66" s="15">
        <v>0</v>
      </c>
      <c r="CO66" s="15">
        <v>0</v>
      </c>
      <c r="CP66" s="15">
        <v>0</v>
      </c>
      <c r="CQ66" s="15">
        <v>0</v>
      </c>
      <c r="CR66" s="15">
        <v>0</v>
      </c>
      <c r="CS66" s="15">
        <v>0</v>
      </c>
      <c r="CT66" s="15">
        <v>25.998901242226275</v>
      </c>
      <c r="CU66" s="15">
        <v>106.11189142218359</v>
      </c>
      <c r="CV66" s="35">
        <v>8.355587947684323E-4</v>
      </c>
    </row>
    <row r="67" spans="2:100" x14ac:dyDescent="0.25">
      <c r="B67" s="16" t="s">
        <v>42</v>
      </c>
      <c r="C67" s="38">
        <v>0.27936974178263929</v>
      </c>
      <c r="D67" s="38">
        <v>6.4081241193128247E-2</v>
      </c>
      <c r="E67" s="38">
        <v>9.3836181533987637E-2</v>
      </c>
      <c r="F67" s="38">
        <v>3.2684554817067155E-2</v>
      </c>
      <c r="G67" s="38">
        <v>0</v>
      </c>
      <c r="H67" s="38">
        <v>0.14113491497009795</v>
      </c>
      <c r="I67" s="38">
        <v>0</v>
      </c>
      <c r="J67" s="38">
        <v>0.12161396281453947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  <c r="R67" s="38">
        <v>0.25629104780079964</v>
      </c>
      <c r="S67" s="38">
        <v>0.98901164491225946</v>
      </c>
      <c r="T67" s="39">
        <v>0.99999999999999978</v>
      </c>
      <c r="U67" s="15"/>
      <c r="V67" s="16" t="s">
        <v>42</v>
      </c>
      <c r="W67" s="38">
        <v>9.2391498867007513</v>
      </c>
      <c r="X67" s="38">
        <v>2.119256682624806</v>
      </c>
      <c r="Y67" s="38">
        <v>3.1032943670000002</v>
      </c>
      <c r="Z67" s="38">
        <v>1.3928294263368464</v>
      </c>
      <c r="AA67" s="38">
        <v>0</v>
      </c>
      <c r="AB67" s="38">
        <v>4.6675299379516355</v>
      </c>
      <c r="AC67" s="38">
        <v>0</v>
      </c>
      <c r="AD67" s="38">
        <v>4.0219446224226285</v>
      </c>
      <c r="AE67" s="38">
        <v>0</v>
      </c>
      <c r="AF67" s="38">
        <v>0</v>
      </c>
      <c r="AG67" s="38">
        <v>0</v>
      </c>
      <c r="AH67" s="38">
        <v>0</v>
      </c>
      <c r="AI67" s="38">
        <v>0</v>
      </c>
      <c r="AJ67" s="38">
        <v>0</v>
      </c>
      <c r="AK67" s="38">
        <v>0</v>
      </c>
      <c r="AL67" s="38">
        <v>8.4759050472555408</v>
      </c>
      <c r="AM67" s="38">
        <v>33.019909970292204</v>
      </c>
      <c r="AN67" s="39">
        <v>0.99999999999999978</v>
      </c>
      <c r="AO67" s="15"/>
      <c r="AP67" s="16" t="s">
        <v>42</v>
      </c>
      <c r="AQ67" s="38">
        <v>2.7070465533843406</v>
      </c>
      <c r="AR67" s="38">
        <v>0.62093661957949187</v>
      </c>
      <c r="AS67" s="38">
        <v>0.90925706621740399</v>
      </c>
      <c r="AT67" s="38">
        <v>0.27222207810472959</v>
      </c>
      <c r="AU67" s="38">
        <v>0</v>
      </c>
      <c r="AV67" s="38">
        <v>1.367573963654156</v>
      </c>
      <c r="AW67" s="38">
        <v>0</v>
      </c>
      <c r="AX67" s="38">
        <v>1.1784191685973129</v>
      </c>
      <c r="AY67" s="38">
        <v>0</v>
      </c>
      <c r="AZ67" s="38">
        <v>0</v>
      </c>
      <c r="BA67" s="38">
        <v>0</v>
      </c>
      <c r="BB67" s="38">
        <v>0</v>
      </c>
      <c r="BC67" s="38">
        <v>0</v>
      </c>
      <c r="BD67" s="38">
        <v>0</v>
      </c>
      <c r="BE67" s="38">
        <v>0</v>
      </c>
      <c r="BF67" s="38">
        <v>2.48341782808542</v>
      </c>
      <c r="BG67" s="38">
        <v>9.5388732776228551</v>
      </c>
      <c r="BH67" s="39">
        <v>0.99999999999999978</v>
      </c>
      <c r="BI67" s="15"/>
      <c r="BJ67" s="16" t="s">
        <v>42</v>
      </c>
      <c r="BK67" s="38">
        <v>0</v>
      </c>
      <c r="BL67" s="38">
        <v>0</v>
      </c>
      <c r="BM67" s="40">
        <v>0</v>
      </c>
      <c r="BN67" s="40">
        <v>4.6373547393826122E-3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0</v>
      </c>
      <c r="BY67" s="40">
        <v>0</v>
      </c>
      <c r="BZ67" s="40">
        <v>0</v>
      </c>
      <c r="CA67" s="40">
        <v>4.6373547393826122E-3</v>
      </c>
      <c r="CB67" s="39">
        <v>0.99999999999999978</v>
      </c>
      <c r="CD67" s="16" t="s">
        <v>42</v>
      </c>
      <c r="CE67" s="38">
        <v>28.340070367380662</v>
      </c>
      <c r="CF67" s="38">
        <v>6.5005854703776995</v>
      </c>
      <c r="CG67" s="38">
        <v>9.5190122262300019</v>
      </c>
      <c r="CH67" s="38">
        <v>3.3567558086929332</v>
      </c>
      <c r="CI67" s="38">
        <v>0</v>
      </c>
      <c r="CJ67" s="38">
        <v>14.317131825495361</v>
      </c>
      <c r="CK67" s="38">
        <v>0</v>
      </c>
      <c r="CL67" s="38">
        <v>12.336870276045266</v>
      </c>
      <c r="CM67" s="38">
        <v>0</v>
      </c>
      <c r="CN67" s="38">
        <v>0</v>
      </c>
      <c r="CO67" s="38">
        <v>0</v>
      </c>
      <c r="CP67" s="38">
        <v>0</v>
      </c>
      <c r="CQ67" s="38">
        <v>0</v>
      </c>
      <c r="CR67" s="38">
        <v>0</v>
      </c>
      <c r="CS67" s="38">
        <v>0</v>
      </c>
      <c r="CT67" s="38">
        <v>25.998901242226268</v>
      </c>
      <c r="CU67" s="38">
        <v>100.36932721644818</v>
      </c>
      <c r="CV67" s="39">
        <v>0.99999999999999978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103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5502</v>
      </c>
      <c r="U69" s="15"/>
      <c r="V69" s="4" t="s">
        <v>1</v>
      </c>
      <c r="W69" s="5" t="s">
        <v>103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5502</v>
      </c>
      <c r="AO69" s="15"/>
      <c r="AP69" s="4" t="s">
        <v>1</v>
      </c>
      <c r="AQ69" s="5" t="s">
        <v>103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5502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103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103</v>
      </c>
      <c r="BP70" s="13"/>
      <c r="BV70" s="13"/>
      <c r="CA70" s="14" t="s">
        <v>3</v>
      </c>
      <c r="CB70" s="7">
        <v>5502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0.36971768138858596</v>
      </c>
      <c r="D72" s="15">
        <v>0.13395492655398036</v>
      </c>
      <c r="E72" s="15">
        <v>9.3992488331515814E-2</v>
      </c>
      <c r="F72" s="15">
        <v>3.6471586386768452E-4</v>
      </c>
      <c r="G72" s="15">
        <v>0</v>
      </c>
      <c r="H72" s="15">
        <v>0.31954319901853873</v>
      </c>
      <c r="I72" s="15">
        <v>0</v>
      </c>
      <c r="J72" s="15">
        <v>0.14583424325699745</v>
      </c>
      <c r="K72" s="15">
        <v>0</v>
      </c>
      <c r="L72" s="15">
        <v>0</v>
      </c>
      <c r="M72" s="15">
        <v>0</v>
      </c>
      <c r="N72" s="15">
        <v>0</v>
      </c>
      <c r="O72" s="15">
        <v>0</v>
      </c>
      <c r="P72" s="15">
        <v>0</v>
      </c>
      <c r="Q72" s="15">
        <v>0</v>
      </c>
      <c r="R72" s="15">
        <v>0.27509996583060708</v>
      </c>
      <c r="S72" s="15">
        <v>1.3385072202440931</v>
      </c>
      <c r="T72" s="35">
        <v>1.4965936154682969E-2</v>
      </c>
      <c r="U72" s="15"/>
      <c r="V72" t="s">
        <v>67</v>
      </c>
      <c r="W72" s="15">
        <v>12.22708319</v>
      </c>
      <c r="X72" s="15">
        <v>4.4300776329999998</v>
      </c>
      <c r="Y72" s="15">
        <v>3.1084636520000002</v>
      </c>
      <c r="Z72" s="15">
        <v>1.2061666E-2</v>
      </c>
      <c r="AA72" s="15">
        <v>0</v>
      </c>
      <c r="AB72" s="15">
        <v>10.56774256088695</v>
      </c>
      <c r="AC72" s="15">
        <v>0</v>
      </c>
      <c r="AD72" s="15">
        <v>4.8229433278807701</v>
      </c>
      <c r="AE72" s="15">
        <v>0</v>
      </c>
      <c r="AF72" s="15">
        <v>0</v>
      </c>
      <c r="AG72" s="15">
        <v>0</v>
      </c>
      <c r="AH72" s="15">
        <v>0</v>
      </c>
      <c r="AI72" s="15">
        <v>0</v>
      </c>
      <c r="AJ72" s="15">
        <v>0</v>
      </c>
      <c r="AK72" s="15">
        <v>0</v>
      </c>
      <c r="AL72" s="15">
        <v>9.097942397310069</v>
      </c>
      <c r="AM72" s="15">
        <v>44.266314427077795</v>
      </c>
      <c r="AN72" s="35">
        <v>1.4965936154682969E-2</v>
      </c>
      <c r="AO72" s="15"/>
      <c r="AP72" t="s">
        <v>67</v>
      </c>
      <c r="AQ72" s="15">
        <v>3.5825031321418108</v>
      </c>
      <c r="AR72" s="15">
        <v>1.29800106445942</v>
      </c>
      <c r="AS72" s="15">
        <v>0.91077165309112229</v>
      </c>
      <c r="AT72" s="15">
        <v>3.5340363316730154E-3</v>
      </c>
      <c r="AU72" s="15">
        <v>0</v>
      </c>
      <c r="AV72" s="15">
        <v>3.0963207034535456</v>
      </c>
      <c r="AW72" s="15">
        <v>0</v>
      </c>
      <c r="AX72" s="15">
        <v>1.413109677081972</v>
      </c>
      <c r="AY72" s="15">
        <v>0</v>
      </c>
      <c r="AZ72" s="15">
        <v>0</v>
      </c>
      <c r="BA72" s="15">
        <v>0</v>
      </c>
      <c r="BB72" s="15">
        <v>0</v>
      </c>
      <c r="BC72" s="15">
        <v>0</v>
      </c>
      <c r="BD72" s="15">
        <v>0</v>
      </c>
      <c r="BE72" s="15">
        <v>0</v>
      </c>
      <c r="BF72" s="15">
        <v>2.6656731313536683</v>
      </c>
      <c r="BG72" s="15">
        <v>12.96991339791321</v>
      </c>
      <c r="BH72" s="35">
        <v>1.4965936154682969E-2</v>
      </c>
      <c r="BI72" s="15"/>
      <c r="BJ72" t="s">
        <v>67</v>
      </c>
      <c r="BK72" s="15">
        <v>0</v>
      </c>
      <c r="BL72" s="15">
        <v>0</v>
      </c>
      <c r="BM72" s="3">
        <v>0</v>
      </c>
      <c r="BN72" s="3">
        <v>0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0</v>
      </c>
      <c r="CB72" s="35">
        <v>1.4965936154682969E-2</v>
      </c>
      <c r="CD72" t="s">
        <v>67</v>
      </c>
      <c r="CE72" s="15">
        <v>37.505225290392616</v>
      </c>
      <c r="CF72" s="15">
        <v>13.588773143825668</v>
      </c>
      <c r="CG72" s="15">
        <v>9.5348684362109584</v>
      </c>
      <c r="CH72" s="15">
        <v>3.6997826356284798E-2</v>
      </c>
      <c r="CI72" s="15">
        <v>0</v>
      </c>
      <c r="CJ72" s="15">
        <v>32.415381444455164</v>
      </c>
      <c r="CK72" s="15">
        <v>0</v>
      </c>
      <c r="CL72" s="15">
        <v>14.793845209371163</v>
      </c>
      <c r="CM72" s="15">
        <v>0</v>
      </c>
      <c r="CN72" s="15">
        <v>0</v>
      </c>
      <c r="CO72" s="15">
        <v>0</v>
      </c>
      <c r="CP72" s="15">
        <v>0</v>
      </c>
      <c r="CQ72" s="15">
        <v>0</v>
      </c>
      <c r="CR72" s="15">
        <v>0</v>
      </c>
      <c r="CS72" s="15">
        <v>0</v>
      </c>
      <c r="CT72" s="15">
        <v>27.906932012141553</v>
      </c>
      <c r="CU72" s="15">
        <v>135.78202336275342</v>
      </c>
      <c r="CV72" s="35">
        <v>1.4965936154682969E-2</v>
      </c>
    </row>
    <row r="73" spans="2:100" x14ac:dyDescent="0.25">
      <c r="B73" s="21" t="s">
        <v>68</v>
      </c>
      <c r="C73" s="22">
        <v>0.36971768138858596</v>
      </c>
      <c r="D73" s="22">
        <v>0.13395492655398036</v>
      </c>
      <c r="E73" s="22">
        <v>9.3992488331515814E-2</v>
      </c>
      <c r="F73" s="22">
        <v>1.1462498576881135E-3</v>
      </c>
      <c r="G73" s="22">
        <v>0</v>
      </c>
      <c r="H73" s="22">
        <v>0.25712468393311522</v>
      </c>
      <c r="I73" s="22">
        <v>0</v>
      </c>
      <c r="J73" s="22">
        <v>0.16209015032715376</v>
      </c>
      <c r="K73" s="22">
        <v>0</v>
      </c>
      <c r="L73" s="22">
        <v>0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0.27509996583060708</v>
      </c>
      <c r="S73" s="22">
        <v>1.2931261462226462</v>
      </c>
      <c r="T73" s="36">
        <v>0</v>
      </c>
      <c r="U73" s="15"/>
      <c r="V73" s="21" t="s">
        <v>68</v>
      </c>
      <c r="W73" s="22">
        <v>12.22708319</v>
      </c>
      <c r="X73" s="22">
        <v>4.4300776329999998</v>
      </c>
      <c r="Y73" s="22">
        <v>3.1084636520000002</v>
      </c>
      <c r="Z73" s="22">
        <v>3.7908092999999997E-2</v>
      </c>
      <c r="AA73" s="22">
        <v>0</v>
      </c>
      <c r="AB73" s="22">
        <v>8.5034745692475457</v>
      </c>
      <c r="AC73" s="22">
        <v>0</v>
      </c>
      <c r="AD73" s="22">
        <v>5.360549014903671</v>
      </c>
      <c r="AE73" s="22">
        <v>0</v>
      </c>
      <c r="AF73" s="22">
        <v>0</v>
      </c>
      <c r="AG73" s="22">
        <v>0</v>
      </c>
      <c r="AH73" s="22">
        <v>0</v>
      </c>
      <c r="AI73" s="22">
        <v>0</v>
      </c>
      <c r="AJ73" s="22">
        <v>0</v>
      </c>
      <c r="AK73" s="22">
        <v>0</v>
      </c>
      <c r="AL73" s="22">
        <v>9.097942397310069</v>
      </c>
      <c r="AM73" s="22">
        <v>42.765498549461284</v>
      </c>
      <c r="AN73" s="36">
        <v>0</v>
      </c>
      <c r="AO73" s="15"/>
      <c r="AP73" s="21" t="s">
        <v>68</v>
      </c>
      <c r="AQ73" s="22">
        <v>3.5825031321418108</v>
      </c>
      <c r="AR73" s="22">
        <v>1.29800106445942</v>
      </c>
      <c r="AS73" s="22">
        <v>0.91077165309112229</v>
      </c>
      <c r="AT73" s="22">
        <v>1.1106971286258423E-2</v>
      </c>
      <c r="AU73" s="22">
        <v>0</v>
      </c>
      <c r="AV73" s="22">
        <v>2.4914956253289029</v>
      </c>
      <c r="AW73" s="22">
        <v>0</v>
      </c>
      <c r="AX73" s="22">
        <v>1.5706267257262441</v>
      </c>
      <c r="AY73" s="22">
        <v>0</v>
      </c>
      <c r="AZ73" s="22">
        <v>0</v>
      </c>
      <c r="BA73" s="22">
        <v>0</v>
      </c>
      <c r="BB73" s="22">
        <v>0</v>
      </c>
      <c r="BC73" s="22">
        <v>0</v>
      </c>
      <c r="BD73" s="22">
        <v>0</v>
      </c>
      <c r="BE73" s="22">
        <v>0</v>
      </c>
      <c r="BF73" s="22">
        <v>2.6656731313536683</v>
      </c>
      <c r="BG73" s="22">
        <v>12.530178303387427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0</v>
      </c>
      <c r="BN73" s="37">
        <v>0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0</v>
      </c>
      <c r="BY73" s="37">
        <v>0</v>
      </c>
      <c r="BZ73" s="37">
        <v>0</v>
      </c>
      <c r="CA73" s="37">
        <v>0</v>
      </c>
      <c r="CB73" s="36">
        <v>0</v>
      </c>
      <c r="CD73" s="21" t="s">
        <v>68</v>
      </c>
      <c r="CE73" s="22">
        <v>37.505225290392616</v>
      </c>
      <c r="CF73" s="22">
        <v>13.588773143825668</v>
      </c>
      <c r="CG73" s="22">
        <v>9.5348684362109584</v>
      </c>
      <c r="CH73" s="22">
        <v>0.11627888239583943</v>
      </c>
      <c r="CI73" s="22">
        <v>0</v>
      </c>
      <c r="CJ73" s="22">
        <v>26.083467701568281</v>
      </c>
      <c r="CK73" s="22">
        <v>0</v>
      </c>
      <c r="CL73" s="22">
        <v>16.44289119162805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0</v>
      </c>
      <c r="CS73" s="22">
        <v>0</v>
      </c>
      <c r="CT73" s="22">
        <v>27.906932012141553</v>
      </c>
      <c r="CU73" s="22">
        <v>131.17843665816298</v>
      </c>
      <c r="CV73" s="36">
        <v>0</v>
      </c>
    </row>
    <row r="74" spans="2:100" x14ac:dyDescent="0.25">
      <c r="B74" t="s">
        <v>69</v>
      </c>
      <c r="C74" s="15">
        <v>0.36971768138858596</v>
      </c>
      <c r="D74" s="15">
        <v>0.13390282428207925</v>
      </c>
      <c r="E74" s="15">
        <v>9.3992488331515814E-2</v>
      </c>
      <c r="F74" s="15">
        <v>8.4529279062159225E-3</v>
      </c>
      <c r="G74" s="15">
        <v>0</v>
      </c>
      <c r="H74" s="15">
        <v>0.23920150436205018</v>
      </c>
      <c r="I74" s="15">
        <v>0</v>
      </c>
      <c r="J74" s="15">
        <v>0.14088452797164666</v>
      </c>
      <c r="K74" s="15">
        <v>0</v>
      </c>
      <c r="L74" s="15">
        <v>0</v>
      </c>
      <c r="M74" s="15">
        <v>0</v>
      </c>
      <c r="N74" s="15">
        <v>0</v>
      </c>
      <c r="O74" s="15">
        <v>0</v>
      </c>
      <c r="P74" s="15">
        <v>0</v>
      </c>
      <c r="Q74" s="15">
        <v>0</v>
      </c>
      <c r="R74" s="15">
        <v>0.27509996583060708</v>
      </c>
      <c r="S74" s="15">
        <v>1.2612519200727008</v>
      </c>
      <c r="T74" s="35">
        <v>0.18971874551897897</v>
      </c>
      <c r="U74" s="15"/>
      <c r="V74" t="s">
        <v>69</v>
      </c>
      <c r="W74" s="15">
        <v>12.22708319</v>
      </c>
      <c r="X74" s="15">
        <v>4.4283545379999998</v>
      </c>
      <c r="Y74" s="15">
        <v>3.1084636520000002</v>
      </c>
      <c r="Z74" s="15">
        <v>0.298088778</v>
      </c>
      <c r="AA74" s="15">
        <v>0</v>
      </c>
      <c r="AB74" s="15">
        <v>7.9107298382406404</v>
      </c>
      <c r="AC74" s="15">
        <v>0</v>
      </c>
      <c r="AD74" s="15">
        <v>4.6592492875318063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9.097942397310069</v>
      </c>
      <c r="AM74" s="15">
        <v>41.72991168108252</v>
      </c>
      <c r="AN74" s="35">
        <v>0.18971874551897897</v>
      </c>
      <c r="AO74" s="15"/>
      <c r="AP74" t="s">
        <v>69</v>
      </c>
      <c r="AQ74" s="15">
        <v>3.5825031321418108</v>
      </c>
      <c r="AR74" s="15">
        <v>1.2974962021681804</v>
      </c>
      <c r="AS74" s="15">
        <v>0.91077165309112229</v>
      </c>
      <c r="AT74" s="15">
        <v>7.92633867565192E-2</v>
      </c>
      <c r="AU74" s="15">
        <v>0</v>
      </c>
      <c r="AV74" s="15">
        <v>2.3178229821976681</v>
      </c>
      <c r="AW74" s="15">
        <v>0</v>
      </c>
      <c r="AX74" s="15">
        <v>1.365147754917025</v>
      </c>
      <c r="AY74" s="15"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v>0</v>
      </c>
      <c r="BE74" s="15">
        <v>0</v>
      </c>
      <c r="BF74" s="15">
        <v>2.6656731313536683</v>
      </c>
      <c r="BG74" s="15">
        <v>12.218678242625995</v>
      </c>
      <c r="BH74" s="35">
        <v>0.18971874551897897</v>
      </c>
      <c r="BI74" s="15"/>
      <c r="BJ74" t="s">
        <v>69</v>
      </c>
      <c r="BK74" s="15">
        <v>0</v>
      </c>
      <c r="BL74" s="15">
        <v>0</v>
      </c>
      <c r="BM74" s="3">
        <v>0</v>
      </c>
      <c r="BN74" s="3">
        <v>2.7562839E-4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2.7562839E-4</v>
      </c>
      <c r="CB74" s="35">
        <v>0.18971874551897897</v>
      </c>
      <c r="CD74" t="s">
        <v>69</v>
      </c>
      <c r="CE74" s="15">
        <v>37.505225290392616</v>
      </c>
      <c r="CF74" s="15">
        <v>13.583487740498679</v>
      </c>
      <c r="CG74" s="15">
        <v>9.5348684362109584</v>
      </c>
      <c r="CH74" s="15">
        <v>0.85993457898099945</v>
      </c>
      <c r="CI74" s="15">
        <v>0</v>
      </c>
      <c r="CJ74" s="15">
        <v>24.265288800627385</v>
      </c>
      <c r="CK74" s="15">
        <v>0</v>
      </c>
      <c r="CL74" s="15">
        <v>14.291731846226334</v>
      </c>
      <c r="CM74" s="15">
        <v>0</v>
      </c>
      <c r="CN74" s="15">
        <v>0</v>
      </c>
      <c r="CO74" s="15">
        <v>0</v>
      </c>
      <c r="CP74" s="15">
        <v>0</v>
      </c>
      <c r="CQ74" s="15">
        <v>0</v>
      </c>
      <c r="CR74" s="15">
        <v>0</v>
      </c>
      <c r="CS74" s="15">
        <v>0</v>
      </c>
      <c r="CT74" s="15">
        <v>27.906932012141553</v>
      </c>
      <c r="CU74" s="15">
        <v>127.94746870507852</v>
      </c>
      <c r="CV74" s="35">
        <v>0.18971874551897897</v>
      </c>
    </row>
    <row r="75" spans="2:100" x14ac:dyDescent="0.25">
      <c r="B75" s="21" t="s">
        <v>70</v>
      </c>
      <c r="C75" s="22">
        <v>0.36971768138858596</v>
      </c>
      <c r="D75" s="22">
        <v>0.13385072202835332</v>
      </c>
      <c r="E75" s="22">
        <v>9.3992488331515814E-2</v>
      </c>
      <c r="F75" s="22">
        <v>3.0910882151944747E-3</v>
      </c>
      <c r="G75" s="22">
        <v>0</v>
      </c>
      <c r="H75" s="22">
        <v>0.2224766768447837</v>
      </c>
      <c r="I75" s="22">
        <v>0</v>
      </c>
      <c r="J75" s="22">
        <v>0.15015873135223554</v>
      </c>
      <c r="K75" s="22">
        <v>0</v>
      </c>
      <c r="L75" s="22">
        <v>0</v>
      </c>
      <c r="M75" s="22">
        <v>0</v>
      </c>
      <c r="N75" s="22">
        <v>0</v>
      </c>
      <c r="O75" s="22">
        <v>0</v>
      </c>
      <c r="P75" s="22">
        <v>0</v>
      </c>
      <c r="Q75" s="22">
        <v>0</v>
      </c>
      <c r="R75" s="22">
        <v>0.27509996583060708</v>
      </c>
      <c r="S75" s="22">
        <v>1.248387353991276</v>
      </c>
      <c r="T75" s="36">
        <v>5.1567993462156778E-2</v>
      </c>
      <c r="U75" s="15"/>
      <c r="V75" s="21" t="s">
        <v>70</v>
      </c>
      <c r="W75" s="22">
        <v>12.22708319</v>
      </c>
      <c r="X75" s="22">
        <v>4.4266314429999998</v>
      </c>
      <c r="Y75" s="22">
        <v>3.1084636520000002</v>
      </c>
      <c r="Z75" s="22">
        <v>0.103385291</v>
      </c>
      <c r="AA75" s="22">
        <v>0</v>
      </c>
      <c r="AB75" s="22">
        <v>7.357616294074881</v>
      </c>
      <c r="AC75" s="22">
        <v>0</v>
      </c>
      <c r="AD75" s="22">
        <v>4.9659602253725916</v>
      </c>
      <c r="AE75" s="22">
        <v>0</v>
      </c>
      <c r="AF75" s="22">
        <v>0</v>
      </c>
      <c r="AG75" s="22">
        <v>0</v>
      </c>
      <c r="AH75" s="22">
        <v>0</v>
      </c>
      <c r="AI75" s="22">
        <v>0</v>
      </c>
      <c r="AJ75" s="22">
        <v>0</v>
      </c>
      <c r="AK75" s="22">
        <v>0</v>
      </c>
      <c r="AL75" s="22">
        <v>9.097942397310069</v>
      </c>
      <c r="AM75" s="22">
        <v>41.287082492757541</v>
      </c>
      <c r="AN75" s="36">
        <v>5.1567993462156778E-2</v>
      </c>
      <c r="AO75" s="15"/>
      <c r="AP75" s="21" t="s">
        <v>70</v>
      </c>
      <c r="AQ75" s="22">
        <v>3.5825031321418108</v>
      </c>
      <c r="AR75" s="22">
        <v>1.296991339876941</v>
      </c>
      <c r="AS75" s="22">
        <v>0.91077165309112229</v>
      </c>
      <c r="AT75" s="22">
        <v>2.978687782009962E-2</v>
      </c>
      <c r="AU75" s="22">
        <v>0</v>
      </c>
      <c r="AV75" s="22">
        <v>2.1557621723043896</v>
      </c>
      <c r="AW75" s="22">
        <v>0</v>
      </c>
      <c r="AX75" s="22">
        <v>1.4550132509149112</v>
      </c>
      <c r="AY75" s="22">
        <v>0</v>
      </c>
      <c r="AZ75" s="22">
        <v>0</v>
      </c>
      <c r="BA75" s="22">
        <v>0</v>
      </c>
      <c r="BB75" s="22">
        <v>0</v>
      </c>
      <c r="BC75" s="22">
        <v>0</v>
      </c>
      <c r="BD75" s="22">
        <v>0</v>
      </c>
      <c r="BE75" s="22">
        <v>0</v>
      </c>
      <c r="BF75" s="22">
        <v>2.6656731313536683</v>
      </c>
      <c r="BG75" s="22">
        <v>12.096501557502943</v>
      </c>
      <c r="BH75" s="36">
        <v>5.1567993462156778E-2</v>
      </c>
      <c r="BI75" s="15"/>
      <c r="BJ75" s="21" t="s">
        <v>70</v>
      </c>
      <c r="BK75" s="22">
        <v>0</v>
      </c>
      <c r="BL75" s="22">
        <v>0</v>
      </c>
      <c r="BM75" s="37">
        <v>0</v>
      </c>
      <c r="BN75" s="37">
        <v>1.722677E-5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0</v>
      </c>
      <c r="BY75" s="37">
        <v>0</v>
      </c>
      <c r="BZ75" s="37">
        <v>0</v>
      </c>
      <c r="CA75" s="37">
        <v>1.722677E-5</v>
      </c>
      <c r="CB75" s="36">
        <v>5.1567993462156778E-2</v>
      </c>
      <c r="CD75" s="21" t="s">
        <v>70</v>
      </c>
      <c r="CE75" s="22">
        <v>37.505225290392616</v>
      </c>
      <c r="CF75" s="22">
        <v>13.578202337171694</v>
      </c>
      <c r="CG75" s="22">
        <v>9.5348684362109584</v>
      </c>
      <c r="CH75" s="22">
        <v>0.31372170985962289</v>
      </c>
      <c r="CI75" s="22">
        <v>0</v>
      </c>
      <c r="CJ75" s="22">
        <v>22.568674181854654</v>
      </c>
      <c r="CK75" s="22">
        <v>0</v>
      </c>
      <c r="CL75" s="22">
        <v>15.232533723828205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0</v>
      </c>
      <c r="CT75" s="22">
        <v>27.906932012141553</v>
      </c>
      <c r="CU75" s="22">
        <v>126.64015769145929</v>
      </c>
      <c r="CV75" s="36">
        <v>5.1567993462156778E-2</v>
      </c>
    </row>
    <row r="76" spans="2:100" x14ac:dyDescent="0.25">
      <c r="B76" t="s">
        <v>71</v>
      </c>
      <c r="C76" s="15">
        <v>0.36971768138858596</v>
      </c>
      <c r="D76" s="15">
        <v>0.13379861975645219</v>
      </c>
      <c r="E76" s="15">
        <v>9.3992488331515814E-2</v>
      </c>
      <c r="F76" s="15">
        <v>2.596429723736823E-2</v>
      </c>
      <c r="G76" s="15">
        <v>0</v>
      </c>
      <c r="H76" s="15">
        <v>0.18011753446019629</v>
      </c>
      <c r="I76" s="15">
        <v>0</v>
      </c>
      <c r="J76" s="15">
        <v>0.12952623391494</v>
      </c>
      <c r="K76" s="15">
        <v>0</v>
      </c>
      <c r="L76" s="15">
        <v>0</v>
      </c>
      <c r="M76" s="15">
        <v>0</v>
      </c>
      <c r="N76" s="15">
        <v>0</v>
      </c>
      <c r="O76" s="15">
        <v>0</v>
      </c>
      <c r="P76" s="15">
        <v>0</v>
      </c>
      <c r="Q76" s="15">
        <v>0</v>
      </c>
      <c r="R76" s="15">
        <v>0.27509996583060708</v>
      </c>
      <c r="S76" s="15">
        <v>1.2082168209196655</v>
      </c>
      <c r="T76" s="35">
        <v>0.17167390997312185</v>
      </c>
      <c r="U76" s="15"/>
      <c r="V76" t="s">
        <v>71</v>
      </c>
      <c r="W76" s="15">
        <v>12.22708319</v>
      </c>
      <c r="X76" s="15">
        <v>4.4249083479999998</v>
      </c>
      <c r="Y76" s="15">
        <v>3.1084636520000002</v>
      </c>
      <c r="Z76" s="15">
        <v>0.987287154</v>
      </c>
      <c r="AA76" s="15">
        <v>0</v>
      </c>
      <c r="AB76" s="15">
        <v>5.9567399363867688</v>
      </c>
      <c r="AC76" s="15">
        <v>0</v>
      </c>
      <c r="AD76" s="15">
        <v>4.2836145456197752</v>
      </c>
      <c r="AE76" s="15">
        <v>0</v>
      </c>
      <c r="AF76" s="15">
        <v>0</v>
      </c>
      <c r="AG76" s="15">
        <v>0</v>
      </c>
      <c r="AH76" s="15">
        <v>0</v>
      </c>
      <c r="AI76" s="15">
        <v>0</v>
      </c>
      <c r="AJ76" s="15">
        <v>0</v>
      </c>
      <c r="AK76" s="15">
        <v>0</v>
      </c>
      <c r="AL76" s="15">
        <v>9.097942397310069</v>
      </c>
      <c r="AM76" s="15">
        <v>40.086039223316618</v>
      </c>
      <c r="AN76" s="35">
        <v>0.17167390997312185</v>
      </c>
      <c r="AO76" s="15"/>
      <c r="AP76" t="s">
        <v>71</v>
      </c>
      <c r="AQ76" s="15">
        <v>3.5825031321418108</v>
      </c>
      <c r="AR76" s="15">
        <v>1.2964864775857017</v>
      </c>
      <c r="AS76" s="15">
        <v>0.91077165309112229</v>
      </c>
      <c r="AT76" s="15">
        <v>0.23324639906240843</v>
      </c>
      <c r="AU76" s="15">
        <v>0</v>
      </c>
      <c r="AV76" s="15">
        <v>1.7453090935794811</v>
      </c>
      <c r="AW76" s="15">
        <v>0</v>
      </c>
      <c r="AX76" s="15">
        <v>1.2550877660766995</v>
      </c>
      <c r="AY76" s="15"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v>0</v>
      </c>
      <c r="BE76" s="15">
        <v>0</v>
      </c>
      <c r="BF76" s="15">
        <v>2.6656731313536683</v>
      </c>
      <c r="BG76" s="15">
        <v>11.689077652890891</v>
      </c>
      <c r="BH76" s="35">
        <v>0.17167390997312185</v>
      </c>
      <c r="BI76" s="15"/>
      <c r="BJ76" t="s">
        <v>71</v>
      </c>
      <c r="BK76" s="15">
        <v>0</v>
      </c>
      <c r="BL76" s="15">
        <v>0</v>
      </c>
      <c r="BM76" s="3">
        <v>0</v>
      </c>
      <c r="BN76" s="3">
        <v>1.9121719400000002E-3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0</v>
      </c>
      <c r="BZ76" s="3">
        <v>0</v>
      </c>
      <c r="CA76" s="3">
        <v>1.9121719400000002E-3</v>
      </c>
      <c r="CB76" s="35">
        <v>0.17167390997312185</v>
      </c>
      <c r="CD76" t="s">
        <v>71</v>
      </c>
      <c r="CE76" s="15">
        <v>37.505225290392616</v>
      </c>
      <c r="CF76" s="15">
        <v>13.572916933844709</v>
      </c>
      <c r="CG76" s="15">
        <v>9.5348684362109584</v>
      </c>
      <c r="CH76" s="15">
        <v>2.6508569448263537</v>
      </c>
      <c r="CI76" s="15">
        <v>0</v>
      </c>
      <c r="CJ76" s="15">
        <v>18.271640900683586</v>
      </c>
      <c r="CK76" s="15">
        <v>0</v>
      </c>
      <c r="CL76" s="15">
        <v>13.139513823056966</v>
      </c>
      <c r="CM76" s="15">
        <v>0</v>
      </c>
      <c r="CN76" s="15">
        <v>0</v>
      </c>
      <c r="CO76" s="15">
        <v>0</v>
      </c>
      <c r="CP76" s="15">
        <v>0</v>
      </c>
      <c r="CQ76" s="15">
        <v>0</v>
      </c>
      <c r="CR76" s="15">
        <v>0</v>
      </c>
      <c r="CS76" s="15">
        <v>0</v>
      </c>
      <c r="CT76" s="15">
        <v>27.906932012141553</v>
      </c>
      <c r="CU76" s="15">
        <v>122.58195434115673</v>
      </c>
      <c r="CV76" s="35">
        <v>0.17167390997312185</v>
      </c>
    </row>
    <row r="77" spans="2:100" x14ac:dyDescent="0.25">
      <c r="B77" s="21" t="s">
        <v>72</v>
      </c>
      <c r="C77" s="22">
        <v>0.36971768138858596</v>
      </c>
      <c r="D77" s="22">
        <v>0.13385072202835332</v>
      </c>
      <c r="E77" s="22">
        <v>9.3992488331515814E-2</v>
      </c>
      <c r="F77" s="22">
        <v>1.1092150232642674E-2</v>
      </c>
      <c r="G77" s="22">
        <v>0</v>
      </c>
      <c r="H77" s="22">
        <v>0.13583060814249365</v>
      </c>
      <c r="I77" s="22">
        <v>0</v>
      </c>
      <c r="J77" s="22">
        <v>0.13609111946564886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</v>
      </c>
      <c r="Q77" s="22">
        <v>0</v>
      </c>
      <c r="R77" s="22">
        <v>0.27509996583060708</v>
      </c>
      <c r="S77" s="22">
        <v>1.1556747354198473</v>
      </c>
      <c r="T77" s="36">
        <v>8.4663399182554042E-2</v>
      </c>
      <c r="U77" s="15"/>
      <c r="V77" s="21" t="s">
        <v>72</v>
      </c>
      <c r="W77" s="22">
        <v>12.22708319</v>
      </c>
      <c r="X77" s="22">
        <v>4.4266314429999998</v>
      </c>
      <c r="Y77" s="22">
        <v>3.1084636520000002</v>
      </c>
      <c r="Z77" s="22">
        <v>0.38768889000000001</v>
      </c>
      <c r="AA77" s="22">
        <v>0</v>
      </c>
      <c r="AB77" s="22">
        <v>4.4921090585241723</v>
      </c>
      <c r="AC77" s="22">
        <v>0</v>
      </c>
      <c r="AD77" s="22">
        <v>4.5007245347146485</v>
      </c>
      <c r="AE77" s="22">
        <v>0</v>
      </c>
      <c r="AF77" s="22">
        <v>0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9.097942397310069</v>
      </c>
      <c r="AM77" s="22">
        <v>38.240643165548889</v>
      </c>
      <c r="AN77" s="36">
        <v>8.4663399182554042E-2</v>
      </c>
      <c r="AO77" s="15"/>
      <c r="AP77" s="21" t="s">
        <v>72</v>
      </c>
      <c r="AQ77" s="22">
        <v>3.5825031321418108</v>
      </c>
      <c r="AR77" s="22">
        <v>1.296991339876941</v>
      </c>
      <c r="AS77" s="22">
        <v>0.91077165309112229</v>
      </c>
      <c r="AT77" s="22">
        <v>0.10450650336946969</v>
      </c>
      <c r="AU77" s="22">
        <v>0</v>
      </c>
      <c r="AV77" s="22">
        <v>1.3161761085626056</v>
      </c>
      <c r="AW77" s="22">
        <v>0</v>
      </c>
      <c r="AX77" s="22">
        <v>1.3187004203676087</v>
      </c>
      <c r="AY77" s="22">
        <v>0</v>
      </c>
      <c r="AZ77" s="22">
        <v>0</v>
      </c>
      <c r="BA77" s="22">
        <v>0</v>
      </c>
      <c r="BB77" s="22">
        <v>0</v>
      </c>
      <c r="BC77" s="22">
        <v>0</v>
      </c>
      <c r="BD77" s="22">
        <v>0</v>
      </c>
      <c r="BE77" s="22">
        <v>0</v>
      </c>
      <c r="BF77" s="22">
        <v>2.6656731313536683</v>
      </c>
      <c r="BG77" s="22">
        <v>11.195322288763226</v>
      </c>
      <c r="BH77" s="36">
        <v>8.4663399182554042E-2</v>
      </c>
      <c r="BI77" s="15"/>
      <c r="BJ77" s="21" t="s">
        <v>72</v>
      </c>
      <c r="BK77" s="22">
        <v>0</v>
      </c>
      <c r="BL77" s="22">
        <v>0</v>
      </c>
      <c r="BM77" s="37">
        <v>0</v>
      </c>
      <c r="BN77" s="37">
        <v>3.1008194000000001E-4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0</v>
      </c>
      <c r="BY77" s="37">
        <v>0</v>
      </c>
      <c r="BZ77" s="37">
        <v>0</v>
      </c>
      <c r="CA77" s="37">
        <v>3.1008194000000001E-4</v>
      </c>
      <c r="CB77" s="36">
        <v>8.4663399182554042E-2</v>
      </c>
      <c r="CD77" s="21" t="s">
        <v>72</v>
      </c>
      <c r="CE77" s="22">
        <v>37.505225290392616</v>
      </c>
      <c r="CF77" s="22">
        <v>13.578202337171694</v>
      </c>
      <c r="CG77" s="22">
        <v>9.5348684362109584</v>
      </c>
      <c r="CH77" s="22">
        <v>1.1279705398169781</v>
      </c>
      <c r="CI77" s="22">
        <v>0</v>
      </c>
      <c r="CJ77" s="22">
        <v>13.779047680541916</v>
      </c>
      <c r="CK77" s="22">
        <v>0</v>
      </c>
      <c r="CL77" s="22">
        <v>13.805474700828494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27.906932012141553</v>
      </c>
      <c r="CU77" s="22">
        <v>117.23772099710422</v>
      </c>
      <c r="CV77" s="36">
        <v>8.4663399182554042E-2</v>
      </c>
    </row>
    <row r="78" spans="2:100" x14ac:dyDescent="0.25">
      <c r="B78" t="s">
        <v>73</v>
      </c>
      <c r="C78" s="15">
        <v>0.36971768138858596</v>
      </c>
      <c r="D78" s="15">
        <v>0.13379861975645219</v>
      </c>
      <c r="E78" s="15">
        <v>9.3992488331515814E-2</v>
      </c>
      <c r="F78" s="15">
        <v>5.4877924645583423E-3</v>
      </c>
      <c r="G78" s="15">
        <v>0</v>
      </c>
      <c r="H78" s="15">
        <v>6.7003514412940751E-2</v>
      </c>
      <c r="I78" s="15">
        <v>0</v>
      </c>
      <c r="J78" s="15">
        <v>0.10701805488913123</v>
      </c>
      <c r="K78" s="15">
        <v>0</v>
      </c>
      <c r="L78" s="15">
        <v>0</v>
      </c>
      <c r="M78" s="15">
        <v>0</v>
      </c>
      <c r="N78" s="15">
        <v>0</v>
      </c>
      <c r="O78" s="15">
        <v>0</v>
      </c>
      <c r="P78" s="15">
        <v>0</v>
      </c>
      <c r="Q78" s="15">
        <v>0</v>
      </c>
      <c r="R78" s="15">
        <v>0.27509996583060708</v>
      </c>
      <c r="S78" s="15">
        <v>1.0521181170737912</v>
      </c>
      <c r="T78" s="35">
        <v>1.3858955519162339E-2</v>
      </c>
      <c r="U78" s="15"/>
      <c r="V78" t="s">
        <v>73</v>
      </c>
      <c r="W78" s="15">
        <v>12.22708319</v>
      </c>
      <c r="X78" s="15">
        <v>4.4249083479999998</v>
      </c>
      <c r="Y78" s="15">
        <v>3.1084636520000002</v>
      </c>
      <c r="Z78" s="15">
        <v>0.18264766800000001</v>
      </c>
      <c r="AA78" s="15">
        <v>0</v>
      </c>
      <c r="AB78" s="15">
        <v>2.2159003635041801</v>
      </c>
      <c r="AC78" s="15">
        <v>0</v>
      </c>
      <c r="AD78" s="15">
        <v>3.5392374391130494</v>
      </c>
      <c r="AE78" s="15">
        <v>0</v>
      </c>
      <c r="AF78" s="15">
        <v>0</v>
      </c>
      <c r="AG78" s="15">
        <v>0</v>
      </c>
      <c r="AH78" s="15">
        <v>0</v>
      </c>
      <c r="AI78" s="15">
        <v>0</v>
      </c>
      <c r="AJ78" s="15">
        <v>0</v>
      </c>
      <c r="AK78" s="15">
        <v>0</v>
      </c>
      <c r="AL78" s="15">
        <v>9.097942397310069</v>
      </c>
      <c r="AM78" s="15">
        <v>34.796183057927301</v>
      </c>
      <c r="AN78" s="35">
        <v>1.3858955519162339E-2</v>
      </c>
      <c r="AO78" s="15"/>
      <c r="AP78" t="s">
        <v>73</v>
      </c>
      <c r="AQ78" s="15">
        <v>3.5825031321418108</v>
      </c>
      <c r="AR78" s="15">
        <v>1.2964864775857017</v>
      </c>
      <c r="AS78" s="15">
        <v>0.91077165309112229</v>
      </c>
      <c r="AT78" s="15">
        <v>5.3010545268092596E-2</v>
      </c>
      <c r="AU78" s="15">
        <v>0</v>
      </c>
      <c r="AV78" s="15">
        <v>0.64925296323005577</v>
      </c>
      <c r="AW78" s="15">
        <v>0</v>
      </c>
      <c r="AX78" s="15">
        <v>1.0369872367749926</v>
      </c>
      <c r="AY78" s="15"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v>0</v>
      </c>
      <c r="BE78" s="15">
        <v>0</v>
      </c>
      <c r="BF78" s="15">
        <v>2.6656731313536683</v>
      </c>
      <c r="BG78" s="15">
        <v>10.194685139445443</v>
      </c>
      <c r="BH78" s="35">
        <v>1.3858955519162339E-2</v>
      </c>
      <c r="BI78" s="15"/>
      <c r="BJ78" t="s">
        <v>73</v>
      </c>
      <c r="BK78" s="15">
        <v>0</v>
      </c>
      <c r="BL78" s="15">
        <v>0</v>
      </c>
      <c r="BM78" s="3">
        <v>0</v>
      </c>
      <c r="BN78" s="3">
        <v>1.722677E-5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0</v>
      </c>
      <c r="CA78" s="3">
        <v>1.722677E-5</v>
      </c>
      <c r="CB78" s="35">
        <v>1.3858955519162339E-2</v>
      </c>
      <c r="CD78" t="s">
        <v>73</v>
      </c>
      <c r="CE78" s="15">
        <v>37.505225290392616</v>
      </c>
      <c r="CF78" s="15">
        <v>13.572916933844709</v>
      </c>
      <c r="CG78" s="15">
        <v>9.5348684362109584</v>
      </c>
      <c r="CH78" s="15">
        <v>0.55685028437266126</v>
      </c>
      <c r="CI78" s="15">
        <v>0</v>
      </c>
      <c r="CJ78" s="15">
        <v>6.797029272055453</v>
      </c>
      <c r="CK78" s="15">
        <v>0</v>
      </c>
      <c r="CL78" s="15">
        <v>10.856219381797397</v>
      </c>
      <c r="CM78" s="15">
        <v>0</v>
      </c>
      <c r="CN78" s="15">
        <v>0</v>
      </c>
      <c r="CO78" s="15">
        <v>0</v>
      </c>
      <c r="CP78" s="15">
        <v>0</v>
      </c>
      <c r="CQ78" s="15">
        <v>0</v>
      </c>
      <c r="CR78" s="15">
        <v>0</v>
      </c>
      <c r="CS78" s="15">
        <v>0</v>
      </c>
      <c r="CT78" s="15">
        <v>27.906932012141553</v>
      </c>
      <c r="CU78" s="15">
        <v>106.73004161081535</v>
      </c>
      <c r="CV78" s="35">
        <v>1.3858955519162339E-2</v>
      </c>
    </row>
    <row r="79" spans="2:100" x14ac:dyDescent="0.25">
      <c r="B79" s="21" t="s">
        <v>74</v>
      </c>
      <c r="C79" s="22">
        <v>0.36971768138858596</v>
      </c>
      <c r="D79" s="22">
        <v>0.13374651748455108</v>
      </c>
      <c r="E79" s="22">
        <v>9.3992488331515814E-2</v>
      </c>
      <c r="F79" s="22">
        <v>4.5757215448927663E-2</v>
      </c>
      <c r="G79" s="22">
        <v>0</v>
      </c>
      <c r="H79" s="22">
        <v>0.13108930190839693</v>
      </c>
      <c r="I79" s="22">
        <v>0</v>
      </c>
      <c r="J79" s="22">
        <v>0.12619168887677207</v>
      </c>
      <c r="K79" s="22">
        <v>0</v>
      </c>
      <c r="L79" s="22">
        <v>0</v>
      </c>
      <c r="M79" s="22">
        <v>0</v>
      </c>
      <c r="N79" s="22">
        <v>0</v>
      </c>
      <c r="O79" s="22">
        <v>0</v>
      </c>
      <c r="P79" s="22">
        <v>0</v>
      </c>
      <c r="Q79" s="22">
        <v>0</v>
      </c>
      <c r="R79" s="22">
        <v>0.27509996583060708</v>
      </c>
      <c r="S79" s="22">
        <v>1.1755948592693566</v>
      </c>
      <c r="T79" s="36">
        <v>0.16685138805183178</v>
      </c>
      <c r="U79" s="15"/>
      <c r="V79" s="21" t="s">
        <v>74</v>
      </c>
      <c r="W79" s="22">
        <v>12.22708319</v>
      </c>
      <c r="X79" s="22">
        <v>4.4231852519999997</v>
      </c>
      <c r="Y79" s="22">
        <v>3.1084636520000002</v>
      </c>
      <c r="Z79" s="22">
        <v>1.9211040539999999</v>
      </c>
      <c r="AA79" s="22">
        <v>0</v>
      </c>
      <c r="AB79" s="22">
        <v>4.3353073991275899</v>
      </c>
      <c r="AC79" s="22">
        <v>0</v>
      </c>
      <c r="AD79" s="22">
        <v>4.1733364558342423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9.097942397310069</v>
      </c>
      <c r="AM79" s="22">
        <v>39.286422400271903</v>
      </c>
      <c r="AN79" s="36">
        <v>0.16685138805183178</v>
      </c>
      <c r="AO79" s="15"/>
      <c r="AP79" s="21" t="s">
        <v>74</v>
      </c>
      <c r="AQ79" s="22">
        <v>3.5825031321418108</v>
      </c>
      <c r="AR79" s="22">
        <v>1.2959816150014649</v>
      </c>
      <c r="AS79" s="22">
        <v>0.91077165309112229</v>
      </c>
      <c r="AT79" s="22">
        <v>0.38520996191034279</v>
      </c>
      <c r="AU79" s="22">
        <v>0</v>
      </c>
      <c r="AV79" s="22">
        <v>1.2702336358416613</v>
      </c>
      <c r="AW79" s="22">
        <v>0</v>
      </c>
      <c r="AX79" s="22">
        <v>1.2227765765702439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0</v>
      </c>
      <c r="BE79" s="22">
        <v>0</v>
      </c>
      <c r="BF79" s="22">
        <v>2.6656731313536683</v>
      </c>
      <c r="BG79" s="22">
        <v>11.333149705910316</v>
      </c>
      <c r="BH79" s="36">
        <v>0.16685138805183178</v>
      </c>
      <c r="BI79" s="15"/>
      <c r="BJ79" s="21" t="s">
        <v>74</v>
      </c>
      <c r="BK79" s="22">
        <v>0</v>
      </c>
      <c r="BL79" s="22">
        <v>0</v>
      </c>
      <c r="BM79" s="37">
        <v>0</v>
      </c>
      <c r="BN79" s="37">
        <v>6.0638245400000002E-3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0</v>
      </c>
      <c r="BY79" s="37">
        <v>0</v>
      </c>
      <c r="BZ79" s="37">
        <v>0</v>
      </c>
      <c r="CA79" s="37">
        <v>6.0638245400000002E-3</v>
      </c>
      <c r="CB79" s="36">
        <v>0.16685138805183178</v>
      </c>
      <c r="CD79" s="21" t="s">
        <v>74</v>
      </c>
      <c r="CE79" s="22">
        <v>37.505225290392616</v>
      </c>
      <c r="CF79" s="22">
        <v>13.567631527450336</v>
      </c>
      <c r="CG79" s="22">
        <v>9.5348684362109584</v>
      </c>
      <c r="CH79" s="22">
        <v>4.6955391134613791</v>
      </c>
      <c r="CI79" s="22">
        <v>0</v>
      </c>
      <c r="CJ79" s="22">
        <v>13.29807593362635</v>
      </c>
      <c r="CK79" s="22">
        <v>0</v>
      </c>
      <c r="CL79" s="22">
        <v>12.801247980113882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27.906932012141553</v>
      </c>
      <c r="CU79" s="22">
        <v>119.30952029339707</v>
      </c>
      <c r="CV79" s="36">
        <v>0.16685138805183178</v>
      </c>
    </row>
    <row r="80" spans="2:100" x14ac:dyDescent="0.25">
      <c r="B80" t="s">
        <v>75</v>
      </c>
      <c r="C80" s="15">
        <v>0.36971768138858596</v>
      </c>
      <c r="D80" s="15">
        <v>0.13374651748455108</v>
      </c>
      <c r="E80" s="15">
        <v>9.3992488331515814E-2</v>
      </c>
      <c r="F80" s="15">
        <v>2.6962689022173754E-2</v>
      </c>
      <c r="G80" s="15">
        <v>0</v>
      </c>
      <c r="H80" s="15">
        <v>0.13817521012359141</v>
      </c>
      <c r="I80" s="15">
        <v>0</v>
      </c>
      <c r="J80" s="15">
        <v>0.15354537866230461</v>
      </c>
      <c r="K80" s="15">
        <v>0</v>
      </c>
      <c r="L80" s="15">
        <v>0</v>
      </c>
      <c r="M80" s="15">
        <v>0</v>
      </c>
      <c r="N80" s="15">
        <v>0</v>
      </c>
      <c r="O80" s="15">
        <v>0</v>
      </c>
      <c r="P80" s="15">
        <v>0</v>
      </c>
      <c r="Q80" s="15">
        <v>0</v>
      </c>
      <c r="R80" s="15">
        <v>0.27509996583060708</v>
      </c>
      <c r="S80" s="15">
        <v>1.1912399308433297</v>
      </c>
      <c r="T80" s="35">
        <v>8.4396828973513395E-3</v>
      </c>
      <c r="U80" s="15"/>
      <c r="V80" t="s">
        <v>75</v>
      </c>
      <c r="W80" s="15">
        <v>12.22708319</v>
      </c>
      <c r="X80" s="15">
        <v>4.4231852519999997</v>
      </c>
      <c r="Y80" s="15">
        <v>3.1084636520000002</v>
      </c>
      <c r="Z80" s="15">
        <v>0.98902152799999998</v>
      </c>
      <c r="AA80" s="15">
        <v>0</v>
      </c>
      <c r="AB80" s="15">
        <v>4.5696483406034174</v>
      </c>
      <c r="AC80" s="15">
        <v>0</v>
      </c>
      <c r="AD80" s="15">
        <v>5.0779614103962194</v>
      </c>
      <c r="AE80" s="15"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v>0</v>
      </c>
      <c r="AK80" s="15">
        <v>0</v>
      </c>
      <c r="AL80" s="15">
        <v>9.097942397310069</v>
      </c>
      <c r="AM80" s="15">
        <v>39.493305770309703</v>
      </c>
      <c r="AN80" s="35">
        <v>8.4396828973513395E-3</v>
      </c>
      <c r="AO80" s="15"/>
      <c r="AP80" t="s">
        <v>75</v>
      </c>
      <c r="AQ80" s="15">
        <v>3.5825031321418108</v>
      </c>
      <c r="AR80" s="15">
        <v>1.2959816150014649</v>
      </c>
      <c r="AS80" s="15">
        <v>0.91077165309112229</v>
      </c>
      <c r="AT80" s="15">
        <v>0.24738254438910051</v>
      </c>
      <c r="AU80" s="15">
        <v>0</v>
      </c>
      <c r="AV80" s="15">
        <v>1.3388949137425776</v>
      </c>
      <c r="AW80" s="15">
        <v>0</v>
      </c>
      <c r="AX80" s="15">
        <v>1.4878293027823672</v>
      </c>
      <c r="AY80" s="15"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v>0</v>
      </c>
      <c r="BE80" s="15">
        <v>0</v>
      </c>
      <c r="BF80" s="15">
        <v>2.6656731313536683</v>
      </c>
      <c r="BG80" s="15">
        <v>11.529036292502113</v>
      </c>
      <c r="BH80" s="35">
        <v>8.4396828973513395E-3</v>
      </c>
      <c r="BI80" s="15"/>
      <c r="BJ80" t="s">
        <v>75</v>
      </c>
      <c r="BK80" s="15">
        <v>0</v>
      </c>
      <c r="BL80" s="15">
        <v>0</v>
      </c>
      <c r="BM80" s="3">
        <v>0</v>
      </c>
      <c r="BN80" s="3">
        <v>1.44704904E-3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1.44704904E-3</v>
      </c>
      <c r="CB80" s="35">
        <v>8.4396828973513395E-3</v>
      </c>
      <c r="CD80" t="s">
        <v>75</v>
      </c>
      <c r="CE80" s="15">
        <v>37.505225290392616</v>
      </c>
      <c r="CF80" s="15">
        <v>13.567631527450336</v>
      </c>
      <c r="CG80" s="15">
        <v>9.5348684362109584</v>
      </c>
      <c r="CH80" s="15">
        <v>2.7480103172814929</v>
      </c>
      <c r="CI80" s="15">
        <v>0</v>
      </c>
      <c r="CJ80" s="15">
        <v>14.016890851971045</v>
      </c>
      <c r="CK80" s="15">
        <v>0</v>
      </c>
      <c r="CL80" s="15">
        <v>15.576084970828601</v>
      </c>
      <c r="CM80" s="15">
        <v>0</v>
      </c>
      <c r="CN80" s="15">
        <v>0</v>
      </c>
      <c r="CO80" s="15">
        <v>0</v>
      </c>
      <c r="CP80" s="15">
        <v>0</v>
      </c>
      <c r="CQ80" s="15">
        <v>0</v>
      </c>
      <c r="CR80" s="15">
        <v>0</v>
      </c>
      <c r="CS80" s="15">
        <v>0</v>
      </c>
      <c r="CT80" s="15">
        <v>27.906932012141553</v>
      </c>
      <c r="CU80" s="15">
        <v>120.8556434062766</v>
      </c>
      <c r="CV80" s="35">
        <v>8.4396828973513395E-3</v>
      </c>
    </row>
    <row r="81" spans="2:100" x14ac:dyDescent="0.25">
      <c r="B81" s="21" t="s">
        <v>76</v>
      </c>
      <c r="C81" s="22">
        <v>0.36971768138858596</v>
      </c>
      <c r="D81" s="22">
        <v>0.13369441523082518</v>
      </c>
      <c r="E81" s="22">
        <v>9.3992488331515814E-2</v>
      </c>
      <c r="F81" s="22">
        <v>2.98652389131225E-2</v>
      </c>
      <c r="G81" s="22">
        <v>0</v>
      </c>
      <c r="H81" s="22">
        <v>7.898703564158488E-2</v>
      </c>
      <c r="I81" s="22">
        <v>0</v>
      </c>
      <c r="J81" s="22">
        <v>0.12957833618684114</v>
      </c>
      <c r="K81" s="22">
        <v>0</v>
      </c>
      <c r="L81" s="22">
        <v>0</v>
      </c>
      <c r="M81" s="22">
        <v>0</v>
      </c>
      <c r="N81" s="22">
        <v>0</v>
      </c>
      <c r="O81" s="22">
        <v>0</v>
      </c>
      <c r="P81" s="22">
        <v>0</v>
      </c>
      <c r="Q81" s="22">
        <v>0</v>
      </c>
      <c r="R81" s="22">
        <v>0.27509996583060708</v>
      </c>
      <c r="S81" s="22">
        <v>1.1109351615230827</v>
      </c>
      <c r="T81" s="36">
        <v>2.1848784342814159E-2</v>
      </c>
      <c r="U81" s="15"/>
      <c r="V81" s="21" t="s">
        <v>76</v>
      </c>
      <c r="W81" s="22">
        <v>12.22708319</v>
      </c>
      <c r="X81" s="22">
        <v>4.4214621569999997</v>
      </c>
      <c r="Y81" s="22">
        <v>3.1084636520000002</v>
      </c>
      <c r="Z81" s="22">
        <v>1.0769023049999999</v>
      </c>
      <c r="AA81" s="22">
        <v>0</v>
      </c>
      <c r="AB81" s="22">
        <v>2.6122122482733552</v>
      </c>
      <c r="AC81" s="22">
        <v>0</v>
      </c>
      <c r="AD81" s="22">
        <v>4.2853376408578701</v>
      </c>
      <c r="AE81" s="22">
        <v>0</v>
      </c>
      <c r="AF81" s="22">
        <v>0</v>
      </c>
      <c r="AG81" s="22">
        <v>0</v>
      </c>
      <c r="AH81" s="22">
        <v>0</v>
      </c>
      <c r="AI81" s="22">
        <v>0</v>
      </c>
      <c r="AJ81" s="22">
        <v>0</v>
      </c>
      <c r="AK81" s="22">
        <v>0</v>
      </c>
      <c r="AL81" s="22">
        <v>9.097942397310069</v>
      </c>
      <c r="AM81" s="22">
        <v>36.829403590441295</v>
      </c>
      <c r="AN81" s="36">
        <v>2.1848784342814159E-2</v>
      </c>
      <c r="AO81" s="15"/>
      <c r="AP81" s="21" t="s">
        <v>76</v>
      </c>
      <c r="AQ81" s="22">
        <v>3.5825031321418108</v>
      </c>
      <c r="AR81" s="22">
        <v>1.2954767527102256</v>
      </c>
      <c r="AS81" s="22">
        <v>0.91077165309112229</v>
      </c>
      <c r="AT81" s="22">
        <v>0.2766645599179608</v>
      </c>
      <c r="AU81" s="22">
        <v>0</v>
      </c>
      <c r="AV81" s="22">
        <v>0.76537130040238954</v>
      </c>
      <c r="AW81" s="22">
        <v>0</v>
      </c>
      <c r="AX81" s="22">
        <v>1.2555926284377001</v>
      </c>
      <c r="AY81" s="22">
        <v>0</v>
      </c>
      <c r="AZ81" s="22">
        <v>0</v>
      </c>
      <c r="BA81" s="22">
        <v>0</v>
      </c>
      <c r="BB81" s="22">
        <v>0</v>
      </c>
      <c r="BC81" s="22">
        <v>0</v>
      </c>
      <c r="BD81" s="22">
        <v>0</v>
      </c>
      <c r="BE81" s="22">
        <v>0</v>
      </c>
      <c r="BF81" s="22">
        <v>2.6656731313536683</v>
      </c>
      <c r="BG81" s="22">
        <v>10.752053158054878</v>
      </c>
      <c r="BH81" s="36">
        <v>2.1848784342814159E-2</v>
      </c>
      <c r="BI81" s="15"/>
      <c r="BJ81" s="21" t="s">
        <v>76</v>
      </c>
      <c r="BK81" s="22">
        <v>0</v>
      </c>
      <c r="BL81" s="22">
        <v>0</v>
      </c>
      <c r="BM81" s="37">
        <v>0</v>
      </c>
      <c r="BN81" s="37">
        <v>1.32646162E-3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0</v>
      </c>
      <c r="BY81" s="37">
        <v>0</v>
      </c>
      <c r="BZ81" s="37">
        <v>0</v>
      </c>
      <c r="CA81" s="37">
        <v>1.32646162E-3</v>
      </c>
      <c r="CB81" s="36">
        <v>2.1848784342814159E-2</v>
      </c>
      <c r="CD81" s="21" t="s">
        <v>76</v>
      </c>
      <c r="CE81" s="22">
        <v>37.505225290392616</v>
      </c>
      <c r="CF81" s="22">
        <v>13.562346124123351</v>
      </c>
      <c r="CG81" s="22">
        <v>9.5348684362109584</v>
      </c>
      <c r="CH81" s="22">
        <v>3.0413835328471315</v>
      </c>
      <c r="CI81" s="22">
        <v>0</v>
      </c>
      <c r="CJ81" s="22">
        <v>8.0126721439126154</v>
      </c>
      <c r="CK81" s="22">
        <v>0</v>
      </c>
      <c r="CL81" s="22">
        <v>13.144799227114282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0</v>
      </c>
      <c r="CS81" s="22">
        <v>0</v>
      </c>
      <c r="CT81" s="22">
        <v>27.906932012141553</v>
      </c>
      <c r="CU81" s="22">
        <v>112.7082267667425</v>
      </c>
      <c r="CV81" s="36">
        <v>2.1848784342814159E-2</v>
      </c>
    </row>
    <row r="82" spans="2:100" x14ac:dyDescent="0.25">
      <c r="B82" t="s">
        <v>77</v>
      </c>
      <c r="C82" s="15">
        <v>0.36971768138858596</v>
      </c>
      <c r="D82" s="15">
        <v>0.13374651748455108</v>
      </c>
      <c r="E82" s="15">
        <v>9.3992488331515814E-2</v>
      </c>
      <c r="F82" s="15">
        <v>7.6893882606324973E-2</v>
      </c>
      <c r="G82" s="15">
        <v>0</v>
      </c>
      <c r="H82" s="15">
        <v>0.10686174809160306</v>
      </c>
      <c r="I82" s="15">
        <v>0</v>
      </c>
      <c r="J82" s="15">
        <v>0.12676481381315885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5">
        <v>0.27509996583060708</v>
      </c>
      <c r="S82" s="15">
        <v>1.1830770975463469</v>
      </c>
      <c r="T82" s="35">
        <v>0.16403312909760792</v>
      </c>
      <c r="U82" s="15"/>
      <c r="V82" t="s">
        <v>77</v>
      </c>
      <c r="W82" s="15">
        <v>12.22708319</v>
      </c>
      <c r="X82" s="15">
        <v>4.4231852519999997</v>
      </c>
      <c r="Y82" s="15">
        <v>3.1084636520000002</v>
      </c>
      <c r="Z82" s="15">
        <v>3.86270354</v>
      </c>
      <c r="AA82" s="15">
        <v>0</v>
      </c>
      <c r="AB82" s="15">
        <v>3.5340681552162847</v>
      </c>
      <c r="AC82" s="15">
        <v>0</v>
      </c>
      <c r="AD82" s="15">
        <v>4.1922905016357692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0</v>
      </c>
      <c r="AK82" s="15">
        <v>0</v>
      </c>
      <c r="AL82" s="15">
        <v>9.097942397310069</v>
      </c>
      <c r="AM82" s="15">
        <v>40.445736688162128</v>
      </c>
      <c r="AN82" s="35">
        <v>0.16403312909760792</v>
      </c>
      <c r="AO82" s="15"/>
      <c r="AP82" t="s">
        <v>77</v>
      </c>
      <c r="AQ82" s="15">
        <v>3.5825031321418108</v>
      </c>
      <c r="AR82" s="15">
        <v>1.2959816150014649</v>
      </c>
      <c r="AS82" s="15">
        <v>0.91077165309112229</v>
      </c>
      <c r="AT82" s="15">
        <v>0.55686315587459712</v>
      </c>
      <c r="AU82" s="15">
        <v>0</v>
      </c>
      <c r="AV82" s="15">
        <v>1.0354726502245195</v>
      </c>
      <c r="AW82" s="15">
        <v>0</v>
      </c>
      <c r="AX82" s="15">
        <v>1.2283300620087223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2.6656731313536683</v>
      </c>
      <c r="BG82" s="15">
        <v>11.275595399695906</v>
      </c>
      <c r="BH82" s="35">
        <v>0.16403312909760792</v>
      </c>
      <c r="BI82" s="15"/>
      <c r="BJ82" t="s">
        <v>77</v>
      </c>
      <c r="BK82" s="15">
        <v>0</v>
      </c>
      <c r="BL82" s="15">
        <v>0</v>
      </c>
      <c r="BM82" s="3">
        <v>0</v>
      </c>
      <c r="BN82" s="3">
        <v>1.9621295889999998E-2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</v>
      </c>
      <c r="BY82" s="3">
        <v>0</v>
      </c>
      <c r="BZ82" s="3">
        <v>0</v>
      </c>
      <c r="CA82" s="3">
        <v>1.9621295889999998E-2</v>
      </c>
      <c r="CB82" s="35">
        <v>0.16403312909760792</v>
      </c>
      <c r="CD82" t="s">
        <v>77</v>
      </c>
      <c r="CE82" s="15">
        <v>37.505225290392616</v>
      </c>
      <c r="CF82" s="15">
        <v>13.567631527450336</v>
      </c>
      <c r="CG82" s="15">
        <v>9.5348684362109584</v>
      </c>
      <c r="CH82" s="15">
        <v>7.9744080196281573</v>
      </c>
      <c r="CI82" s="15">
        <v>0</v>
      </c>
      <c r="CJ82" s="15">
        <v>10.840363175200494</v>
      </c>
      <c r="CK82" s="15">
        <v>0</v>
      </c>
      <c r="CL82" s="15">
        <v>12.859387419169312</v>
      </c>
      <c r="CM82" s="15">
        <v>0</v>
      </c>
      <c r="CN82" s="15">
        <v>0</v>
      </c>
      <c r="CO82" s="15">
        <v>0</v>
      </c>
      <c r="CP82" s="15">
        <v>0</v>
      </c>
      <c r="CQ82" s="15">
        <v>0</v>
      </c>
      <c r="CR82" s="15">
        <v>0</v>
      </c>
      <c r="CS82" s="15">
        <v>0</v>
      </c>
      <c r="CT82" s="15">
        <v>27.906932012141553</v>
      </c>
      <c r="CU82" s="15">
        <v>120.18881588019343</v>
      </c>
      <c r="CV82" s="35">
        <v>0.16403312909760792</v>
      </c>
    </row>
    <row r="83" spans="2:100" x14ac:dyDescent="0.25">
      <c r="B83" s="21" t="s">
        <v>78</v>
      </c>
      <c r="C83" s="22">
        <v>0.36971768138858596</v>
      </c>
      <c r="D83" s="22">
        <v>0.13364231295892404</v>
      </c>
      <c r="E83" s="22">
        <v>9.3992488331515814E-2</v>
      </c>
      <c r="F83" s="22">
        <v>4.0085107197382772E-2</v>
      </c>
      <c r="G83" s="22">
        <v>0</v>
      </c>
      <c r="H83" s="22">
        <v>9.8629590021810251E-2</v>
      </c>
      <c r="I83" s="22">
        <v>0</v>
      </c>
      <c r="J83" s="22">
        <v>0.13963407357324609</v>
      </c>
      <c r="K83" s="22">
        <v>0</v>
      </c>
      <c r="L83" s="22">
        <v>0</v>
      </c>
      <c r="M83" s="22">
        <v>0</v>
      </c>
      <c r="N83" s="22">
        <v>0</v>
      </c>
      <c r="O83" s="22">
        <v>0</v>
      </c>
      <c r="P83" s="22">
        <v>0</v>
      </c>
      <c r="Q83" s="22">
        <v>0</v>
      </c>
      <c r="R83" s="22">
        <v>0.27509996583060708</v>
      </c>
      <c r="S83" s="22">
        <v>1.150801219302072</v>
      </c>
      <c r="T83" s="36">
        <v>5.7381326392984371E-2</v>
      </c>
      <c r="U83" s="15"/>
      <c r="V83" s="21" t="s">
        <v>78</v>
      </c>
      <c r="W83" s="22">
        <v>12.22708319</v>
      </c>
      <c r="X83" s="22">
        <v>4.4197390619999997</v>
      </c>
      <c r="Y83" s="22">
        <v>3.1084636520000002</v>
      </c>
      <c r="Z83" s="22">
        <v>1.5145325489999999</v>
      </c>
      <c r="AA83" s="22">
        <v>0</v>
      </c>
      <c r="AB83" s="22">
        <v>3.2618191203198839</v>
      </c>
      <c r="AC83" s="22">
        <v>0</v>
      </c>
      <c r="AD83" s="22">
        <v>4.6178950036350415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9.097942397310069</v>
      </c>
      <c r="AM83" s="22">
        <v>38.247474974264996</v>
      </c>
      <c r="AN83" s="36">
        <v>5.7381326392984371E-2</v>
      </c>
      <c r="AO83" s="15"/>
      <c r="AP83" s="21" t="s">
        <v>78</v>
      </c>
      <c r="AQ83" s="22">
        <v>3.5825031321418108</v>
      </c>
      <c r="AR83" s="22">
        <v>1.2949718904189862</v>
      </c>
      <c r="AS83" s="22">
        <v>0.91077165309112229</v>
      </c>
      <c r="AT83" s="22">
        <v>0.36148143217111051</v>
      </c>
      <c r="AU83" s="22">
        <v>0</v>
      </c>
      <c r="AV83" s="22">
        <v>0.95570440091411779</v>
      </c>
      <c r="AW83" s="22">
        <v>0</v>
      </c>
      <c r="AX83" s="22">
        <v>1.3530310587855381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2.6656731313536683</v>
      </c>
      <c r="BG83" s="22">
        <v>11.124136698876356</v>
      </c>
      <c r="BH83" s="36">
        <v>5.7381326392984371E-2</v>
      </c>
      <c r="BI83" s="15"/>
      <c r="BJ83" s="21" t="s">
        <v>78</v>
      </c>
      <c r="BK83" s="22">
        <v>0</v>
      </c>
      <c r="BL83" s="22">
        <v>0</v>
      </c>
      <c r="BM83" s="37">
        <v>0</v>
      </c>
      <c r="BN83" s="37">
        <v>2.8079642100000001E-3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0</v>
      </c>
      <c r="BY83" s="37">
        <v>0</v>
      </c>
      <c r="BZ83" s="37">
        <v>0</v>
      </c>
      <c r="CA83" s="37">
        <v>2.8079642100000001E-3</v>
      </c>
      <c r="CB83" s="36">
        <v>5.7381326392984371E-2</v>
      </c>
      <c r="CD83" s="21" t="s">
        <v>78</v>
      </c>
      <c r="CE83" s="22">
        <v>37.505225290392616</v>
      </c>
      <c r="CF83" s="22">
        <v>13.557060720796366</v>
      </c>
      <c r="CG83" s="22">
        <v>9.5348684362109584</v>
      </c>
      <c r="CH83" s="22">
        <v>4.0912596015523555</v>
      </c>
      <c r="CI83" s="22">
        <v>0</v>
      </c>
      <c r="CJ83" s="22">
        <v>10.005269373169899</v>
      </c>
      <c r="CK83" s="22">
        <v>0</v>
      </c>
      <c r="CL83" s="22">
        <v>14.164882154425797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27.906932012141553</v>
      </c>
      <c r="CU83" s="22">
        <v>116.76549758868954</v>
      </c>
      <c r="CV83" s="36">
        <v>5.7381326392984371E-2</v>
      </c>
    </row>
    <row r="84" spans="2:100" x14ac:dyDescent="0.25">
      <c r="B84" t="s">
        <v>79</v>
      </c>
      <c r="C84" s="15">
        <v>0.36971768138858596</v>
      </c>
      <c r="D84" s="15">
        <v>0.13353810841512176</v>
      </c>
      <c r="E84" s="15">
        <v>9.3992488331515814E-2</v>
      </c>
      <c r="F84" s="15">
        <v>3.5426881879316613E-2</v>
      </c>
      <c r="G84" s="15">
        <v>0</v>
      </c>
      <c r="H84" s="15">
        <v>5.5072095438022536E-2</v>
      </c>
      <c r="I84" s="15">
        <v>0</v>
      </c>
      <c r="J84" s="15">
        <v>0.11582333789531078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0</v>
      </c>
      <c r="Q84" s="15">
        <v>0</v>
      </c>
      <c r="R84" s="15">
        <v>0.27509996583060708</v>
      </c>
      <c r="S84" s="15">
        <v>1.0786705591784806</v>
      </c>
      <c r="T84" s="35">
        <v>0</v>
      </c>
      <c r="U84" s="15"/>
      <c r="V84" t="s">
        <v>79</v>
      </c>
      <c r="W84" s="15">
        <v>12.22708319</v>
      </c>
      <c r="X84" s="15">
        <v>4.4162928719999996</v>
      </c>
      <c r="Y84" s="15">
        <v>3.1084636520000002</v>
      </c>
      <c r="Z84" s="15">
        <v>1.24577106</v>
      </c>
      <c r="AA84" s="15">
        <v>0</v>
      </c>
      <c r="AB84" s="15">
        <v>1.8213115739731007</v>
      </c>
      <c r="AC84" s="15">
        <v>0</v>
      </c>
      <c r="AD84" s="15">
        <v>3.8304405198109781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9.097942397310069</v>
      </c>
      <c r="AM84" s="15">
        <v>35.747305265094148</v>
      </c>
      <c r="AN84" s="35">
        <v>0</v>
      </c>
      <c r="AO84" s="15"/>
      <c r="AP84" t="s">
        <v>79</v>
      </c>
      <c r="AQ84" s="15">
        <v>3.5825031321418108</v>
      </c>
      <c r="AR84" s="15">
        <v>1.2939621658365075</v>
      </c>
      <c r="AS84" s="15">
        <v>0.91077165309112229</v>
      </c>
      <c r="AT84" s="15">
        <v>0.33270427893348964</v>
      </c>
      <c r="AU84" s="15">
        <v>0</v>
      </c>
      <c r="AV84" s="15">
        <v>0.53363948841872277</v>
      </c>
      <c r="AW84" s="15">
        <v>0</v>
      </c>
      <c r="AX84" s="15">
        <v>1.122308971523873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0</v>
      </c>
      <c r="BF84" s="15">
        <v>2.6656731313536683</v>
      </c>
      <c r="BG84" s="15">
        <v>10.441562821299193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0</v>
      </c>
      <c r="BN84" s="3">
        <v>1.10251355E-3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1.10251355E-3</v>
      </c>
      <c r="CB84" s="35">
        <v>0</v>
      </c>
      <c r="CD84" t="s">
        <v>79</v>
      </c>
      <c r="CE84" s="15">
        <v>37.505225290392616</v>
      </c>
      <c r="CF84" s="15">
        <v>13.546489914142397</v>
      </c>
      <c r="CG84" s="15">
        <v>9.5348684362109584</v>
      </c>
      <c r="CH84" s="15">
        <v>3.6035858271697028</v>
      </c>
      <c r="CI84" s="15">
        <v>0</v>
      </c>
      <c r="CJ84" s="15">
        <v>5.5866718042556087</v>
      </c>
      <c r="CK84" s="15">
        <v>0</v>
      </c>
      <c r="CL84" s="15">
        <v>11.749452622883426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27.906932012141553</v>
      </c>
      <c r="CU84" s="15">
        <v>109.43322590719626</v>
      </c>
      <c r="CV84" s="35">
        <v>0</v>
      </c>
    </row>
    <row r="85" spans="2:100" x14ac:dyDescent="0.25">
      <c r="B85" s="21" t="s">
        <v>80</v>
      </c>
      <c r="C85" s="22">
        <v>0.36971768138858596</v>
      </c>
      <c r="D85" s="22">
        <v>0.13369441523082518</v>
      </c>
      <c r="E85" s="22">
        <v>9.3992488331515814E-2</v>
      </c>
      <c r="F85" s="22">
        <v>8.48627167575427E-2</v>
      </c>
      <c r="G85" s="22">
        <v>0</v>
      </c>
      <c r="H85" s="22">
        <v>7.7163456324972735E-2</v>
      </c>
      <c r="I85" s="22">
        <v>0</v>
      </c>
      <c r="J85" s="22">
        <v>0.11728220134496548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0.27509996583060708</v>
      </c>
      <c r="S85" s="22">
        <v>1.151812925209015</v>
      </c>
      <c r="T85" s="36">
        <v>4.3007828377301729E-2</v>
      </c>
      <c r="U85" s="15"/>
      <c r="V85" s="21" t="s">
        <v>80</v>
      </c>
      <c r="W85" s="22">
        <v>12.22708319</v>
      </c>
      <c r="X85" s="22">
        <v>4.4214621569999997</v>
      </c>
      <c r="Y85" s="22">
        <v>3.1084636520000002</v>
      </c>
      <c r="Z85" s="22">
        <v>4.5225061210000002</v>
      </c>
      <c r="AA85" s="22">
        <v>0</v>
      </c>
      <c r="AB85" s="22">
        <v>2.5519039185750638</v>
      </c>
      <c r="AC85" s="22">
        <v>0</v>
      </c>
      <c r="AD85" s="22">
        <v>3.8786871846601234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9.097942397310069</v>
      </c>
      <c r="AM85" s="22">
        <v>39.808048620545257</v>
      </c>
      <c r="AN85" s="36">
        <v>4.3007828377301729E-2</v>
      </c>
      <c r="AO85" s="15"/>
      <c r="AP85" s="21" t="s">
        <v>80</v>
      </c>
      <c r="AQ85" s="22">
        <v>3.5825031321418108</v>
      </c>
      <c r="AR85" s="22">
        <v>1.2954767527102256</v>
      </c>
      <c r="AS85" s="22">
        <v>0.91077165309112229</v>
      </c>
      <c r="AT85" s="22">
        <v>0.57756251186639318</v>
      </c>
      <c r="AU85" s="22">
        <v>0</v>
      </c>
      <c r="AV85" s="22">
        <v>0.74770111883242429</v>
      </c>
      <c r="AW85" s="22">
        <v>0</v>
      </c>
      <c r="AX85" s="22">
        <v>1.1364451170993624</v>
      </c>
      <c r="AY85" s="22">
        <v>0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2.6656731313536683</v>
      </c>
      <c r="BG85" s="22">
        <v>10.916133417095008</v>
      </c>
      <c r="BH85" s="36">
        <v>4.3007828377301729E-2</v>
      </c>
      <c r="BI85" s="15"/>
      <c r="BJ85" s="21" t="s">
        <v>80</v>
      </c>
      <c r="BK85" s="22">
        <v>0</v>
      </c>
      <c r="BL85" s="22">
        <v>0</v>
      </c>
      <c r="BM85" s="37">
        <v>0</v>
      </c>
      <c r="BN85" s="37">
        <v>2.551285268E-2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0</v>
      </c>
      <c r="BY85" s="37">
        <v>0</v>
      </c>
      <c r="BZ85" s="37">
        <v>0</v>
      </c>
      <c r="CA85" s="37">
        <v>2.551285268E-2</v>
      </c>
      <c r="CB85" s="36">
        <v>4.3007828377301729E-2</v>
      </c>
      <c r="CD85" s="21" t="s">
        <v>80</v>
      </c>
      <c r="CE85" s="22">
        <v>37.505225290392616</v>
      </c>
      <c r="CF85" s="22">
        <v>13.562346124123351</v>
      </c>
      <c r="CG85" s="22">
        <v>9.5348684362109584</v>
      </c>
      <c r="CH85" s="22">
        <v>8.8350567346532696</v>
      </c>
      <c r="CI85" s="22">
        <v>0</v>
      </c>
      <c r="CJ85" s="22">
        <v>7.8276830130566495</v>
      </c>
      <c r="CK85" s="22">
        <v>0</v>
      </c>
      <c r="CL85" s="22">
        <v>11.897443930913225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27.906932012141553</v>
      </c>
      <c r="CU85" s="22">
        <v>117.06955554149162</v>
      </c>
      <c r="CV85" s="36">
        <v>4.3007828377301729E-2</v>
      </c>
    </row>
    <row r="86" spans="2:100" x14ac:dyDescent="0.25">
      <c r="B86" t="s">
        <v>81</v>
      </c>
      <c r="C86" s="15">
        <v>0.36971768138858596</v>
      </c>
      <c r="D86" s="15">
        <v>0.13364231295892404</v>
      </c>
      <c r="E86" s="15">
        <v>9.3992488331515814E-2</v>
      </c>
      <c r="F86" s="15">
        <v>6.4898935696110507E-2</v>
      </c>
      <c r="G86" s="15">
        <v>0</v>
      </c>
      <c r="H86" s="15">
        <v>7.2474252362777172E-2</v>
      </c>
      <c r="I86" s="15">
        <v>0</v>
      </c>
      <c r="J86" s="15">
        <v>0.13880043731370412</v>
      </c>
      <c r="K86" s="15">
        <v>0</v>
      </c>
      <c r="L86" s="15">
        <v>0</v>
      </c>
      <c r="M86" s="15">
        <v>0</v>
      </c>
      <c r="N86" s="15">
        <v>0</v>
      </c>
      <c r="O86" s="15">
        <v>0</v>
      </c>
      <c r="P86" s="15">
        <v>0</v>
      </c>
      <c r="Q86" s="15">
        <v>0</v>
      </c>
      <c r="R86" s="15">
        <v>0.27509996583060708</v>
      </c>
      <c r="S86" s="15">
        <v>1.1486260738822247</v>
      </c>
      <c r="T86" s="35">
        <v>5.3869284104006094E-3</v>
      </c>
      <c r="U86" s="15"/>
      <c r="V86" t="s">
        <v>81</v>
      </c>
      <c r="W86" s="15">
        <v>12.22708319</v>
      </c>
      <c r="X86" s="15">
        <v>4.4197390619999997</v>
      </c>
      <c r="Y86" s="15">
        <v>3.1084636520000002</v>
      </c>
      <c r="Z86" s="15">
        <v>3.0581651440000002</v>
      </c>
      <c r="AA86" s="15">
        <v>0</v>
      </c>
      <c r="AB86" s="15">
        <v>2.3968253544165758</v>
      </c>
      <c r="AC86" s="15">
        <v>0</v>
      </c>
      <c r="AD86" s="15">
        <v>4.5903254816430383</v>
      </c>
      <c r="AE86" s="15"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v>0</v>
      </c>
      <c r="AK86" s="15">
        <v>0</v>
      </c>
      <c r="AL86" s="15">
        <v>9.097942397310069</v>
      </c>
      <c r="AM86" s="15">
        <v>38.898544281369681</v>
      </c>
      <c r="AN86" s="35">
        <v>5.3869284104006094E-3</v>
      </c>
      <c r="AO86" s="15"/>
      <c r="AP86" t="s">
        <v>81</v>
      </c>
      <c r="AQ86" s="15">
        <v>3.5825031321418108</v>
      </c>
      <c r="AR86" s="15">
        <v>1.2949718904189862</v>
      </c>
      <c r="AS86" s="15">
        <v>0.91077165309112229</v>
      </c>
      <c r="AT86" s="15">
        <v>0.49880398740111342</v>
      </c>
      <c r="AU86" s="15">
        <v>0</v>
      </c>
      <c r="AV86" s="15">
        <v>0.70226350847248054</v>
      </c>
      <c r="AW86" s="15">
        <v>0</v>
      </c>
      <c r="AX86" s="15">
        <v>1.3449532615420565</v>
      </c>
      <c r="AY86" s="15">
        <v>0</v>
      </c>
      <c r="AZ86" s="15">
        <v>0</v>
      </c>
      <c r="BA86" s="15">
        <v>0</v>
      </c>
      <c r="BB86" s="15">
        <v>0</v>
      </c>
      <c r="BC86" s="15">
        <v>0</v>
      </c>
      <c r="BD86" s="15">
        <v>0</v>
      </c>
      <c r="BE86" s="15">
        <v>0</v>
      </c>
      <c r="BF86" s="15">
        <v>2.6656731313536683</v>
      </c>
      <c r="BG86" s="15">
        <v>10.999940564421237</v>
      </c>
      <c r="BH86" s="35">
        <v>5.3869284104006094E-3</v>
      </c>
      <c r="BI86" s="15"/>
      <c r="BJ86" t="s">
        <v>81</v>
      </c>
      <c r="BK86" s="15">
        <v>0</v>
      </c>
      <c r="BL86" s="15">
        <v>0</v>
      </c>
      <c r="BM86" s="3">
        <v>0</v>
      </c>
      <c r="BN86" s="3">
        <v>1.3557471350000001E-2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1.3557471350000001E-2</v>
      </c>
      <c r="CB86" s="35">
        <v>5.3869284104006094E-3</v>
      </c>
      <c r="CD86" t="s">
        <v>81</v>
      </c>
      <c r="CE86" s="15">
        <v>37.505225290392616</v>
      </c>
      <c r="CF86" s="15">
        <v>13.557060720796366</v>
      </c>
      <c r="CG86" s="15">
        <v>9.5348684362109584</v>
      </c>
      <c r="CH86" s="15">
        <v>6.7038105626572557</v>
      </c>
      <c r="CI86" s="15">
        <v>0</v>
      </c>
      <c r="CJ86" s="15">
        <v>7.3519966701983988</v>
      </c>
      <c r="CK86" s="15">
        <v>0</v>
      </c>
      <c r="CL86" s="15">
        <v>14.080315695083788</v>
      </c>
      <c r="CM86" s="15">
        <v>0</v>
      </c>
      <c r="CN86" s="15">
        <v>0</v>
      </c>
      <c r="CO86" s="15">
        <v>0</v>
      </c>
      <c r="CP86" s="15">
        <v>0</v>
      </c>
      <c r="CQ86" s="15">
        <v>0</v>
      </c>
      <c r="CR86" s="15">
        <v>0</v>
      </c>
      <c r="CS86" s="15">
        <v>0</v>
      </c>
      <c r="CT86" s="15">
        <v>27.906932012141553</v>
      </c>
      <c r="CU86" s="15">
        <v>116.64020938748094</v>
      </c>
      <c r="CV86" s="35">
        <v>5.3869284104006094E-3</v>
      </c>
    </row>
    <row r="87" spans="2:100" x14ac:dyDescent="0.25">
      <c r="B87" s="21" t="s">
        <v>82</v>
      </c>
      <c r="C87" s="22">
        <v>0.36971768138858596</v>
      </c>
      <c r="D87" s="22">
        <v>0.1335902106870229</v>
      </c>
      <c r="E87" s="22">
        <v>9.3992488331515814E-2</v>
      </c>
      <c r="F87" s="22">
        <v>0.13815991982915302</v>
      </c>
      <c r="G87" s="22">
        <v>0</v>
      </c>
      <c r="H87" s="22">
        <v>5.8719254071246819E-2</v>
      </c>
      <c r="I87" s="22">
        <v>0</v>
      </c>
      <c r="J87" s="22">
        <v>0.12520174581970195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0.27509996583060708</v>
      </c>
      <c r="S87" s="22">
        <v>1.1944812659578334</v>
      </c>
      <c r="T87" s="36">
        <v>5.766433824282529E-3</v>
      </c>
      <c r="U87" s="15"/>
      <c r="V87" s="21" t="s">
        <v>82</v>
      </c>
      <c r="W87" s="22">
        <v>12.22708319</v>
      </c>
      <c r="X87" s="22">
        <v>4.4180159669999997</v>
      </c>
      <c r="Y87" s="22">
        <v>3.1084636520000002</v>
      </c>
      <c r="Z87" s="22">
        <v>9.1273147810000008</v>
      </c>
      <c r="AA87" s="22">
        <v>0</v>
      </c>
      <c r="AB87" s="22">
        <v>1.9419282351872045</v>
      </c>
      <c r="AC87" s="22">
        <v>0</v>
      </c>
      <c r="AD87" s="22">
        <v>4.1405976481279536</v>
      </c>
      <c r="AE87" s="22">
        <v>0</v>
      </c>
      <c r="AF87" s="22">
        <v>0</v>
      </c>
      <c r="AG87" s="22">
        <v>0</v>
      </c>
      <c r="AH87" s="22">
        <v>0</v>
      </c>
      <c r="AI87" s="22">
        <v>0</v>
      </c>
      <c r="AJ87" s="22">
        <v>0</v>
      </c>
      <c r="AK87" s="22">
        <v>0</v>
      </c>
      <c r="AL87" s="22">
        <v>9.097942397310069</v>
      </c>
      <c r="AM87" s="22">
        <v>44.061345870625232</v>
      </c>
      <c r="AN87" s="36">
        <v>5.766433824282529E-3</v>
      </c>
      <c r="AO87" s="15"/>
      <c r="AP87" s="21" t="s">
        <v>82</v>
      </c>
      <c r="AQ87" s="22">
        <v>3.5825031321418108</v>
      </c>
      <c r="AR87" s="22">
        <v>1.2944670281277468</v>
      </c>
      <c r="AS87" s="22">
        <v>0.91077165309112229</v>
      </c>
      <c r="AT87" s="22">
        <v>0.68863222560796966</v>
      </c>
      <c r="AU87" s="22">
        <v>0</v>
      </c>
      <c r="AV87" s="22">
        <v>0.56897985209118207</v>
      </c>
      <c r="AW87" s="22">
        <v>0</v>
      </c>
      <c r="AX87" s="22">
        <v>1.2131841922437603</v>
      </c>
      <c r="AY87" s="22">
        <v>0</v>
      </c>
      <c r="AZ87" s="22">
        <v>0</v>
      </c>
      <c r="BA87" s="22">
        <v>0</v>
      </c>
      <c r="BB87" s="22">
        <v>0</v>
      </c>
      <c r="BC87" s="22">
        <v>0</v>
      </c>
      <c r="BD87" s="22">
        <v>0</v>
      </c>
      <c r="BE87" s="22">
        <v>0</v>
      </c>
      <c r="BF87" s="22">
        <v>2.6656731313536683</v>
      </c>
      <c r="BG87" s="22">
        <v>10.924211214657259</v>
      </c>
      <c r="BH87" s="36">
        <v>5.766433824282529E-3</v>
      </c>
      <c r="BI87" s="15"/>
      <c r="BJ87" s="21" t="s">
        <v>82</v>
      </c>
      <c r="BK87" s="22">
        <v>0</v>
      </c>
      <c r="BL87" s="22">
        <v>0</v>
      </c>
      <c r="BM87" s="37">
        <v>0</v>
      </c>
      <c r="BN87" s="37">
        <v>6.7770129949999994E-2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0</v>
      </c>
      <c r="BY87" s="37">
        <v>0</v>
      </c>
      <c r="BZ87" s="37">
        <v>0</v>
      </c>
      <c r="CA87" s="37">
        <v>6.7770129949999994E-2</v>
      </c>
      <c r="CB87" s="36">
        <v>5.766433824282529E-3</v>
      </c>
      <c r="CD87" s="21" t="s">
        <v>82</v>
      </c>
      <c r="CE87" s="22">
        <v>37.505225290392616</v>
      </c>
      <c r="CF87" s="22">
        <v>13.551775317469382</v>
      </c>
      <c r="CG87" s="22">
        <v>9.5348684362109584</v>
      </c>
      <c r="CH87" s="22">
        <v>14.616565973424834</v>
      </c>
      <c r="CI87" s="22">
        <v>0</v>
      </c>
      <c r="CJ87" s="22">
        <v>5.956650071542585</v>
      </c>
      <c r="CK87" s="22">
        <v>0</v>
      </c>
      <c r="CL87" s="22">
        <v>12.700825308599926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27.906932012141553</v>
      </c>
      <c r="CU87" s="22">
        <v>121.77284240978184</v>
      </c>
      <c r="CV87" s="36">
        <v>5.766433824282529E-3</v>
      </c>
    </row>
    <row r="88" spans="2:100" x14ac:dyDescent="0.25">
      <c r="B88" t="s">
        <v>83</v>
      </c>
      <c r="C88" s="15">
        <v>0.36971768138858596</v>
      </c>
      <c r="D88" s="15">
        <v>0.13275657442748093</v>
      </c>
      <c r="E88" s="15">
        <v>9.4461408724100318E-2</v>
      </c>
      <c r="F88" s="15">
        <v>0.20922308251544894</v>
      </c>
      <c r="G88" s="15">
        <v>0</v>
      </c>
      <c r="H88" s="15">
        <v>4.1421301672119229E-2</v>
      </c>
      <c r="I88" s="15">
        <v>0</v>
      </c>
      <c r="J88" s="15">
        <v>0.12957833618684114</v>
      </c>
      <c r="K88" s="15">
        <v>0</v>
      </c>
      <c r="L88" s="15">
        <v>0</v>
      </c>
      <c r="M88" s="15">
        <v>0</v>
      </c>
      <c r="N88" s="15">
        <v>0</v>
      </c>
      <c r="O88" s="15">
        <v>0</v>
      </c>
      <c r="P88" s="15">
        <v>0</v>
      </c>
      <c r="Q88" s="15">
        <v>0</v>
      </c>
      <c r="R88" s="15">
        <v>0.27509996583060708</v>
      </c>
      <c r="S88" s="15">
        <v>1.2522583507451837</v>
      </c>
      <c r="T88" s="35">
        <v>8.355587947684323E-4</v>
      </c>
      <c r="U88" s="15"/>
      <c r="V88" t="s">
        <v>83</v>
      </c>
      <c r="W88" s="15">
        <v>12.22708319</v>
      </c>
      <c r="X88" s="15">
        <v>4.3904464450000003</v>
      </c>
      <c r="Y88" s="15">
        <v>3.123971509</v>
      </c>
      <c r="Z88" s="15">
        <v>17.023983309999998</v>
      </c>
      <c r="AA88" s="15">
        <v>0</v>
      </c>
      <c r="AB88" s="15">
        <v>1.3698606450381678</v>
      </c>
      <c r="AC88" s="15">
        <v>0</v>
      </c>
      <c r="AD88" s="15">
        <v>4.2853376408578701</v>
      </c>
      <c r="AE88" s="15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5">
        <v>9.097942397310069</v>
      </c>
      <c r="AM88" s="15">
        <v>51.518625137206108</v>
      </c>
      <c r="AN88" s="35">
        <v>8.355587947684323E-4</v>
      </c>
      <c r="AO88" s="15"/>
      <c r="AP88" t="s">
        <v>83</v>
      </c>
      <c r="AQ88" s="15">
        <v>3.5825031321418108</v>
      </c>
      <c r="AR88" s="15">
        <v>1.2863892308819223</v>
      </c>
      <c r="AS88" s="15">
        <v>0.91531541429827135</v>
      </c>
      <c r="AT88" s="15">
        <v>0.58614517140345745</v>
      </c>
      <c r="AU88" s="15">
        <v>0</v>
      </c>
      <c r="AV88" s="15">
        <v>0.40136555670617285</v>
      </c>
      <c r="AW88" s="15">
        <v>0</v>
      </c>
      <c r="AX88" s="15">
        <v>1.2555926284377001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0</v>
      </c>
      <c r="BF88" s="15">
        <v>2.6656731313536683</v>
      </c>
      <c r="BG88" s="15">
        <v>10.692984265223004</v>
      </c>
      <c r="BH88" s="35">
        <v>8.355587947684323E-4</v>
      </c>
      <c r="BI88" s="15"/>
      <c r="BJ88" t="s">
        <v>83</v>
      </c>
      <c r="BK88" s="15">
        <v>0</v>
      </c>
      <c r="BL88" s="15">
        <v>0</v>
      </c>
      <c r="BM88" s="3">
        <v>0</v>
      </c>
      <c r="BN88" s="3">
        <v>0.15023469840000001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0.15023469840000001</v>
      </c>
      <c r="CB88" s="35">
        <v>8.355587947684323E-4</v>
      </c>
      <c r="CD88" t="s">
        <v>83</v>
      </c>
      <c r="CE88" s="15">
        <v>37.505225290392616</v>
      </c>
      <c r="CF88" s="15">
        <v>13.467208858102843</v>
      </c>
      <c r="CG88" s="15">
        <v>9.5824370722886023</v>
      </c>
      <c r="CH88" s="15">
        <v>22.557006334542795</v>
      </c>
      <c r="CI88" s="15">
        <v>0</v>
      </c>
      <c r="CJ88" s="15">
        <v>4.2018960131569232</v>
      </c>
      <c r="CK88" s="15">
        <v>0</v>
      </c>
      <c r="CL88" s="15">
        <v>13.144799227114282</v>
      </c>
      <c r="CM88" s="15"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27.906932012141553</v>
      </c>
      <c r="CU88" s="15">
        <v>128.36550480773963</v>
      </c>
      <c r="CV88" s="35">
        <v>8.355587947684323E-4</v>
      </c>
    </row>
    <row r="89" spans="2:100" x14ac:dyDescent="0.25">
      <c r="B89" s="16" t="s">
        <v>42</v>
      </c>
      <c r="C89" s="38">
        <v>0.36971768138858591</v>
      </c>
      <c r="D89" s="38">
        <v>0.13379150506450799</v>
      </c>
      <c r="E89" s="38">
        <v>9.3992880142073854E-2</v>
      </c>
      <c r="F89" s="38">
        <v>3.5639971763332737E-2</v>
      </c>
      <c r="G89" s="38">
        <v>0</v>
      </c>
      <c r="H89" s="38">
        <v>0.1570208875720234</v>
      </c>
      <c r="I89" s="38">
        <v>0</v>
      </c>
      <c r="J89" s="38">
        <v>0.13250601462147582</v>
      </c>
      <c r="K89" s="38">
        <v>0</v>
      </c>
      <c r="L89" s="38">
        <v>0</v>
      </c>
      <c r="M89" s="38">
        <v>0</v>
      </c>
      <c r="N89" s="38">
        <v>0</v>
      </c>
      <c r="O89" s="38">
        <v>0</v>
      </c>
      <c r="P89" s="38">
        <v>0</v>
      </c>
      <c r="Q89" s="38">
        <v>0</v>
      </c>
      <c r="R89" s="38">
        <v>0.27509996583060703</v>
      </c>
      <c r="S89" s="38">
        <v>1.1977689063826067</v>
      </c>
      <c r="T89" s="39">
        <v>0.99999999999999978</v>
      </c>
      <c r="U89" s="15"/>
      <c r="V89" s="16" t="s">
        <v>42</v>
      </c>
      <c r="W89" s="38">
        <v>12.227083189999998</v>
      </c>
      <c r="X89" s="38">
        <v>4.4246730547516888</v>
      </c>
      <c r="Y89" s="38">
        <v>3.1084766097263037</v>
      </c>
      <c r="Z89" s="38">
        <v>1.6176767530082528</v>
      </c>
      <c r="AA89" s="38">
        <v>0</v>
      </c>
      <c r="AB89" s="38">
        <v>5.1929013728510887</v>
      </c>
      <c r="AC89" s="38">
        <v>0</v>
      </c>
      <c r="AD89" s="38">
        <v>4.3821600796540361</v>
      </c>
      <c r="AE89" s="38">
        <v>0</v>
      </c>
      <c r="AF89" s="38">
        <v>0</v>
      </c>
      <c r="AG89" s="38">
        <v>0</v>
      </c>
      <c r="AH89" s="38">
        <v>0</v>
      </c>
      <c r="AI89" s="38">
        <v>0</v>
      </c>
      <c r="AJ89" s="38">
        <v>0</v>
      </c>
      <c r="AK89" s="38">
        <v>0</v>
      </c>
      <c r="AL89" s="38">
        <v>9.097942397310069</v>
      </c>
      <c r="AM89" s="38">
        <v>40.050913457301441</v>
      </c>
      <c r="AN89" s="39">
        <v>0.99999999999999978</v>
      </c>
      <c r="AO89" s="15"/>
      <c r="AP89" s="16" t="s">
        <v>42</v>
      </c>
      <c r="AQ89" s="38">
        <v>3.5825031321418104</v>
      </c>
      <c r="AR89" s="38">
        <v>1.2964175372844093</v>
      </c>
      <c r="AS89" s="38">
        <v>0.91077544967076018</v>
      </c>
      <c r="AT89" s="38">
        <v>0.28273072092031704</v>
      </c>
      <c r="AU89" s="38">
        <v>0</v>
      </c>
      <c r="AV89" s="38">
        <v>1.5215064086876904</v>
      </c>
      <c r="AW89" s="38">
        <v>0</v>
      </c>
      <c r="AX89" s="38">
        <v>1.2839613476865035</v>
      </c>
      <c r="AY89" s="38">
        <v>0</v>
      </c>
      <c r="AZ89" s="38">
        <v>0</v>
      </c>
      <c r="BA89" s="38">
        <v>0</v>
      </c>
      <c r="BB89" s="38">
        <v>0</v>
      </c>
      <c r="BC89" s="38">
        <v>0</v>
      </c>
      <c r="BD89" s="38">
        <v>0</v>
      </c>
      <c r="BE89" s="38">
        <v>0</v>
      </c>
      <c r="BF89" s="38">
        <v>2.6656731313536679</v>
      </c>
      <c r="BG89" s="38">
        <v>11.54356772774516</v>
      </c>
      <c r="BH89" s="39">
        <v>0.99999999999999978</v>
      </c>
      <c r="BI89" s="15"/>
      <c r="BJ89" s="16" t="s">
        <v>42</v>
      </c>
      <c r="BK89" s="38">
        <v>0</v>
      </c>
      <c r="BL89" s="38">
        <v>0</v>
      </c>
      <c r="BM89" s="40">
        <v>0</v>
      </c>
      <c r="BN89" s="40">
        <v>6.527168025072104E-3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0</v>
      </c>
      <c r="BY89" s="40">
        <v>0</v>
      </c>
      <c r="BZ89" s="40">
        <v>0</v>
      </c>
      <c r="CA89" s="40">
        <v>6.527168025072104E-3</v>
      </c>
      <c r="CB89" s="39">
        <v>0.99999999999999978</v>
      </c>
      <c r="CD89" s="16" t="s">
        <v>42</v>
      </c>
      <c r="CE89" s="38">
        <v>37.505225290392616</v>
      </c>
      <c r="CF89" s="38">
        <v>13.57219519783048</v>
      </c>
      <c r="CG89" s="38">
        <v>9.5349081826031838</v>
      </c>
      <c r="CH89" s="38">
        <v>3.67332738245518</v>
      </c>
      <c r="CI89" s="38">
        <v>0</v>
      </c>
      <c r="CJ89" s="38">
        <v>15.928650592551429</v>
      </c>
      <c r="CK89" s="38">
        <v>0</v>
      </c>
      <c r="CL89" s="38">
        <v>13.441791348930003</v>
      </c>
      <c r="CM89" s="38">
        <v>0</v>
      </c>
      <c r="CN89" s="38">
        <v>0</v>
      </c>
      <c r="CO89" s="38">
        <v>0</v>
      </c>
      <c r="CP89" s="38">
        <v>0</v>
      </c>
      <c r="CQ89" s="38">
        <v>0</v>
      </c>
      <c r="CR89" s="38">
        <v>0</v>
      </c>
      <c r="CS89" s="38">
        <v>0</v>
      </c>
      <c r="CT89" s="38">
        <v>27.906932012141542</v>
      </c>
      <c r="CU89" s="38">
        <v>121.56303000690443</v>
      </c>
      <c r="CV89" s="39">
        <v>0.99999999999999978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103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5502</v>
      </c>
      <c r="U91" s="15"/>
      <c r="V91" s="4" t="s">
        <v>1</v>
      </c>
      <c r="W91" s="5" t="s">
        <v>103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5502</v>
      </c>
      <c r="AO91" s="15"/>
      <c r="AP91" s="4" t="s">
        <v>1</v>
      </c>
      <c r="AQ91" s="5" t="s">
        <v>103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5502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103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103</v>
      </c>
      <c r="BP92" s="13"/>
      <c r="BV92" s="13"/>
      <c r="CA92" s="14" t="s">
        <v>3</v>
      </c>
      <c r="CB92" s="7">
        <v>5502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0.36971768138858596</v>
      </c>
      <c r="D94" s="15">
        <v>0.13395492655398036</v>
      </c>
      <c r="E94" s="15">
        <v>9.3992488331515814E-2</v>
      </c>
      <c r="F94" s="15">
        <v>4.6892039640130864E-4</v>
      </c>
      <c r="G94" s="15">
        <v>0</v>
      </c>
      <c r="H94" s="15">
        <v>0.40863807433660487</v>
      </c>
      <c r="I94" s="15">
        <v>0</v>
      </c>
      <c r="J94" s="15">
        <v>0.14562583418756817</v>
      </c>
      <c r="K94" s="15">
        <v>0</v>
      </c>
      <c r="L94" s="15">
        <v>0</v>
      </c>
      <c r="M94" s="15">
        <v>0</v>
      </c>
      <c r="N94" s="15">
        <v>0</v>
      </c>
      <c r="O94" s="15">
        <v>0</v>
      </c>
      <c r="P94" s="15">
        <v>0</v>
      </c>
      <c r="Q94" s="15">
        <v>0</v>
      </c>
      <c r="R94" s="15">
        <v>0.27509996583060708</v>
      </c>
      <c r="S94" s="15">
        <v>1.4274978910252636</v>
      </c>
      <c r="T94" s="35">
        <v>1.4965936154682969E-2</v>
      </c>
      <c r="U94" s="15"/>
      <c r="V94" t="s">
        <v>67</v>
      </c>
      <c r="W94" s="15">
        <v>12.22708319</v>
      </c>
      <c r="X94" s="15">
        <v>4.4300776329999998</v>
      </c>
      <c r="Y94" s="15">
        <v>3.1084636520000002</v>
      </c>
      <c r="Z94" s="15">
        <v>1.5507856E-2</v>
      </c>
      <c r="AA94" s="15">
        <v>0</v>
      </c>
      <c r="AB94" s="15">
        <v>13.514235268993094</v>
      </c>
      <c r="AC94" s="15">
        <v>0</v>
      </c>
      <c r="AD94" s="15">
        <v>4.8160509469283896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9.097942397310069</v>
      </c>
      <c r="AM94" s="15">
        <v>47.209360944231555</v>
      </c>
      <c r="AN94" s="35">
        <v>1.4965936154682969E-2</v>
      </c>
      <c r="AO94" s="15"/>
      <c r="AP94" t="s">
        <v>67</v>
      </c>
      <c r="AQ94" s="15">
        <v>3.5825031321418108</v>
      </c>
      <c r="AR94" s="15">
        <v>1.29800106445942</v>
      </c>
      <c r="AS94" s="15">
        <v>0.91077165309112229</v>
      </c>
      <c r="AT94" s="15">
        <v>4.5437609141517734E-3</v>
      </c>
      <c r="AU94" s="15">
        <v>0</v>
      </c>
      <c r="AV94" s="15">
        <v>3.9596352970973028</v>
      </c>
      <c r="AW94" s="15">
        <v>0</v>
      </c>
      <c r="AX94" s="15">
        <v>1.4110902276379695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0</v>
      </c>
      <c r="BF94" s="15">
        <v>2.6656731313536683</v>
      </c>
      <c r="BG94" s="15">
        <v>13.832218266695445</v>
      </c>
      <c r="BH94" s="35">
        <v>1.4965936154682969E-2</v>
      </c>
      <c r="BI94" s="15"/>
      <c r="BJ94" t="s">
        <v>67</v>
      </c>
      <c r="BK94" s="15">
        <v>0</v>
      </c>
      <c r="BL94" s="15">
        <v>0</v>
      </c>
      <c r="BM94" s="3">
        <v>0</v>
      </c>
      <c r="BN94" s="3">
        <v>0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</v>
      </c>
      <c r="CB94" s="35">
        <v>1.4965936154682969E-2</v>
      </c>
      <c r="CD94" t="s">
        <v>67</v>
      </c>
      <c r="CE94" s="15">
        <v>37.505225290392616</v>
      </c>
      <c r="CF94" s="15">
        <v>13.588773143825668</v>
      </c>
      <c r="CG94" s="15">
        <v>9.5348684362109584</v>
      </c>
      <c r="CH94" s="15">
        <v>4.7568633010254914E-2</v>
      </c>
      <c r="CI94" s="15">
        <v>0</v>
      </c>
      <c r="CJ94" s="15">
        <v>41.453421925311659</v>
      </c>
      <c r="CK94" s="15">
        <v>0</v>
      </c>
      <c r="CL94" s="15">
        <v>14.772703593141902</v>
      </c>
      <c r="CM94" s="15">
        <v>0</v>
      </c>
      <c r="CN94" s="15">
        <v>0</v>
      </c>
      <c r="CO94" s="15">
        <v>0</v>
      </c>
      <c r="CP94" s="15">
        <v>0</v>
      </c>
      <c r="CQ94" s="15">
        <v>0</v>
      </c>
      <c r="CR94" s="15">
        <v>0</v>
      </c>
      <c r="CS94" s="15">
        <v>0</v>
      </c>
      <c r="CT94" s="15">
        <v>27.906932012141553</v>
      </c>
      <c r="CU94" s="15">
        <v>144.80949303403463</v>
      </c>
      <c r="CV94" s="35">
        <v>1.4965936154682969E-2</v>
      </c>
    </row>
    <row r="95" spans="2:100" x14ac:dyDescent="0.25">
      <c r="B95" s="21" t="s">
        <v>68</v>
      </c>
      <c r="C95" s="22">
        <v>0.36971768138858596</v>
      </c>
      <c r="D95" s="22">
        <v>0.13395492655398036</v>
      </c>
      <c r="E95" s="22">
        <v>9.3992488331515814E-2</v>
      </c>
      <c r="F95" s="22">
        <v>1.4588634552889859E-3</v>
      </c>
      <c r="G95" s="22">
        <v>0</v>
      </c>
      <c r="H95" s="22">
        <v>0.3232424598327881</v>
      </c>
      <c r="I95" s="22">
        <v>0</v>
      </c>
      <c r="J95" s="22">
        <v>0.16209015032715376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0.27509996583060708</v>
      </c>
      <c r="S95" s="22">
        <v>1.35955653571992</v>
      </c>
      <c r="T95" s="36">
        <v>0</v>
      </c>
      <c r="U95" s="15"/>
      <c r="V95" s="21" t="s">
        <v>68</v>
      </c>
      <c r="W95" s="22">
        <v>12.22708319</v>
      </c>
      <c r="X95" s="22">
        <v>4.4300776329999998</v>
      </c>
      <c r="Y95" s="22">
        <v>3.1084636520000002</v>
      </c>
      <c r="Z95" s="22">
        <v>4.8246664000000002E-2</v>
      </c>
      <c r="AA95" s="22">
        <v>0</v>
      </c>
      <c r="AB95" s="22">
        <v>10.690082315521629</v>
      </c>
      <c r="AC95" s="22">
        <v>0</v>
      </c>
      <c r="AD95" s="22">
        <v>5.360549014903671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9.097942397310069</v>
      </c>
      <c r="AM95" s="22">
        <v>44.962444866735368</v>
      </c>
      <c r="AN95" s="36">
        <v>0</v>
      </c>
      <c r="AO95" s="15"/>
      <c r="AP95" s="21" t="s">
        <v>68</v>
      </c>
      <c r="AQ95" s="22">
        <v>3.5825031321418108</v>
      </c>
      <c r="AR95" s="22">
        <v>1.29800106445942</v>
      </c>
      <c r="AS95" s="22">
        <v>0.91077165309112229</v>
      </c>
      <c r="AT95" s="22">
        <v>1.4136145326692062E-2</v>
      </c>
      <c r="AU95" s="22">
        <v>0</v>
      </c>
      <c r="AV95" s="22">
        <v>3.132165928954477</v>
      </c>
      <c r="AW95" s="22">
        <v>0</v>
      </c>
      <c r="AX95" s="22">
        <v>1.5706267257262441</v>
      </c>
      <c r="AY95" s="22">
        <v>0</v>
      </c>
      <c r="AZ95" s="22">
        <v>0</v>
      </c>
      <c r="BA95" s="22">
        <v>0</v>
      </c>
      <c r="BB95" s="22">
        <v>0</v>
      </c>
      <c r="BC95" s="22">
        <v>0</v>
      </c>
      <c r="BD95" s="22">
        <v>0</v>
      </c>
      <c r="BE95" s="22">
        <v>0</v>
      </c>
      <c r="BF95" s="22">
        <v>2.6656731313536683</v>
      </c>
      <c r="BG95" s="22">
        <v>13.173877781053434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0</v>
      </c>
      <c r="BN95" s="37">
        <v>0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0</v>
      </c>
      <c r="BY95" s="37">
        <v>0</v>
      </c>
      <c r="BZ95" s="37">
        <v>0</v>
      </c>
      <c r="CA95" s="37">
        <v>0</v>
      </c>
      <c r="CB95" s="36">
        <v>0</v>
      </c>
      <c r="CD95" s="21" t="s">
        <v>68</v>
      </c>
      <c r="CE95" s="22">
        <v>37.505225290392616</v>
      </c>
      <c r="CF95" s="22">
        <v>13.588773143825668</v>
      </c>
      <c r="CG95" s="22">
        <v>9.5348684362109584</v>
      </c>
      <c r="CH95" s="22">
        <v>0.14799130542513919</v>
      </c>
      <c r="CI95" s="22">
        <v>0</v>
      </c>
      <c r="CJ95" s="22">
        <v>32.790645110224418</v>
      </c>
      <c r="CK95" s="22">
        <v>0</v>
      </c>
      <c r="CL95" s="22">
        <v>16.44289119162805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27.906932012141553</v>
      </c>
      <c r="CU95" s="22">
        <v>137.91732648984839</v>
      </c>
      <c r="CV95" s="36">
        <v>0</v>
      </c>
    </row>
    <row r="96" spans="2:100" x14ac:dyDescent="0.25">
      <c r="B96" t="s">
        <v>69</v>
      </c>
      <c r="C96" s="15">
        <v>0.36971768138858596</v>
      </c>
      <c r="D96" s="15">
        <v>0.13390282428207925</v>
      </c>
      <c r="E96" s="15">
        <v>9.3992488331515814E-2</v>
      </c>
      <c r="F96" s="15">
        <v>1.1577186388585969E-2</v>
      </c>
      <c r="G96" s="15">
        <v>0</v>
      </c>
      <c r="H96" s="15">
        <v>0.30808070047255542</v>
      </c>
      <c r="I96" s="15">
        <v>0</v>
      </c>
      <c r="J96" s="15">
        <v>0.14479219792802617</v>
      </c>
      <c r="K96" s="15">
        <v>0</v>
      </c>
      <c r="L96" s="15">
        <v>0</v>
      </c>
      <c r="M96" s="15">
        <v>0</v>
      </c>
      <c r="N96" s="15">
        <v>0</v>
      </c>
      <c r="O96" s="15">
        <v>0</v>
      </c>
      <c r="P96" s="15">
        <v>0</v>
      </c>
      <c r="Q96" s="15">
        <v>0</v>
      </c>
      <c r="R96" s="15">
        <v>0.27509996583060708</v>
      </c>
      <c r="S96" s="15">
        <v>1.3371630446219556</v>
      </c>
      <c r="T96" s="35">
        <v>0.18971874551897897</v>
      </c>
      <c r="U96" s="15"/>
      <c r="V96" t="s">
        <v>69</v>
      </c>
      <c r="W96" s="15">
        <v>12.22708319</v>
      </c>
      <c r="X96" s="15">
        <v>4.4283545379999998</v>
      </c>
      <c r="Y96" s="15">
        <v>3.1084636520000002</v>
      </c>
      <c r="Z96" s="15">
        <v>0.40836436100000001</v>
      </c>
      <c r="AA96" s="15">
        <v>0</v>
      </c>
      <c r="AB96" s="15">
        <v>10.188661626681206</v>
      </c>
      <c r="AC96" s="15">
        <v>0</v>
      </c>
      <c r="AD96" s="15">
        <v>4.7884814249363865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0</v>
      </c>
      <c r="AK96" s="15">
        <v>0</v>
      </c>
      <c r="AL96" s="15">
        <v>9.097942397310069</v>
      </c>
      <c r="AM96" s="15">
        <v>44.247351189927663</v>
      </c>
      <c r="AN96" s="35">
        <v>0.18971874551897897</v>
      </c>
      <c r="AO96" s="15"/>
      <c r="AP96" t="s">
        <v>69</v>
      </c>
      <c r="AQ96" s="15">
        <v>3.5825031321418108</v>
      </c>
      <c r="AR96" s="15">
        <v>1.2974962021681804</v>
      </c>
      <c r="AS96" s="15">
        <v>0.91077165309112229</v>
      </c>
      <c r="AT96" s="15">
        <v>0.10854540199238208</v>
      </c>
      <c r="AU96" s="15">
        <v>0</v>
      </c>
      <c r="AV96" s="15">
        <v>2.9852509893586894</v>
      </c>
      <c r="AW96" s="15">
        <v>0</v>
      </c>
      <c r="AX96" s="15">
        <v>1.4030124303944878</v>
      </c>
      <c r="AY96" s="15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v>0</v>
      </c>
      <c r="BE96" s="15">
        <v>0</v>
      </c>
      <c r="BF96" s="15">
        <v>2.6656731313536683</v>
      </c>
      <c r="BG96" s="15">
        <v>12.953252940500342</v>
      </c>
      <c r="BH96" s="35">
        <v>0.18971874551897897</v>
      </c>
      <c r="BI96" s="15"/>
      <c r="BJ96" t="s">
        <v>69</v>
      </c>
      <c r="BK96" s="15">
        <v>0</v>
      </c>
      <c r="BL96" s="15">
        <v>0</v>
      </c>
      <c r="BM96" s="3">
        <v>0</v>
      </c>
      <c r="BN96" s="3">
        <v>3.7898902999999997E-4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3.7898902999999997E-4</v>
      </c>
      <c r="CB96" s="35">
        <v>0.18971874551897897</v>
      </c>
      <c r="CD96" t="s">
        <v>69</v>
      </c>
      <c r="CE96" s="15">
        <v>37.505225290392616</v>
      </c>
      <c r="CF96" s="15">
        <v>13.583487740498679</v>
      </c>
      <c r="CG96" s="15">
        <v>9.5348684362109584</v>
      </c>
      <c r="CH96" s="15">
        <v>1.1777853144372479</v>
      </c>
      <c r="CI96" s="15">
        <v>0</v>
      </c>
      <c r="CJ96" s="15">
        <v>31.252592607596117</v>
      </c>
      <c r="CK96" s="15">
        <v>0</v>
      </c>
      <c r="CL96" s="15">
        <v>14.688137133799891</v>
      </c>
      <c r="CM96" s="15">
        <v>0</v>
      </c>
      <c r="CN96" s="15">
        <v>0</v>
      </c>
      <c r="CO96" s="15">
        <v>0</v>
      </c>
      <c r="CP96" s="15">
        <v>0</v>
      </c>
      <c r="CQ96" s="15">
        <v>0</v>
      </c>
      <c r="CR96" s="15">
        <v>0</v>
      </c>
      <c r="CS96" s="15">
        <v>0</v>
      </c>
      <c r="CT96" s="15">
        <v>27.906932012141553</v>
      </c>
      <c r="CU96" s="15">
        <v>135.64902853507704</v>
      </c>
      <c r="CV96" s="35">
        <v>0.18971874551897897</v>
      </c>
    </row>
    <row r="97" spans="2:100" x14ac:dyDescent="0.25">
      <c r="B97" s="21" t="s">
        <v>70</v>
      </c>
      <c r="C97" s="22">
        <v>0.36971768138858596</v>
      </c>
      <c r="D97" s="22">
        <v>0.13385072202835332</v>
      </c>
      <c r="E97" s="22">
        <v>9.3992488331515814E-2</v>
      </c>
      <c r="F97" s="22">
        <v>4.7583607360959651E-3</v>
      </c>
      <c r="G97" s="22">
        <v>0</v>
      </c>
      <c r="H97" s="22">
        <v>0.28562462359142132</v>
      </c>
      <c r="I97" s="22">
        <v>0</v>
      </c>
      <c r="J97" s="22">
        <v>0.156306798782261</v>
      </c>
      <c r="K97" s="22">
        <v>0</v>
      </c>
      <c r="L97" s="22">
        <v>0</v>
      </c>
      <c r="M97" s="22">
        <v>0</v>
      </c>
      <c r="N97" s="22">
        <v>0</v>
      </c>
      <c r="O97" s="22">
        <v>0</v>
      </c>
      <c r="P97" s="22">
        <v>0</v>
      </c>
      <c r="Q97" s="22">
        <v>0</v>
      </c>
      <c r="R97" s="22">
        <v>0.27509996583060708</v>
      </c>
      <c r="S97" s="22">
        <v>1.3193506406888404</v>
      </c>
      <c r="T97" s="36">
        <v>5.1567993462156778E-2</v>
      </c>
      <c r="U97" s="15"/>
      <c r="V97" s="21" t="s">
        <v>70</v>
      </c>
      <c r="W97" s="22">
        <v>12.22708319</v>
      </c>
      <c r="X97" s="22">
        <v>4.4266314429999998</v>
      </c>
      <c r="Y97" s="22">
        <v>3.1084636520000002</v>
      </c>
      <c r="Z97" s="22">
        <v>0.15852433599999999</v>
      </c>
      <c r="AA97" s="22">
        <v>0</v>
      </c>
      <c r="AB97" s="22">
        <v>9.446007617230098</v>
      </c>
      <c r="AC97" s="22">
        <v>0</v>
      </c>
      <c r="AD97" s="22">
        <v>5.1692854525627041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9.097942397310069</v>
      </c>
      <c r="AM97" s="22">
        <v>43.633938088102873</v>
      </c>
      <c r="AN97" s="36">
        <v>5.1567993462156778E-2</v>
      </c>
      <c r="AO97" s="15"/>
      <c r="AP97" s="21" t="s">
        <v>70</v>
      </c>
      <c r="AQ97" s="22">
        <v>3.5825031321418108</v>
      </c>
      <c r="AR97" s="22">
        <v>1.296991339876941</v>
      </c>
      <c r="AS97" s="22">
        <v>0.91077165309112229</v>
      </c>
      <c r="AT97" s="22">
        <v>4.5942472604746563E-2</v>
      </c>
      <c r="AU97" s="22">
        <v>0</v>
      </c>
      <c r="AV97" s="22">
        <v>2.7676553229505125</v>
      </c>
      <c r="AW97" s="22">
        <v>0</v>
      </c>
      <c r="AX97" s="22">
        <v>1.5145870063178155</v>
      </c>
      <c r="AY97" s="22">
        <v>0</v>
      </c>
      <c r="AZ97" s="22">
        <v>0</v>
      </c>
      <c r="BA97" s="22">
        <v>0</v>
      </c>
      <c r="BB97" s="22">
        <v>0</v>
      </c>
      <c r="BC97" s="22">
        <v>0</v>
      </c>
      <c r="BD97" s="22">
        <v>0</v>
      </c>
      <c r="BE97" s="22">
        <v>0</v>
      </c>
      <c r="BF97" s="22">
        <v>2.6656731313536683</v>
      </c>
      <c r="BG97" s="22">
        <v>12.784124058336619</v>
      </c>
      <c r="BH97" s="36">
        <v>5.1567993462156778E-2</v>
      </c>
      <c r="BI97" s="15"/>
      <c r="BJ97" s="21" t="s">
        <v>70</v>
      </c>
      <c r="BK97" s="22">
        <v>0</v>
      </c>
      <c r="BL97" s="22">
        <v>0</v>
      </c>
      <c r="BM97" s="37">
        <v>0</v>
      </c>
      <c r="BN97" s="37">
        <v>1.722677E-5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0</v>
      </c>
      <c r="BY97" s="37">
        <v>0</v>
      </c>
      <c r="BZ97" s="37">
        <v>0</v>
      </c>
      <c r="CA97" s="37">
        <v>1.722677E-5</v>
      </c>
      <c r="CB97" s="36">
        <v>5.1567993462156778E-2</v>
      </c>
      <c r="CD97" s="21" t="s">
        <v>70</v>
      </c>
      <c r="CE97" s="22">
        <v>37.505225290392616</v>
      </c>
      <c r="CF97" s="22">
        <v>13.578202337171694</v>
      </c>
      <c r="CG97" s="22">
        <v>9.5348684362109584</v>
      </c>
      <c r="CH97" s="22">
        <v>0.48285463166009174</v>
      </c>
      <c r="CI97" s="22">
        <v>0</v>
      </c>
      <c r="CJ97" s="22">
        <v>28.974583575968914</v>
      </c>
      <c r="CK97" s="22">
        <v>0</v>
      </c>
      <c r="CL97" s="22">
        <v>15.85621136914121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0</v>
      </c>
      <c r="CT97" s="22">
        <v>27.906932012141553</v>
      </c>
      <c r="CU97" s="22">
        <v>133.83887765268702</v>
      </c>
      <c r="CV97" s="36">
        <v>5.1567993462156778E-2</v>
      </c>
    </row>
    <row r="98" spans="2:100" x14ac:dyDescent="0.25">
      <c r="B98" t="s">
        <v>71</v>
      </c>
      <c r="C98" s="15">
        <v>0.36971768138858596</v>
      </c>
      <c r="D98" s="15">
        <v>0.13379861975645219</v>
      </c>
      <c r="E98" s="15">
        <v>9.3992488331515814E-2</v>
      </c>
      <c r="F98" s="15">
        <v>3.2490380043620502E-2</v>
      </c>
      <c r="G98" s="15">
        <v>0</v>
      </c>
      <c r="H98" s="15">
        <v>0.23112565321701201</v>
      </c>
      <c r="I98" s="15">
        <v>0</v>
      </c>
      <c r="J98" s="15">
        <v>0.13254816535805161</v>
      </c>
      <c r="K98" s="15">
        <v>0</v>
      </c>
      <c r="L98" s="15">
        <v>0</v>
      </c>
      <c r="M98" s="15">
        <v>0</v>
      </c>
      <c r="N98" s="15">
        <v>0</v>
      </c>
      <c r="O98" s="15">
        <v>0</v>
      </c>
      <c r="P98" s="15">
        <v>0</v>
      </c>
      <c r="Q98" s="15">
        <v>0</v>
      </c>
      <c r="R98" s="15">
        <v>0.27509996583060708</v>
      </c>
      <c r="S98" s="15">
        <v>1.268772953925845</v>
      </c>
      <c r="T98" s="35">
        <v>0.17167390997312185</v>
      </c>
      <c r="U98" s="15"/>
      <c r="V98" t="s">
        <v>71</v>
      </c>
      <c r="W98" s="15">
        <v>12.22708319</v>
      </c>
      <c r="X98" s="15">
        <v>4.4249083479999998</v>
      </c>
      <c r="Y98" s="15">
        <v>3.1084636520000002</v>
      </c>
      <c r="Z98" s="15">
        <v>1.2181764740000001</v>
      </c>
      <c r="AA98" s="15">
        <v>0</v>
      </c>
      <c r="AB98" s="15">
        <v>7.6436500890585242</v>
      </c>
      <c r="AC98" s="15">
        <v>0</v>
      </c>
      <c r="AD98" s="15">
        <v>4.3835540639767361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v>0</v>
      </c>
      <c r="AK98" s="15">
        <v>0</v>
      </c>
      <c r="AL98" s="15">
        <v>9.097942397310069</v>
      </c>
      <c r="AM98" s="15">
        <v>42.103778214345333</v>
      </c>
      <c r="AN98" s="35">
        <v>0.17167390997312185</v>
      </c>
      <c r="AO98" s="15"/>
      <c r="AP98" t="s">
        <v>71</v>
      </c>
      <c r="AQ98" s="15">
        <v>3.5825031321418108</v>
      </c>
      <c r="AR98" s="15">
        <v>1.2964864775857017</v>
      </c>
      <c r="AS98" s="15">
        <v>0.91077165309112229</v>
      </c>
      <c r="AT98" s="15">
        <v>0.29433474157632583</v>
      </c>
      <c r="AU98" s="15">
        <v>0</v>
      </c>
      <c r="AV98" s="15">
        <v>2.239569319970268</v>
      </c>
      <c r="AW98" s="15">
        <v>0</v>
      </c>
      <c r="AX98" s="15">
        <v>1.2843697814171511</v>
      </c>
      <c r="AY98" s="15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0</v>
      </c>
      <c r="BF98" s="15">
        <v>2.6656731313536683</v>
      </c>
      <c r="BG98" s="15">
        <v>12.273708237136049</v>
      </c>
      <c r="BH98" s="35">
        <v>0.17167390997312185</v>
      </c>
      <c r="BI98" s="15"/>
      <c r="BJ98" t="s">
        <v>71</v>
      </c>
      <c r="BK98" s="15">
        <v>0</v>
      </c>
      <c r="BL98" s="15">
        <v>0</v>
      </c>
      <c r="BM98" s="3">
        <v>0</v>
      </c>
      <c r="BN98" s="3">
        <v>2.13612001E-3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2.13612001E-3</v>
      </c>
      <c r="CB98" s="35">
        <v>0.17167390997312185</v>
      </c>
      <c r="CD98" t="s">
        <v>71</v>
      </c>
      <c r="CE98" s="15">
        <v>37.505225290392616</v>
      </c>
      <c r="CF98" s="15">
        <v>13.572916933844709</v>
      </c>
      <c r="CG98" s="15">
        <v>9.5348684362109584</v>
      </c>
      <c r="CH98" s="15">
        <v>3.3148683266555548</v>
      </c>
      <c r="CI98" s="15">
        <v>0</v>
      </c>
      <c r="CJ98" s="15">
        <v>23.446051210768733</v>
      </c>
      <c r="CK98" s="15">
        <v>0</v>
      </c>
      <c r="CL98" s="15">
        <v>13.446067241656154</v>
      </c>
      <c r="CM98" s="15">
        <v>0</v>
      </c>
      <c r="CN98" s="15">
        <v>0</v>
      </c>
      <c r="CO98" s="15">
        <v>0</v>
      </c>
      <c r="CP98" s="15">
        <v>0</v>
      </c>
      <c r="CQ98" s="15">
        <v>0</v>
      </c>
      <c r="CR98" s="15">
        <v>0</v>
      </c>
      <c r="CS98" s="15">
        <v>0</v>
      </c>
      <c r="CT98" s="15">
        <v>27.906932012141553</v>
      </c>
      <c r="CU98" s="15">
        <v>128.72692945167029</v>
      </c>
      <c r="CV98" s="35">
        <v>0.17167390997312185</v>
      </c>
    </row>
    <row r="99" spans="2:100" x14ac:dyDescent="0.25">
      <c r="B99" s="21" t="s">
        <v>72</v>
      </c>
      <c r="C99" s="22">
        <v>0.36971768138858596</v>
      </c>
      <c r="D99" s="22">
        <v>0.13385072202835332</v>
      </c>
      <c r="E99" s="22">
        <v>9.3992488331515814E-2</v>
      </c>
      <c r="F99" s="22">
        <v>1.3678331546710288E-2</v>
      </c>
      <c r="G99" s="22">
        <v>0</v>
      </c>
      <c r="H99" s="22">
        <v>0.17042651294074881</v>
      </c>
      <c r="I99" s="22">
        <v>0</v>
      </c>
      <c r="J99" s="22">
        <v>0.1394256645038168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0.27509996583060708</v>
      </c>
      <c r="S99" s="22">
        <v>1.1961913665703381</v>
      </c>
      <c r="T99" s="36">
        <v>8.4663399182554042E-2</v>
      </c>
      <c r="U99" s="15"/>
      <c r="V99" s="21" t="s">
        <v>72</v>
      </c>
      <c r="W99" s="22">
        <v>12.22708319</v>
      </c>
      <c r="X99" s="22">
        <v>4.4266314429999998</v>
      </c>
      <c r="Y99" s="22">
        <v>3.1084636520000002</v>
      </c>
      <c r="Z99" s="22">
        <v>0.47901084399999999</v>
      </c>
      <c r="AA99" s="22">
        <v>0</v>
      </c>
      <c r="AB99" s="22">
        <v>5.6362442384587421</v>
      </c>
      <c r="AC99" s="22">
        <v>0</v>
      </c>
      <c r="AD99" s="22">
        <v>4.6110026245001823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9.097942397310069</v>
      </c>
      <c r="AM99" s="22">
        <v>39.586378389268994</v>
      </c>
      <c r="AN99" s="36">
        <v>8.4663399182554042E-2</v>
      </c>
      <c r="AO99" s="15"/>
      <c r="AP99" s="21" t="s">
        <v>72</v>
      </c>
      <c r="AQ99" s="22">
        <v>3.5825031321418108</v>
      </c>
      <c r="AR99" s="22">
        <v>1.296991339876941</v>
      </c>
      <c r="AS99" s="22">
        <v>0.91077165309112229</v>
      </c>
      <c r="AT99" s="22">
        <v>0.12873989539994141</v>
      </c>
      <c r="AU99" s="22">
        <v>0</v>
      </c>
      <c r="AV99" s="22">
        <v>1.6514046992261184</v>
      </c>
      <c r="AW99" s="22">
        <v>0</v>
      </c>
      <c r="AX99" s="22">
        <v>1.3510116098740645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2.6656731313536683</v>
      </c>
      <c r="BG99" s="22">
        <v>11.587095460963667</v>
      </c>
      <c r="BH99" s="36">
        <v>8.4663399182554042E-2</v>
      </c>
      <c r="BI99" s="15"/>
      <c r="BJ99" s="21" t="s">
        <v>72</v>
      </c>
      <c r="BK99" s="22">
        <v>0</v>
      </c>
      <c r="BL99" s="22">
        <v>0</v>
      </c>
      <c r="BM99" s="37">
        <v>0</v>
      </c>
      <c r="BN99" s="37">
        <v>3.9621581000000002E-4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0</v>
      </c>
      <c r="BY99" s="37">
        <v>0</v>
      </c>
      <c r="BZ99" s="37">
        <v>0</v>
      </c>
      <c r="CA99" s="37">
        <v>3.9621581000000002E-4</v>
      </c>
      <c r="CB99" s="36">
        <v>8.4663399182554042E-2</v>
      </c>
      <c r="CD99" s="21" t="s">
        <v>72</v>
      </c>
      <c r="CE99" s="22">
        <v>37.505225290392616</v>
      </c>
      <c r="CF99" s="22">
        <v>13.578202337171694</v>
      </c>
      <c r="CG99" s="22">
        <v>9.5348684362109584</v>
      </c>
      <c r="CH99" s="22">
        <v>1.3910843529749866</v>
      </c>
      <c r="CI99" s="22">
        <v>0</v>
      </c>
      <c r="CJ99" s="22">
        <v>17.288555796198231</v>
      </c>
      <c r="CK99" s="22">
        <v>0</v>
      </c>
      <c r="CL99" s="22">
        <v>14.143740543771582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27.906932012141553</v>
      </c>
      <c r="CU99" s="22">
        <v>121.34860876886162</v>
      </c>
      <c r="CV99" s="36">
        <v>8.4663399182554042E-2</v>
      </c>
    </row>
    <row r="100" spans="2:100" x14ac:dyDescent="0.25">
      <c r="B100" t="s">
        <v>73</v>
      </c>
      <c r="C100" s="15">
        <v>0.36971768138858596</v>
      </c>
      <c r="D100" s="15">
        <v>0.13379861975645219</v>
      </c>
      <c r="E100" s="15">
        <v>9.3992488331515814E-2</v>
      </c>
      <c r="F100" s="15">
        <v>9.1520056088695029E-3</v>
      </c>
      <c r="G100" s="15">
        <v>0</v>
      </c>
      <c r="H100" s="15">
        <v>8.9199079843693199E-2</v>
      </c>
      <c r="I100" s="15">
        <v>0</v>
      </c>
      <c r="J100" s="15">
        <v>0.12301345063613232</v>
      </c>
      <c r="K100" s="15"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v>0</v>
      </c>
      <c r="Q100" s="15">
        <v>0</v>
      </c>
      <c r="R100" s="15">
        <v>0.27509996583060708</v>
      </c>
      <c r="S100" s="15">
        <v>1.0939732913958562</v>
      </c>
      <c r="T100" s="35">
        <v>1.3858955519162339E-2</v>
      </c>
      <c r="U100" s="15"/>
      <c r="V100" t="s">
        <v>73</v>
      </c>
      <c r="W100" s="15">
        <v>12.22708319</v>
      </c>
      <c r="X100" s="15">
        <v>4.4249083479999998</v>
      </c>
      <c r="Y100" s="15">
        <v>3.1084636520000002</v>
      </c>
      <c r="Z100" s="15">
        <v>0.304987006</v>
      </c>
      <c r="AA100" s="15">
        <v>0</v>
      </c>
      <c r="AB100" s="15">
        <v>2.9499388985823338</v>
      </c>
      <c r="AC100" s="15">
        <v>0</v>
      </c>
      <c r="AD100" s="15">
        <v>4.0682276517629949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9.097942397310069</v>
      </c>
      <c r="AM100" s="15">
        <v>36.181551143655405</v>
      </c>
      <c r="AN100" s="35">
        <v>1.3858955519162339E-2</v>
      </c>
      <c r="AO100" s="15"/>
      <c r="AP100" t="s">
        <v>73</v>
      </c>
      <c r="AQ100" s="15">
        <v>3.5825031321418108</v>
      </c>
      <c r="AR100" s="15">
        <v>1.2964864775857017</v>
      </c>
      <c r="AS100" s="15">
        <v>0.91077165309112229</v>
      </c>
      <c r="AT100" s="15">
        <v>8.8350908584822752E-2</v>
      </c>
      <c r="AU100" s="15">
        <v>0</v>
      </c>
      <c r="AV100" s="15">
        <v>0.86432431836575863</v>
      </c>
      <c r="AW100" s="15">
        <v>0</v>
      </c>
      <c r="AX100" s="15">
        <v>1.1919799741467902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0</v>
      </c>
      <c r="BF100" s="15">
        <v>2.6656731313536683</v>
      </c>
      <c r="BG100" s="15">
        <v>10.600089595269676</v>
      </c>
      <c r="BH100" s="35">
        <v>1.3858955519162339E-2</v>
      </c>
      <c r="BI100" s="15"/>
      <c r="BJ100" t="s">
        <v>73</v>
      </c>
      <c r="BK100" s="15">
        <v>0</v>
      </c>
      <c r="BL100" s="15">
        <v>0</v>
      </c>
      <c r="BM100" s="3">
        <v>0</v>
      </c>
      <c r="BN100" s="3">
        <v>3.4453550000000002E-5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3.4453550000000002E-5</v>
      </c>
      <c r="CB100" s="35">
        <v>1.3858955519162339E-2</v>
      </c>
      <c r="CD100" t="s">
        <v>73</v>
      </c>
      <c r="CE100" s="15">
        <v>37.505225290392616</v>
      </c>
      <c r="CF100" s="15">
        <v>13.572916933844709</v>
      </c>
      <c r="CG100" s="15">
        <v>9.5348684362109584</v>
      </c>
      <c r="CH100" s="15">
        <v>0.92871143498950937</v>
      </c>
      <c r="CI100" s="15">
        <v>0</v>
      </c>
      <c r="CJ100" s="15">
        <v>9.0486112889711272</v>
      </c>
      <c r="CK100" s="15">
        <v>0</v>
      </c>
      <c r="CL100" s="15">
        <v>12.478838349342746</v>
      </c>
      <c r="CM100" s="15">
        <v>0</v>
      </c>
      <c r="CN100" s="15">
        <v>0</v>
      </c>
      <c r="CO100" s="15">
        <v>0</v>
      </c>
      <c r="CP100" s="15">
        <v>0</v>
      </c>
      <c r="CQ100" s="15">
        <v>0</v>
      </c>
      <c r="CR100" s="15">
        <v>0</v>
      </c>
      <c r="CS100" s="15">
        <v>0</v>
      </c>
      <c r="CT100" s="15">
        <v>27.906932012141553</v>
      </c>
      <c r="CU100" s="15">
        <v>110.97610374589323</v>
      </c>
      <c r="CV100" s="35">
        <v>1.3858955519162339E-2</v>
      </c>
    </row>
    <row r="101" spans="2:100" x14ac:dyDescent="0.25">
      <c r="B101" s="21" t="s">
        <v>74</v>
      </c>
      <c r="C101" s="22">
        <v>0.36971768138858596</v>
      </c>
      <c r="D101" s="22">
        <v>0.13374651748455108</v>
      </c>
      <c r="E101" s="22">
        <v>9.3992488331515814E-2</v>
      </c>
      <c r="F101" s="22">
        <v>5.9451819829153041E-2</v>
      </c>
      <c r="G101" s="22">
        <v>0</v>
      </c>
      <c r="H101" s="22">
        <v>0.16599782030170848</v>
      </c>
      <c r="I101" s="22">
        <v>0</v>
      </c>
      <c r="J101" s="22">
        <v>0.1298909497818975</v>
      </c>
      <c r="K101" s="22">
        <v>0</v>
      </c>
      <c r="L101" s="22">
        <v>0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0.27509996583060708</v>
      </c>
      <c r="S101" s="22">
        <v>1.2278972429480191</v>
      </c>
      <c r="T101" s="36">
        <v>0.16685138805183178</v>
      </c>
      <c r="U101" s="15"/>
      <c r="V101" s="21" t="s">
        <v>74</v>
      </c>
      <c r="W101" s="22">
        <v>12.22708319</v>
      </c>
      <c r="X101" s="22">
        <v>4.4231852519999997</v>
      </c>
      <c r="Y101" s="22">
        <v>3.1084636520000002</v>
      </c>
      <c r="Z101" s="22">
        <v>2.469014059</v>
      </c>
      <c r="AA101" s="22">
        <v>0</v>
      </c>
      <c r="AB101" s="22">
        <v>5.4897811504907308</v>
      </c>
      <c r="AC101" s="22">
        <v>0</v>
      </c>
      <c r="AD101" s="22">
        <v>4.2956762104689208</v>
      </c>
      <c r="AE101" s="22">
        <v>0</v>
      </c>
      <c r="AF101" s="22">
        <v>0</v>
      </c>
      <c r="AG101" s="22">
        <v>0</v>
      </c>
      <c r="AH101" s="22">
        <v>0</v>
      </c>
      <c r="AI101" s="22">
        <v>0</v>
      </c>
      <c r="AJ101" s="22">
        <v>0</v>
      </c>
      <c r="AK101" s="22">
        <v>0</v>
      </c>
      <c r="AL101" s="22">
        <v>9.097942397310069</v>
      </c>
      <c r="AM101" s="22">
        <v>41.111145911269723</v>
      </c>
      <c r="AN101" s="36">
        <v>0.16685138805183178</v>
      </c>
      <c r="AO101" s="15"/>
      <c r="AP101" s="21" t="s">
        <v>74</v>
      </c>
      <c r="AQ101" s="22">
        <v>3.5825031321418108</v>
      </c>
      <c r="AR101" s="22">
        <v>1.2959816150014649</v>
      </c>
      <c r="AS101" s="22">
        <v>0.91077165309112229</v>
      </c>
      <c r="AT101" s="22">
        <v>0.50435747319074131</v>
      </c>
      <c r="AU101" s="22">
        <v>0</v>
      </c>
      <c r="AV101" s="22">
        <v>1.6084914006711781</v>
      </c>
      <c r="AW101" s="22">
        <v>0</v>
      </c>
      <c r="AX101" s="22">
        <v>1.2586218020711752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0</v>
      </c>
      <c r="BF101" s="22">
        <v>2.6656731313536683</v>
      </c>
      <c r="BG101" s="22">
        <v>11.826400207521161</v>
      </c>
      <c r="BH101" s="36">
        <v>0.16685138805183178</v>
      </c>
      <c r="BI101" s="15"/>
      <c r="BJ101" s="21" t="s">
        <v>74</v>
      </c>
      <c r="BK101" s="22">
        <v>0</v>
      </c>
      <c r="BL101" s="22">
        <v>0</v>
      </c>
      <c r="BM101" s="37">
        <v>0</v>
      </c>
      <c r="BN101" s="37">
        <v>7.4764200300000009E-3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0</v>
      </c>
      <c r="BY101" s="37">
        <v>0</v>
      </c>
      <c r="BZ101" s="37">
        <v>0</v>
      </c>
      <c r="CA101" s="37">
        <v>7.4764200300000009E-3</v>
      </c>
      <c r="CB101" s="36">
        <v>0.16685138805183178</v>
      </c>
      <c r="CD101" s="21" t="s">
        <v>74</v>
      </c>
      <c r="CE101" s="22">
        <v>37.505225290392616</v>
      </c>
      <c r="CF101" s="22">
        <v>13.567631527450336</v>
      </c>
      <c r="CG101" s="22">
        <v>9.5348684362109584</v>
      </c>
      <c r="CH101" s="22">
        <v>6.0972910961128708</v>
      </c>
      <c r="CI101" s="22">
        <v>0</v>
      </c>
      <c r="CJ101" s="22">
        <v>16.839296473626561</v>
      </c>
      <c r="CK101" s="22">
        <v>0</v>
      </c>
      <c r="CL101" s="22">
        <v>13.176511645883133</v>
      </c>
      <c r="CM101" s="22">
        <v>0</v>
      </c>
      <c r="CN101" s="22">
        <v>0</v>
      </c>
      <c r="CO101" s="22">
        <v>0</v>
      </c>
      <c r="CP101" s="22">
        <v>0</v>
      </c>
      <c r="CQ101" s="22">
        <v>0</v>
      </c>
      <c r="CR101" s="22">
        <v>0</v>
      </c>
      <c r="CS101" s="22">
        <v>0</v>
      </c>
      <c r="CT101" s="22">
        <v>27.906932012141553</v>
      </c>
      <c r="CU101" s="22">
        <v>124.62775648181804</v>
      </c>
      <c r="CV101" s="36">
        <v>0.16685138805183178</v>
      </c>
    </row>
    <row r="102" spans="2:100" x14ac:dyDescent="0.25">
      <c r="B102" t="s">
        <v>75</v>
      </c>
      <c r="C102" s="15">
        <v>0.36971768138858596</v>
      </c>
      <c r="D102" s="15">
        <v>0.13374651748455108</v>
      </c>
      <c r="E102" s="15">
        <v>9.3992488331515814E-2</v>
      </c>
      <c r="F102" s="15">
        <v>3.4039209760087244E-2</v>
      </c>
      <c r="G102" s="15">
        <v>0</v>
      </c>
      <c r="H102" s="15">
        <v>0.17204168318793164</v>
      </c>
      <c r="I102" s="15">
        <v>0</v>
      </c>
      <c r="J102" s="15">
        <v>0.15792196902944383</v>
      </c>
      <c r="K102" s="15">
        <v>0</v>
      </c>
      <c r="L102" s="15">
        <v>0</v>
      </c>
      <c r="M102" s="15">
        <v>0</v>
      </c>
      <c r="N102" s="15">
        <v>0</v>
      </c>
      <c r="O102" s="15">
        <v>0</v>
      </c>
      <c r="P102" s="15">
        <v>0</v>
      </c>
      <c r="Q102" s="15">
        <v>0</v>
      </c>
      <c r="R102" s="15">
        <v>0.27509996583060708</v>
      </c>
      <c r="S102" s="15">
        <v>1.2365595150127227</v>
      </c>
      <c r="T102" s="35">
        <v>8.4396828973513395E-3</v>
      </c>
      <c r="U102" s="15"/>
      <c r="V102" t="s">
        <v>75</v>
      </c>
      <c r="W102" s="15">
        <v>12.22708319</v>
      </c>
      <c r="X102" s="15">
        <v>4.4231852519999997</v>
      </c>
      <c r="Y102" s="15">
        <v>3.1084636520000002</v>
      </c>
      <c r="Z102" s="15">
        <v>1.25781184</v>
      </c>
      <c r="AA102" s="15">
        <v>0</v>
      </c>
      <c r="AB102" s="15">
        <v>5.689660189022173</v>
      </c>
      <c r="AC102" s="15">
        <v>0</v>
      </c>
      <c r="AD102" s="15">
        <v>5.2227014031261358</v>
      </c>
      <c r="AE102" s="15">
        <v>0</v>
      </c>
      <c r="AF102" s="15">
        <v>0</v>
      </c>
      <c r="AG102" s="15">
        <v>0</v>
      </c>
      <c r="AH102" s="15">
        <v>0</v>
      </c>
      <c r="AI102" s="15">
        <v>0</v>
      </c>
      <c r="AJ102" s="15">
        <v>0</v>
      </c>
      <c r="AK102" s="15">
        <v>0</v>
      </c>
      <c r="AL102" s="15">
        <v>9.097942397310069</v>
      </c>
      <c r="AM102" s="15">
        <v>41.026847923458376</v>
      </c>
      <c r="AN102" s="35">
        <v>8.4396828973513395E-3</v>
      </c>
      <c r="AO102" s="15"/>
      <c r="AP102" t="s">
        <v>75</v>
      </c>
      <c r="AQ102" s="15">
        <v>3.5825031321418108</v>
      </c>
      <c r="AR102" s="15">
        <v>1.2959816150014649</v>
      </c>
      <c r="AS102" s="15">
        <v>0.91077165309112229</v>
      </c>
      <c r="AT102" s="15">
        <v>0.31099519865221215</v>
      </c>
      <c r="AU102" s="15">
        <v>0</v>
      </c>
      <c r="AV102" s="15">
        <v>1.6670554318846098</v>
      </c>
      <c r="AW102" s="15">
        <v>0</v>
      </c>
      <c r="AX102" s="15">
        <v>1.5302377389763071</v>
      </c>
      <c r="AY102" s="15">
        <v>0</v>
      </c>
      <c r="AZ102" s="15">
        <v>0</v>
      </c>
      <c r="BA102" s="15">
        <v>0</v>
      </c>
      <c r="BB102" s="15">
        <v>0</v>
      </c>
      <c r="BC102" s="15">
        <v>0</v>
      </c>
      <c r="BD102" s="15">
        <v>0</v>
      </c>
      <c r="BE102" s="15">
        <v>0</v>
      </c>
      <c r="BF102" s="15">
        <v>2.6656731313536683</v>
      </c>
      <c r="BG102" s="15">
        <v>11.963217901101196</v>
      </c>
      <c r="BH102" s="35">
        <v>8.4396828973513395E-3</v>
      </c>
      <c r="BI102" s="15"/>
      <c r="BJ102" t="s">
        <v>75</v>
      </c>
      <c r="BK102" s="15">
        <v>0</v>
      </c>
      <c r="BL102" s="15">
        <v>0</v>
      </c>
      <c r="BM102" s="3">
        <v>0</v>
      </c>
      <c r="BN102" s="3">
        <v>1.9638522700000001E-3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1.9638522700000001E-3</v>
      </c>
      <c r="CB102" s="35">
        <v>8.4396828973513395E-3</v>
      </c>
      <c r="CD102" t="s">
        <v>75</v>
      </c>
      <c r="CE102" s="15">
        <v>37.505225290392616</v>
      </c>
      <c r="CF102" s="15">
        <v>13.567631527450336</v>
      </c>
      <c r="CG102" s="15">
        <v>9.5348684362109584</v>
      </c>
      <c r="CH102" s="15">
        <v>3.470457787801009</v>
      </c>
      <c r="CI102" s="15">
        <v>0</v>
      </c>
      <c r="CJ102" s="15">
        <v>17.45240331639998</v>
      </c>
      <c r="CK102" s="15">
        <v>0</v>
      </c>
      <c r="CL102" s="15">
        <v>16.020058889342959</v>
      </c>
      <c r="CM102" s="15">
        <v>0</v>
      </c>
      <c r="CN102" s="15">
        <v>0</v>
      </c>
      <c r="CO102" s="15">
        <v>0</v>
      </c>
      <c r="CP102" s="15">
        <v>0</v>
      </c>
      <c r="CQ102" s="15">
        <v>0</v>
      </c>
      <c r="CR102" s="15">
        <v>0</v>
      </c>
      <c r="CS102" s="15">
        <v>0</v>
      </c>
      <c r="CT102" s="15">
        <v>27.906932012141553</v>
      </c>
      <c r="CU102" s="15">
        <v>125.45757725973941</v>
      </c>
      <c r="CV102" s="35">
        <v>8.4396828973513395E-3</v>
      </c>
    </row>
    <row r="103" spans="2:100" x14ac:dyDescent="0.25">
      <c r="B103" s="21" t="s">
        <v>76</v>
      </c>
      <c r="C103" s="22">
        <v>0.36971768138858596</v>
      </c>
      <c r="D103" s="22">
        <v>0.13369441523082518</v>
      </c>
      <c r="E103" s="22">
        <v>9.3992488331515814E-2</v>
      </c>
      <c r="F103" s="22">
        <v>3.9894534332969828E-2</v>
      </c>
      <c r="G103" s="22">
        <v>0</v>
      </c>
      <c r="H103" s="22">
        <v>9.5763965376226834E-2</v>
      </c>
      <c r="I103" s="22">
        <v>0</v>
      </c>
      <c r="J103" s="22">
        <v>0.13244396083242457</v>
      </c>
      <c r="K103" s="22">
        <v>0</v>
      </c>
      <c r="L103" s="22">
        <v>0</v>
      </c>
      <c r="M103" s="22">
        <v>0</v>
      </c>
      <c r="N103" s="22">
        <v>0</v>
      </c>
      <c r="O103" s="22">
        <v>0</v>
      </c>
      <c r="P103" s="22">
        <v>0</v>
      </c>
      <c r="Q103" s="22">
        <v>0</v>
      </c>
      <c r="R103" s="22">
        <v>0.27509996583060708</v>
      </c>
      <c r="S103" s="22">
        <v>1.1406070113231552</v>
      </c>
      <c r="T103" s="36">
        <v>2.1848784342814159E-2</v>
      </c>
      <c r="U103" s="15"/>
      <c r="V103" s="21" t="s">
        <v>76</v>
      </c>
      <c r="W103" s="22">
        <v>12.22708319</v>
      </c>
      <c r="X103" s="22">
        <v>4.4214621569999997</v>
      </c>
      <c r="Y103" s="22">
        <v>3.1084636520000002</v>
      </c>
      <c r="Z103" s="22">
        <v>1.442186363</v>
      </c>
      <c r="AA103" s="22">
        <v>0</v>
      </c>
      <c r="AB103" s="22">
        <v>3.167048887677208</v>
      </c>
      <c r="AC103" s="22">
        <v>0</v>
      </c>
      <c r="AD103" s="22">
        <v>4.3801078735005454</v>
      </c>
      <c r="AE103" s="22">
        <v>0</v>
      </c>
      <c r="AF103" s="22">
        <v>0</v>
      </c>
      <c r="AG103" s="22">
        <v>0</v>
      </c>
      <c r="AH103" s="22">
        <v>0</v>
      </c>
      <c r="AI103" s="22">
        <v>0</v>
      </c>
      <c r="AJ103" s="22">
        <v>0</v>
      </c>
      <c r="AK103" s="22">
        <v>0</v>
      </c>
      <c r="AL103" s="22">
        <v>9.097942397310069</v>
      </c>
      <c r="AM103" s="22">
        <v>37.844294520487821</v>
      </c>
      <c r="AN103" s="36">
        <v>2.1848784342814159E-2</v>
      </c>
      <c r="AO103" s="15"/>
      <c r="AP103" s="21" t="s">
        <v>76</v>
      </c>
      <c r="AQ103" s="22">
        <v>3.5825031321418108</v>
      </c>
      <c r="AR103" s="22">
        <v>1.2954767527102256</v>
      </c>
      <c r="AS103" s="22">
        <v>0.91077165309112229</v>
      </c>
      <c r="AT103" s="22">
        <v>0.36905436712569589</v>
      </c>
      <c r="AU103" s="22">
        <v>0</v>
      </c>
      <c r="AV103" s="22">
        <v>0.92793697265666808</v>
      </c>
      <c r="AW103" s="22">
        <v>0</v>
      </c>
      <c r="AX103" s="22">
        <v>1.2833600566951495</v>
      </c>
      <c r="AY103" s="22">
        <v>0</v>
      </c>
      <c r="AZ103" s="22">
        <v>0</v>
      </c>
      <c r="BA103" s="22">
        <v>0</v>
      </c>
      <c r="BB103" s="22">
        <v>0</v>
      </c>
      <c r="BC103" s="22">
        <v>0</v>
      </c>
      <c r="BD103" s="22">
        <v>0</v>
      </c>
      <c r="BE103" s="22">
        <v>0</v>
      </c>
      <c r="BF103" s="22">
        <v>2.6656731313536683</v>
      </c>
      <c r="BG103" s="22">
        <v>11.034776065774341</v>
      </c>
      <c r="BH103" s="36">
        <v>2.1848784342814159E-2</v>
      </c>
      <c r="BI103" s="15"/>
      <c r="BJ103" s="21" t="s">
        <v>76</v>
      </c>
      <c r="BK103" s="22">
        <v>0</v>
      </c>
      <c r="BL103" s="22">
        <v>0</v>
      </c>
      <c r="BM103" s="37">
        <v>0</v>
      </c>
      <c r="BN103" s="37">
        <v>1.82603807E-3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</v>
      </c>
      <c r="BY103" s="37">
        <v>0</v>
      </c>
      <c r="BZ103" s="37">
        <v>0</v>
      </c>
      <c r="CA103" s="37">
        <v>1.82603807E-3</v>
      </c>
      <c r="CB103" s="36">
        <v>2.1848784342814159E-2</v>
      </c>
      <c r="CD103" s="21" t="s">
        <v>76</v>
      </c>
      <c r="CE103" s="22">
        <v>37.505225290392616</v>
      </c>
      <c r="CF103" s="22">
        <v>13.562346124123351</v>
      </c>
      <c r="CG103" s="22">
        <v>9.5348684362109584</v>
      </c>
      <c r="CH103" s="22">
        <v>4.0632161304899101</v>
      </c>
      <c r="CI103" s="22">
        <v>0</v>
      </c>
      <c r="CJ103" s="22">
        <v>9.7145721667426574</v>
      </c>
      <c r="CK103" s="22">
        <v>0</v>
      </c>
      <c r="CL103" s="22">
        <v>13.43549643354152</v>
      </c>
      <c r="CM103" s="22">
        <v>0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27.906932012141553</v>
      </c>
      <c r="CU103" s="22">
        <v>115.72265659364255</v>
      </c>
      <c r="CV103" s="36">
        <v>2.1848784342814159E-2</v>
      </c>
    </row>
    <row r="104" spans="2:100" x14ac:dyDescent="0.25">
      <c r="B104" t="s">
        <v>77</v>
      </c>
      <c r="C104" s="15">
        <v>0.36971768138858596</v>
      </c>
      <c r="D104" s="15">
        <v>0.13374651748455108</v>
      </c>
      <c r="E104" s="15">
        <v>9.3992488331515814E-2</v>
      </c>
      <c r="F104" s="15">
        <v>0.1152305175390767</v>
      </c>
      <c r="G104" s="15">
        <v>0</v>
      </c>
      <c r="H104" s="15">
        <v>0.13572640359869137</v>
      </c>
      <c r="I104" s="15">
        <v>0</v>
      </c>
      <c r="J104" s="15">
        <v>0.13546589227553618</v>
      </c>
      <c r="K104" s="15">
        <v>0</v>
      </c>
      <c r="L104" s="15">
        <v>0</v>
      </c>
      <c r="M104" s="15">
        <v>0</v>
      </c>
      <c r="N104" s="15">
        <v>0</v>
      </c>
      <c r="O104" s="15">
        <v>0</v>
      </c>
      <c r="P104" s="15">
        <v>0</v>
      </c>
      <c r="Q104" s="15">
        <v>0</v>
      </c>
      <c r="R104" s="15">
        <v>0.27509996583060708</v>
      </c>
      <c r="S104" s="15">
        <v>1.2589794664485643</v>
      </c>
      <c r="T104" s="35">
        <v>0.16403312909760792</v>
      </c>
      <c r="U104" s="15"/>
      <c r="V104" t="s">
        <v>77</v>
      </c>
      <c r="W104" s="15">
        <v>12.22708319</v>
      </c>
      <c r="X104" s="15">
        <v>4.4231852519999997</v>
      </c>
      <c r="Y104" s="15">
        <v>3.1084636520000002</v>
      </c>
      <c r="Z104" s="15">
        <v>5.8130012109999996</v>
      </c>
      <c r="AA104" s="15">
        <v>0</v>
      </c>
      <c r="AB104" s="15">
        <v>4.4886628680479825</v>
      </c>
      <c r="AC104" s="15">
        <v>0</v>
      </c>
      <c r="AD104" s="15">
        <v>4.4800473918575063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9.097942397310069</v>
      </c>
      <c r="AM104" s="15">
        <v>43.638385962215558</v>
      </c>
      <c r="AN104" s="35">
        <v>0.16403312909760792</v>
      </c>
      <c r="AO104" s="15"/>
      <c r="AP104" t="s">
        <v>77</v>
      </c>
      <c r="AQ104" s="15">
        <v>3.5825031321418108</v>
      </c>
      <c r="AR104" s="15">
        <v>1.2959816150014649</v>
      </c>
      <c r="AS104" s="15">
        <v>0.91077165309112229</v>
      </c>
      <c r="AT104" s="15">
        <v>0.8310034040433637</v>
      </c>
      <c r="AU104" s="15">
        <v>0</v>
      </c>
      <c r="AV104" s="15">
        <v>1.3151663838406045</v>
      </c>
      <c r="AW104" s="15">
        <v>0</v>
      </c>
      <c r="AX104" s="15">
        <v>1.3126420720356011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2.6656731313536683</v>
      </c>
      <c r="BG104" s="15">
        <v>11.913741391507635</v>
      </c>
      <c r="BH104" s="35">
        <v>0.16403312909760792</v>
      </c>
      <c r="BI104" s="15"/>
      <c r="BJ104" t="s">
        <v>77</v>
      </c>
      <c r="BK104" s="15">
        <v>0</v>
      </c>
      <c r="BL104" s="15">
        <v>0</v>
      </c>
      <c r="BM104" s="3">
        <v>0</v>
      </c>
      <c r="BN104" s="3">
        <v>2.9767865929999998E-2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2.9767865929999998E-2</v>
      </c>
      <c r="CB104" s="35">
        <v>0.16403312909760792</v>
      </c>
      <c r="CD104" t="s">
        <v>77</v>
      </c>
      <c r="CE104" s="15">
        <v>37.505225290392616</v>
      </c>
      <c r="CF104" s="15">
        <v>13.567631527450336</v>
      </c>
      <c r="CG104" s="15">
        <v>9.5348684362109584</v>
      </c>
      <c r="CH104" s="15">
        <v>11.953402383078974</v>
      </c>
      <c r="CI104" s="15">
        <v>0</v>
      </c>
      <c r="CJ104" s="15">
        <v>13.768476872427287</v>
      </c>
      <c r="CK104" s="15">
        <v>0</v>
      </c>
      <c r="CL104" s="15">
        <v>13.742049852140708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27.906932012141553</v>
      </c>
      <c r="CU104" s="15">
        <v>127.97858637384243</v>
      </c>
      <c r="CV104" s="35">
        <v>0.16403312909760792</v>
      </c>
    </row>
    <row r="105" spans="2:100" x14ac:dyDescent="0.25">
      <c r="B105" s="21" t="s">
        <v>78</v>
      </c>
      <c r="C105" s="22">
        <v>0.36971768138858596</v>
      </c>
      <c r="D105" s="22">
        <v>0.13364231295892404</v>
      </c>
      <c r="E105" s="22">
        <v>9.3992488331515814E-2</v>
      </c>
      <c r="F105" s="22">
        <v>6.1033505670665213E-2</v>
      </c>
      <c r="G105" s="22">
        <v>0</v>
      </c>
      <c r="H105" s="22">
        <v>0.12290924611050526</v>
      </c>
      <c r="I105" s="22">
        <v>0</v>
      </c>
      <c r="J105" s="22">
        <v>0.14791833391494003</v>
      </c>
      <c r="K105" s="22">
        <v>0</v>
      </c>
      <c r="L105" s="22">
        <v>0</v>
      </c>
      <c r="M105" s="22">
        <v>0</v>
      </c>
      <c r="N105" s="22">
        <v>0</v>
      </c>
      <c r="O105" s="22">
        <v>0</v>
      </c>
      <c r="P105" s="22">
        <v>0</v>
      </c>
      <c r="Q105" s="22">
        <v>0</v>
      </c>
      <c r="R105" s="22">
        <v>0.27509996583060708</v>
      </c>
      <c r="S105" s="22">
        <v>1.2043135342057434</v>
      </c>
      <c r="T105" s="36">
        <v>5.7381326392984371E-2</v>
      </c>
      <c r="U105" s="15"/>
      <c r="V105" s="21" t="s">
        <v>78</v>
      </c>
      <c r="W105" s="22">
        <v>12.22708319</v>
      </c>
      <c r="X105" s="22">
        <v>4.4197390619999997</v>
      </c>
      <c r="Y105" s="22">
        <v>3.1084636520000002</v>
      </c>
      <c r="Z105" s="22">
        <v>2.3880766250000001</v>
      </c>
      <c r="AA105" s="22">
        <v>0</v>
      </c>
      <c r="AB105" s="22">
        <v>4.0647814612868043</v>
      </c>
      <c r="AC105" s="22">
        <v>0</v>
      </c>
      <c r="AD105" s="22">
        <v>4.8918671337695381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9.097942397310069</v>
      </c>
      <c r="AM105" s="22">
        <v>40.197953521366415</v>
      </c>
      <c r="AN105" s="36">
        <v>5.7381326392984371E-2</v>
      </c>
      <c r="AO105" s="15"/>
      <c r="AP105" s="21" t="s">
        <v>78</v>
      </c>
      <c r="AQ105" s="22">
        <v>3.5825031321418108</v>
      </c>
      <c r="AR105" s="22">
        <v>1.2949718904189862</v>
      </c>
      <c r="AS105" s="22">
        <v>0.91077165309112229</v>
      </c>
      <c r="AT105" s="22">
        <v>0.53868811192499266</v>
      </c>
      <c r="AU105" s="22">
        <v>0</v>
      </c>
      <c r="AV105" s="22">
        <v>1.1909702494247889</v>
      </c>
      <c r="AW105" s="22">
        <v>0</v>
      </c>
      <c r="AX105" s="22">
        <v>1.4333041704569407</v>
      </c>
      <c r="AY105" s="22">
        <v>0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2.6656731313536683</v>
      </c>
      <c r="BG105" s="22">
        <v>11.61688233881231</v>
      </c>
      <c r="BH105" s="36">
        <v>5.7381326392984371E-2</v>
      </c>
      <c r="BI105" s="15"/>
      <c r="BJ105" s="21" t="s">
        <v>78</v>
      </c>
      <c r="BK105" s="22">
        <v>0</v>
      </c>
      <c r="BL105" s="22">
        <v>0</v>
      </c>
      <c r="BM105" s="37">
        <v>0</v>
      </c>
      <c r="BN105" s="37">
        <v>5.4953409900000008E-3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</v>
      </c>
      <c r="BY105" s="37">
        <v>0</v>
      </c>
      <c r="BZ105" s="37">
        <v>0</v>
      </c>
      <c r="CA105" s="37">
        <v>5.4953409900000008E-3</v>
      </c>
      <c r="CB105" s="36">
        <v>5.7381326392984371E-2</v>
      </c>
      <c r="CD105" s="21" t="s">
        <v>78</v>
      </c>
      <c r="CE105" s="22">
        <v>37.505225290392616</v>
      </c>
      <c r="CF105" s="22">
        <v>13.557060720796366</v>
      </c>
      <c r="CG105" s="22">
        <v>9.5348684362109584</v>
      </c>
      <c r="CH105" s="22">
        <v>6.2401666139497474</v>
      </c>
      <c r="CI105" s="22">
        <v>0</v>
      </c>
      <c r="CJ105" s="22">
        <v>12.468267541228114</v>
      </c>
      <c r="CK105" s="22">
        <v>0</v>
      </c>
      <c r="CL105" s="22">
        <v>15.005261360513712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27.906932012141553</v>
      </c>
      <c r="CU105" s="22">
        <v>122.21778197523307</v>
      </c>
      <c r="CV105" s="36">
        <v>5.7381326392984371E-2</v>
      </c>
    </row>
    <row r="106" spans="2:100" x14ac:dyDescent="0.25">
      <c r="B106" t="s">
        <v>79</v>
      </c>
      <c r="C106" s="15">
        <v>0.36971768138858596</v>
      </c>
      <c r="D106" s="15">
        <v>0.13353810841512176</v>
      </c>
      <c r="E106" s="15">
        <v>9.3992488331515814E-2</v>
      </c>
      <c r="F106" s="15">
        <v>5.7041030734278443E-2</v>
      </c>
      <c r="G106" s="15">
        <v>0</v>
      </c>
      <c r="H106" s="15">
        <v>6.2679026317702655E-2</v>
      </c>
      <c r="I106" s="15">
        <v>0</v>
      </c>
      <c r="J106" s="15">
        <v>0.1197310078698655</v>
      </c>
      <c r="K106" s="15">
        <v>0</v>
      </c>
      <c r="L106" s="15">
        <v>0</v>
      </c>
      <c r="M106" s="15">
        <v>0</v>
      </c>
      <c r="N106" s="15">
        <v>0</v>
      </c>
      <c r="O106" s="15">
        <v>0</v>
      </c>
      <c r="P106" s="15">
        <v>0</v>
      </c>
      <c r="Q106" s="15">
        <v>0</v>
      </c>
      <c r="R106" s="15">
        <v>0.27509996583060708</v>
      </c>
      <c r="S106" s="15">
        <v>1.1117993088876772</v>
      </c>
      <c r="T106" s="35">
        <v>0</v>
      </c>
      <c r="U106" s="15"/>
      <c r="V106" t="s">
        <v>79</v>
      </c>
      <c r="W106" s="15">
        <v>12.22708319</v>
      </c>
      <c r="X106" s="15">
        <v>4.4162928719999996</v>
      </c>
      <c r="Y106" s="15">
        <v>3.1084636520000002</v>
      </c>
      <c r="Z106" s="15">
        <v>2.0555915269999998</v>
      </c>
      <c r="AA106" s="15">
        <v>0</v>
      </c>
      <c r="AB106" s="15">
        <v>2.072883466012359</v>
      </c>
      <c r="AC106" s="15">
        <v>0</v>
      </c>
      <c r="AD106" s="15">
        <v>3.9596726572155578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9.097942397310069</v>
      </c>
      <c r="AM106" s="15">
        <v>36.937929761537994</v>
      </c>
      <c r="AN106" s="35">
        <v>0</v>
      </c>
      <c r="AO106" s="15"/>
      <c r="AP106" t="s">
        <v>79</v>
      </c>
      <c r="AQ106" s="15">
        <v>3.5825031321418108</v>
      </c>
      <c r="AR106" s="15">
        <v>1.2939621658365075</v>
      </c>
      <c r="AS106" s="15">
        <v>0.91077165309112229</v>
      </c>
      <c r="AT106" s="15">
        <v>0.52859086522121301</v>
      </c>
      <c r="AU106" s="15">
        <v>0</v>
      </c>
      <c r="AV106" s="15">
        <v>0.60734938939711669</v>
      </c>
      <c r="AW106" s="15">
        <v>0</v>
      </c>
      <c r="AX106" s="15">
        <v>1.1601736470013355</v>
      </c>
      <c r="AY106" s="15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v>0</v>
      </c>
      <c r="BE106" s="15">
        <v>0</v>
      </c>
      <c r="BF106" s="15">
        <v>2.6656731313536683</v>
      </c>
      <c r="BG106" s="15">
        <v>10.749023984042772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0</v>
      </c>
      <c r="BN106" s="3">
        <v>2.51510904E-3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2.51510904E-3</v>
      </c>
      <c r="CB106" s="35">
        <v>0</v>
      </c>
      <c r="CD106" t="s">
        <v>79</v>
      </c>
      <c r="CE106" s="15">
        <v>37.505225290392616</v>
      </c>
      <c r="CF106" s="15">
        <v>13.546489914142397</v>
      </c>
      <c r="CG106" s="15">
        <v>9.5348684362109584</v>
      </c>
      <c r="CH106" s="15">
        <v>5.8087191860728788</v>
      </c>
      <c r="CI106" s="15">
        <v>0</v>
      </c>
      <c r="CJ106" s="15">
        <v>6.3583407575984143</v>
      </c>
      <c r="CK106" s="15">
        <v>0</v>
      </c>
      <c r="CL106" s="15">
        <v>12.14585791045698</v>
      </c>
      <c r="CM106" s="15">
        <v>0</v>
      </c>
      <c r="CN106" s="15">
        <v>0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27.906932012141553</v>
      </c>
      <c r="CU106" s="15">
        <v>112.8064335070158</v>
      </c>
      <c r="CV106" s="35">
        <v>0</v>
      </c>
    </row>
    <row r="107" spans="2:100" x14ac:dyDescent="0.25">
      <c r="B107" s="21" t="s">
        <v>80</v>
      </c>
      <c r="C107" s="22">
        <v>0.36971768138858596</v>
      </c>
      <c r="D107" s="22">
        <v>0.13369441523082518</v>
      </c>
      <c r="E107" s="22">
        <v>9.3992488331515814E-2</v>
      </c>
      <c r="F107" s="22">
        <v>0.13796354280261722</v>
      </c>
      <c r="G107" s="22">
        <v>0</v>
      </c>
      <c r="H107" s="22">
        <v>9.3263056597600869E-2</v>
      </c>
      <c r="I107" s="22">
        <v>0</v>
      </c>
      <c r="J107" s="22">
        <v>0.12561856395856053</v>
      </c>
      <c r="K107" s="22">
        <v>0</v>
      </c>
      <c r="L107" s="22">
        <v>0</v>
      </c>
      <c r="M107" s="22">
        <v>0</v>
      </c>
      <c r="N107" s="22">
        <v>0</v>
      </c>
      <c r="O107" s="22">
        <v>0</v>
      </c>
      <c r="P107" s="22">
        <v>0</v>
      </c>
      <c r="Q107" s="22">
        <v>0</v>
      </c>
      <c r="R107" s="22">
        <v>0.27509996583060708</v>
      </c>
      <c r="S107" s="22">
        <v>1.2293497141403127</v>
      </c>
      <c r="T107" s="36">
        <v>4.3007828377301729E-2</v>
      </c>
      <c r="U107" s="15"/>
      <c r="V107" s="21" t="s">
        <v>80</v>
      </c>
      <c r="W107" s="22">
        <v>12.22708319</v>
      </c>
      <c r="X107" s="22">
        <v>4.4214621569999997</v>
      </c>
      <c r="Y107" s="22">
        <v>3.1084636520000002</v>
      </c>
      <c r="Z107" s="22">
        <v>7.4685698260000004</v>
      </c>
      <c r="AA107" s="22">
        <v>0</v>
      </c>
      <c r="AB107" s="22">
        <v>3.0843403198836783</v>
      </c>
      <c r="AC107" s="22">
        <v>0</v>
      </c>
      <c r="AD107" s="22">
        <v>4.1543824082151941</v>
      </c>
      <c r="AE107" s="22">
        <v>0</v>
      </c>
      <c r="AF107" s="22">
        <v>0</v>
      </c>
      <c r="AG107" s="22">
        <v>0</v>
      </c>
      <c r="AH107" s="22">
        <v>0</v>
      </c>
      <c r="AI107" s="22">
        <v>0</v>
      </c>
      <c r="AJ107" s="22">
        <v>0</v>
      </c>
      <c r="AK107" s="22">
        <v>0</v>
      </c>
      <c r="AL107" s="22">
        <v>9.097942397310069</v>
      </c>
      <c r="AM107" s="22">
        <v>43.562243950408941</v>
      </c>
      <c r="AN107" s="36">
        <v>4.3007828377301729E-2</v>
      </c>
      <c r="AO107" s="15"/>
      <c r="AP107" s="21" t="s">
        <v>80</v>
      </c>
      <c r="AQ107" s="22">
        <v>3.5825031321418108</v>
      </c>
      <c r="AR107" s="22">
        <v>1.2954767527102256</v>
      </c>
      <c r="AS107" s="22">
        <v>0.91077165309112229</v>
      </c>
      <c r="AT107" s="22">
        <v>0.92238348696161732</v>
      </c>
      <c r="AU107" s="22">
        <v>0</v>
      </c>
      <c r="AV107" s="22">
        <v>0.90370358039369425</v>
      </c>
      <c r="AW107" s="22">
        <v>0</v>
      </c>
      <c r="AX107" s="22">
        <v>1.2172230905992365</v>
      </c>
      <c r="AY107" s="22">
        <v>0</v>
      </c>
      <c r="AZ107" s="22">
        <v>0</v>
      </c>
      <c r="BA107" s="22">
        <v>0</v>
      </c>
      <c r="BB107" s="22">
        <v>0</v>
      </c>
      <c r="BC107" s="22">
        <v>0</v>
      </c>
      <c r="BD107" s="22">
        <v>0</v>
      </c>
      <c r="BE107" s="22">
        <v>0</v>
      </c>
      <c r="BF107" s="22">
        <v>2.6656731313536683</v>
      </c>
      <c r="BG107" s="22">
        <v>11.497734827251374</v>
      </c>
      <c r="BH107" s="36">
        <v>4.3007828377301729E-2</v>
      </c>
      <c r="BI107" s="15"/>
      <c r="BJ107" s="21" t="s">
        <v>80</v>
      </c>
      <c r="BK107" s="22">
        <v>0</v>
      </c>
      <c r="BL107" s="22">
        <v>0</v>
      </c>
      <c r="BM107" s="37">
        <v>0</v>
      </c>
      <c r="BN107" s="37">
        <v>4.3204749849999995E-2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</v>
      </c>
      <c r="BY107" s="37">
        <v>0</v>
      </c>
      <c r="BZ107" s="37">
        <v>0</v>
      </c>
      <c r="CA107" s="37">
        <v>4.3204749849999995E-2</v>
      </c>
      <c r="CB107" s="36">
        <v>4.3007828377301729E-2</v>
      </c>
      <c r="CD107" s="21" t="s">
        <v>80</v>
      </c>
      <c r="CE107" s="22">
        <v>37.505225290392616</v>
      </c>
      <c r="CF107" s="22">
        <v>13.562346124123351</v>
      </c>
      <c r="CG107" s="22">
        <v>9.5348684362109584</v>
      </c>
      <c r="CH107" s="22">
        <v>14.37871188360617</v>
      </c>
      <c r="CI107" s="22">
        <v>0</v>
      </c>
      <c r="CJ107" s="22">
        <v>9.4608727831415838</v>
      </c>
      <c r="CK107" s="22">
        <v>0</v>
      </c>
      <c r="CL107" s="22">
        <v>12.743108535483406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27.906932012141553</v>
      </c>
      <c r="CU107" s="22">
        <v>125.09206506509963</v>
      </c>
      <c r="CV107" s="36">
        <v>4.3007828377301729E-2</v>
      </c>
    </row>
    <row r="108" spans="2:100" x14ac:dyDescent="0.25">
      <c r="B108" t="s">
        <v>81</v>
      </c>
      <c r="C108" s="15">
        <v>0.36971768138858596</v>
      </c>
      <c r="D108" s="15">
        <v>0.13364231295892404</v>
      </c>
      <c r="E108" s="15">
        <v>9.3992488331515814E-2</v>
      </c>
      <c r="F108" s="15">
        <v>0.10678932213740458</v>
      </c>
      <c r="G108" s="15">
        <v>0</v>
      </c>
      <c r="H108" s="15">
        <v>8.5499818938567798E-2</v>
      </c>
      <c r="I108" s="15">
        <v>0</v>
      </c>
      <c r="J108" s="15">
        <v>0.14739731125045438</v>
      </c>
      <c r="K108" s="15"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0.27509996583060708</v>
      </c>
      <c r="S108" s="15">
        <v>1.2121389008360597</v>
      </c>
      <c r="T108" s="35">
        <v>5.3869284104006094E-3</v>
      </c>
      <c r="U108" s="15"/>
      <c r="V108" t="s">
        <v>81</v>
      </c>
      <c r="W108" s="15">
        <v>12.22708319</v>
      </c>
      <c r="X108" s="15">
        <v>4.4197390619999997</v>
      </c>
      <c r="Y108" s="15">
        <v>3.1084636520000002</v>
      </c>
      <c r="Z108" s="15">
        <v>5.2789336139999996</v>
      </c>
      <c r="AA108" s="15">
        <v>0</v>
      </c>
      <c r="AB108" s="15">
        <v>2.8275991421301345</v>
      </c>
      <c r="AC108" s="15">
        <v>0</v>
      </c>
      <c r="AD108" s="15">
        <v>4.8746361813885857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9.097942397310069</v>
      </c>
      <c r="AM108" s="15">
        <v>41.834397238828792</v>
      </c>
      <c r="AN108" s="35">
        <v>5.3869284104006094E-3</v>
      </c>
      <c r="AO108" s="15"/>
      <c r="AP108" t="s">
        <v>81</v>
      </c>
      <c r="AQ108" s="15">
        <v>3.5825031321418108</v>
      </c>
      <c r="AR108" s="15">
        <v>1.2949718904189862</v>
      </c>
      <c r="AS108" s="15">
        <v>0.91077165309112229</v>
      </c>
      <c r="AT108" s="15">
        <v>0.78556579402285387</v>
      </c>
      <c r="AU108" s="15">
        <v>0</v>
      </c>
      <c r="AV108" s="15">
        <v>0.82847909233229844</v>
      </c>
      <c r="AW108" s="15">
        <v>0</v>
      </c>
      <c r="AX108" s="15">
        <v>1.428255546846934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0</v>
      </c>
      <c r="BF108" s="15">
        <v>2.6656731313536683</v>
      </c>
      <c r="BG108" s="15">
        <v>11.496220240207673</v>
      </c>
      <c r="BH108" s="35">
        <v>5.3869284104006094E-3</v>
      </c>
      <c r="BI108" s="15"/>
      <c r="BJ108" t="s">
        <v>81</v>
      </c>
      <c r="BK108" s="15">
        <v>0</v>
      </c>
      <c r="BL108" s="15">
        <v>0</v>
      </c>
      <c r="BM108" s="3">
        <v>0</v>
      </c>
      <c r="BN108" s="3">
        <v>2.5977975590000001E-2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2.5977975590000001E-2</v>
      </c>
      <c r="CB108" s="35">
        <v>5.3869284104006094E-3</v>
      </c>
      <c r="CD108" t="s">
        <v>81</v>
      </c>
      <c r="CE108" s="15">
        <v>37.505225290392616</v>
      </c>
      <c r="CF108" s="15">
        <v>13.557060720796366</v>
      </c>
      <c r="CG108" s="15">
        <v>9.5348684362109584</v>
      </c>
      <c r="CH108" s="15">
        <v>11.063481029612255</v>
      </c>
      <c r="CI108" s="15">
        <v>0</v>
      </c>
      <c r="CJ108" s="15">
        <v>8.6733476176268312</v>
      </c>
      <c r="CK108" s="15">
        <v>0</v>
      </c>
      <c r="CL108" s="15">
        <v>14.952407319940551</v>
      </c>
      <c r="CM108" s="15">
        <v>0</v>
      </c>
      <c r="CN108" s="15">
        <v>0</v>
      </c>
      <c r="CO108" s="15">
        <v>0</v>
      </c>
      <c r="CP108" s="15">
        <v>0</v>
      </c>
      <c r="CQ108" s="15">
        <v>0</v>
      </c>
      <c r="CR108" s="15">
        <v>0</v>
      </c>
      <c r="CS108" s="15">
        <v>0</v>
      </c>
      <c r="CT108" s="15">
        <v>27.906932012141553</v>
      </c>
      <c r="CU108" s="15">
        <v>123.19332242672112</v>
      </c>
      <c r="CV108" s="35">
        <v>5.3869284104006094E-3</v>
      </c>
    </row>
    <row r="109" spans="2:100" x14ac:dyDescent="0.25">
      <c r="B109" s="21" t="s">
        <v>82</v>
      </c>
      <c r="C109" s="22">
        <v>0.36971768138858596</v>
      </c>
      <c r="D109" s="22">
        <v>0.1335902106870229</v>
      </c>
      <c r="E109" s="22">
        <v>9.3992488331515814E-2</v>
      </c>
      <c r="F109" s="22">
        <v>0.21542416175936024</v>
      </c>
      <c r="G109" s="22">
        <v>0</v>
      </c>
      <c r="H109" s="22">
        <v>7.5287774736459465E-2</v>
      </c>
      <c r="I109" s="22">
        <v>0</v>
      </c>
      <c r="J109" s="22">
        <v>0.14791833391494003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0.27509996583060708</v>
      </c>
      <c r="S109" s="22">
        <v>1.3110306166484915</v>
      </c>
      <c r="T109" s="36">
        <v>5.766433824282529E-3</v>
      </c>
      <c r="U109" s="15"/>
      <c r="V109" s="21" t="s">
        <v>82</v>
      </c>
      <c r="W109" s="22">
        <v>12.22708319</v>
      </c>
      <c r="X109" s="22">
        <v>4.4180159669999997</v>
      </c>
      <c r="Y109" s="22">
        <v>3.1084636520000002</v>
      </c>
      <c r="Z109" s="22">
        <v>14.138913000000001</v>
      </c>
      <c r="AA109" s="22">
        <v>0</v>
      </c>
      <c r="AB109" s="22">
        <v>2.4898724936386767</v>
      </c>
      <c r="AC109" s="22">
        <v>0</v>
      </c>
      <c r="AD109" s="22">
        <v>4.8918671337695381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9.097942397310069</v>
      </c>
      <c r="AM109" s="22">
        <v>50.37215783371829</v>
      </c>
      <c r="AN109" s="36">
        <v>5.766433824282529E-3</v>
      </c>
      <c r="AO109" s="15"/>
      <c r="AP109" s="21" t="s">
        <v>82</v>
      </c>
      <c r="AQ109" s="22">
        <v>3.5825031321418108</v>
      </c>
      <c r="AR109" s="22">
        <v>1.2944670281277468</v>
      </c>
      <c r="AS109" s="22">
        <v>0.91077165309112229</v>
      </c>
      <c r="AT109" s="22">
        <v>1.0869686082625258</v>
      </c>
      <c r="AU109" s="22">
        <v>0</v>
      </c>
      <c r="AV109" s="22">
        <v>0.72952607490145815</v>
      </c>
      <c r="AW109" s="22">
        <v>0</v>
      </c>
      <c r="AX109" s="22">
        <v>1.4333041704569407</v>
      </c>
      <c r="AY109" s="22">
        <v>0</v>
      </c>
      <c r="AZ109" s="22">
        <v>0</v>
      </c>
      <c r="BA109" s="22">
        <v>0</v>
      </c>
      <c r="BB109" s="22">
        <v>0</v>
      </c>
      <c r="BC109" s="22">
        <v>0</v>
      </c>
      <c r="BD109" s="22">
        <v>0</v>
      </c>
      <c r="BE109" s="22">
        <v>0</v>
      </c>
      <c r="BF109" s="22">
        <v>2.6656731313536683</v>
      </c>
      <c r="BG109" s="22">
        <v>11.703213798335273</v>
      </c>
      <c r="BH109" s="36">
        <v>5.766433824282529E-3</v>
      </c>
      <c r="BI109" s="15"/>
      <c r="BJ109" s="21" t="s">
        <v>82</v>
      </c>
      <c r="BK109" s="22">
        <v>0</v>
      </c>
      <c r="BL109" s="22">
        <v>0</v>
      </c>
      <c r="BM109" s="37">
        <v>0</v>
      </c>
      <c r="BN109" s="37">
        <v>0.1042908914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</v>
      </c>
      <c r="BY109" s="37">
        <v>0</v>
      </c>
      <c r="BZ109" s="37">
        <v>0</v>
      </c>
      <c r="CA109" s="37">
        <v>0.1042908914</v>
      </c>
      <c r="CB109" s="36">
        <v>5.766433824282529E-3</v>
      </c>
      <c r="CD109" s="21" t="s">
        <v>82</v>
      </c>
      <c r="CE109" s="22">
        <v>37.505225290392616</v>
      </c>
      <c r="CF109" s="22">
        <v>13.551775317469382</v>
      </c>
      <c r="CG109" s="22">
        <v>9.5348684362109584</v>
      </c>
      <c r="CH109" s="22">
        <v>22.778468789920382</v>
      </c>
      <c r="CI109" s="22">
        <v>0</v>
      </c>
      <c r="CJ109" s="22">
        <v>7.6374084781433647</v>
      </c>
      <c r="CK109" s="22">
        <v>0</v>
      </c>
      <c r="CL109" s="22">
        <v>15.005261360513712</v>
      </c>
      <c r="CM109" s="22">
        <v>0</v>
      </c>
      <c r="CN109" s="22">
        <v>0</v>
      </c>
      <c r="CO109" s="22">
        <v>0</v>
      </c>
      <c r="CP109" s="22">
        <v>0</v>
      </c>
      <c r="CQ109" s="22">
        <v>0</v>
      </c>
      <c r="CR109" s="22">
        <v>0</v>
      </c>
      <c r="CS109" s="22">
        <v>0</v>
      </c>
      <c r="CT109" s="22">
        <v>27.906932012141553</v>
      </c>
      <c r="CU109" s="22">
        <v>133.91993968479198</v>
      </c>
      <c r="CV109" s="36">
        <v>5.766433824282529E-3</v>
      </c>
    </row>
    <row r="110" spans="2:100" x14ac:dyDescent="0.25">
      <c r="B110" t="s">
        <v>83</v>
      </c>
      <c r="C110" s="15">
        <v>0.36971768138858596</v>
      </c>
      <c r="D110" s="15">
        <v>0.13275657442748093</v>
      </c>
      <c r="E110" s="15">
        <v>9.4513510996001457E-2</v>
      </c>
      <c r="F110" s="15">
        <v>0.28929616757542709</v>
      </c>
      <c r="G110" s="15">
        <v>0</v>
      </c>
      <c r="H110" s="15">
        <v>5.3352720647037444E-2</v>
      </c>
      <c r="I110" s="15">
        <v>0</v>
      </c>
      <c r="J110" s="15">
        <v>0.15281594694656489</v>
      </c>
      <c r="K110" s="15">
        <v>0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0.27509996583060708</v>
      </c>
      <c r="S110" s="15">
        <v>1.3675525678117049</v>
      </c>
      <c r="T110" s="35">
        <v>8.355587947684323E-4</v>
      </c>
      <c r="U110" s="15"/>
      <c r="V110" t="s">
        <v>83</v>
      </c>
      <c r="W110" s="15">
        <v>12.22708319</v>
      </c>
      <c r="X110" s="15">
        <v>4.3904464450000003</v>
      </c>
      <c r="Y110" s="15">
        <v>3.125694604</v>
      </c>
      <c r="Z110" s="15">
        <v>23.689190190000001</v>
      </c>
      <c r="AA110" s="15">
        <v>0</v>
      </c>
      <c r="AB110" s="15">
        <v>1.7644494345692474</v>
      </c>
      <c r="AC110" s="15">
        <v>0</v>
      </c>
      <c r="AD110" s="15">
        <v>5.0538380770628866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9.097942397310069</v>
      </c>
      <c r="AM110" s="15">
        <v>59.348644337942211</v>
      </c>
      <c r="AN110" s="35">
        <v>8.355587947684323E-4</v>
      </c>
      <c r="AO110" s="15"/>
      <c r="AP110" t="s">
        <v>83</v>
      </c>
      <c r="AQ110" s="15">
        <v>3.5825031321418108</v>
      </c>
      <c r="AR110" s="15">
        <v>1.2863892308819223</v>
      </c>
      <c r="AS110" s="15">
        <v>0.91582027658951071</v>
      </c>
      <c r="AT110" s="15">
        <v>0.78909983035452691</v>
      </c>
      <c r="AU110" s="15">
        <v>0</v>
      </c>
      <c r="AV110" s="15">
        <v>0.5169790315175059</v>
      </c>
      <c r="AW110" s="15">
        <v>0</v>
      </c>
      <c r="AX110" s="15">
        <v>1.4807612297283583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2.6656731313536683</v>
      </c>
      <c r="BG110" s="15">
        <v>11.237225862567303</v>
      </c>
      <c r="BH110" s="35">
        <v>8.355587947684323E-4</v>
      </c>
      <c r="BI110" s="15"/>
      <c r="BJ110" t="s">
        <v>83</v>
      </c>
      <c r="BK110" s="15">
        <v>0</v>
      </c>
      <c r="BL110" s="15">
        <v>0</v>
      </c>
      <c r="BM110" s="3">
        <v>0</v>
      </c>
      <c r="BN110" s="3">
        <v>0.20995992470000002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0.20995992470000002</v>
      </c>
      <c r="CB110" s="35">
        <v>8.355587947684323E-4</v>
      </c>
      <c r="CD110" t="s">
        <v>83</v>
      </c>
      <c r="CE110" s="15">
        <v>37.505225290392616</v>
      </c>
      <c r="CF110" s="15">
        <v>13.467208858102843</v>
      </c>
      <c r="CG110" s="15">
        <v>9.5877224756155872</v>
      </c>
      <c r="CH110" s="15">
        <v>31.209705893691545</v>
      </c>
      <c r="CI110" s="15">
        <v>0</v>
      </c>
      <c r="CJ110" s="15">
        <v>5.4122534809567693</v>
      </c>
      <c r="CK110" s="15">
        <v>0</v>
      </c>
      <c r="CL110" s="15">
        <v>15.502089314026183</v>
      </c>
      <c r="CM110" s="15">
        <v>0</v>
      </c>
      <c r="CN110" s="15">
        <v>0</v>
      </c>
      <c r="CO110" s="15">
        <v>0</v>
      </c>
      <c r="CP110" s="15">
        <v>0</v>
      </c>
      <c r="CQ110" s="15">
        <v>0</v>
      </c>
      <c r="CR110" s="15">
        <v>0</v>
      </c>
      <c r="CS110" s="15">
        <v>0</v>
      </c>
      <c r="CT110" s="15">
        <v>27.906932012141553</v>
      </c>
      <c r="CU110" s="15">
        <v>140.5911373249271</v>
      </c>
      <c r="CV110" s="35">
        <v>8.355587947684323E-4</v>
      </c>
    </row>
    <row r="111" spans="2:100" x14ac:dyDescent="0.25">
      <c r="B111" s="16" t="s">
        <v>42</v>
      </c>
      <c r="C111" s="38">
        <v>0.36971768138858591</v>
      </c>
      <c r="D111" s="38">
        <v>0.13379150506450799</v>
      </c>
      <c r="E111" s="38">
        <v>9.3992923676585363E-2</v>
      </c>
      <c r="F111" s="38">
        <v>5.0786531765557093E-2</v>
      </c>
      <c r="G111" s="38">
        <v>0</v>
      </c>
      <c r="H111" s="38">
        <v>0.20014469932658591</v>
      </c>
      <c r="I111" s="38">
        <v>0</v>
      </c>
      <c r="J111" s="38">
        <v>0.13775872843892423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  <c r="R111" s="38">
        <v>0.27509996583060703</v>
      </c>
      <c r="S111" s="38">
        <v>1.2612920354913535</v>
      </c>
      <c r="T111" s="39">
        <v>0.99999999999999978</v>
      </c>
      <c r="U111" s="15"/>
      <c r="V111" s="16" t="s">
        <v>42</v>
      </c>
      <c r="W111" s="38">
        <v>12.227083189999998</v>
      </c>
      <c r="X111" s="38">
        <v>4.4246730547516888</v>
      </c>
      <c r="Y111" s="38">
        <v>3.1084780494734852</v>
      </c>
      <c r="Z111" s="38">
        <v>2.3354006330186472</v>
      </c>
      <c r="AA111" s="38">
        <v>0</v>
      </c>
      <c r="AB111" s="38">
        <v>6.6190664166317843</v>
      </c>
      <c r="AC111" s="38">
        <v>0</v>
      </c>
      <c r="AD111" s="38">
        <v>4.5558747058889688</v>
      </c>
      <c r="AE111" s="38">
        <v>0</v>
      </c>
      <c r="AF111" s="38">
        <v>0</v>
      </c>
      <c r="AG111" s="38">
        <v>0</v>
      </c>
      <c r="AH111" s="38">
        <v>0</v>
      </c>
      <c r="AI111" s="38">
        <v>0</v>
      </c>
      <c r="AJ111" s="38">
        <v>0</v>
      </c>
      <c r="AK111" s="38">
        <v>0</v>
      </c>
      <c r="AL111" s="38">
        <v>9.097942397310069</v>
      </c>
      <c r="AM111" s="38">
        <v>42.368518447074649</v>
      </c>
      <c r="AN111" s="39">
        <v>0.99999999999999978</v>
      </c>
      <c r="AO111" s="15"/>
      <c r="AP111" s="16" t="s">
        <v>42</v>
      </c>
      <c r="AQ111" s="38">
        <v>3.5825031321418104</v>
      </c>
      <c r="AR111" s="38">
        <v>1.2964175372844093</v>
      </c>
      <c r="AS111" s="38">
        <v>0.91077587151288775</v>
      </c>
      <c r="AT111" s="38">
        <v>0.39857619555005042</v>
      </c>
      <c r="AU111" s="38">
        <v>0</v>
      </c>
      <c r="AV111" s="38">
        <v>1.9393690057520612</v>
      </c>
      <c r="AW111" s="38">
        <v>0</v>
      </c>
      <c r="AX111" s="38">
        <v>1.3348592750919919</v>
      </c>
      <c r="AY111" s="38">
        <v>0</v>
      </c>
      <c r="AZ111" s="38">
        <v>0</v>
      </c>
      <c r="BA111" s="38">
        <v>0</v>
      </c>
      <c r="BB111" s="38">
        <v>0</v>
      </c>
      <c r="BC111" s="38">
        <v>0</v>
      </c>
      <c r="BD111" s="38">
        <v>0</v>
      </c>
      <c r="BE111" s="38">
        <v>0</v>
      </c>
      <c r="BF111" s="38">
        <v>2.6656731313536679</v>
      </c>
      <c r="BG111" s="38">
        <v>12.128174148686879</v>
      </c>
      <c r="BH111" s="39">
        <v>0.99999999999999978</v>
      </c>
      <c r="BI111" s="15"/>
      <c r="BJ111" s="16" t="s">
        <v>42</v>
      </c>
      <c r="BK111" s="38">
        <v>0</v>
      </c>
      <c r="BL111" s="38">
        <v>0</v>
      </c>
      <c r="BM111" s="40">
        <v>0</v>
      </c>
      <c r="BN111" s="40">
        <v>9.750600773955934E-3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0</v>
      </c>
      <c r="BY111" s="40">
        <v>0</v>
      </c>
      <c r="BZ111" s="40">
        <v>0</v>
      </c>
      <c r="CA111" s="40">
        <v>9.750600773955934E-3</v>
      </c>
      <c r="CB111" s="39">
        <v>0.99999999999999978</v>
      </c>
      <c r="CD111" s="16" t="s">
        <v>42</v>
      </c>
      <c r="CE111" s="38">
        <v>37.505225290392616</v>
      </c>
      <c r="CF111" s="38">
        <v>13.57219519783048</v>
      </c>
      <c r="CG111" s="38">
        <v>9.5349125988684182</v>
      </c>
      <c r="CH111" s="38">
        <v>5.2384348558068616</v>
      </c>
      <c r="CI111" s="38">
        <v>0</v>
      </c>
      <c r="CJ111" s="38">
        <v>20.303254121218323</v>
      </c>
      <c r="CK111" s="38">
        <v>0</v>
      </c>
      <c r="CL111" s="38">
        <v>13.974641750938064</v>
      </c>
      <c r="CM111" s="38">
        <v>0</v>
      </c>
      <c r="CN111" s="38">
        <v>0</v>
      </c>
      <c r="CO111" s="38">
        <v>0</v>
      </c>
      <c r="CP111" s="38">
        <v>0</v>
      </c>
      <c r="CQ111" s="38">
        <v>0</v>
      </c>
      <c r="CR111" s="38">
        <v>0</v>
      </c>
      <c r="CS111" s="38">
        <v>0</v>
      </c>
      <c r="CT111" s="38">
        <v>27.906932012141542</v>
      </c>
      <c r="CU111" s="38">
        <v>128.03559582719632</v>
      </c>
      <c r="CV111" s="39">
        <v>0.99999999999999978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103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103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103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103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5502</v>
      </c>
      <c r="AB114" s="11"/>
      <c r="AC114" s="12"/>
      <c r="AG114" s="11"/>
      <c r="AH114" s="12"/>
      <c r="AL114" t="s">
        <v>3</v>
      </c>
      <c r="AM114" s="6" t="s">
        <v>3</v>
      </c>
      <c r="AN114" s="7">
        <v>5502</v>
      </c>
      <c r="AV114" s="11"/>
      <c r="AW114" s="12"/>
      <c r="BA114" s="11"/>
      <c r="BB114" s="12"/>
      <c r="BF114" t="s">
        <v>3</v>
      </c>
      <c r="BG114" s="6" t="s">
        <v>3</v>
      </c>
      <c r="BH114" s="7">
        <v>5502</v>
      </c>
      <c r="BJ114" s="4" t="s">
        <v>1</v>
      </c>
      <c r="BK114" s="5" t="s">
        <v>103</v>
      </c>
      <c r="BP114" s="13"/>
      <c r="BV114" s="13"/>
      <c r="CA114" s="14" t="s">
        <v>3</v>
      </c>
      <c r="CB114" s="7">
        <v>5502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0.13077668829516537</v>
      </c>
      <c r="D116" s="15">
        <v>6.9869139058524155E-2</v>
      </c>
      <c r="E116" s="15">
        <v>1.5630679752816345E-4</v>
      </c>
      <c r="F116" s="15">
        <v>2.084090650672483E-4</v>
      </c>
      <c r="G116" s="15">
        <v>0</v>
      </c>
      <c r="H116" s="15">
        <v>0.21909002962559068</v>
      </c>
      <c r="I116" s="15">
        <v>0</v>
      </c>
      <c r="J116" s="15">
        <v>4.6318914703744107E-2</v>
      </c>
      <c r="K116" s="15">
        <v>0</v>
      </c>
      <c r="L116" s="15">
        <v>0</v>
      </c>
      <c r="M116" s="15">
        <v>0</v>
      </c>
      <c r="N116" s="15">
        <v>0</v>
      </c>
      <c r="O116" s="15">
        <v>0</v>
      </c>
      <c r="P116" s="15">
        <v>0</v>
      </c>
      <c r="Q116" s="15">
        <v>0</v>
      </c>
      <c r="R116" s="15">
        <v>2.3498122137404653E-2</v>
      </c>
      <c r="S116" s="15">
        <v>0.48991760968302439</v>
      </c>
      <c r="T116" s="35">
        <v>1.4965936154682969E-2</v>
      </c>
      <c r="V116" t="s">
        <v>67</v>
      </c>
      <c r="W116" s="15">
        <v>4.3249688280000003</v>
      </c>
      <c r="X116" s="15">
        <v>2.3106705969999997</v>
      </c>
      <c r="Y116" s="15">
        <v>5.1692850000000234E-3</v>
      </c>
      <c r="Z116" s="15">
        <v>6.89238E-3</v>
      </c>
      <c r="AA116" s="15">
        <v>0</v>
      </c>
      <c r="AB116" s="15">
        <v>7.2456151108687754</v>
      </c>
      <c r="AC116" s="15">
        <v>0</v>
      </c>
      <c r="AD116" s="15">
        <v>1.5318315885132678</v>
      </c>
      <c r="AE116" s="15">
        <v>0</v>
      </c>
      <c r="AF116" s="15">
        <v>0</v>
      </c>
      <c r="AG116" s="15">
        <v>0</v>
      </c>
      <c r="AH116" s="15">
        <v>0</v>
      </c>
      <c r="AI116" s="15">
        <v>0</v>
      </c>
      <c r="AJ116" s="15">
        <v>0</v>
      </c>
      <c r="AK116" s="15">
        <v>0</v>
      </c>
      <c r="AL116" s="15">
        <v>0.77711591421301307</v>
      </c>
      <c r="AM116" s="15">
        <v>16.202263703595055</v>
      </c>
      <c r="AN116" s="35">
        <v>1.4965936154682969E-2</v>
      </c>
      <c r="AP116" t="s">
        <v>67</v>
      </c>
      <c r="AQ116" s="15">
        <v>1.267204461763844</v>
      </c>
      <c r="AR116" s="15">
        <v>0.67702039173747441</v>
      </c>
      <c r="AS116" s="15">
        <v>1.5145868737181933E-3</v>
      </c>
      <c r="AT116" s="15">
        <v>2.0194491649575159E-3</v>
      </c>
      <c r="AU116" s="15">
        <v>0</v>
      </c>
      <c r="AV116" s="15">
        <v>2.1229461209694627</v>
      </c>
      <c r="AW116" s="15">
        <v>0</v>
      </c>
      <c r="AX116" s="15">
        <v>0.44882261603084328</v>
      </c>
      <c r="AY116" s="15">
        <v>0</v>
      </c>
      <c r="AZ116" s="15">
        <v>0</v>
      </c>
      <c r="BA116" s="15">
        <v>0</v>
      </c>
      <c r="BB116" s="15">
        <v>0</v>
      </c>
      <c r="BC116" s="15">
        <v>0</v>
      </c>
      <c r="BD116" s="15">
        <v>0</v>
      </c>
      <c r="BE116" s="15">
        <v>0</v>
      </c>
      <c r="BF116" s="15">
        <v>0.22769291362819022</v>
      </c>
      <c r="BG116" s="15">
        <v>4.7472205401684899</v>
      </c>
      <c r="BH116" s="35">
        <v>1.4965936154682969E-2</v>
      </c>
      <c r="BJ116" t="s">
        <v>67</v>
      </c>
      <c r="BK116" s="15">
        <v>0</v>
      </c>
      <c r="BL116" s="15">
        <v>0</v>
      </c>
      <c r="BM116" s="3">
        <v>0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5">
        <v>1.4965936154682969E-2</v>
      </c>
      <c r="CD116" t="s">
        <v>67</v>
      </c>
      <c r="CE116" s="15">
        <v>13.266363510205682</v>
      </c>
      <c r="CF116" s="15">
        <v>7.0877264810996197</v>
      </c>
      <c r="CG116" s="15">
        <v>1.5856209980954716E-2</v>
      </c>
      <c r="CH116" s="15">
        <v>2.1141613307940236E-2</v>
      </c>
      <c r="CI116" s="15">
        <v>0</v>
      </c>
      <c r="CJ116" s="15">
        <v>22.225122940429301</v>
      </c>
      <c r="CK116" s="15">
        <v>0</v>
      </c>
      <c r="CL116" s="15">
        <v>4.698723967226897</v>
      </c>
      <c r="CM116" s="15">
        <v>0</v>
      </c>
      <c r="CN116" s="15">
        <v>0</v>
      </c>
      <c r="CO116" s="15">
        <v>0</v>
      </c>
      <c r="CP116" s="15">
        <v>0</v>
      </c>
      <c r="CQ116" s="15">
        <v>0</v>
      </c>
      <c r="CR116" s="15">
        <v>0</v>
      </c>
      <c r="CS116" s="15">
        <v>0</v>
      </c>
      <c r="CT116" s="15">
        <v>2.3837171127735246</v>
      </c>
      <c r="CU116" s="15">
        <v>49.698651835023917</v>
      </c>
      <c r="CV116" s="35">
        <v>1.4965936154682969E-2</v>
      </c>
    </row>
    <row r="117" spans="2:100" x14ac:dyDescent="0.25">
      <c r="B117" s="21" t="s">
        <v>68</v>
      </c>
      <c r="C117" s="22">
        <v>0.13004725663395131</v>
      </c>
      <c r="D117" s="22">
        <v>6.9869139058524155E-2</v>
      </c>
      <c r="E117" s="22">
        <v>1.5630679752816345E-4</v>
      </c>
      <c r="F117" s="22">
        <v>4.168181301344965E-4</v>
      </c>
      <c r="G117" s="22">
        <v>0</v>
      </c>
      <c r="H117" s="22">
        <v>0.12978674518356961</v>
      </c>
      <c r="I117" s="22">
        <v>0</v>
      </c>
      <c r="J117" s="22">
        <v>3.4908518393311522E-2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2.3498122137404653E-2</v>
      </c>
      <c r="S117" s="22">
        <v>0.38868290633442393</v>
      </c>
      <c r="T117" s="36">
        <v>0</v>
      </c>
      <c r="V117" s="21" t="s">
        <v>68</v>
      </c>
      <c r="W117" s="22">
        <v>4.300845496</v>
      </c>
      <c r="X117" s="22">
        <v>2.3106705969999997</v>
      </c>
      <c r="Y117" s="22">
        <v>5.1692850000000234E-3</v>
      </c>
      <c r="Z117" s="22">
        <v>1.3784761E-2</v>
      </c>
      <c r="AA117" s="22">
        <v>0</v>
      </c>
      <c r="AB117" s="22">
        <v>4.2922300199927292</v>
      </c>
      <c r="AC117" s="22">
        <v>0</v>
      </c>
      <c r="AD117" s="22">
        <v>1.1544737513631409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0.77711591421301307</v>
      </c>
      <c r="AM117" s="22">
        <v>12.854289824568884</v>
      </c>
      <c r="AN117" s="36">
        <v>0</v>
      </c>
      <c r="AP117" s="21" t="s">
        <v>68</v>
      </c>
      <c r="AQ117" s="22">
        <v>1.2601363891004982</v>
      </c>
      <c r="AR117" s="22">
        <v>0.67702039173747441</v>
      </c>
      <c r="AS117" s="22">
        <v>1.5145868737181933E-3</v>
      </c>
      <c r="AT117" s="22">
        <v>4.0388986229123944E-3</v>
      </c>
      <c r="AU117" s="22">
        <v>0</v>
      </c>
      <c r="AV117" s="22">
        <v>1.2576120773491737</v>
      </c>
      <c r="AW117" s="22">
        <v>0</v>
      </c>
      <c r="AX117" s="22">
        <v>0.33825776482951686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0.22769291362819022</v>
      </c>
      <c r="BG117" s="22">
        <v>3.7662730221414833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0</v>
      </c>
      <c r="BN117" s="37">
        <v>0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0</v>
      </c>
      <c r="CB117" s="36">
        <v>0</v>
      </c>
      <c r="CD117" s="21" t="s">
        <v>68</v>
      </c>
      <c r="CE117" s="22">
        <v>13.192367857493114</v>
      </c>
      <c r="CF117" s="22">
        <v>7.0877264810996197</v>
      </c>
      <c r="CG117" s="22">
        <v>1.5856209980954716E-2</v>
      </c>
      <c r="CH117" s="22">
        <v>4.2283229683269863E-2</v>
      </c>
      <c r="CI117" s="22">
        <v>0</v>
      </c>
      <c r="CJ117" s="22">
        <v>13.165940837768499</v>
      </c>
      <c r="CK117" s="22">
        <v>0</v>
      </c>
      <c r="CL117" s="22">
        <v>3.5412205400002126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2.3837171127735246</v>
      </c>
      <c r="CU117" s="22">
        <v>39.429112268799187</v>
      </c>
      <c r="CV117" s="36">
        <v>0</v>
      </c>
    </row>
    <row r="118" spans="2:100" x14ac:dyDescent="0.25">
      <c r="B118" t="s">
        <v>69</v>
      </c>
      <c r="C118" s="15">
        <v>0.12968254071246818</v>
      </c>
      <c r="D118" s="15">
        <v>6.9869139040348971E-2</v>
      </c>
      <c r="E118" s="15">
        <v>1.5630679752816345E-4</v>
      </c>
      <c r="F118" s="15">
        <v>2.8125836314067624E-3</v>
      </c>
      <c r="G118" s="15">
        <v>0</v>
      </c>
      <c r="H118" s="15">
        <v>0.16620622944383859</v>
      </c>
      <c r="I118" s="15">
        <v>0</v>
      </c>
      <c r="J118" s="15">
        <v>4.2202835659760088E-2</v>
      </c>
      <c r="K118" s="15">
        <v>0</v>
      </c>
      <c r="L118" s="15">
        <v>0</v>
      </c>
      <c r="M118" s="15">
        <v>0</v>
      </c>
      <c r="N118" s="15">
        <v>0</v>
      </c>
      <c r="O118" s="15">
        <v>0</v>
      </c>
      <c r="P118" s="15">
        <v>0</v>
      </c>
      <c r="Q118" s="15">
        <v>0</v>
      </c>
      <c r="R118" s="15">
        <v>2.3498122137404653E-2</v>
      </c>
      <c r="S118" s="15">
        <v>0.43442775742275541</v>
      </c>
      <c r="T118" s="35">
        <v>0.18971874551897897</v>
      </c>
      <c r="V118" t="s">
        <v>69</v>
      </c>
      <c r="W118" s="15">
        <v>4.2887838299999999</v>
      </c>
      <c r="X118" s="15">
        <v>2.3106705979999997</v>
      </c>
      <c r="Y118" s="15">
        <v>5.1692850000000234E-3</v>
      </c>
      <c r="Z118" s="15">
        <v>9.649207500000001E-2</v>
      </c>
      <c r="AA118" s="15">
        <v>0</v>
      </c>
      <c r="AB118" s="15">
        <v>5.4966735314431103</v>
      </c>
      <c r="AC118" s="15">
        <v>0</v>
      </c>
      <c r="AD118" s="15">
        <v>1.3957070719738276</v>
      </c>
      <c r="AE118" s="15">
        <v>0</v>
      </c>
      <c r="AF118" s="15">
        <v>0</v>
      </c>
      <c r="AG118" s="15">
        <v>0</v>
      </c>
      <c r="AH118" s="15">
        <v>0</v>
      </c>
      <c r="AI118" s="15">
        <v>0</v>
      </c>
      <c r="AJ118" s="15">
        <v>0</v>
      </c>
      <c r="AK118" s="15">
        <v>0</v>
      </c>
      <c r="AL118" s="15">
        <v>0.77711591421301307</v>
      </c>
      <c r="AM118" s="15">
        <v>14.370612305629951</v>
      </c>
      <c r="AN118" s="35">
        <v>0.18971874551897897</v>
      </c>
      <c r="AP118" t="s">
        <v>69</v>
      </c>
      <c r="AQ118" s="15">
        <v>1.2566023527688248</v>
      </c>
      <c r="AR118" s="15">
        <v>0.6770203920304716</v>
      </c>
      <c r="AS118" s="15">
        <v>1.5145868737181933E-3</v>
      </c>
      <c r="AT118" s="15">
        <v>2.6757703779665992E-2</v>
      </c>
      <c r="AU118" s="15">
        <v>0</v>
      </c>
      <c r="AV118" s="15">
        <v>1.6105108501151804</v>
      </c>
      <c r="AW118" s="15">
        <v>0</v>
      </c>
      <c r="AX118" s="15">
        <v>0.40893849164190665</v>
      </c>
      <c r="AY118" s="15">
        <v>0</v>
      </c>
      <c r="AZ118" s="15">
        <v>0</v>
      </c>
      <c r="BA118" s="15">
        <v>0</v>
      </c>
      <c r="BB118" s="15">
        <v>0</v>
      </c>
      <c r="BC118" s="15">
        <v>0</v>
      </c>
      <c r="BD118" s="15">
        <v>0</v>
      </c>
      <c r="BE118" s="15">
        <v>0</v>
      </c>
      <c r="BF118" s="15">
        <v>0.22769291362819022</v>
      </c>
      <c r="BG118" s="15">
        <v>4.2090372908379576</v>
      </c>
      <c r="BH118" s="35">
        <v>0.18971874551897897</v>
      </c>
      <c r="BJ118" t="s">
        <v>69</v>
      </c>
      <c r="BK118" s="15">
        <v>0</v>
      </c>
      <c r="BL118" s="15">
        <v>0</v>
      </c>
      <c r="BM118" s="3">
        <v>0</v>
      </c>
      <c r="BN118" s="3">
        <v>5.1680319999999934E-5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5.1680319999999934E-5</v>
      </c>
      <c r="CB118" s="35">
        <v>0.18971874551897897</v>
      </c>
      <c r="CD118" t="s">
        <v>69</v>
      </c>
      <c r="CE118" s="15">
        <v>13.155370031136826</v>
      </c>
      <c r="CF118" s="15">
        <v>7.087726484167006</v>
      </c>
      <c r="CG118" s="15">
        <v>1.5856209980954716E-2</v>
      </c>
      <c r="CH118" s="15">
        <v>0.28577505984532325</v>
      </c>
      <c r="CI118" s="15">
        <v>0</v>
      </c>
      <c r="CJ118" s="15">
        <v>16.860438089855823</v>
      </c>
      <c r="CK118" s="15">
        <v>0</v>
      </c>
      <c r="CL118" s="15">
        <v>4.2811770689991206</v>
      </c>
      <c r="CM118" s="15">
        <v>0</v>
      </c>
      <c r="CN118" s="15">
        <v>0</v>
      </c>
      <c r="CO118" s="15">
        <v>0</v>
      </c>
      <c r="CP118" s="15">
        <v>0</v>
      </c>
      <c r="CQ118" s="15">
        <v>0</v>
      </c>
      <c r="CR118" s="15">
        <v>0</v>
      </c>
      <c r="CS118" s="15">
        <v>0</v>
      </c>
      <c r="CT118" s="15">
        <v>2.3837171127735246</v>
      </c>
      <c r="CU118" s="15">
        <v>44.070060056758578</v>
      </c>
      <c r="CV118" s="35">
        <v>0.18971874551897897</v>
      </c>
    </row>
    <row r="119" spans="2:100" x14ac:dyDescent="0.25">
      <c r="B119" s="21" t="s">
        <v>70</v>
      </c>
      <c r="C119" s="22">
        <v>0.13035987022900763</v>
      </c>
      <c r="D119" s="22">
        <v>6.9817036786623043E-2</v>
      </c>
      <c r="E119" s="22">
        <v>1.5630679752816345E-4</v>
      </c>
      <c r="F119" s="22">
        <v>1.4067611886586697E-3</v>
      </c>
      <c r="G119" s="22">
        <v>0</v>
      </c>
      <c r="H119" s="22">
        <v>0.11525021292257362</v>
      </c>
      <c r="I119" s="22">
        <v>0</v>
      </c>
      <c r="J119" s="22">
        <v>3.3605961741185034E-2</v>
      </c>
      <c r="K119" s="22">
        <v>0</v>
      </c>
      <c r="L119" s="22">
        <v>0</v>
      </c>
      <c r="M119" s="22">
        <v>0</v>
      </c>
      <c r="N119" s="22">
        <v>0</v>
      </c>
      <c r="O119" s="22">
        <v>0</v>
      </c>
      <c r="P119" s="22">
        <v>0</v>
      </c>
      <c r="Q119" s="22">
        <v>0</v>
      </c>
      <c r="R119" s="22">
        <v>2.3498122137404653E-2</v>
      </c>
      <c r="S119" s="22">
        <v>0.37409427180298083</v>
      </c>
      <c r="T119" s="36">
        <v>5.1567993462156778E-2</v>
      </c>
      <c r="V119" s="21" t="s">
        <v>70</v>
      </c>
      <c r="W119" s="22">
        <v>4.3111840670000001</v>
      </c>
      <c r="X119" s="22">
        <v>2.3089475029999997</v>
      </c>
      <c r="Y119" s="22">
        <v>5.1692850000000234E-3</v>
      </c>
      <c r="Z119" s="22">
        <v>4.6523568999999987E-2</v>
      </c>
      <c r="AA119" s="22">
        <v>0</v>
      </c>
      <c r="AB119" s="22">
        <v>3.8114864740094507</v>
      </c>
      <c r="AC119" s="22">
        <v>0</v>
      </c>
      <c r="AD119" s="22">
        <v>1.1113963722282802</v>
      </c>
      <c r="AE119" s="22">
        <v>0</v>
      </c>
      <c r="AF119" s="22">
        <v>0</v>
      </c>
      <c r="AG119" s="22">
        <v>0</v>
      </c>
      <c r="AH119" s="22">
        <v>0</v>
      </c>
      <c r="AI119" s="22">
        <v>0</v>
      </c>
      <c r="AJ119" s="22">
        <v>0</v>
      </c>
      <c r="AK119" s="22">
        <v>0</v>
      </c>
      <c r="AL119" s="22">
        <v>0.77711591421301307</v>
      </c>
      <c r="AM119" s="22">
        <v>12.371823184450744</v>
      </c>
      <c r="AN119" s="36">
        <v>5.1567993462156778E-2</v>
      </c>
      <c r="AP119" s="21" t="s">
        <v>70</v>
      </c>
      <c r="AQ119" s="22">
        <v>1.2631655631409315</v>
      </c>
      <c r="AR119" s="22">
        <v>0.67651552973923224</v>
      </c>
      <c r="AS119" s="22">
        <v>1.5145868737181933E-3</v>
      </c>
      <c r="AT119" s="22">
        <v>1.3631283035452683E-2</v>
      </c>
      <c r="AU119" s="22">
        <v>0</v>
      </c>
      <c r="AV119" s="22">
        <v>1.1167554860853945</v>
      </c>
      <c r="AW119" s="22">
        <v>0</v>
      </c>
      <c r="AX119" s="22">
        <v>0.32563620633702905</v>
      </c>
      <c r="AY119" s="22">
        <v>0</v>
      </c>
      <c r="AZ119" s="22">
        <v>0</v>
      </c>
      <c r="BA119" s="22">
        <v>0</v>
      </c>
      <c r="BB119" s="22">
        <v>0</v>
      </c>
      <c r="BC119" s="22">
        <v>0</v>
      </c>
      <c r="BD119" s="22">
        <v>0</v>
      </c>
      <c r="BE119" s="22">
        <v>0</v>
      </c>
      <c r="BF119" s="22">
        <v>0.22769291362819022</v>
      </c>
      <c r="BG119" s="22">
        <v>3.6249115688399485</v>
      </c>
      <c r="BH119" s="36">
        <v>5.1567993462156778E-2</v>
      </c>
      <c r="BJ119" s="21" t="s">
        <v>70</v>
      </c>
      <c r="BK119" s="22">
        <v>0</v>
      </c>
      <c r="BL119" s="22">
        <v>0</v>
      </c>
      <c r="BM119" s="37">
        <v>0</v>
      </c>
      <c r="BN119" s="37">
        <v>0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0</v>
      </c>
      <c r="CB119" s="36">
        <v>5.1567993462156778E-2</v>
      </c>
      <c r="CD119" s="21" t="s">
        <v>70</v>
      </c>
      <c r="CE119" s="22">
        <v>13.224080280522411</v>
      </c>
      <c r="CF119" s="22">
        <v>7.0824410808400211</v>
      </c>
      <c r="CG119" s="22">
        <v>1.5856209980954716E-2</v>
      </c>
      <c r="CH119" s="22">
        <v>0.14270590209815415</v>
      </c>
      <c r="CI119" s="22">
        <v>0</v>
      </c>
      <c r="CJ119" s="22">
        <v>11.691313183827994</v>
      </c>
      <c r="CK119" s="22">
        <v>0</v>
      </c>
      <c r="CL119" s="22">
        <v>3.4090854441423577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2.3837171127735246</v>
      </c>
      <c r="CU119" s="22">
        <v>37.94919921418542</v>
      </c>
      <c r="CV119" s="36">
        <v>5.1567993462156778E-2</v>
      </c>
    </row>
    <row r="120" spans="2:100" x14ac:dyDescent="0.25">
      <c r="B120" t="s">
        <v>71</v>
      </c>
      <c r="C120" s="15">
        <v>0.1294220294438386</v>
      </c>
      <c r="D120" s="15">
        <v>6.9712832260995977E-2</v>
      </c>
      <c r="E120" s="15">
        <v>1.5630679752816345E-4</v>
      </c>
      <c r="F120" s="15">
        <v>2.851386386768448E-3</v>
      </c>
      <c r="G120" s="15">
        <v>0</v>
      </c>
      <c r="H120" s="15">
        <v>0.12374288246092331</v>
      </c>
      <c r="I120" s="15">
        <v>0</v>
      </c>
      <c r="J120" s="15">
        <v>3.0636132551799353E-2</v>
      </c>
      <c r="K120" s="15">
        <v>0</v>
      </c>
      <c r="L120" s="15">
        <v>0</v>
      </c>
      <c r="M120" s="15">
        <v>0</v>
      </c>
      <c r="N120" s="15">
        <v>0</v>
      </c>
      <c r="O120" s="15">
        <v>0</v>
      </c>
      <c r="P120" s="15">
        <v>0</v>
      </c>
      <c r="Q120" s="15">
        <v>0</v>
      </c>
      <c r="R120" s="15">
        <v>2.3498122137404653E-2</v>
      </c>
      <c r="S120" s="15">
        <v>0.38001969203925851</v>
      </c>
      <c r="T120" s="35">
        <v>0.17167390997312185</v>
      </c>
      <c r="V120" t="s">
        <v>71</v>
      </c>
      <c r="W120" s="15">
        <v>4.2801683539999997</v>
      </c>
      <c r="X120" s="15">
        <v>2.3055013119999996</v>
      </c>
      <c r="Y120" s="15">
        <v>5.1692850000000234E-3</v>
      </c>
      <c r="Z120" s="15">
        <v>8.2712745000000032E-2</v>
      </c>
      <c r="AA120" s="15">
        <v>0</v>
      </c>
      <c r="AB120" s="15">
        <v>4.0923509832788074</v>
      </c>
      <c r="AC120" s="15">
        <v>0</v>
      </c>
      <c r="AD120" s="15">
        <v>1.0131799491094151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0.77711591421301307</v>
      </c>
      <c r="AM120" s="15">
        <v>12.556198542601233</v>
      </c>
      <c r="AN120" s="35">
        <v>0.17167390997312185</v>
      </c>
      <c r="AP120" t="s">
        <v>71</v>
      </c>
      <c r="AQ120" s="15">
        <v>1.2540780410196306</v>
      </c>
      <c r="AR120" s="15">
        <v>0.67550580486375611</v>
      </c>
      <c r="AS120" s="15">
        <v>1.5145868737181933E-3</v>
      </c>
      <c r="AT120" s="15">
        <v>2.9282015528860228E-2</v>
      </c>
      <c r="AU120" s="15">
        <v>0</v>
      </c>
      <c r="AV120" s="15">
        <v>1.1990480466682707</v>
      </c>
      <c r="AW120" s="15">
        <v>0</v>
      </c>
      <c r="AX120" s="15">
        <v>0.29685905335757856</v>
      </c>
      <c r="AY120" s="15">
        <v>0</v>
      </c>
      <c r="AZ120" s="15">
        <v>0</v>
      </c>
      <c r="BA120" s="15">
        <v>0</v>
      </c>
      <c r="BB120" s="15">
        <v>0</v>
      </c>
      <c r="BC120" s="15">
        <v>0</v>
      </c>
      <c r="BD120" s="15">
        <v>0</v>
      </c>
      <c r="BE120" s="15">
        <v>0</v>
      </c>
      <c r="BF120" s="15">
        <v>0.22769291362819022</v>
      </c>
      <c r="BG120" s="15">
        <v>3.6839804619400045</v>
      </c>
      <c r="BH120" s="35">
        <v>0.17167390997312185</v>
      </c>
      <c r="BJ120" t="s">
        <v>71</v>
      </c>
      <c r="BK120" s="15">
        <v>0</v>
      </c>
      <c r="BL120" s="15">
        <v>0</v>
      </c>
      <c r="BM120" s="3">
        <v>0</v>
      </c>
      <c r="BN120" s="3">
        <v>-1.722677399999999E-4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-1.722677399999999E-4</v>
      </c>
      <c r="CB120" s="35">
        <v>0.17167390997312185</v>
      </c>
      <c r="CD120" t="s">
        <v>71</v>
      </c>
      <c r="CE120" s="15">
        <v>13.128943011434512</v>
      </c>
      <c r="CF120" s="15">
        <v>7.0718702711186614</v>
      </c>
      <c r="CG120" s="15">
        <v>1.5856209980954716E-2</v>
      </c>
      <c r="CH120" s="15">
        <v>0.28772455658963736</v>
      </c>
      <c r="CI120" s="15">
        <v>0</v>
      </c>
      <c r="CJ120" s="15">
        <v>12.552834000570124</v>
      </c>
      <c r="CK120" s="15">
        <v>0</v>
      </c>
      <c r="CL120" s="15">
        <v>3.1078174296004892</v>
      </c>
      <c r="CM120" s="15">
        <v>0</v>
      </c>
      <c r="CN120" s="15">
        <v>0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2.3837171127735246</v>
      </c>
      <c r="CU120" s="15">
        <v>38.548762592067902</v>
      </c>
      <c r="CV120" s="35">
        <v>0.17167390997312185</v>
      </c>
    </row>
    <row r="121" spans="2:100" x14ac:dyDescent="0.25">
      <c r="B121" s="21" t="s">
        <v>72</v>
      </c>
      <c r="C121" s="22">
        <v>0.13030776790258086</v>
      </c>
      <c r="D121" s="22">
        <v>6.9817036786623043E-2</v>
      </c>
      <c r="E121" s="22">
        <v>1.5630679752816345E-4</v>
      </c>
      <c r="F121" s="22">
        <v>7.3224796801163276E-4</v>
      </c>
      <c r="G121" s="22">
        <v>0</v>
      </c>
      <c r="H121" s="22">
        <v>6.564885548891311E-2</v>
      </c>
      <c r="I121" s="22">
        <v>0</v>
      </c>
      <c r="J121" s="22">
        <v>2.1309826899309339E-2</v>
      </c>
      <c r="K121" s="22">
        <v>0</v>
      </c>
      <c r="L121" s="22">
        <v>0</v>
      </c>
      <c r="M121" s="22">
        <v>0</v>
      </c>
      <c r="N121" s="22">
        <v>0</v>
      </c>
      <c r="O121" s="22">
        <v>0</v>
      </c>
      <c r="P121" s="22">
        <v>0</v>
      </c>
      <c r="Q121" s="22">
        <v>0</v>
      </c>
      <c r="R121" s="22">
        <v>2.3498122137404653E-2</v>
      </c>
      <c r="S121" s="22">
        <v>0.31147016398037081</v>
      </c>
      <c r="T121" s="36">
        <v>8.4663399182554042E-2</v>
      </c>
      <c r="V121" s="21" t="s">
        <v>72</v>
      </c>
      <c r="W121" s="22">
        <v>4.3094609720000001</v>
      </c>
      <c r="X121" s="22">
        <v>2.3089475029999997</v>
      </c>
      <c r="Y121" s="22">
        <v>5.1692850000000234E-3</v>
      </c>
      <c r="Z121" s="22">
        <v>1.3788519999999971E-2</v>
      </c>
      <c r="AA121" s="22">
        <v>0</v>
      </c>
      <c r="AB121" s="22">
        <v>2.171099889131225</v>
      </c>
      <c r="AC121" s="22">
        <v>0</v>
      </c>
      <c r="AD121" s="22">
        <v>0.70474591784805529</v>
      </c>
      <c r="AE121" s="22">
        <v>0</v>
      </c>
      <c r="AF121" s="22">
        <v>0</v>
      </c>
      <c r="AG121" s="22">
        <v>0</v>
      </c>
      <c r="AH121" s="22">
        <v>0</v>
      </c>
      <c r="AI121" s="22">
        <v>0</v>
      </c>
      <c r="AJ121" s="22">
        <v>0</v>
      </c>
      <c r="AK121" s="22">
        <v>0</v>
      </c>
      <c r="AL121" s="22">
        <v>0.77711591421301307</v>
      </c>
      <c r="AM121" s="22">
        <v>10.290328001192293</v>
      </c>
      <c r="AN121" s="36">
        <v>8.4663399182554042E-2</v>
      </c>
      <c r="AP121" s="21" t="s">
        <v>72</v>
      </c>
      <c r="AQ121" s="22">
        <v>1.2626607008496924</v>
      </c>
      <c r="AR121" s="22">
        <v>0.67651552973923224</v>
      </c>
      <c r="AS121" s="22">
        <v>1.5145868737181933E-3</v>
      </c>
      <c r="AT121" s="22">
        <v>8.5826595370641634E-3</v>
      </c>
      <c r="AU121" s="22">
        <v>0</v>
      </c>
      <c r="AV121" s="22">
        <v>0.63612654237656741</v>
      </c>
      <c r="AW121" s="22">
        <v>0</v>
      </c>
      <c r="AX121" s="22">
        <v>0.2064886955312204</v>
      </c>
      <c r="AY121" s="22">
        <v>0</v>
      </c>
      <c r="AZ121" s="22">
        <v>0</v>
      </c>
      <c r="BA121" s="22">
        <v>0</v>
      </c>
      <c r="BB121" s="22">
        <v>0</v>
      </c>
      <c r="BC121" s="22">
        <v>0</v>
      </c>
      <c r="BD121" s="22">
        <v>0</v>
      </c>
      <c r="BE121" s="22">
        <v>0</v>
      </c>
      <c r="BF121" s="22">
        <v>0.22769291362819022</v>
      </c>
      <c r="BG121" s="22">
        <v>3.0195816285356853</v>
      </c>
      <c r="BH121" s="36">
        <v>8.4663399182554042E-2</v>
      </c>
      <c r="BJ121" s="21" t="s">
        <v>72</v>
      </c>
      <c r="BK121" s="22">
        <v>0</v>
      </c>
      <c r="BL121" s="22">
        <v>0</v>
      </c>
      <c r="BM121" s="37">
        <v>0</v>
      </c>
      <c r="BN121" s="37">
        <v>-1.5504096999999998E-4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-1.5504096999999998E-4</v>
      </c>
      <c r="CB121" s="36">
        <v>8.4663399182554042E-2</v>
      </c>
      <c r="CD121" s="21" t="s">
        <v>72</v>
      </c>
      <c r="CE121" s="22">
        <v>13.218794877195428</v>
      </c>
      <c r="CF121" s="22">
        <v>7.0824410808400211</v>
      </c>
      <c r="CG121" s="22">
        <v>1.5856209980954716E-2</v>
      </c>
      <c r="CH121" s="22">
        <v>7.290588467252479E-2</v>
      </c>
      <c r="CI121" s="22">
        <v>0</v>
      </c>
      <c r="CJ121" s="22">
        <v>6.6596087721402828</v>
      </c>
      <c r="CK121" s="22">
        <v>0</v>
      </c>
      <c r="CL121" s="22">
        <v>2.1617301535163467</v>
      </c>
      <c r="CM121" s="22">
        <v>0</v>
      </c>
      <c r="CN121" s="22">
        <v>0</v>
      </c>
      <c r="CO121" s="22">
        <v>0</v>
      </c>
      <c r="CP121" s="22">
        <v>0</v>
      </c>
      <c r="CQ121" s="22">
        <v>0</v>
      </c>
      <c r="CR121" s="22">
        <v>0</v>
      </c>
      <c r="CS121" s="22">
        <v>0</v>
      </c>
      <c r="CT121" s="22">
        <v>2.3837171127735246</v>
      </c>
      <c r="CU121" s="22">
        <v>31.595054091119081</v>
      </c>
      <c r="CV121" s="36">
        <v>8.4663399182554042E-2</v>
      </c>
    </row>
    <row r="122" spans="2:100" x14ac:dyDescent="0.25">
      <c r="B122" t="s">
        <v>73</v>
      </c>
      <c r="C122" s="15">
        <v>0.12983884750999639</v>
      </c>
      <c r="D122" s="15">
        <v>6.9764934514721905E-2</v>
      </c>
      <c r="E122" s="15">
        <v>1.5630679752816345E-4</v>
      </c>
      <c r="F122" s="15">
        <v>1.9277838513267909E-3</v>
      </c>
      <c r="G122" s="15">
        <v>0</v>
      </c>
      <c r="H122" s="15">
        <v>5.0799709614685565E-2</v>
      </c>
      <c r="I122" s="15">
        <v>0</v>
      </c>
      <c r="J122" s="15">
        <v>3.3814370792439125E-2</v>
      </c>
      <c r="K122" s="15">
        <v>0</v>
      </c>
      <c r="L122" s="15">
        <v>0</v>
      </c>
      <c r="M122" s="15">
        <v>0</v>
      </c>
      <c r="N122" s="15">
        <v>0</v>
      </c>
      <c r="O122" s="15">
        <v>0</v>
      </c>
      <c r="P122" s="15">
        <v>0</v>
      </c>
      <c r="Q122" s="15">
        <v>0</v>
      </c>
      <c r="R122" s="15">
        <v>2.3498122137404653E-2</v>
      </c>
      <c r="S122" s="15">
        <v>0.3098000752181026</v>
      </c>
      <c r="T122" s="35">
        <v>1.3858955519162339E-2</v>
      </c>
      <c r="V122" t="s">
        <v>73</v>
      </c>
      <c r="W122" s="15">
        <v>4.2939531149999999</v>
      </c>
      <c r="X122" s="15">
        <v>2.3072244079999997</v>
      </c>
      <c r="Y122" s="15">
        <v>5.1692850000000234E-3</v>
      </c>
      <c r="Z122" s="15">
        <v>6.3754520000000009E-2</v>
      </c>
      <c r="AA122" s="15">
        <v>0</v>
      </c>
      <c r="AB122" s="15">
        <v>1.6800177724463832</v>
      </c>
      <c r="AC122" s="15">
        <v>0</v>
      </c>
      <c r="AD122" s="15">
        <v>1.1182887531806611</v>
      </c>
      <c r="AE122" s="15">
        <v>0</v>
      </c>
      <c r="AF122" s="15">
        <v>0</v>
      </c>
      <c r="AG122" s="15">
        <v>0</v>
      </c>
      <c r="AH122" s="15">
        <v>0</v>
      </c>
      <c r="AI122" s="15">
        <v>0</v>
      </c>
      <c r="AJ122" s="15">
        <v>0</v>
      </c>
      <c r="AK122" s="15">
        <v>0</v>
      </c>
      <c r="AL122" s="15">
        <v>0.77711591421301307</v>
      </c>
      <c r="AM122" s="15">
        <v>10.245523767840057</v>
      </c>
      <c r="AN122" s="35">
        <v>1.3858955519162339E-2</v>
      </c>
      <c r="AP122" t="s">
        <v>73</v>
      </c>
      <c r="AQ122" s="15">
        <v>1.2581169396425431</v>
      </c>
      <c r="AR122" s="15">
        <v>0.67601066744799287</v>
      </c>
      <c r="AS122" s="15">
        <v>1.5145868737181933E-3</v>
      </c>
      <c r="AT122" s="15">
        <v>1.8679906240843841E-2</v>
      </c>
      <c r="AU122" s="15">
        <v>0</v>
      </c>
      <c r="AV122" s="15">
        <v>0.49224077715979592</v>
      </c>
      <c r="AW122" s="15">
        <v>0</v>
      </c>
      <c r="AX122" s="15">
        <v>0.32765565578103162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v>0</v>
      </c>
      <c r="BE122" s="15">
        <v>0</v>
      </c>
      <c r="BF122" s="15">
        <v>0.22769291362819022</v>
      </c>
      <c r="BG122" s="15">
        <v>3.0019114467741157</v>
      </c>
      <c r="BH122" s="35">
        <v>1.3858955519162339E-2</v>
      </c>
      <c r="BJ122" t="s">
        <v>73</v>
      </c>
      <c r="BK122" s="15">
        <v>0</v>
      </c>
      <c r="BL122" s="15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5">
        <v>1.3858955519162339E-2</v>
      </c>
      <c r="CD122" t="s">
        <v>73</v>
      </c>
      <c r="CE122" s="15">
        <v>13.171226241117783</v>
      </c>
      <c r="CF122" s="15">
        <v>7.0771556775130362</v>
      </c>
      <c r="CG122" s="15">
        <v>1.5856209980954716E-2</v>
      </c>
      <c r="CH122" s="15">
        <v>0.19555993843539421</v>
      </c>
      <c r="CI122" s="15">
        <v>0</v>
      </c>
      <c r="CJ122" s="15">
        <v>5.1532686960859042</v>
      </c>
      <c r="CK122" s="15">
        <v>0</v>
      </c>
      <c r="CL122" s="15">
        <v>3.4302270603716192</v>
      </c>
      <c r="CM122" s="15">
        <v>0</v>
      </c>
      <c r="CN122" s="15">
        <v>0</v>
      </c>
      <c r="CO122" s="15">
        <v>0</v>
      </c>
      <c r="CP122" s="15">
        <v>0</v>
      </c>
      <c r="CQ122" s="15">
        <v>0</v>
      </c>
      <c r="CR122" s="15">
        <v>0</v>
      </c>
      <c r="CS122" s="15">
        <v>0</v>
      </c>
      <c r="CT122" s="15">
        <v>2.3837171127735246</v>
      </c>
      <c r="CU122" s="15">
        <v>31.427010936278215</v>
      </c>
      <c r="CV122" s="35">
        <v>1.3858955519162339E-2</v>
      </c>
    </row>
    <row r="123" spans="2:100" x14ac:dyDescent="0.25">
      <c r="B123" s="21" t="s">
        <v>74</v>
      </c>
      <c r="C123" s="22">
        <v>0.13411123336968372</v>
      </c>
      <c r="D123" s="22">
        <v>6.9712832242820794E-2</v>
      </c>
      <c r="E123" s="22">
        <v>1.5630679752816345E-4</v>
      </c>
      <c r="F123" s="22">
        <v>2.8550949745547078E-2</v>
      </c>
      <c r="G123" s="22">
        <v>0</v>
      </c>
      <c r="H123" s="22">
        <v>8.3103114685568899E-2</v>
      </c>
      <c r="I123" s="22">
        <v>0</v>
      </c>
      <c r="J123" s="22">
        <v>3.1209257488186107E-2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2.3498122137404653E-2</v>
      </c>
      <c r="S123" s="22">
        <v>0.37034181646673942</v>
      </c>
      <c r="T123" s="36">
        <v>0.16685138805183178</v>
      </c>
      <c r="V123" s="21" t="s">
        <v>74</v>
      </c>
      <c r="W123" s="22">
        <v>4.4352469179999998</v>
      </c>
      <c r="X123" s="22">
        <v>2.3055013119999996</v>
      </c>
      <c r="Y123" s="22">
        <v>5.1692850000000234E-3</v>
      </c>
      <c r="Z123" s="22">
        <v>1.269803746</v>
      </c>
      <c r="AA123" s="22">
        <v>0</v>
      </c>
      <c r="AB123" s="22">
        <v>2.7483367648127954</v>
      </c>
      <c r="AC123" s="22">
        <v>0</v>
      </c>
      <c r="AD123" s="22">
        <v>1.032133994910942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0.77711591421301307</v>
      </c>
      <c r="AM123" s="22">
        <v>12.57330793493675</v>
      </c>
      <c r="AN123" s="36">
        <v>0.16685138805183178</v>
      </c>
      <c r="AP123" s="21" t="s">
        <v>74</v>
      </c>
      <c r="AQ123" s="22">
        <v>1.2995156513331381</v>
      </c>
      <c r="AR123" s="22">
        <v>0.67550580486375611</v>
      </c>
      <c r="AS123" s="22">
        <v>1.5145868737181933E-3</v>
      </c>
      <c r="AT123" s="22">
        <v>0.23021722502197478</v>
      </c>
      <c r="AU123" s="22">
        <v>0</v>
      </c>
      <c r="AV123" s="22">
        <v>0.80525542479132595</v>
      </c>
      <c r="AW123" s="22">
        <v>0</v>
      </c>
      <c r="AX123" s="22">
        <v>0.3024125387960569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0.22769291362819022</v>
      </c>
      <c r="BG123" s="22">
        <v>3.5421141453081604</v>
      </c>
      <c r="BH123" s="36">
        <v>0.16685138805183178</v>
      </c>
      <c r="BJ123" s="21" t="s">
        <v>74</v>
      </c>
      <c r="BK123" s="22">
        <v>0</v>
      </c>
      <c r="BL123" s="22">
        <v>0</v>
      </c>
      <c r="BM123" s="37">
        <v>0</v>
      </c>
      <c r="BN123" s="37">
        <v>4.8407235700000011E-3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4.8407235700000011E-3</v>
      </c>
      <c r="CB123" s="36">
        <v>0.16685138805183178</v>
      </c>
      <c r="CD123" s="21" t="s">
        <v>74</v>
      </c>
      <c r="CE123" s="22">
        <v>13.604629353806622</v>
      </c>
      <c r="CF123" s="22">
        <v>7.0718702711186632</v>
      </c>
      <c r="CG123" s="22">
        <v>1.5856209980954716E-2</v>
      </c>
      <c r="CH123" s="22">
        <v>2.9392352149560543</v>
      </c>
      <c r="CI123" s="22">
        <v>0</v>
      </c>
      <c r="CJ123" s="22">
        <v>8.43021904214039</v>
      </c>
      <c r="CK123" s="22">
        <v>0</v>
      </c>
      <c r="CL123" s="22">
        <v>3.1659568686559201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2.3837171127735246</v>
      </c>
      <c r="CU123" s="22">
        <v>37.611484073432123</v>
      </c>
      <c r="CV123" s="36">
        <v>0.16685138805183178</v>
      </c>
    </row>
    <row r="124" spans="2:100" x14ac:dyDescent="0.25">
      <c r="B124" t="s">
        <v>75</v>
      </c>
      <c r="C124" s="15">
        <v>0.134632256088695</v>
      </c>
      <c r="D124" s="15">
        <v>6.9764934514721919E-2</v>
      </c>
      <c r="E124" s="15">
        <v>1.5630679752816345E-4</v>
      </c>
      <c r="F124" s="15">
        <v>1.6210690167211925E-2</v>
      </c>
      <c r="G124" s="15">
        <v>0</v>
      </c>
      <c r="H124" s="15">
        <v>8.4561978135223537E-2</v>
      </c>
      <c r="I124" s="15">
        <v>0</v>
      </c>
      <c r="J124" s="15">
        <v>3.6679995438022528E-2</v>
      </c>
      <c r="K124" s="15">
        <v>0</v>
      </c>
      <c r="L124" s="15">
        <v>0</v>
      </c>
      <c r="M124" s="15">
        <v>0</v>
      </c>
      <c r="N124" s="15">
        <v>0</v>
      </c>
      <c r="O124" s="15">
        <v>0</v>
      </c>
      <c r="P124" s="15">
        <v>0</v>
      </c>
      <c r="Q124" s="15">
        <v>0</v>
      </c>
      <c r="R124" s="15">
        <v>2.3498122137404653E-2</v>
      </c>
      <c r="S124" s="15">
        <v>0.36550428327880774</v>
      </c>
      <c r="T124" s="35">
        <v>8.4396828973513395E-3</v>
      </c>
      <c r="V124" t="s">
        <v>75</v>
      </c>
      <c r="W124" s="15">
        <v>4.452477869</v>
      </c>
      <c r="X124" s="15">
        <v>2.3072244069999996</v>
      </c>
      <c r="Y124" s="15">
        <v>5.1692850000000234E-3</v>
      </c>
      <c r="Z124" s="15">
        <v>0.63923112400000004</v>
      </c>
      <c r="AA124" s="15">
        <v>0</v>
      </c>
      <c r="AB124" s="15">
        <v>2.7965834314794611</v>
      </c>
      <c r="AC124" s="15">
        <v>0</v>
      </c>
      <c r="AD124" s="15">
        <v>1.2130589876408582</v>
      </c>
      <c r="AE124" s="15">
        <v>0</v>
      </c>
      <c r="AF124" s="15">
        <v>0</v>
      </c>
      <c r="AG124" s="15">
        <v>0</v>
      </c>
      <c r="AH124" s="15">
        <v>0</v>
      </c>
      <c r="AI124" s="15">
        <v>0</v>
      </c>
      <c r="AJ124" s="15">
        <v>0</v>
      </c>
      <c r="AK124" s="15">
        <v>0</v>
      </c>
      <c r="AL124" s="15">
        <v>0.77711591421301307</v>
      </c>
      <c r="AM124" s="15">
        <v>12.190861018333331</v>
      </c>
      <c r="AN124" s="35">
        <v>8.4396828973513395E-3</v>
      </c>
      <c r="AP124" t="s">
        <v>75</v>
      </c>
      <c r="AQ124" s="15">
        <v>1.3045642745385289</v>
      </c>
      <c r="AR124" s="15">
        <v>0.67601066715499547</v>
      </c>
      <c r="AS124" s="15">
        <v>1.5145868737181933E-3</v>
      </c>
      <c r="AT124" s="15">
        <v>0.14237117872839145</v>
      </c>
      <c r="AU124" s="15">
        <v>0</v>
      </c>
      <c r="AV124" s="15">
        <v>0.819391570899344</v>
      </c>
      <c r="AW124" s="15">
        <v>0</v>
      </c>
      <c r="AX124" s="15">
        <v>0.35542308457101024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0</v>
      </c>
      <c r="BF124" s="15">
        <v>0.22769291362819022</v>
      </c>
      <c r="BG124" s="15">
        <v>3.5269682763941783</v>
      </c>
      <c r="BH124" s="35">
        <v>8.4396828973513395E-3</v>
      </c>
      <c r="BJ124" t="s">
        <v>75</v>
      </c>
      <c r="BK124" s="15">
        <v>0</v>
      </c>
      <c r="BL124" s="15">
        <v>0</v>
      </c>
      <c r="BM124" s="3">
        <v>0</v>
      </c>
      <c r="BN124" s="3">
        <v>1.53318291E-3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1.53318291E-3</v>
      </c>
      <c r="CB124" s="35">
        <v>8.4396828973513395E-3</v>
      </c>
      <c r="CD124" t="s">
        <v>75</v>
      </c>
      <c r="CE124" s="15">
        <v>13.657483390143859</v>
      </c>
      <c r="CF124" s="15">
        <v>7.0771556744456481</v>
      </c>
      <c r="CG124" s="15">
        <v>1.5856209980954716E-2</v>
      </c>
      <c r="CH124" s="15">
        <v>1.6580607621705301</v>
      </c>
      <c r="CI124" s="15">
        <v>0</v>
      </c>
      <c r="CJ124" s="15">
        <v>8.5782103557452327</v>
      </c>
      <c r="CK124" s="15">
        <v>0</v>
      </c>
      <c r="CL124" s="15">
        <v>3.7209242723739067</v>
      </c>
      <c r="CM124" s="15">
        <v>0</v>
      </c>
      <c r="CN124" s="15">
        <v>0</v>
      </c>
      <c r="CO124" s="15">
        <v>0</v>
      </c>
      <c r="CP124" s="15">
        <v>0</v>
      </c>
      <c r="CQ124" s="15">
        <v>0</v>
      </c>
      <c r="CR124" s="15">
        <v>0</v>
      </c>
      <c r="CS124" s="15">
        <v>0</v>
      </c>
      <c r="CT124" s="15">
        <v>2.3837171127735246</v>
      </c>
      <c r="CU124" s="15">
        <v>37.091407777633655</v>
      </c>
      <c r="CV124" s="35">
        <v>8.4396828973513395E-3</v>
      </c>
    </row>
    <row r="125" spans="2:100" x14ac:dyDescent="0.25">
      <c r="B125" s="21" t="s">
        <v>76</v>
      </c>
      <c r="C125" s="22">
        <v>0.13280867666303162</v>
      </c>
      <c r="D125" s="22">
        <v>6.9608627735368966E-2</v>
      </c>
      <c r="E125" s="22">
        <v>1.5630679752816345E-4</v>
      </c>
      <c r="F125" s="22">
        <v>2.048589223918575E-2</v>
      </c>
      <c r="G125" s="22">
        <v>0</v>
      </c>
      <c r="H125" s="22">
        <v>4.4547437640857883E-2</v>
      </c>
      <c r="I125" s="22">
        <v>0</v>
      </c>
      <c r="J125" s="22">
        <v>2.5009087804434754E-2</v>
      </c>
      <c r="K125" s="22">
        <v>0</v>
      </c>
      <c r="L125" s="22">
        <v>0</v>
      </c>
      <c r="M125" s="22">
        <v>0</v>
      </c>
      <c r="N125" s="22">
        <v>0</v>
      </c>
      <c r="O125" s="22">
        <v>0</v>
      </c>
      <c r="P125" s="22">
        <v>0</v>
      </c>
      <c r="Q125" s="22">
        <v>0</v>
      </c>
      <c r="R125" s="22">
        <v>2.3498122137404653E-2</v>
      </c>
      <c r="S125" s="22">
        <v>0.31611415101781182</v>
      </c>
      <c r="T125" s="36">
        <v>2.1848784342814159E-2</v>
      </c>
      <c r="V125" s="21" t="s">
        <v>76</v>
      </c>
      <c r="W125" s="22">
        <v>4.3921695390000002</v>
      </c>
      <c r="X125" s="22">
        <v>2.3020551209999995</v>
      </c>
      <c r="Y125" s="22">
        <v>5.1692850000000234E-3</v>
      </c>
      <c r="Z125" s="22">
        <v>0.77019011500000001</v>
      </c>
      <c r="AA125" s="22">
        <v>0</v>
      </c>
      <c r="AB125" s="22">
        <v>1.4732463544165757</v>
      </c>
      <c r="AC125" s="22">
        <v>0</v>
      </c>
      <c r="AD125" s="22">
        <v>0.82708567248273379</v>
      </c>
      <c r="AE125" s="22">
        <v>0</v>
      </c>
      <c r="AF125" s="22">
        <v>0</v>
      </c>
      <c r="AG125" s="22">
        <v>0</v>
      </c>
      <c r="AH125" s="22">
        <v>0</v>
      </c>
      <c r="AI125" s="22">
        <v>0</v>
      </c>
      <c r="AJ125" s="22">
        <v>0</v>
      </c>
      <c r="AK125" s="22">
        <v>0</v>
      </c>
      <c r="AL125" s="22">
        <v>0.77711591421301307</v>
      </c>
      <c r="AM125" s="22">
        <v>10.547032001112324</v>
      </c>
      <c r="AN125" s="36">
        <v>2.1848784342814159E-2</v>
      </c>
      <c r="AP125" s="21" t="s">
        <v>76</v>
      </c>
      <c r="AQ125" s="22">
        <v>1.2868940928801642</v>
      </c>
      <c r="AR125" s="22">
        <v>0.67449607998827998</v>
      </c>
      <c r="AS125" s="22">
        <v>1.5145868737181933E-3</v>
      </c>
      <c r="AT125" s="22">
        <v>0.18528447699970702</v>
      </c>
      <c r="AU125" s="22">
        <v>0</v>
      </c>
      <c r="AV125" s="22">
        <v>0.43165729692838434</v>
      </c>
      <c r="AW125" s="22">
        <v>0</v>
      </c>
      <c r="AX125" s="22">
        <v>0.24233392103215157</v>
      </c>
      <c r="AY125" s="22">
        <v>0</v>
      </c>
      <c r="AZ125" s="22">
        <v>0</v>
      </c>
      <c r="BA125" s="22">
        <v>0</v>
      </c>
      <c r="BB125" s="22">
        <v>0</v>
      </c>
      <c r="BC125" s="22">
        <v>0</v>
      </c>
      <c r="BD125" s="22">
        <v>0</v>
      </c>
      <c r="BE125" s="22">
        <v>0</v>
      </c>
      <c r="BF125" s="22">
        <v>0.22769291362819022</v>
      </c>
      <c r="BG125" s="22">
        <v>3.0498733683305961</v>
      </c>
      <c r="BH125" s="36">
        <v>2.1848784342814159E-2</v>
      </c>
      <c r="BJ125" s="21" t="s">
        <v>76</v>
      </c>
      <c r="BK125" s="22">
        <v>0</v>
      </c>
      <c r="BL125" s="22">
        <v>0</v>
      </c>
      <c r="BM125" s="37">
        <v>0</v>
      </c>
      <c r="BN125" s="37">
        <v>1.37814194E-3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1.37814194E-3</v>
      </c>
      <c r="CB125" s="36">
        <v>2.1848784342814159E-2</v>
      </c>
      <c r="CD125" s="21" t="s">
        <v>76</v>
      </c>
      <c r="CE125" s="22">
        <v>13.472494258362438</v>
      </c>
      <c r="CF125" s="22">
        <v>7.0612994613973035</v>
      </c>
      <c r="CG125" s="22">
        <v>1.5856209980954716E-2</v>
      </c>
      <c r="CH125" s="22">
        <v>2.0903741037519326</v>
      </c>
      <c r="CI125" s="22">
        <v>0</v>
      </c>
      <c r="CJ125" s="22">
        <v>4.519020241543255</v>
      </c>
      <c r="CK125" s="22">
        <v>0</v>
      </c>
      <c r="CL125" s="22">
        <v>2.5369938192855948</v>
      </c>
      <c r="CM125" s="22">
        <v>0</v>
      </c>
      <c r="CN125" s="22">
        <v>0</v>
      </c>
      <c r="CO125" s="22">
        <v>0</v>
      </c>
      <c r="CP125" s="22">
        <v>0</v>
      </c>
      <c r="CQ125" s="22">
        <v>0</v>
      </c>
      <c r="CR125" s="22">
        <v>0</v>
      </c>
      <c r="CS125" s="22">
        <v>0</v>
      </c>
      <c r="CT125" s="22">
        <v>2.3837171127735246</v>
      </c>
      <c r="CU125" s="22">
        <v>32.079755207095005</v>
      </c>
      <c r="CV125" s="36">
        <v>2.1848784342814159E-2</v>
      </c>
    </row>
    <row r="126" spans="2:100" x14ac:dyDescent="0.25">
      <c r="B126" t="s">
        <v>77</v>
      </c>
      <c r="C126" s="15">
        <v>0.13395492657215557</v>
      </c>
      <c r="D126" s="15">
        <v>6.9504423191566703E-2</v>
      </c>
      <c r="E126" s="15">
        <v>1.5630679752816345E-4</v>
      </c>
      <c r="F126" s="15">
        <v>6.0032619102144677E-2</v>
      </c>
      <c r="G126" s="15">
        <v>0</v>
      </c>
      <c r="H126" s="15">
        <v>6.5648855470737899E-2</v>
      </c>
      <c r="I126" s="15">
        <v>0</v>
      </c>
      <c r="J126" s="15">
        <v>3.4387495728825879E-2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2.3498122137404653E-2</v>
      </c>
      <c r="S126" s="15">
        <v>0.38718274900036354</v>
      </c>
      <c r="T126" s="35">
        <v>0.16403312909760792</v>
      </c>
      <c r="V126" t="s">
        <v>77</v>
      </c>
      <c r="W126" s="15">
        <v>4.4300776319999997</v>
      </c>
      <c r="X126" s="15">
        <v>2.2986089309999995</v>
      </c>
      <c r="Y126" s="15">
        <v>5.1692850000000234E-3</v>
      </c>
      <c r="Z126" s="15">
        <v>3.2958085769999994</v>
      </c>
      <c r="AA126" s="15">
        <v>0</v>
      </c>
      <c r="AB126" s="15">
        <v>2.1710998909487458</v>
      </c>
      <c r="AC126" s="15">
        <v>0</v>
      </c>
      <c r="AD126" s="15">
        <v>1.1372427989821881</v>
      </c>
      <c r="AE126" s="15">
        <v>0</v>
      </c>
      <c r="AF126" s="15">
        <v>0</v>
      </c>
      <c r="AG126" s="15">
        <v>0</v>
      </c>
      <c r="AH126" s="15">
        <v>0</v>
      </c>
      <c r="AI126" s="15">
        <v>0</v>
      </c>
      <c r="AJ126" s="15">
        <v>0</v>
      </c>
      <c r="AK126" s="15">
        <v>0</v>
      </c>
      <c r="AL126" s="15">
        <v>0.77711591421301307</v>
      </c>
      <c r="AM126" s="15">
        <v>14.115123029143945</v>
      </c>
      <c r="AN126" s="35">
        <v>0.16403312909760792</v>
      </c>
      <c r="AP126" t="s">
        <v>77</v>
      </c>
      <c r="AQ126" s="15">
        <v>1.2980010641664221</v>
      </c>
      <c r="AR126" s="15">
        <v>0.67348635540580115</v>
      </c>
      <c r="AS126" s="15">
        <v>1.5145868737181933E-3</v>
      </c>
      <c r="AT126" s="15">
        <v>0.39480234632288319</v>
      </c>
      <c r="AU126" s="15">
        <v>0</v>
      </c>
      <c r="AV126" s="15">
        <v>0.63612654290909643</v>
      </c>
      <c r="AW126" s="15">
        <v>0</v>
      </c>
      <c r="AX126" s="15">
        <v>0.33320914121951017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0</v>
      </c>
      <c r="BF126" s="15">
        <v>0.22769291362819022</v>
      </c>
      <c r="BG126" s="15">
        <v>3.5648329505256218</v>
      </c>
      <c r="BH126" s="35">
        <v>0.16403312909760792</v>
      </c>
      <c r="BJ126" t="s">
        <v>77</v>
      </c>
      <c r="BK126" s="15">
        <v>0</v>
      </c>
      <c r="BL126" s="15">
        <v>0</v>
      </c>
      <c r="BM126" s="3">
        <v>0</v>
      </c>
      <c r="BN126" s="3">
        <v>1.9483481689999999E-2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1.9483481689999999E-2</v>
      </c>
      <c r="CB126" s="35">
        <v>0.16403312909760792</v>
      </c>
      <c r="CD126" t="s">
        <v>77</v>
      </c>
      <c r="CE126" s="15">
        <v>13.588773140758274</v>
      </c>
      <c r="CF126" s="15">
        <v>7.0507286547433328</v>
      </c>
      <c r="CG126" s="15">
        <v>1.5856209980954716E-2</v>
      </c>
      <c r="CH126" s="15">
        <v>6.2627303123712634</v>
      </c>
      <c r="CI126" s="15">
        <v>0</v>
      </c>
      <c r="CJ126" s="15">
        <v>6.6596087777153299</v>
      </c>
      <c r="CK126" s="15">
        <v>0</v>
      </c>
      <c r="CL126" s="15">
        <v>3.4883664994270518</v>
      </c>
      <c r="CM126" s="15">
        <v>0</v>
      </c>
      <c r="CN126" s="15">
        <v>0</v>
      </c>
      <c r="CO126" s="15">
        <v>0</v>
      </c>
      <c r="CP126" s="15">
        <v>0</v>
      </c>
      <c r="CQ126" s="15">
        <v>0</v>
      </c>
      <c r="CR126" s="15">
        <v>0</v>
      </c>
      <c r="CS126" s="15">
        <v>0</v>
      </c>
      <c r="CT126" s="15">
        <v>2.3837171127735246</v>
      </c>
      <c r="CU126" s="15">
        <v>39.449780707769733</v>
      </c>
      <c r="CV126" s="35">
        <v>0.16403312909760792</v>
      </c>
    </row>
    <row r="127" spans="2:100" x14ac:dyDescent="0.25">
      <c r="B127" s="21" t="s">
        <v>78</v>
      </c>
      <c r="C127" s="22">
        <v>0.13327759705561612</v>
      </c>
      <c r="D127" s="22">
        <v>6.9764934532897144E-2</v>
      </c>
      <c r="E127" s="22">
        <v>1.5630679752816345E-4</v>
      </c>
      <c r="F127" s="22">
        <v>2.9923444856415852E-2</v>
      </c>
      <c r="G127" s="22">
        <v>0</v>
      </c>
      <c r="H127" s="22">
        <v>6.2418514976372221E-2</v>
      </c>
      <c r="I127" s="22">
        <v>0</v>
      </c>
      <c r="J127" s="22">
        <v>3.4804313867684483E-2</v>
      </c>
      <c r="K127" s="22">
        <v>0</v>
      </c>
      <c r="L127" s="22">
        <v>0</v>
      </c>
      <c r="M127" s="22">
        <v>0</v>
      </c>
      <c r="N127" s="22">
        <v>0</v>
      </c>
      <c r="O127" s="22">
        <v>0</v>
      </c>
      <c r="P127" s="22">
        <v>0</v>
      </c>
      <c r="Q127" s="22">
        <v>0</v>
      </c>
      <c r="R127" s="22">
        <v>2.3498122137404653E-2</v>
      </c>
      <c r="S127" s="22">
        <v>0.35384323422391861</v>
      </c>
      <c r="T127" s="36">
        <v>5.7381326392984371E-2</v>
      </c>
      <c r="V127" s="21" t="s">
        <v>78</v>
      </c>
      <c r="W127" s="22">
        <v>4.4076773950000003</v>
      </c>
      <c r="X127" s="22">
        <v>2.3072244069999996</v>
      </c>
      <c r="Y127" s="22">
        <v>5.1692850000000234E-3</v>
      </c>
      <c r="Z127" s="22">
        <v>1.249150414</v>
      </c>
      <c r="AA127" s="22">
        <v>0</v>
      </c>
      <c r="AB127" s="22">
        <v>2.0642679916394036</v>
      </c>
      <c r="AC127" s="22">
        <v>0</v>
      </c>
      <c r="AD127" s="22">
        <v>1.1510275608869502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0.77711591421301307</v>
      </c>
      <c r="AM127" s="22">
        <v>11.961632967739368</v>
      </c>
      <c r="AN127" s="36">
        <v>5.7381326392984371E-2</v>
      </c>
      <c r="AP127" s="21" t="s">
        <v>78</v>
      </c>
      <c r="AQ127" s="22">
        <v>1.2914378537943159</v>
      </c>
      <c r="AR127" s="22">
        <v>0.67601066715499558</v>
      </c>
      <c r="AS127" s="22">
        <v>1.5145868737181933E-3</v>
      </c>
      <c r="AT127" s="22">
        <v>0.25293603017872834</v>
      </c>
      <c r="AU127" s="22">
        <v>0</v>
      </c>
      <c r="AV127" s="22">
        <v>0.60482507812464215</v>
      </c>
      <c r="AW127" s="22">
        <v>0</v>
      </c>
      <c r="AX127" s="22">
        <v>0.33724804010751552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0.22769291362819022</v>
      </c>
      <c r="BG127" s="22">
        <v>3.3916651698621063</v>
      </c>
      <c r="BH127" s="36">
        <v>5.7381326392984371E-2</v>
      </c>
      <c r="BJ127" s="21" t="s">
        <v>78</v>
      </c>
      <c r="BK127" s="22">
        <v>0</v>
      </c>
      <c r="BL127" s="22">
        <v>0</v>
      </c>
      <c r="BM127" s="37">
        <v>0</v>
      </c>
      <c r="BN127" s="37">
        <v>3.8587974300000006E-3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3.8587974300000006E-3</v>
      </c>
      <c r="CB127" s="36">
        <v>5.7381326392984371E-2</v>
      </c>
      <c r="CD127" s="21" t="s">
        <v>78</v>
      </c>
      <c r="CE127" s="22">
        <v>13.520062891372692</v>
      </c>
      <c r="CF127" s="22">
        <v>7.077155674445649</v>
      </c>
      <c r="CG127" s="22">
        <v>1.5856209980954716E-2</v>
      </c>
      <c r="CH127" s="22">
        <v>3.0697538590401066</v>
      </c>
      <c r="CI127" s="22">
        <v>0</v>
      </c>
      <c r="CJ127" s="22">
        <v>6.3319137428868775</v>
      </c>
      <c r="CK127" s="22">
        <v>0</v>
      </c>
      <c r="CL127" s="22">
        <v>3.5306497318855801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2.3837171127735246</v>
      </c>
      <c r="CU127" s="22">
        <v>35.929109222385385</v>
      </c>
      <c r="CV127" s="36">
        <v>5.7381326392984371E-2</v>
      </c>
    </row>
    <row r="128" spans="2:100" x14ac:dyDescent="0.25">
      <c r="B128" t="s">
        <v>79</v>
      </c>
      <c r="C128" s="15">
        <v>0.13093299509269357</v>
      </c>
      <c r="D128" s="15">
        <v>6.9348116375863314E-2</v>
      </c>
      <c r="E128" s="15">
        <v>1.5630679752816345E-4</v>
      </c>
      <c r="F128" s="15">
        <v>2.9625694147582697E-2</v>
      </c>
      <c r="G128" s="15">
        <v>0</v>
      </c>
      <c r="H128" s="15">
        <v>2.5946928607778988E-2</v>
      </c>
      <c r="I128" s="15">
        <v>0</v>
      </c>
      <c r="J128" s="15">
        <v>2.0059372519083976E-2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2.3498122137404653E-2</v>
      </c>
      <c r="S128" s="15">
        <v>0.29956753567793531</v>
      </c>
      <c r="T128" s="35">
        <v>0</v>
      </c>
      <c r="V128" t="s">
        <v>79</v>
      </c>
      <c r="W128" s="15">
        <v>4.3301381130000003</v>
      </c>
      <c r="X128" s="15">
        <v>2.2934396459999995</v>
      </c>
      <c r="Y128" s="15">
        <v>5.1692850000000234E-3</v>
      </c>
      <c r="Z128" s="15">
        <v>1.1199613029999997</v>
      </c>
      <c r="AA128" s="15">
        <v>0</v>
      </c>
      <c r="AB128" s="15">
        <v>0.85810138458742258</v>
      </c>
      <c r="AC128" s="15">
        <v>0</v>
      </c>
      <c r="AD128" s="15">
        <v>0.66339163395128997</v>
      </c>
      <c r="AE128" s="15">
        <v>0</v>
      </c>
      <c r="AF128" s="15">
        <v>0</v>
      </c>
      <c r="AG128" s="15">
        <v>0</v>
      </c>
      <c r="AH128" s="15">
        <v>0</v>
      </c>
      <c r="AI128" s="15">
        <v>0</v>
      </c>
      <c r="AJ128" s="15">
        <v>0</v>
      </c>
      <c r="AK128" s="15">
        <v>0</v>
      </c>
      <c r="AL128" s="15">
        <v>0.77711591421301307</v>
      </c>
      <c r="AM128" s="15">
        <v>10.047317279751725</v>
      </c>
      <c r="AN128" s="35">
        <v>0</v>
      </c>
      <c r="AP128" t="s">
        <v>79</v>
      </c>
      <c r="AQ128" s="15">
        <v>1.2687190486375624</v>
      </c>
      <c r="AR128" s="15">
        <v>0.67197176853208318</v>
      </c>
      <c r="AS128" s="15">
        <v>1.5145868737181933E-3</v>
      </c>
      <c r="AT128" s="15">
        <v>0.26707217550542045</v>
      </c>
      <c r="AU128" s="15">
        <v>0</v>
      </c>
      <c r="AV128" s="15">
        <v>0.25142144289112889</v>
      </c>
      <c r="AW128" s="15">
        <v>0</v>
      </c>
      <c r="AX128" s="15">
        <v>0.19437199939973338</v>
      </c>
      <c r="AY128" s="15">
        <v>0</v>
      </c>
      <c r="AZ128" s="15">
        <v>0</v>
      </c>
      <c r="BA128" s="15">
        <v>0</v>
      </c>
      <c r="BB128" s="15">
        <v>0</v>
      </c>
      <c r="BC128" s="15">
        <v>0</v>
      </c>
      <c r="BD128" s="15">
        <v>0</v>
      </c>
      <c r="BE128" s="15">
        <v>0</v>
      </c>
      <c r="BF128" s="15">
        <v>0.22769291362819022</v>
      </c>
      <c r="BG128" s="15">
        <v>2.8827639354678367</v>
      </c>
      <c r="BH128" s="35">
        <v>0</v>
      </c>
      <c r="BJ128" t="s">
        <v>79</v>
      </c>
      <c r="BK128" s="15">
        <v>0</v>
      </c>
      <c r="BL128" s="15">
        <v>0</v>
      </c>
      <c r="BM128" s="3">
        <v>0</v>
      </c>
      <c r="BN128" s="3">
        <v>2.0844396799999999E-3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2.0844396799999999E-3</v>
      </c>
      <c r="CB128" s="35">
        <v>0</v>
      </c>
      <c r="CD128" t="s">
        <v>79</v>
      </c>
      <c r="CE128" s="15">
        <v>13.282219720186639</v>
      </c>
      <c r="CF128" s="15">
        <v>7.0348724447623789</v>
      </c>
      <c r="CG128" s="15">
        <v>1.5856209980954716E-2</v>
      </c>
      <c r="CH128" s="15">
        <v>3.0238078623902469</v>
      </c>
      <c r="CI128" s="15">
        <v>0</v>
      </c>
      <c r="CJ128" s="15">
        <v>2.6321310856272282</v>
      </c>
      <c r="CK128" s="15">
        <v>0</v>
      </c>
      <c r="CL128" s="15">
        <v>2.0348804617158081</v>
      </c>
      <c r="CM128" s="15">
        <v>0</v>
      </c>
      <c r="CN128" s="15">
        <v>0</v>
      </c>
      <c r="CO128" s="15">
        <v>0</v>
      </c>
      <c r="CP128" s="15">
        <v>0</v>
      </c>
      <c r="CQ128" s="15">
        <v>0</v>
      </c>
      <c r="CR128" s="15">
        <v>0</v>
      </c>
      <c r="CS128" s="15">
        <v>0</v>
      </c>
      <c r="CT128" s="15">
        <v>2.3837171127735246</v>
      </c>
      <c r="CU128" s="15">
        <v>30.407484897436778</v>
      </c>
      <c r="CV128" s="35">
        <v>0</v>
      </c>
    </row>
    <row r="129" spans="2:100" x14ac:dyDescent="0.25">
      <c r="B129" s="21" t="s">
        <v>80</v>
      </c>
      <c r="C129" s="22">
        <v>0.13353810850599782</v>
      </c>
      <c r="D129" s="22">
        <v>6.9400218665939678E-2</v>
      </c>
      <c r="E129" s="22">
        <v>1.5630679752816345E-4</v>
      </c>
      <c r="F129" s="22">
        <v>6.6580453780443458E-2</v>
      </c>
      <c r="G129" s="22">
        <v>0</v>
      </c>
      <c r="H129" s="22">
        <v>4.2515449254816429E-2</v>
      </c>
      <c r="I129" s="22">
        <v>0</v>
      </c>
      <c r="J129" s="22">
        <v>2.8760450981461294E-2</v>
      </c>
      <c r="K129" s="22">
        <v>0</v>
      </c>
      <c r="L129" s="22">
        <v>0</v>
      </c>
      <c r="M129" s="22">
        <v>0</v>
      </c>
      <c r="N129" s="22">
        <v>0</v>
      </c>
      <c r="O129" s="22">
        <v>0</v>
      </c>
      <c r="P129" s="22">
        <v>0</v>
      </c>
      <c r="Q129" s="22">
        <v>0</v>
      </c>
      <c r="R129" s="22">
        <v>2.3498122137404653E-2</v>
      </c>
      <c r="S129" s="22">
        <v>0.36444911012359149</v>
      </c>
      <c r="T129" s="36">
        <v>4.3007828377301729E-2</v>
      </c>
      <c r="V129" s="21" t="s">
        <v>80</v>
      </c>
      <c r="W129" s="22">
        <v>4.4162928710000005</v>
      </c>
      <c r="X129" s="22">
        <v>2.2951627409999995</v>
      </c>
      <c r="Y129" s="22">
        <v>5.1692850000000234E-3</v>
      </c>
      <c r="Z129" s="22">
        <v>3.8970301000000003</v>
      </c>
      <c r="AA129" s="22">
        <v>0</v>
      </c>
      <c r="AB129" s="22">
        <v>1.4060456428571422</v>
      </c>
      <c r="AC129" s="22">
        <v>0</v>
      </c>
      <c r="AD129" s="22">
        <v>0.95114852235550673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0.77711591421301307</v>
      </c>
      <c r="AM129" s="22">
        <v>13.747965076425663</v>
      </c>
      <c r="AN129" s="36">
        <v>4.3007828377301729E-2</v>
      </c>
      <c r="AP129" s="21" t="s">
        <v>80</v>
      </c>
      <c r="AQ129" s="22">
        <v>1.2939621655435101</v>
      </c>
      <c r="AR129" s="22">
        <v>0.67247663082332243</v>
      </c>
      <c r="AS129" s="22">
        <v>1.5145868737181933E-3</v>
      </c>
      <c r="AT129" s="22">
        <v>0.40338500615294459</v>
      </c>
      <c r="AU129" s="22">
        <v>0</v>
      </c>
      <c r="AV129" s="22">
        <v>0.41196766564815185</v>
      </c>
      <c r="AW129" s="22">
        <v>0</v>
      </c>
      <c r="AX129" s="22">
        <v>0.2786840088940834</v>
      </c>
      <c r="AY129" s="22">
        <v>0</v>
      </c>
      <c r="AZ129" s="22">
        <v>0</v>
      </c>
      <c r="BA129" s="22">
        <v>0</v>
      </c>
      <c r="BB129" s="22">
        <v>0</v>
      </c>
      <c r="BC129" s="22">
        <v>0</v>
      </c>
      <c r="BD129" s="22">
        <v>0</v>
      </c>
      <c r="BE129" s="22">
        <v>0</v>
      </c>
      <c r="BF129" s="22">
        <v>0.22769291362819022</v>
      </c>
      <c r="BG129" s="22">
        <v>3.2896829775639209</v>
      </c>
      <c r="BH129" s="36">
        <v>4.3007828377301729E-2</v>
      </c>
      <c r="BJ129" s="21" t="s">
        <v>80</v>
      </c>
      <c r="BK129" s="22">
        <v>0</v>
      </c>
      <c r="BL129" s="22">
        <v>0</v>
      </c>
      <c r="BM129" s="37">
        <v>0</v>
      </c>
      <c r="BN129" s="37">
        <v>2.5202770739999995E-2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2.5202770739999995E-2</v>
      </c>
      <c r="CB129" s="36">
        <v>4.3007828377301729E-2</v>
      </c>
      <c r="CD129" s="21" t="s">
        <v>80</v>
      </c>
      <c r="CE129" s="22">
        <v>13.546489911075007</v>
      </c>
      <c r="CF129" s="22">
        <v>7.040157848089363</v>
      </c>
      <c r="CG129" s="22">
        <v>1.5856209980954716E-2</v>
      </c>
      <c r="CH129" s="22">
        <v>6.977700471297176</v>
      </c>
      <c r="CI129" s="22">
        <v>0</v>
      </c>
      <c r="CJ129" s="22">
        <v>4.312889491670501</v>
      </c>
      <c r="CK129" s="22">
        <v>0</v>
      </c>
      <c r="CL129" s="22">
        <v>2.9175428891121591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2.3837171127735246</v>
      </c>
      <c r="CU129" s="22">
        <v>37.194353933998684</v>
      </c>
      <c r="CV129" s="36">
        <v>4.3007828377301729E-2</v>
      </c>
    </row>
    <row r="130" spans="2:100" x14ac:dyDescent="0.25">
      <c r="B130" t="s">
        <v>81</v>
      </c>
      <c r="C130" s="15">
        <v>0.13364231297709925</v>
      </c>
      <c r="D130" s="15">
        <v>6.966072998909488E-2</v>
      </c>
      <c r="E130" s="15">
        <v>1.5630679752816345E-4</v>
      </c>
      <c r="F130" s="15">
        <v>5.0597882715376227E-2</v>
      </c>
      <c r="G130" s="15">
        <v>0</v>
      </c>
      <c r="H130" s="15">
        <v>3.9337211032351875E-2</v>
      </c>
      <c r="I130" s="15">
        <v>0</v>
      </c>
      <c r="J130" s="15">
        <v>3.1000848418756818E-2</v>
      </c>
      <c r="K130" s="15">
        <v>0</v>
      </c>
      <c r="L130" s="15">
        <v>0</v>
      </c>
      <c r="M130" s="15">
        <v>0</v>
      </c>
      <c r="N130" s="15">
        <v>0</v>
      </c>
      <c r="O130" s="15">
        <v>0</v>
      </c>
      <c r="P130" s="15">
        <v>0</v>
      </c>
      <c r="Q130" s="15">
        <v>0</v>
      </c>
      <c r="R130" s="15">
        <v>2.3498122137404653E-2</v>
      </c>
      <c r="S130" s="15">
        <v>0.34789341406761187</v>
      </c>
      <c r="T130" s="35">
        <v>5.3869284104006094E-3</v>
      </c>
      <c r="V130" t="s">
        <v>81</v>
      </c>
      <c r="W130" s="15">
        <v>4.4197390610000005</v>
      </c>
      <c r="X130" s="15">
        <v>2.3037782169999996</v>
      </c>
      <c r="Y130" s="15">
        <v>5.1692850000000234E-3</v>
      </c>
      <c r="Z130" s="15">
        <v>2.8065134659999997</v>
      </c>
      <c r="AA130" s="15">
        <v>0</v>
      </c>
      <c r="AB130" s="15">
        <v>1.3009368384223918</v>
      </c>
      <c r="AC130" s="15">
        <v>0</v>
      </c>
      <c r="AD130" s="15">
        <v>1.0252416139585598</v>
      </c>
      <c r="AE130" s="15">
        <v>0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0.77711591421301307</v>
      </c>
      <c r="AM130" s="15">
        <v>12.638494395593964</v>
      </c>
      <c r="AN130" s="35">
        <v>5.3869284104006094E-3</v>
      </c>
      <c r="AP130" t="s">
        <v>81</v>
      </c>
      <c r="AQ130" s="15">
        <v>1.2949718901259888</v>
      </c>
      <c r="AR130" s="15">
        <v>0.67500094257251675</v>
      </c>
      <c r="AS130" s="15">
        <v>1.5145868737181933E-3</v>
      </c>
      <c r="AT130" s="15">
        <v>0.32866538031057724</v>
      </c>
      <c r="AU130" s="15">
        <v>0</v>
      </c>
      <c r="AV130" s="15">
        <v>0.38117106311819271</v>
      </c>
      <c r="AW130" s="15">
        <v>0</v>
      </c>
      <c r="AX130" s="15">
        <v>0.30039308935205389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0</v>
      </c>
      <c r="BF130" s="15">
        <v>0.22769291362819022</v>
      </c>
      <c r="BG130" s="15">
        <v>3.2094098659812378</v>
      </c>
      <c r="BH130" s="35">
        <v>5.3869284104006094E-3</v>
      </c>
      <c r="BJ130" t="s">
        <v>81</v>
      </c>
      <c r="BK130" s="15">
        <v>0</v>
      </c>
      <c r="BL130" s="15">
        <v>0</v>
      </c>
      <c r="BM130" s="3">
        <v>0</v>
      </c>
      <c r="BN130" s="3">
        <v>1.6847785230000002E-2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1.6847785230000002E-2</v>
      </c>
      <c r="CB130" s="35">
        <v>5.3869284104006094E-3</v>
      </c>
      <c r="CD130" t="s">
        <v>81</v>
      </c>
      <c r="CE130" s="15">
        <v>13.557060717728977</v>
      </c>
      <c r="CF130" s="15">
        <v>7.0665848677916783</v>
      </c>
      <c r="CG130" s="15">
        <v>1.5856209980954716E-2</v>
      </c>
      <c r="CH130" s="15">
        <v>5.2822607921104314</v>
      </c>
      <c r="CI130" s="15">
        <v>0</v>
      </c>
      <c r="CJ130" s="15">
        <v>3.9904798597843589</v>
      </c>
      <c r="CK130" s="15">
        <v>0</v>
      </c>
      <c r="CL130" s="15">
        <v>3.1448152524266515</v>
      </c>
      <c r="CM130" s="15">
        <v>0</v>
      </c>
      <c r="CN130" s="15">
        <v>0</v>
      </c>
      <c r="CO130" s="15">
        <v>0</v>
      </c>
      <c r="CP130" s="15">
        <v>0</v>
      </c>
      <c r="CQ130" s="15">
        <v>0</v>
      </c>
      <c r="CR130" s="15">
        <v>0</v>
      </c>
      <c r="CS130" s="15">
        <v>0</v>
      </c>
      <c r="CT130" s="15">
        <v>2.3837171127735246</v>
      </c>
      <c r="CU130" s="15">
        <v>35.440774812596572</v>
      </c>
      <c r="CV130" s="35">
        <v>5.3869284104006094E-3</v>
      </c>
    </row>
    <row r="131" spans="2:100" x14ac:dyDescent="0.25">
      <c r="B131" s="21" t="s">
        <v>82</v>
      </c>
      <c r="C131" s="22">
        <v>0.13807100563431479</v>
      </c>
      <c r="D131" s="22">
        <v>6.9452320919665578E-2</v>
      </c>
      <c r="E131" s="22">
        <v>1.5630679752816345E-4</v>
      </c>
      <c r="F131" s="22">
        <v>0.11359721888404217</v>
      </c>
      <c r="G131" s="22">
        <v>0</v>
      </c>
      <c r="H131" s="22">
        <v>3.485641612141039E-2</v>
      </c>
      <c r="I131" s="22">
        <v>0</v>
      </c>
      <c r="J131" s="22">
        <v>4.3036471937477297E-2</v>
      </c>
      <c r="K131" s="22">
        <v>0</v>
      </c>
      <c r="L131" s="22">
        <v>0</v>
      </c>
      <c r="M131" s="22">
        <v>0</v>
      </c>
      <c r="N131" s="22">
        <v>0</v>
      </c>
      <c r="O131" s="22">
        <v>0</v>
      </c>
      <c r="P131" s="22">
        <v>0</v>
      </c>
      <c r="Q131" s="22">
        <v>0</v>
      </c>
      <c r="R131" s="22">
        <v>2.3498122137404653E-2</v>
      </c>
      <c r="S131" s="22">
        <v>0.42266786243184301</v>
      </c>
      <c r="T131" s="36">
        <v>5.766433824282529E-3</v>
      </c>
      <c r="V131" s="21" t="s">
        <v>82</v>
      </c>
      <c r="W131" s="22">
        <v>4.5662021490000004</v>
      </c>
      <c r="X131" s="22">
        <v>2.2968858359999995</v>
      </c>
      <c r="Y131" s="22">
        <v>5.1692850000000234E-3</v>
      </c>
      <c r="Z131" s="22">
        <v>8.0125812449999998</v>
      </c>
      <c r="AA131" s="22">
        <v>0</v>
      </c>
      <c r="AB131" s="22">
        <v>1.1527506564885495</v>
      </c>
      <c r="AC131" s="22">
        <v>0</v>
      </c>
      <c r="AD131" s="22">
        <v>1.4232765957833515</v>
      </c>
      <c r="AE131" s="22">
        <v>0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0</v>
      </c>
      <c r="AL131" s="22">
        <v>0.77711591421301307</v>
      </c>
      <c r="AM131" s="22">
        <v>18.233981681484916</v>
      </c>
      <c r="AN131" s="36">
        <v>5.766433824282529E-3</v>
      </c>
      <c r="AP131" s="21" t="s">
        <v>82</v>
      </c>
      <c r="AQ131" s="22">
        <v>1.337885188690302</v>
      </c>
      <c r="AR131" s="22">
        <v>0.6729814931145619</v>
      </c>
      <c r="AS131" s="22">
        <v>1.5145868737181933E-3</v>
      </c>
      <c r="AT131" s="22">
        <v>0.49375536419572241</v>
      </c>
      <c r="AU131" s="22">
        <v>0</v>
      </c>
      <c r="AV131" s="22">
        <v>0.33775290257502177</v>
      </c>
      <c r="AW131" s="22">
        <v>0</v>
      </c>
      <c r="AX131" s="22">
        <v>0.41701628941791724</v>
      </c>
      <c r="AY131" s="22">
        <v>0</v>
      </c>
      <c r="AZ131" s="22">
        <v>0</v>
      </c>
      <c r="BA131" s="22">
        <v>0</v>
      </c>
      <c r="BB131" s="22">
        <v>0</v>
      </c>
      <c r="BC131" s="22">
        <v>0</v>
      </c>
      <c r="BD131" s="22">
        <v>0</v>
      </c>
      <c r="BE131" s="22">
        <v>0</v>
      </c>
      <c r="BF131" s="22">
        <v>0.22769291362819022</v>
      </c>
      <c r="BG131" s="22">
        <v>3.4885987384954342</v>
      </c>
      <c r="BH131" s="36">
        <v>5.766433824282529E-3</v>
      </c>
      <c r="BJ131" s="21" t="s">
        <v>82</v>
      </c>
      <c r="BK131" s="22">
        <v>0</v>
      </c>
      <c r="BL131" s="22">
        <v>0</v>
      </c>
      <c r="BM131" s="37">
        <v>0</v>
      </c>
      <c r="BN131" s="37">
        <v>6.3273941880000004E-2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6.3273941880000004E-2</v>
      </c>
      <c r="CB131" s="36">
        <v>5.766433824282529E-3</v>
      </c>
      <c r="CD131" s="21" t="s">
        <v>82</v>
      </c>
      <c r="CE131" s="22">
        <v>14.006320040398773</v>
      </c>
      <c r="CF131" s="22">
        <v>7.0454432514163488</v>
      </c>
      <c r="CG131" s="22">
        <v>1.5856209980954716E-2</v>
      </c>
      <c r="CH131" s="22">
        <v>12.084966755249017</v>
      </c>
      <c r="CI131" s="22">
        <v>0</v>
      </c>
      <c r="CJ131" s="22">
        <v>3.5359351370579022</v>
      </c>
      <c r="CK131" s="22">
        <v>0</v>
      </c>
      <c r="CL131" s="22">
        <v>4.3657435339161754</v>
      </c>
      <c r="CM131" s="22">
        <v>0</v>
      </c>
      <c r="CN131" s="22">
        <v>0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2.3837171127735246</v>
      </c>
      <c r="CU131" s="22">
        <v>43.43798204079269</v>
      </c>
      <c r="CV131" s="36">
        <v>5.766433824282529E-3</v>
      </c>
    </row>
    <row r="132" spans="2:100" x14ac:dyDescent="0.25">
      <c r="B132" t="s">
        <v>83</v>
      </c>
      <c r="C132" s="15">
        <v>0.13411123336968372</v>
      </c>
      <c r="D132" s="15">
        <v>6.8253968793166128E-2</v>
      </c>
      <c r="E132" s="15">
        <v>6.773294620138065E-4</v>
      </c>
      <c r="F132" s="15">
        <v>0.11652654303889493</v>
      </c>
      <c r="G132" s="15">
        <v>0</v>
      </c>
      <c r="H132" s="15">
        <v>2.4279656070519816E-2</v>
      </c>
      <c r="I132" s="15">
        <v>0</v>
      </c>
      <c r="J132" s="15">
        <v>3.9962438222464577E-2</v>
      </c>
      <c r="K132" s="15">
        <v>0</v>
      </c>
      <c r="L132" s="15">
        <v>0</v>
      </c>
      <c r="M132" s="15">
        <v>0</v>
      </c>
      <c r="N132" s="15">
        <v>0</v>
      </c>
      <c r="O132" s="15">
        <v>0</v>
      </c>
      <c r="P132" s="15">
        <v>0</v>
      </c>
      <c r="Q132" s="15">
        <v>0</v>
      </c>
      <c r="R132" s="15">
        <v>2.3498122137404653E-2</v>
      </c>
      <c r="S132" s="15">
        <v>0.40730929109414765</v>
      </c>
      <c r="T132" s="35">
        <v>8.355587947684323E-4</v>
      </c>
      <c r="V132" t="s">
        <v>83</v>
      </c>
      <c r="W132" s="15">
        <v>4.4352469179999998</v>
      </c>
      <c r="X132" s="15">
        <v>2.2572546480000004</v>
      </c>
      <c r="Y132" s="15">
        <v>2.2400236999999823E-2</v>
      </c>
      <c r="Z132" s="15">
        <v>10.124369470000001</v>
      </c>
      <c r="AA132" s="15">
        <v>0</v>
      </c>
      <c r="AB132" s="15">
        <v>0.8029623404216647</v>
      </c>
      <c r="AC132" s="15">
        <v>0</v>
      </c>
      <c r="AD132" s="15">
        <v>1.3216139803707745</v>
      </c>
      <c r="AE132" s="15">
        <v>0</v>
      </c>
      <c r="AF132" s="15">
        <v>0</v>
      </c>
      <c r="AG132" s="15">
        <v>0</v>
      </c>
      <c r="AH132" s="15">
        <v>0</v>
      </c>
      <c r="AI132" s="15">
        <v>0</v>
      </c>
      <c r="AJ132" s="15">
        <v>0</v>
      </c>
      <c r="AK132" s="15">
        <v>0</v>
      </c>
      <c r="AL132" s="15">
        <v>0.77711591421301307</v>
      </c>
      <c r="AM132" s="15">
        <v>19.740963508005454</v>
      </c>
      <c r="AN132" s="35">
        <v>8.355587947684323E-4</v>
      </c>
      <c r="AP132" t="s">
        <v>83</v>
      </c>
      <c r="AQ132" s="15">
        <v>1.2995156513331381</v>
      </c>
      <c r="AR132" s="15">
        <v>0.66136965953706439</v>
      </c>
      <c r="AS132" s="15">
        <v>6.5632103721066093E-3</v>
      </c>
      <c r="AT132" s="15">
        <v>0.23476098593612671</v>
      </c>
      <c r="AU132" s="15">
        <v>0</v>
      </c>
      <c r="AV132" s="15">
        <v>0.23526584835091263</v>
      </c>
      <c r="AW132" s="15">
        <v>0</v>
      </c>
      <c r="AX132" s="15">
        <v>0.38722941118393628</v>
      </c>
      <c r="AY132" s="15">
        <v>0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  <c r="BE132" s="15">
        <v>0</v>
      </c>
      <c r="BF132" s="15">
        <v>0.22769291362819022</v>
      </c>
      <c r="BG132" s="15">
        <v>3.0523976803414747</v>
      </c>
      <c r="BH132" s="35">
        <v>8.355587947684323E-4</v>
      </c>
      <c r="BJ132" t="s">
        <v>83</v>
      </c>
      <c r="BK132" s="15">
        <v>0</v>
      </c>
      <c r="BL132" s="15">
        <v>0</v>
      </c>
      <c r="BM132" s="3">
        <v>0</v>
      </c>
      <c r="BN132" s="3">
        <v>9.3231302300000013E-2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9.3231302300000013E-2</v>
      </c>
      <c r="CB132" s="35">
        <v>8.355587947684323E-4</v>
      </c>
      <c r="CD132" t="s">
        <v>83</v>
      </c>
      <c r="CE132" s="15">
        <v>13.604629353806622</v>
      </c>
      <c r="CF132" s="15">
        <v>6.9238789656935271</v>
      </c>
      <c r="CG132" s="15">
        <v>6.8710249385583566E-2</v>
      </c>
      <c r="CH132" s="15">
        <v>12.647894103155313</v>
      </c>
      <c r="CI132" s="15">
        <v>0</v>
      </c>
      <c r="CJ132" s="15">
        <v>2.4629981663857046</v>
      </c>
      <c r="CK132" s="15">
        <v>0</v>
      </c>
      <c r="CL132" s="15">
        <v>4.0539047056846282</v>
      </c>
      <c r="CM132" s="15">
        <v>0</v>
      </c>
      <c r="CN132" s="15">
        <v>0</v>
      </c>
      <c r="CO132" s="15">
        <v>0</v>
      </c>
      <c r="CP132" s="15">
        <v>0</v>
      </c>
      <c r="CQ132" s="15">
        <v>0</v>
      </c>
      <c r="CR132" s="15">
        <v>0</v>
      </c>
      <c r="CS132" s="15">
        <v>0</v>
      </c>
      <c r="CT132" s="15">
        <v>2.3837171127735246</v>
      </c>
      <c r="CU132" s="15">
        <v>42.145732656884903</v>
      </c>
      <c r="CV132" s="35">
        <v>8.355587947684323E-4</v>
      </c>
    </row>
    <row r="133" spans="2:100" x14ac:dyDescent="0.25">
      <c r="B133" s="16" t="s">
        <v>42</v>
      </c>
      <c r="C133" s="38">
        <v>0.13173955560633185</v>
      </c>
      <c r="D133" s="38">
        <v>6.9710263871379782E-2</v>
      </c>
      <c r="E133" s="38">
        <v>1.5674214259774809E-4</v>
      </c>
      <c r="F133" s="38">
        <v>2.1988502410600807E-2</v>
      </c>
      <c r="G133" s="38">
        <v>0</v>
      </c>
      <c r="H133" s="38">
        <v>0.10042484382948413</v>
      </c>
      <c r="I133" s="38">
        <v>0</v>
      </c>
      <c r="J133" s="38">
        <v>3.3351667551395466E-2</v>
      </c>
      <c r="K133" s="38"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v>0</v>
      </c>
      <c r="Q133" s="38">
        <v>0</v>
      </c>
      <c r="R133" s="38">
        <v>2.349812213740465E-2</v>
      </c>
      <c r="S133" s="38">
        <v>0.38086969754919442</v>
      </c>
      <c r="T133" s="39">
        <v>0.99999999999999978</v>
      </c>
      <c r="V133" s="16" t="s">
        <v>42</v>
      </c>
      <c r="W133" s="38">
        <v>4.3568122018134865</v>
      </c>
      <c r="X133" s="38">
        <v>2.3054163721268837</v>
      </c>
      <c r="Y133" s="38">
        <v>5.183682473485854E-3</v>
      </c>
      <c r="Z133" s="38">
        <v>1.1208348668158419</v>
      </c>
      <c r="AA133" s="38">
        <v>0</v>
      </c>
      <c r="AB133" s="38">
        <v>3.3211906853808615</v>
      </c>
      <c r="AC133" s="38">
        <v>0</v>
      </c>
      <c r="AD133" s="38">
        <v>1.1029865063247943</v>
      </c>
      <c r="AE133" s="38">
        <v>0</v>
      </c>
      <c r="AF133" s="38">
        <v>0</v>
      </c>
      <c r="AG133" s="38">
        <v>0</v>
      </c>
      <c r="AH133" s="38">
        <v>0</v>
      </c>
      <c r="AI133" s="38">
        <v>0</v>
      </c>
      <c r="AJ133" s="38">
        <v>0</v>
      </c>
      <c r="AK133" s="38">
        <v>0</v>
      </c>
      <c r="AL133" s="38">
        <v>0.77711591421301285</v>
      </c>
      <c r="AM133" s="38">
        <v>12.989540229148366</v>
      </c>
      <c r="AN133" s="39">
        <v>0.99999999999999978</v>
      </c>
      <c r="AP133" s="16" t="s">
        <v>42</v>
      </c>
      <c r="AQ133" s="38">
        <v>1.2765344863209749</v>
      </c>
      <c r="AR133" s="38">
        <v>0.67548091770491747</v>
      </c>
      <c r="AS133" s="38">
        <v>1.5188052954837462E-3</v>
      </c>
      <c r="AT133" s="38">
        <v>0.15692099317966721</v>
      </c>
      <c r="AU133" s="38">
        <v>0</v>
      </c>
      <c r="AV133" s="38">
        <v>0.97310011291557619</v>
      </c>
      <c r="AW133" s="38">
        <v>0</v>
      </c>
      <c r="AX133" s="38">
        <v>0.32317213780392462</v>
      </c>
      <c r="AY133" s="38">
        <v>0</v>
      </c>
      <c r="AZ133" s="38">
        <v>0</v>
      </c>
      <c r="BA133" s="38">
        <v>0</v>
      </c>
      <c r="BB133" s="38">
        <v>0</v>
      </c>
      <c r="BC133" s="38">
        <v>0</v>
      </c>
      <c r="BD133" s="38">
        <v>0</v>
      </c>
      <c r="BE133" s="38">
        <v>0</v>
      </c>
      <c r="BF133" s="38">
        <v>0.22769291362819019</v>
      </c>
      <c r="BG133" s="38">
        <v>3.6344203668487345</v>
      </c>
      <c r="BH133" s="39">
        <v>0.99999999999999978</v>
      </c>
      <c r="BJ133" s="16" t="s">
        <v>42</v>
      </c>
      <c r="BK133" s="38">
        <v>0</v>
      </c>
      <c r="BL133" s="38">
        <v>0</v>
      </c>
      <c r="BM133" s="40">
        <v>0</v>
      </c>
      <c r="BN133" s="40">
        <v>5.8526351708173344E-3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5.8526351708173344E-3</v>
      </c>
      <c r="CB133" s="39">
        <v>0.99999999999999978</v>
      </c>
      <c r="CD133" s="16" t="s">
        <v>42</v>
      </c>
      <c r="CE133" s="38">
        <v>13.364039537294282</v>
      </c>
      <c r="CF133" s="38">
        <v>7.0716097274527803</v>
      </c>
      <c r="CG133" s="38">
        <v>1.5900372638418286E-2</v>
      </c>
      <c r="CH133" s="38">
        <v>2.2824989017682711</v>
      </c>
      <c r="CI133" s="38">
        <v>0</v>
      </c>
      <c r="CJ133" s="38">
        <v>10.187385082113165</v>
      </c>
      <c r="CK133" s="38">
        <v>0</v>
      </c>
      <c r="CL133" s="38">
        <v>3.3832891106692857</v>
      </c>
      <c r="CM133" s="38">
        <v>0</v>
      </c>
      <c r="CN133" s="38">
        <v>0</v>
      </c>
      <c r="CO133" s="38">
        <v>0</v>
      </c>
      <c r="CP133" s="38">
        <v>0</v>
      </c>
      <c r="CQ133" s="38">
        <v>0</v>
      </c>
      <c r="CR133" s="38">
        <v>0</v>
      </c>
      <c r="CS133" s="38">
        <v>0</v>
      </c>
      <c r="CT133" s="38">
        <v>2.3837171127735242</v>
      </c>
      <c r="CU133" s="38">
        <v>38.688439844709734</v>
      </c>
      <c r="CV133" s="39">
        <v>0.99999999999999978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103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103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103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103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5502</v>
      </c>
      <c r="AB136" s="11"/>
      <c r="AC136" s="12"/>
      <c r="AG136" s="11"/>
      <c r="AH136" s="12"/>
      <c r="AM136" s="6" t="s">
        <v>3</v>
      </c>
      <c r="AN136" s="7">
        <v>5502</v>
      </c>
      <c r="AV136" s="11"/>
      <c r="AW136" s="12"/>
      <c r="BA136" s="11"/>
      <c r="BB136" s="12"/>
      <c r="BG136" s="6" t="s">
        <v>3</v>
      </c>
      <c r="BH136" s="7">
        <v>5502</v>
      </c>
      <c r="BJ136" t="s">
        <v>1</v>
      </c>
      <c r="BK136" t="s">
        <v>103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5502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0.35372040580800512</v>
      </c>
      <c r="D138" s="29">
        <v>0.52158693118590682</v>
      </c>
      <c r="E138" s="29">
        <v>1.6629711618747897E-3</v>
      </c>
      <c r="F138" s="29">
        <v>0.44444444444444448</v>
      </c>
      <c r="G138" s="29">
        <v>0</v>
      </c>
      <c r="H138" s="29">
        <v>0.53614688249808318</v>
      </c>
      <c r="I138" s="29">
        <v>0</v>
      </c>
      <c r="J138" s="29">
        <v>0.31806797854345459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8.5416666870375524E-2</v>
      </c>
      <c r="S138" s="29">
        <v>0.34320023361376295</v>
      </c>
      <c r="T138" s="35">
        <v>1.4965936154682969E-2</v>
      </c>
      <c r="V138" t="s">
        <v>67</v>
      </c>
      <c r="W138" s="29">
        <v>0.35372040582313241</v>
      </c>
      <c r="X138" s="29">
        <v>0.52158693107037923</v>
      </c>
      <c r="Y138" s="29">
        <v>1.6629710296512817E-3</v>
      </c>
      <c r="Z138" s="29">
        <v>0.44444441578513494</v>
      </c>
      <c r="AA138" s="29">
        <v>0</v>
      </c>
      <c r="AB138" s="29">
        <v>0.5361468826499588</v>
      </c>
      <c r="AC138" s="29">
        <v>0</v>
      </c>
      <c r="AD138" s="29">
        <v>0.31806797839010587</v>
      </c>
      <c r="AE138" s="29">
        <v>0</v>
      </c>
      <c r="AF138" s="29">
        <v>0</v>
      </c>
      <c r="AG138" s="29">
        <v>0</v>
      </c>
      <c r="AH138" s="29">
        <v>0</v>
      </c>
      <c r="AI138" s="29">
        <v>0</v>
      </c>
      <c r="AJ138" s="29">
        <v>0</v>
      </c>
      <c r="AK138" s="29">
        <v>0</v>
      </c>
      <c r="AL138" s="29">
        <v>8.5416666788611234E-2</v>
      </c>
      <c r="AM138" s="29">
        <v>0.34320023358788521</v>
      </c>
      <c r="AN138" s="35">
        <v>1.4965936154682969E-2</v>
      </c>
      <c r="AP138" t="s">
        <v>67</v>
      </c>
      <c r="AQ138" s="29">
        <v>0.35372040582313236</v>
      </c>
      <c r="AR138" s="29">
        <v>0.52158693107037923</v>
      </c>
      <c r="AS138" s="29">
        <v>1.6629710296513364E-3</v>
      </c>
      <c r="AT138" s="29">
        <v>0.44444441578513499</v>
      </c>
      <c r="AU138" s="29">
        <v>0</v>
      </c>
      <c r="AV138" s="29">
        <v>0.53614688264995891</v>
      </c>
      <c r="AW138" s="29">
        <v>0</v>
      </c>
      <c r="AX138" s="29">
        <v>0.31806797839010587</v>
      </c>
      <c r="AY138" s="29">
        <v>0</v>
      </c>
      <c r="AZ138" s="29">
        <v>0</v>
      </c>
      <c r="BA138" s="29">
        <v>0</v>
      </c>
      <c r="BB138" s="29">
        <v>0</v>
      </c>
      <c r="BC138" s="29">
        <v>0</v>
      </c>
      <c r="BD138" s="29">
        <v>0</v>
      </c>
      <c r="BE138" s="29">
        <v>0</v>
      </c>
      <c r="BF138" s="29">
        <v>8.5416666788611248E-2</v>
      </c>
      <c r="BG138" s="29">
        <v>0.34320023358788526</v>
      </c>
      <c r="BH138" s="35">
        <v>1.4965936154682969E-2</v>
      </c>
      <c r="BJ138" t="s">
        <v>67</v>
      </c>
      <c r="BK138" s="29">
        <v>0</v>
      </c>
      <c r="BL138" s="29">
        <v>0</v>
      </c>
      <c r="BM138" s="29">
        <v>0</v>
      </c>
      <c r="BN138" s="29">
        <v>0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35">
        <v>1.4965936154682969E-2</v>
      </c>
      <c r="CD138" t="s">
        <v>67</v>
      </c>
      <c r="CE138" s="29">
        <v>0.35372040582313236</v>
      </c>
      <c r="CF138" s="29">
        <v>0.52158693107037923</v>
      </c>
      <c r="CG138" s="29">
        <v>1.6629710296512264E-3</v>
      </c>
      <c r="CH138" s="29">
        <v>0.44444441578513505</v>
      </c>
      <c r="CI138" s="29">
        <v>0</v>
      </c>
      <c r="CJ138" s="29">
        <v>0.5361468826499588</v>
      </c>
      <c r="CK138" s="29">
        <v>0</v>
      </c>
      <c r="CL138" s="29">
        <v>0.31806797839010581</v>
      </c>
      <c r="CM138" s="29">
        <v>0</v>
      </c>
      <c r="CN138" s="29">
        <v>0</v>
      </c>
      <c r="CO138" s="29">
        <v>0</v>
      </c>
      <c r="CP138" s="29">
        <v>0</v>
      </c>
      <c r="CQ138" s="29">
        <v>0</v>
      </c>
      <c r="CR138" s="29">
        <v>0</v>
      </c>
      <c r="CS138" s="29">
        <v>0</v>
      </c>
      <c r="CT138" s="29">
        <v>8.541666678861129E-2</v>
      </c>
      <c r="CU138" s="29">
        <v>0.34320023358788515</v>
      </c>
      <c r="CV138" s="35">
        <v>1.4965936154682969E-2</v>
      </c>
    </row>
    <row r="139" spans="2:100" x14ac:dyDescent="0.25">
      <c r="B139" s="21" t="s">
        <v>68</v>
      </c>
      <c r="C139" s="28">
        <v>0.351747463484894</v>
      </c>
      <c r="D139" s="28">
        <v>0.52158693118590682</v>
      </c>
      <c r="E139" s="28">
        <v>1.6629711618747897E-3</v>
      </c>
      <c r="F139" s="28">
        <v>0.28571428574988128</v>
      </c>
      <c r="G139" s="28">
        <v>0</v>
      </c>
      <c r="H139" s="28">
        <v>0.40151515135328364</v>
      </c>
      <c r="I139" s="28">
        <v>0</v>
      </c>
      <c r="J139" s="28">
        <v>0.21536483446313121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8.5416666870375524E-2</v>
      </c>
      <c r="S139" s="28">
        <v>0.28588947654803215</v>
      </c>
      <c r="T139" s="36">
        <v>0</v>
      </c>
      <c r="V139" s="21" t="s">
        <v>68</v>
      </c>
      <c r="W139" s="28">
        <v>0.35174746332939605</v>
      </c>
      <c r="X139" s="28">
        <v>0.52158693107037923</v>
      </c>
      <c r="Y139" s="28">
        <v>1.6629710296512817E-3</v>
      </c>
      <c r="Z139" s="28">
        <v>0.28571428275331118</v>
      </c>
      <c r="AA139" s="28">
        <v>0</v>
      </c>
      <c r="AB139" s="28">
        <v>0.40151515145590227</v>
      </c>
      <c r="AC139" s="28">
        <v>0</v>
      </c>
      <c r="AD139" s="28">
        <v>0.21536483448867164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8.5416666788611234E-2</v>
      </c>
      <c r="AM139" s="28">
        <v>0.285889476487941</v>
      </c>
      <c r="AN139" s="36">
        <v>0</v>
      </c>
      <c r="AP139" s="21" t="s">
        <v>68</v>
      </c>
      <c r="AQ139" s="28">
        <v>0.3517474633293961</v>
      </c>
      <c r="AR139" s="28">
        <v>0.52158693107037923</v>
      </c>
      <c r="AS139" s="28">
        <v>1.6629710296513364E-3</v>
      </c>
      <c r="AT139" s="28">
        <v>0.28571428275331118</v>
      </c>
      <c r="AU139" s="28">
        <v>0</v>
      </c>
      <c r="AV139" s="28">
        <v>0.40151515145590227</v>
      </c>
      <c r="AW139" s="28">
        <v>0</v>
      </c>
      <c r="AX139" s="28">
        <v>0.21536483448867166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8.5416666788611248E-2</v>
      </c>
      <c r="BG139" s="28">
        <v>0.28588947648794094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</v>
      </c>
      <c r="CB139" s="36">
        <v>0</v>
      </c>
      <c r="CD139" s="21" t="s">
        <v>68</v>
      </c>
      <c r="CE139" s="28">
        <v>0.35174746332939605</v>
      </c>
      <c r="CF139" s="28">
        <v>0.52158693107037923</v>
      </c>
      <c r="CG139" s="28">
        <v>1.6629710296512264E-3</v>
      </c>
      <c r="CH139" s="28">
        <v>0.28571428275331123</v>
      </c>
      <c r="CI139" s="28">
        <v>0</v>
      </c>
      <c r="CJ139" s="28">
        <v>0.40151515145590227</v>
      </c>
      <c r="CK139" s="28">
        <v>0</v>
      </c>
      <c r="CL139" s="28">
        <v>0.21536483448867169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8.541666678861129E-2</v>
      </c>
      <c r="CU139" s="28">
        <v>0.28588947648794094</v>
      </c>
      <c r="CV139" s="36">
        <v>0</v>
      </c>
    </row>
    <row r="140" spans="2:100" x14ac:dyDescent="0.25">
      <c r="B140" t="s">
        <v>69</v>
      </c>
      <c r="C140" s="29">
        <v>0.3507609920775398</v>
      </c>
      <c r="D140" s="29">
        <v>0.52178988318545749</v>
      </c>
      <c r="E140" s="29">
        <v>1.6629711618747897E-3</v>
      </c>
      <c r="F140" s="29">
        <v>0.24294189771184033</v>
      </c>
      <c r="G140" s="29">
        <v>0</v>
      </c>
      <c r="H140" s="29">
        <v>0.53948926105692441</v>
      </c>
      <c r="I140" s="29">
        <v>0</v>
      </c>
      <c r="J140" s="29">
        <v>0.2914717523712046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8.5416666870375524E-2</v>
      </c>
      <c r="S140" s="29">
        <v>0.32488764864540315</v>
      </c>
      <c r="T140" s="35">
        <v>0.18971874551897897</v>
      </c>
      <c r="V140" t="s">
        <v>69</v>
      </c>
      <c r="W140" s="29">
        <v>0.35076099208252787</v>
      </c>
      <c r="X140" s="29">
        <v>0.52178988339167165</v>
      </c>
      <c r="Y140" s="29">
        <v>1.6629710296512817E-3</v>
      </c>
      <c r="Z140" s="29">
        <v>0.23628916775134548</v>
      </c>
      <c r="AA140" s="29">
        <v>0</v>
      </c>
      <c r="AB140" s="29">
        <v>0.53948926098879224</v>
      </c>
      <c r="AC140" s="29">
        <v>0</v>
      </c>
      <c r="AD140" s="29">
        <v>0.29147175234001649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8.5416666788611234E-2</v>
      </c>
      <c r="AM140" s="29">
        <v>0.32477904143788011</v>
      </c>
      <c r="AN140" s="35">
        <v>0.18971874551897897</v>
      </c>
      <c r="AP140" t="s">
        <v>69</v>
      </c>
      <c r="AQ140" s="29">
        <v>0.35076099208252781</v>
      </c>
      <c r="AR140" s="29">
        <v>0.52178988339167154</v>
      </c>
      <c r="AS140" s="29">
        <v>1.6629710296513364E-3</v>
      </c>
      <c r="AT140" s="29">
        <v>0.24651162820829481</v>
      </c>
      <c r="AU140" s="29">
        <v>0</v>
      </c>
      <c r="AV140" s="29">
        <v>0.53948926098879224</v>
      </c>
      <c r="AW140" s="29">
        <v>0</v>
      </c>
      <c r="AX140" s="29">
        <v>0.29147175234001643</v>
      </c>
      <c r="AY140" s="29">
        <v>0</v>
      </c>
      <c r="AZ140" s="29">
        <v>0</v>
      </c>
      <c r="BA140" s="29">
        <v>0</v>
      </c>
      <c r="BB140" s="29">
        <v>0</v>
      </c>
      <c r="BC140" s="29">
        <v>0</v>
      </c>
      <c r="BD140" s="29">
        <v>0</v>
      </c>
      <c r="BE140" s="29">
        <v>0</v>
      </c>
      <c r="BF140" s="29">
        <v>8.5416666788611248E-2</v>
      </c>
      <c r="BG140" s="29">
        <v>0.3249405620481442</v>
      </c>
      <c r="BH140" s="35">
        <v>0.18971874551897897</v>
      </c>
      <c r="BJ140" t="s">
        <v>69</v>
      </c>
      <c r="BK140" s="29">
        <v>0</v>
      </c>
      <c r="BL140" s="29">
        <v>0</v>
      </c>
      <c r="BM140" s="29">
        <v>0</v>
      </c>
      <c r="BN140" s="29">
        <v>0.13636363036682075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0.13636363036682075</v>
      </c>
      <c r="CB140" s="35">
        <v>0.18971874551897897</v>
      </c>
      <c r="CD140" t="s">
        <v>69</v>
      </c>
      <c r="CE140" s="29">
        <v>0.35076099208252781</v>
      </c>
      <c r="CF140" s="29">
        <v>0.52178988339167154</v>
      </c>
      <c r="CG140" s="29">
        <v>1.6629710296512264E-3</v>
      </c>
      <c r="CH140" s="29">
        <v>0.24263764910489491</v>
      </c>
      <c r="CI140" s="29">
        <v>0</v>
      </c>
      <c r="CJ140" s="29">
        <v>0.53948926098879235</v>
      </c>
      <c r="CK140" s="29">
        <v>0</v>
      </c>
      <c r="CL140" s="29">
        <v>0.29147175234001643</v>
      </c>
      <c r="CM140" s="29">
        <v>0</v>
      </c>
      <c r="CN140" s="29">
        <v>0</v>
      </c>
      <c r="CO140" s="29">
        <v>0</v>
      </c>
      <c r="CP140" s="29">
        <v>0</v>
      </c>
      <c r="CQ140" s="29">
        <v>0</v>
      </c>
      <c r="CR140" s="29">
        <v>0</v>
      </c>
      <c r="CS140" s="29">
        <v>0</v>
      </c>
      <c r="CT140" s="29">
        <v>8.541666678861129E-2</v>
      </c>
      <c r="CU140" s="29">
        <v>0.32488297581403353</v>
      </c>
      <c r="CV140" s="35">
        <v>0.18971874551897897</v>
      </c>
    </row>
    <row r="141" spans="2:100" x14ac:dyDescent="0.25">
      <c r="B141" s="21" t="s">
        <v>70</v>
      </c>
      <c r="C141" s="28">
        <v>0.35259301026502687</v>
      </c>
      <c r="D141" s="28">
        <v>0.5216037368243247</v>
      </c>
      <c r="E141" s="28">
        <v>1.6629711618747897E-3</v>
      </c>
      <c r="F141" s="28">
        <v>0.2956398782436277</v>
      </c>
      <c r="G141" s="28">
        <v>0</v>
      </c>
      <c r="H141" s="28">
        <v>0.40350237130618011</v>
      </c>
      <c r="I141" s="28">
        <v>0</v>
      </c>
      <c r="J141" s="28">
        <v>0.21500000001918609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8.5416666870375524E-2</v>
      </c>
      <c r="S141" s="28">
        <v>0.28354423779842491</v>
      </c>
      <c r="T141" s="36">
        <v>5.1567993462156778E-2</v>
      </c>
      <c r="V141" s="21" t="s">
        <v>70</v>
      </c>
      <c r="W141" s="28">
        <v>0.3525930101241096</v>
      </c>
      <c r="X141" s="28">
        <v>0.52160373700214546</v>
      </c>
      <c r="Y141" s="28">
        <v>1.6629710296512817E-3</v>
      </c>
      <c r="Z141" s="28">
        <v>0.29347903403298276</v>
      </c>
      <c r="AA141" s="28">
        <v>0</v>
      </c>
      <c r="AB141" s="28">
        <v>0.4035023714206058</v>
      </c>
      <c r="AC141" s="28">
        <v>0</v>
      </c>
      <c r="AD141" s="28">
        <v>0.21499999998593594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8.5416666788611234E-2</v>
      </c>
      <c r="AM141" s="28">
        <v>0.28353670850131257</v>
      </c>
      <c r="AN141" s="36">
        <v>5.1567993462156778E-2</v>
      </c>
      <c r="AP141" s="21" t="s">
        <v>70</v>
      </c>
      <c r="AQ141" s="28">
        <v>0.35259301012410948</v>
      </c>
      <c r="AR141" s="28">
        <v>0.52160373700214546</v>
      </c>
      <c r="AS141" s="28">
        <v>1.6629710296513364E-3</v>
      </c>
      <c r="AT141" s="28">
        <v>0.29670329572214538</v>
      </c>
      <c r="AU141" s="28">
        <v>0</v>
      </c>
      <c r="AV141" s="28">
        <v>0.40350237142060585</v>
      </c>
      <c r="AW141" s="28">
        <v>0</v>
      </c>
      <c r="AX141" s="28">
        <v>0.21499999998593591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8.5416666788611248E-2</v>
      </c>
      <c r="BG141" s="28">
        <v>0.28354790303181682</v>
      </c>
      <c r="BH141" s="36">
        <v>5.1567993462156778E-2</v>
      </c>
      <c r="BJ141" s="21" t="s">
        <v>70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36">
        <v>5.1567993462156778E-2</v>
      </c>
      <c r="CD141" s="21" t="s">
        <v>70</v>
      </c>
      <c r="CE141" s="28">
        <v>0.35259301012410948</v>
      </c>
      <c r="CF141" s="28">
        <v>0.52160373700214546</v>
      </c>
      <c r="CG141" s="28">
        <v>1.6629710296512264E-3</v>
      </c>
      <c r="CH141" s="28">
        <v>0.29554630470773402</v>
      </c>
      <c r="CI141" s="28">
        <v>0</v>
      </c>
      <c r="CJ141" s="28">
        <v>0.4035023714206058</v>
      </c>
      <c r="CK141" s="28">
        <v>0</v>
      </c>
      <c r="CL141" s="28">
        <v>0.21499999998593594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8.541666678861129E-2</v>
      </c>
      <c r="CU141" s="28">
        <v>0.28354391399383894</v>
      </c>
      <c r="CV141" s="36">
        <v>5.1567993462156778E-2</v>
      </c>
    </row>
    <row r="142" spans="2:100" x14ac:dyDescent="0.25">
      <c r="B142" t="s">
        <v>71</v>
      </c>
      <c r="C142" s="29">
        <v>0.35005636992462802</v>
      </c>
      <c r="D142" s="29">
        <v>0.52102803741840698</v>
      </c>
      <c r="E142" s="29">
        <v>1.6629711618747897E-3</v>
      </c>
      <c r="F142" s="29">
        <v>8.7760942868020372E-2</v>
      </c>
      <c r="G142" s="29">
        <v>0</v>
      </c>
      <c r="H142" s="29">
        <v>0.53539224546717346</v>
      </c>
      <c r="I142" s="29">
        <v>0</v>
      </c>
      <c r="J142" s="29">
        <v>0.23113207541607339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8.5416666870375524E-2</v>
      </c>
      <c r="S142" s="29">
        <v>0.2995174911818535</v>
      </c>
      <c r="T142" s="35">
        <v>0.17167390997312185</v>
      </c>
      <c r="V142" t="s">
        <v>71</v>
      </c>
      <c r="W142" s="29">
        <v>0.35005636973996901</v>
      </c>
      <c r="X142" s="29">
        <v>0.52102803734727199</v>
      </c>
      <c r="Y142" s="29">
        <v>1.6629710296512817E-3</v>
      </c>
      <c r="Z142" s="29">
        <v>6.7898819888061665E-2</v>
      </c>
      <c r="AA142" s="29">
        <v>0</v>
      </c>
      <c r="AB142" s="29">
        <v>0.53539224527517149</v>
      </c>
      <c r="AC142" s="29">
        <v>0</v>
      </c>
      <c r="AD142" s="29">
        <v>0.23113207555384041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8.5416666788611234E-2</v>
      </c>
      <c r="AM142" s="29">
        <v>0.298220232841792</v>
      </c>
      <c r="AN142" s="35">
        <v>0.17167390997312185</v>
      </c>
      <c r="AP142" t="s">
        <v>71</v>
      </c>
      <c r="AQ142" s="29">
        <v>0.35005636973996895</v>
      </c>
      <c r="AR142" s="29">
        <v>0.52102803734727199</v>
      </c>
      <c r="AS142" s="29">
        <v>1.6629710296513364E-3</v>
      </c>
      <c r="AT142" s="29">
        <v>9.9485420484305698E-2</v>
      </c>
      <c r="AU142" s="29">
        <v>0</v>
      </c>
      <c r="AV142" s="29">
        <v>0.53539224527517149</v>
      </c>
      <c r="AW142" s="29">
        <v>0</v>
      </c>
      <c r="AX142" s="29">
        <v>0.23113207555384049</v>
      </c>
      <c r="AY142" s="29">
        <v>0</v>
      </c>
      <c r="AZ142" s="29">
        <v>0</v>
      </c>
      <c r="BA142" s="29">
        <v>0</v>
      </c>
      <c r="BB142" s="29">
        <v>0</v>
      </c>
      <c r="BC142" s="29">
        <v>0</v>
      </c>
      <c r="BD142" s="29">
        <v>0</v>
      </c>
      <c r="BE142" s="29">
        <v>0</v>
      </c>
      <c r="BF142" s="29">
        <v>8.5416666788611248E-2</v>
      </c>
      <c r="BG142" s="29">
        <v>0.30015219449274</v>
      </c>
      <c r="BH142" s="35">
        <v>0.17167390997312185</v>
      </c>
      <c r="BJ142" t="s">
        <v>71</v>
      </c>
      <c r="BK142" s="29">
        <v>0</v>
      </c>
      <c r="BL142" s="29">
        <v>0</v>
      </c>
      <c r="BM142" s="29">
        <v>0</v>
      </c>
      <c r="BN142" s="29">
        <v>-8.0645160006716995E-2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-8.0645160006716995E-2</v>
      </c>
      <c r="CB142" s="35">
        <v>0.17167390997312185</v>
      </c>
      <c r="CD142" t="s">
        <v>71</v>
      </c>
      <c r="CE142" s="29">
        <v>0.35005636973996895</v>
      </c>
      <c r="CF142" s="29">
        <v>0.52102803734727199</v>
      </c>
      <c r="CG142" s="29">
        <v>1.6629710296512264E-3</v>
      </c>
      <c r="CH142" s="29">
        <v>8.6798185700464645E-2</v>
      </c>
      <c r="CI142" s="29">
        <v>0</v>
      </c>
      <c r="CJ142" s="29">
        <v>0.53539224527517149</v>
      </c>
      <c r="CK142" s="29">
        <v>0</v>
      </c>
      <c r="CL142" s="29">
        <v>0.23113207555384044</v>
      </c>
      <c r="CM142" s="29">
        <v>0</v>
      </c>
      <c r="CN142" s="29">
        <v>0</v>
      </c>
      <c r="CO142" s="29">
        <v>0</v>
      </c>
      <c r="CP142" s="29">
        <v>0</v>
      </c>
      <c r="CQ142" s="29">
        <v>0</v>
      </c>
      <c r="CR142" s="29">
        <v>0</v>
      </c>
      <c r="CS142" s="29">
        <v>0</v>
      </c>
      <c r="CT142" s="29">
        <v>8.541666678861129E-2</v>
      </c>
      <c r="CU142" s="29">
        <v>0.29946152492156503</v>
      </c>
      <c r="CV142" s="35">
        <v>0.17167390997312185</v>
      </c>
    </row>
    <row r="143" spans="2:100" x14ac:dyDescent="0.25">
      <c r="B143" s="21" t="s">
        <v>72</v>
      </c>
      <c r="C143" s="28">
        <v>0.35245208563780572</v>
      </c>
      <c r="D143" s="28">
        <v>0.5216037368243247</v>
      </c>
      <c r="E143" s="28">
        <v>1.6629711618747897E-3</v>
      </c>
      <c r="F143" s="28">
        <v>5.3533427341709836E-2</v>
      </c>
      <c r="G143" s="28">
        <v>0</v>
      </c>
      <c r="H143" s="28">
        <v>0.38520330174059753</v>
      </c>
      <c r="I143" s="28">
        <v>0</v>
      </c>
      <c r="J143" s="28">
        <v>0.15284005979204768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8.5416666870375524E-2</v>
      </c>
      <c r="S143" s="28">
        <v>0.26038489549828719</v>
      </c>
      <c r="T143" s="36">
        <v>8.4663399182554042E-2</v>
      </c>
      <c r="V143" s="21" t="s">
        <v>72</v>
      </c>
      <c r="W143" s="28">
        <v>0.35245208567195496</v>
      </c>
      <c r="X143" s="28">
        <v>0.52160373700214546</v>
      </c>
      <c r="Y143" s="28">
        <v>1.6629710296512817E-3</v>
      </c>
      <c r="Z143" s="28">
        <v>2.8785402611887365E-2</v>
      </c>
      <c r="AA143" s="28">
        <v>0</v>
      </c>
      <c r="AB143" s="28">
        <v>0.38520330157390814</v>
      </c>
      <c r="AC143" s="28">
        <v>0</v>
      </c>
      <c r="AD143" s="28">
        <v>0.15284006001285835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8.5416666788611234E-2</v>
      </c>
      <c r="AM143" s="28">
        <v>0.25994618401318009</v>
      </c>
      <c r="AN143" s="36">
        <v>8.4663399182554042E-2</v>
      </c>
      <c r="AP143" s="21" t="s">
        <v>72</v>
      </c>
      <c r="AQ143" s="28">
        <v>0.35245208567195496</v>
      </c>
      <c r="AR143" s="28">
        <v>0.52160373700214546</v>
      </c>
      <c r="AS143" s="28">
        <v>1.6629710296513364E-3</v>
      </c>
      <c r="AT143" s="28">
        <v>6.6666665452860624E-2</v>
      </c>
      <c r="AU143" s="28">
        <v>0</v>
      </c>
      <c r="AV143" s="28">
        <v>0.38520330157390803</v>
      </c>
      <c r="AW143" s="28">
        <v>0</v>
      </c>
      <c r="AX143" s="28">
        <v>0.15284006001285835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8.5416666788611248E-2</v>
      </c>
      <c r="BG143" s="28">
        <v>0.26059866674167842</v>
      </c>
      <c r="BH143" s="36">
        <v>8.4663399182554042E-2</v>
      </c>
      <c r="BJ143" s="21" t="s">
        <v>72</v>
      </c>
      <c r="BK143" s="28">
        <v>0</v>
      </c>
      <c r="BL143" s="28">
        <v>0</v>
      </c>
      <c r="BM143" s="28">
        <v>0</v>
      </c>
      <c r="BN143" s="28">
        <v>-0.39130435002076258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-0.39130435002076258</v>
      </c>
      <c r="CB143" s="36">
        <v>8.4663399182554042E-2</v>
      </c>
      <c r="CD143" s="21" t="s">
        <v>72</v>
      </c>
      <c r="CE143" s="28">
        <v>0.35245208567195491</v>
      </c>
      <c r="CF143" s="28">
        <v>0.52160373700214546</v>
      </c>
      <c r="CG143" s="28">
        <v>1.6629710296512264E-3</v>
      </c>
      <c r="CH143" s="28">
        <v>5.2409391649476576E-2</v>
      </c>
      <c r="CI143" s="28">
        <v>0</v>
      </c>
      <c r="CJ143" s="28">
        <v>0.38520330157390803</v>
      </c>
      <c r="CK143" s="28">
        <v>0</v>
      </c>
      <c r="CL143" s="28">
        <v>0.15284006001285838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8.541666678861129E-2</v>
      </c>
      <c r="CU143" s="28">
        <v>0.26036601829774297</v>
      </c>
      <c r="CV143" s="36">
        <v>8.4663399182554042E-2</v>
      </c>
    </row>
    <row r="144" spans="2:100" x14ac:dyDescent="0.25">
      <c r="B144" t="s">
        <v>73</v>
      </c>
      <c r="C144" s="29">
        <v>0.35118376546760638</v>
      </c>
      <c r="D144" s="29">
        <v>0.52141744542441459</v>
      </c>
      <c r="E144" s="29">
        <v>1.6629711618747897E-3</v>
      </c>
      <c r="F144" s="29">
        <v>0.21064058892823598</v>
      </c>
      <c r="G144" s="29">
        <v>0</v>
      </c>
      <c r="H144" s="29">
        <v>0.56950934587782465</v>
      </c>
      <c r="I144" s="29">
        <v>0</v>
      </c>
      <c r="J144" s="29">
        <v>0.27488352385512993</v>
      </c>
      <c r="K144" s="29">
        <v>0</v>
      </c>
      <c r="L144" s="29">
        <v>0</v>
      </c>
      <c r="M144" s="29">
        <v>0</v>
      </c>
      <c r="N144" s="29">
        <v>0</v>
      </c>
      <c r="O144" s="29">
        <v>0</v>
      </c>
      <c r="P144" s="29">
        <v>0</v>
      </c>
      <c r="Q144" s="29">
        <v>0</v>
      </c>
      <c r="R144" s="29">
        <v>8.5416666870375524E-2</v>
      </c>
      <c r="S144" s="29">
        <v>0.28318796962841103</v>
      </c>
      <c r="T144" s="35">
        <v>1.3858955519162339E-2</v>
      </c>
      <c r="V144" t="s">
        <v>73</v>
      </c>
      <c r="W144" s="29">
        <v>0.35118376543899182</v>
      </c>
      <c r="X144" s="29">
        <v>0.52141744563880843</v>
      </c>
      <c r="Y144" s="29">
        <v>1.6629710296512817E-3</v>
      </c>
      <c r="Z144" s="29">
        <v>0.2090401189091971</v>
      </c>
      <c r="AA144" s="29">
        <v>0</v>
      </c>
      <c r="AB144" s="29">
        <v>0.56950934585586066</v>
      </c>
      <c r="AC144" s="29">
        <v>0</v>
      </c>
      <c r="AD144" s="29">
        <v>0.27488352395816462</v>
      </c>
      <c r="AE144" s="29">
        <v>0</v>
      </c>
      <c r="AF144" s="29">
        <v>0</v>
      </c>
      <c r="AG144" s="29">
        <v>0</v>
      </c>
      <c r="AH144" s="29">
        <v>0</v>
      </c>
      <c r="AI144" s="29">
        <v>0</v>
      </c>
      <c r="AJ144" s="29">
        <v>0</v>
      </c>
      <c r="AK144" s="29">
        <v>0</v>
      </c>
      <c r="AL144" s="29">
        <v>8.5416666788611234E-2</v>
      </c>
      <c r="AM144" s="29">
        <v>0.28316983224851749</v>
      </c>
      <c r="AN144" s="35">
        <v>1.3858955519162339E-2</v>
      </c>
      <c r="AP144" t="s">
        <v>73</v>
      </c>
      <c r="AQ144" s="29">
        <v>0.35118376543899177</v>
      </c>
      <c r="AR144" s="29">
        <v>0.52141744563880843</v>
      </c>
      <c r="AS144" s="29">
        <v>1.6629710296513364E-3</v>
      </c>
      <c r="AT144" s="29">
        <v>0.21142856977990088</v>
      </c>
      <c r="AU144" s="29">
        <v>0</v>
      </c>
      <c r="AV144" s="29">
        <v>0.56950934585586077</v>
      </c>
      <c r="AW144" s="29">
        <v>0</v>
      </c>
      <c r="AX144" s="29">
        <v>0.27488352395816457</v>
      </c>
      <c r="AY144" s="29">
        <v>0</v>
      </c>
      <c r="AZ144" s="29">
        <v>0</v>
      </c>
      <c r="BA144" s="29">
        <v>0</v>
      </c>
      <c r="BB144" s="29">
        <v>0</v>
      </c>
      <c r="BC144" s="29">
        <v>0</v>
      </c>
      <c r="BD144" s="29">
        <v>0</v>
      </c>
      <c r="BE144" s="29">
        <v>0</v>
      </c>
      <c r="BF144" s="29">
        <v>8.5416666788611248E-2</v>
      </c>
      <c r="BG144" s="29">
        <v>0.28319679940382092</v>
      </c>
      <c r="BH144" s="35">
        <v>1.3858955519162339E-2</v>
      </c>
      <c r="BJ144" t="s">
        <v>73</v>
      </c>
      <c r="BK144" s="29">
        <v>0</v>
      </c>
      <c r="BL144" s="29">
        <v>0</v>
      </c>
      <c r="BM144" s="29">
        <v>0</v>
      </c>
      <c r="BN144" s="29">
        <v>0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0</v>
      </c>
      <c r="CB144" s="35">
        <v>1.3858955519162339E-2</v>
      </c>
      <c r="CD144" t="s">
        <v>73</v>
      </c>
      <c r="CE144" s="29">
        <v>0.35118376543899177</v>
      </c>
      <c r="CF144" s="29">
        <v>0.52141744563880843</v>
      </c>
      <c r="CG144" s="29">
        <v>1.6629710296512264E-3</v>
      </c>
      <c r="CH144" s="29">
        <v>0.21057126150019165</v>
      </c>
      <c r="CI144" s="29">
        <v>0</v>
      </c>
      <c r="CJ144" s="29">
        <v>0.56950934585586077</v>
      </c>
      <c r="CK144" s="29">
        <v>0</v>
      </c>
      <c r="CL144" s="29">
        <v>0.27488352395816451</v>
      </c>
      <c r="CM144" s="29">
        <v>0</v>
      </c>
      <c r="CN144" s="29">
        <v>0</v>
      </c>
      <c r="CO144" s="29">
        <v>0</v>
      </c>
      <c r="CP144" s="29">
        <v>0</v>
      </c>
      <c r="CQ144" s="29">
        <v>0</v>
      </c>
      <c r="CR144" s="29">
        <v>0</v>
      </c>
      <c r="CS144" s="29">
        <v>0</v>
      </c>
      <c r="CT144" s="29">
        <v>8.541666678861129E-2</v>
      </c>
      <c r="CU144" s="29">
        <v>0.28318718963352685</v>
      </c>
      <c r="CV144" s="35">
        <v>1.3858955519162339E-2</v>
      </c>
    </row>
    <row r="145" spans="2:100" x14ac:dyDescent="0.25">
      <c r="B145" s="21" t="s">
        <v>74</v>
      </c>
      <c r="C145" s="28">
        <v>0.36273957162662235</v>
      </c>
      <c r="D145" s="28">
        <v>0.52123100888120888</v>
      </c>
      <c r="E145" s="28">
        <v>1.6629711618747897E-3</v>
      </c>
      <c r="F145" s="28">
        <v>0.48023676697524265</v>
      </c>
      <c r="G145" s="28">
        <v>0</v>
      </c>
      <c r="H145" s="28">
        <v>0.50062774640368923</v>
      </c>
      <c r="I145" s="28">
        <v>0</v>
      </c>
      <c r="J145" s="28">
        <v>0.24027276373442644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8.5416666870375524E-2</v>
      </c>
      <c r="S145" s="28">
        <v>0.30160652171316682</v>
      </c>
      <c r="T145" s="36">
        <v>0.16685138805183178</v>
      </c>
      <c r="V145" s="21" t="s">
        <v>74</v>
      </c>
      <c r="W145" s="28">
        <v>0.36273957157888609</v>
      </c>
      <c r="X145" s="28">
        <v>0.52123100902399189</v>
      </c>
      <c r="Y145" s="28">
        <v>1.6629710296512817E-3</v>
      </c>
      <c r="Z145" s="28">
        <v>0.51429587505641661</v>
      </c>
      <c r="AA145" s="28">
        <v>0</v>
      </c>
      <c r="AB145" s="28">
        <v>0.50062774625671957</v>
      </c>
      <c r="AC145" s="28">
        <v>0</v>
      </c>
      <c r="AD145" s="28">
        <v>0.24027276366769579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8.5416666788611234E-2</v>
      </c>
      <c r="AM145" s="28">
        <v>0.30583696115096737</v>
      </c>
      <c r="AN145" s="36">
        <v>0.16685138805183178</v>
      </c>
      <c r="AP145" s="21" t="s">
        <v>74</v>
      </c>
      <c r="AQ145" s="28">
        <v>0.36273957157888609</v>
      </c>
      <c r="AR145" s="28">
        <v>0.52123100902399189</v>
      </c>
      <c r="AS145" s="28">
        <v>1.6629710296513364E-3</v>
      </c>
      <c r="AT145" s="28">
        <v>0.45645645650006988</v>
      </c>
      <c r="AU145" s="28">
        <v>0</v>
      </c>
      <c r="AV145" s="28">
        <v>0.50062774625671957</v>
      </c>
      <c r="AW145" s="28">
        <v>0</v>
      </c>
      <c r="AX145" s="28">
        <v>0.24027276366769582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8.5416666788611248E-2</v>
      </c>
      <c r="BG145" s="28">
        <v>0.29950907149713268</v>
      </c>
      <c r="BH145" s="36">
        <v>0.16685138805183178</v>
      </c>
      <c r="BJ145" s="21" t="s">
        <v>74</v>
      </c>
      <c r="BK145" s="28">
        <v>0</v>
      </c>
      <c r="BL145" s="28">
        <v>0</v>
      </c>
      <c r="BM145" s="28">
        <v>0</v>
      </c>
      <c r="BN145" s="28">
        <v>0.64746543808079771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0.64746543808079771</v>
      </c>
      <c r="CB145" s="36">
        <v>0.16685138805183178</v>
      </c>
      <c r="CD145" s="21" t="s">
        <v>74</v>
      </c>
      <c r="CE145" s="28">
        <v>0.36273957157888614</v>
      </c>
      <c r="CF145" s="28">
        <v>0.52123100902399189</v>
      </c>
      <c r="CG145" s="28">
        <v>1.6629710296512264E-3</v>
      </c>
      <c r="CH145" s="28">
        <v>0.48205591116190399</v>
      </c>
      <c r="CI145" s="28">
        <v>0</v>
      </c>
      <c r="CJ145" s="28">
        <v>0.50062774625671957</v>
      </c>
      <c r="CK145" s="28">
        <v>0</v>
      </c>
      <c r="CL145" s="28">
        <v>0.24027276366769584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8.541666678861129E-2</v>
      </c>
      <c r="CU145" s="28">
        <v>0.30179058931321828</v>
      </c>
      <c r="CV145" s="36">
        <v>0.16685138805183178</v>
      </c>
    </row>
    <row r="146" spans="2:100" x14ac:dyDescent="0.25">
      <c r="B146" t="s">
        <v>75</v>
      </c>
      <c r="C146" s="29">
        <v>0.36414881642404295</v>
      </c>
      <c r="D146" s="29">
        <v>0.52162056872082962</v>
      </c>
      <c r="E146" s="29">
        <v>1.6629711618747897E-3</v>
      </c>
      <c r="F146" s="29">
        <v>0.47623579634976743</v>
      </c>
      <c r="G146" s="29">
        <v>0</v>
      </c>
      <c r="H146" s="29">
        <v>0.49152029071263692</v>
      </c>
      <c r="I146" s="29">
        <v>0</v>
      </c>
      <c r="J146" s="29">
        <v>0.2322665786365905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8.5416666870375524E-2</v>
      </c>
      <c r="S146" s="29">
        <v>0.29558163504572377</v>
      </c>
      <c r="T146" s="35">
        <v>8.4396828973513395E-3</v>
      </c>
      <c r="V146" t="s">
        <v>75</v>
      </c>
      <c r="W146" s="29">
        <v>0.36414881618221817</v>
      </c>
      <c r="X146" s="29">
        <v>0.52162056878733687</v>
      </c>
      <c r="Y146" s="29">
        <v>1.6629710296512817E-3</v>
      </c>
      <c r="Z146" s="29">
        <v>0.50820886214586758</v>
      </c>
      <c r="AA146" s="29">
        <v>0</v>
      </c>
      <c r="AB146" s="29">
        <v>0.49152029094378707</v>
      </c>
      <c r="AC146" s="29">
        <v>0</v>
      </c>
      <c r="AD146" s="29">
        <v>0.23226657892307634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8.5416666788611234E-2</v>
      </c>
      <c r="AM146" s="29">
        <v>0.29714349591460637</v>
      </c>
      <c r="AN146" s="35">
        <v>8.4396828973513395E-3</v>
      </c>
      <c r="AP146" t="s">
        <v>75</v>
      </c>
      <c r="AQ146" s="29">
        <v>0.36414881618221812</v>
      </c>
      <c r="AR146" s="29">
        <v>0.52162056878733676</v>
      </c>
      <c r="AS146" s="29">
        <v>1.6629710296513364E-3</v>
      </c>
      <c r="AT146" s="29">
        <v>0.45779220819291816</v>
      </c>
      <c r="AU146" s="29">
        <v>0</v>
      </c>
      <c r="AV146" s="29">
        <v>0.49152029094378707</v>
      </c>
      <c r="AW146" s="29">
        <v>0</v>
      </c>
      <c r="AX146" s="29">
        <v>0.23226657892307628</v>
      </c>
      <c r="AY146" s="29">
        <v>0</v>
      </c>
      <c r="AZ146" s="29">
        <v>0</v>
      </c>
      <c r="BA146" s="29">
        <v>0</v>
      </c>
      <c r="BB146" s="29">
        <v>0</v>
      </c>
      <c r="BC146" s="29">
        <v>0</v>
      </c>
      <c r="BD146" s="29">
        <v>0</v>
      </c>
      <c r="BE146" s="29">
        <v>0</v>
      </c>
      <c r="BF146" s="29">
        <v>8.5416666788611248E-2</v>
      </c>
      <c r="BG146" s="29">
        <v>0.29481769082125692</v>
      </c>
      <c r="BH146" s="35">
        <v>8.4396828973513395E-3</v>
      </c>
      <c r="BJ146" t="s">
        <v>75</v>
      </c>
      <c r="BK146" s="29">
        <v>0</v>
      </c>
      <c r="BL146" s="29">
        <v>0</v>
      </c>
      <c r="BM146" s="29">
        <v>0</v>
      </c>
      <c r="BN146" s="29">
        <v>0.78070175309062317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0.78070175309062317</v>
      </c>
      <c r="CB146" s="35">
        <v>8.4396828973513395E-3</v>
      </c>
      <c r="CD146" t="s">
        <v>75</v>
      </c>
      <c r="CE146" s="29">
        <v>0.36414881618221812</v>
      </c>
      <c r="CF146" s="29">
        <v>0.52162056878733687</v>
      </c>
      <c r="CG146" s="29">
        <v>1.6629710296512264E-3</v>
      </c>
      <c r="CH146" s="29">
        <v>0.47776427882188116</v>
      </c>
      <c r="CI146" s="29">
        <v>0</v>
      </c>
      <c r="CJ146" s="29">
        <v>0.49152029094378707</v>
      </c>
      <c r="CK146" s="29">
        <v>0</v>
      </c>
      <c r="CL146" s="29">
        <v>0.23226657892307631</v>
      </c>
      <c r="CM146" s="29">
        <v>0</v>
      </c>
      <c r="CN146" s="29">
        <v>0</v>
      </c>
      <c r="CO146" s="29">
        <v>0</v>
      </c>
      <c r="CP146" s="29">
        <v>0</v>
      </c>
      <c r="CQ146" s="29">
        <v>0</v>
      </c>
      <c r="CR146" s="29">
        <v>0</v>
      </c>
      <c r="CS146" s="29">
        <v>0</v>
      </c>
      <c r="CT146" s="29">
        <v>8.541666678861129E-2</v>
      </c>
      <c r="CU146" s="29">
        <v>0.29564900413182665</v>
      </c>
      <c r="CV146" s="35">
        <v>8.4396828973513395E-3</v>
      </c>
    </row>
    <row r="147" spans="2:100" x14ac:dyDescent="0.25">
      <c r="B147" s="21" t="s">
        <v>76</v>
      </c>
      <c r="C147" s="28">
        <v>0.35921645987886941</v>
      </c>
      <c r="D147" s="28">
        <v>0.52065471557049525</v>
      </c>
      <c r="E147" s="28">
        <v>1.6629711618747897E-3</v>
      </c>
      <c r="F147" s="28">
        <v>0.51350122470926307</v>
      </c>
      <c r="G147" s="28">
        <v>0</v>
      </c>
      <c r="H147" s="28">
        <v>0.46517954290891</v>
      </c>
      <c r="I147" s="28">
        <v>0</v>
      </c>
      <c r="J147" s="28">
        <v>0.18882769472650879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8.5416666870375524E-2</v>
      </c>
      <c r="S147" s="28">
        <v>0.27714554432828292</v>
      </c>
      <c r="T147" s="36">
        <v>2.1848784342814159E-2</v>
      </c>
      <c r="V147" s="21" t="s">
        <v>76</v>
      </c>
      <c r="W147" s="28">
        <v>0.35921645994787743</v>
      </c>
      <c r="X147" s="28">
        <v>0.52065471539893582</v>
      </c>
      <c r="Y147" s="28">
        <v>1.6629710296512817E-3</v>
      </c>
      <c r="Z147" s="28">
        <v>0.53404340434745878</v>
      </c>
      <c r="AA147" s="28">
        <v>0</v>
      </c>
      <c r="AB147" s="28">
        <v>0.46517954305943504</v>
      </c>
      <c r="AC147" s="28">
        <v>0</v>
      </c>
      <c r="AD147" s="28">
        <v>0.18882769474390454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8.5416666788611234E-2</v>
      </c>
      <c r="AM147" s="28">
        <v>0.27869543176191225</v>
      </c>
      <c r="AN147" s="36">
        <v>2.1848784342814159E-2</v>
      </c>
      <c r="AP147" s="21" t="s">
        <v>76</v>
      </c>
      <c r="AQ147" s="28">
        <v>0.35921645994787743</v>
      </c>
      <c r="AR147" s="28">
        <v>0.52065471539893582</v>
      </c>
      <c r="AS147" s="28">
        <v>1.6629710296513364E-3</v>
      </c>
      <c r="AT147" s="28">
        <v>0.50205198340493051</v>
      </c>
      <c r="AU147" s="28">
        <v>0</v>
      </c>
      <c r="AV147" s="28">
        <v>0.46517954305943504</v>
      </c>
      <c r="AW147" s="28">
        <v>0</v>
      </c>
      <c r="AX147" s="28">
        <v>0.18882769474390443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8.5416666788611248E-2</v>
      </c>
      <c r="BG147" s="28">
        <v>0.27638742736158806</v>
      </c>
      <c r="BH147" s="36">
        <v>2.1848784342814159E-2</v>
      </c>
      <c r="BJ147" s="21" t="s">
        <v>76</v>
      </c>
      <c r="BK147" s="28">
        <v>0</v>
      </c>
      <c r="BL147" s="28">
        <v>0</v>
      </c>
      <c r="BM147" s="28">
        <v>0</v>
      </c>
      <c r="BN147" s="28">
        <v>0.75471698133872966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0.75471698133872966</v>
      </c>
      <c r="CB147" s="36">
        <v>2.1848784342814159E-2</v>
      </c>
      <c r="CD147" s="21" t="s">
        <v>76</v>
      </c>
      <c r="CE147" s="28">
        <v>0.35921645994787743</v>
      </c>
      <c r="CF147" s="28">
        <v>0.52065471539893582</v>
      </c>
      <c r="CG147" s="28">
        <v>1.6629710296512264E-3</v>
      </c>
      <c r="CH147" s="28">
        <v>0.51446293690015743</v>
      </c>
      <c r="CI147" s="28">
        <v>0</v>
      </c>
      <c r="CJ147" s="28">
        <v>0.46517954305943504</v>
      </c>
      <c r="CK147" s="28">
        <v>0</v>
      </c>
      <c r="CL147" s="28">
        <v>0.18882769474390443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8.541666678861129E-2</v>
      </c>
      <c r="CU147" s="28">
        <v>0.27721239860351915</v>
      </c>
      <c r="CV147" s="36">
        <v>2.1848784342814159E-2</v>
      </c>
    </row>
    <row r="148" spans="2:100" x14ac:dyDescent="0.25">
      <c r="B148" t="s">
        <v>77</v>
      </c>
      <c r="C148" s="29">
        <v>0.36231679823655594</v>
      </c>
      <c r="D148" s="29">
        <v>0.51967276979451138</v>
      </c>
      <c r="E148" s="29">
        <v>1.6629711618747897E-3</v>
      </c>
      <c r="F148" s="29">
        <v>0.52097847327455205</v>
      </c>
      <c r="G148" s="29">
        <v>0</v>
      </c>
      <c r="H148" s="29">
        <v>0.48368522063580904</v>
      </c>
      <c r="I148" s="29">
        <v>0</v>
      </c>
      <c r="J148" s="29">
        <v>0.25384615382654463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8.5416666870375524E-2</v>
      </c>
      <c r="S148" s="29">
        <v>0.30753698477113478</v>
      </c>
      <c r="T148" s="35">
        <v>0.16403312909760792</v>
      </c>
      <c r="V148" t="s">
        <v>77</v>
      </c>
      <c r="W148" s="29">
        <v>0.3623167981406365</v>
      </c>
      <c r="X148" s="29">
        <v>0.51967276974453058</v>
      </c>
      <c r="Y148" s="29">
        <v>1.6629710296512817E-3</v>
      </c>
      <c r="Z148" s="29">
        <v>0.56697194054653011</v>
      </c>
      <c r="AA148" s="29">
        <v>0</v>
      </c>
      <c r="AB148" s="29">
        <v>0.48368522091589111</v>
      </c>
      <c r="AC148" s="29">
        <v>0</v>
      </c>
      <c r="AD148" s="29">
        <v>0.25384615373692893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8.5416666788611234E-2</v>
      </c>
      <c r="AM148" s="29">
        <v>0.32345657883326784</v>
      </c>
      <c r="AN148" s="35">
        <v>0.16403312909760792</v>
      </c>
      <c r="AP148" t="s">
        <v>77</v>
      </c>
      <c r="AQ148" s="29">
        <v>0.36231679814063639</v>
      </c>
      <c r="AR148" s="29">
        <v>0.51967276974453058</v>
      </c>
      <c r="AS148" s="29">
        <v>1.6629710296513364E-3</v>
      </c>
      <c r="AT148" s="29">
        <v>0.47509113007469883</v>
      </c>
      <c r="AU148" s="29">
        <v>0</v>
      </c>
      <c r="AV148" s="29">
        <v>0.48368522091589111</v>
      </c>
      <c r="AW148" s="29">
        <v>0</v>
      </c>
      <c r="AX148" s="29">
        <v>0.25384615373692898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8.5416666788611248E-2</v>
      </c>
      <c r="BG148" s="29">
        <v>0.29922027290828301</v>
      </c>
      <c r="BH148" s="35">
        <v>0.16403312909760792</v>
      </c>
      <c r="BJ148" t="s">
        <v>77</v>
      </c>
      <c r="BK148" s="29">
        <v>0</v>
      </c>
      <c r="BL148" s="29">
        <v>0</v>
      </c>
      <c r="BM148" s="29">
        <v>0</v>
      </c>
      <c r="BN148" s="29">
        <v>0.65451388876233085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0.65451388876233085</v>
      </c>
      <c r="CB148" s="35">
        <v>0.16403312909760792</v>
      </c>
      <c r="CD148" t="s">
        <v>77</v>
      </c>
      <c r="CE148" s="29">
        <v>0.36231679814063644</v>
      </c>
      <c r="CF148" s="29">
        <v>0.51967276974453058</v>
      </c>
      <c r="CG148" s="29">
        <v>1.6629710296512264E-3</v>
      </c>
      <c r="CH148" s="29">
        <v>0.52392867835158585</v>
      </c>
      <c r="CI148" s="29">
        <v>0</v>
      </c>
      <c r="CJ148" s="29">
        <v>0.48368522091589111</v>
      </c>
      <c r="CK148" s="29">
        <v>0</v>
      </c>
      <c r="CL148" s="29">
        <v>0.25384615373692893</v>
      </c>
      <c r="CM148" s="29">
        <v>0</v>
      </c>
      <c r="CN148" s="29">
        <v>0</v>
      </c>
      <c r="CO148" s="29">
        <v>0</v>
      </c>
      <c r="CP148" s="29">
        <v>0</v>
      </c>
      <c r="CQ148" s="29">
        <v>0</v>
      </c>
      <c r="CR148" s="29">
        <v>0</v>
      </c>
      <c r="CS148" s="29">
        <v>0</v>
      </c>
      <c r="CT148" s="29">
        <v>8.541666678861129E-2</v>
      </c>
      <c r="CU148" s="29">
        <v>0.30825298063952422</v>
      </c>
      <c r="CV148" s="35">
        <v>0.16403312909760792</v>
      </c>
    </row>
    <row r="149" spans="2:100" x14ac:dyDescent="0.25">
      <c r="B149" s="21" t="s">
        <v>78</v>
      </c>
      <c r="C149" s="28">
        <v>0.36048478004906881</v>
      </c>
      <c r="D149" s="28">
        <v>0.52202729052092889</v>
      </c>
      <c r="E149" s="28">
        <v>1.6629711618747897E-3</v>
      </c>
      <c r="F149" s="28">
        <v>0.49027897918696944</v>
      </c>
      <c r="G149" s="28">
        <v>0</v>
      </c>
      <c r="H149" s="28">
        <v>0.50784230602352709</v>
      </c>
      <c r="I149" s="28">
        <v>0</v>
      </c>
      <c r="J149" s="28">
        <v>0.23529411768319805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8.5416666870375524E-2</v>
      </c>
      <c r="S149" s="28">
        <v>0.29381321738386151</v>
      </c>
      <c r="T149" s="36">
        <v>5.7381326392984371E-2</v>
      </c>
      <c r="V149" s="21" t="s">
        <v>78</v>
      </c>
      <c r="W149" s="28">
        <v>0.36048478009905488</v>
      </c>
      <c r="X149" s="28">
        <v>0.52202729044278584</v>
      </c>
      <c r="Y149" s="28">
        <v>1.6629710296512817E-3</v>
      </c>
      <c r="Z149" s="28">
        <v>0.5230780289556245</v>
      </c>
      <c r="AA149" s="28">
        <v>0</v>
      </c>
      <c r="AB149" s="28">
        <v>0.50784230623456694</v>
      </c>
      <c r="AC149" s="28">
        <v>0</v>
      </c>
      <c r="AD149" s="28">
        <v>0.23529411764705885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8.5416666788611234E-2</v>
      </c>
      <c r="AM149" s="28">
        <v>0.29756820733128619</v>
      </c>
      <c r="AN149" s="36">
        <v>5.7381326392984371E-2</v>
      </c>
      <c r="AP149" s="21" t="s">
        <v>78</v>
      </c>
      <c r="AQ149" s="28">
        <v>0.36048478009905482</v>
      </c>
      <c r="AR149" s="28">
        <v>0.52202729044278584</v>
      </c>
      <c r="AS149" s="28">
        <v>1.6629710296513364E-3</v>
      </c>
      <c r="AT149" s="28">
        <v>0.4695407687295452</v>
      </c>
      <c r="AU149" s="28">
        <v>0</v>
      </c>
      <c r="AV149" s="28">
        <v>0.50784230623456683</v>
      </c>
      <c r="AW149" s="28">
        <v>0</v>
      </c>
      <c r="AX149" s="28">
        <v>0.23529411764705888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8.5416666788611248E-2</v>
      </c>
      <c r="BG149" s="28">
        <v>0.29196001740763644</v>
      </c>
      <c r="BH149" s="36">
        <v>5.7381326392984371E-2</v>
      </c>
      <c r="BJ149" s="21" t="s">
        <v>78</v>
      </c>
      <c r="BK149" s="28">
        <v>0</v>
      </c>
      <c r="BL149" s="28">
        <v>0</v>
      </c>
      <c r="BM149" s="28">
        <v>0</v>
      </c>
      <c r="BN149" s="28">
        <v>0.7021943564597618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0.7021943564597618</v>
      </c>
      <c r="CB149" s="36">
        <v>5.7381326392984371E-2</v>
      </c>
      <c r="CD149" s="21" t="s">
        <v>78</v>
      </c>
      <c r="CE149" s="28">
        <v>0.36048478009905482</v>
      </c>
      <c r="CF149" s="28">
        <v>0.52202729044278584</v>
      </c>
      <c r="CG149" s="28">
        <v>1.6629710296512264E-3</v>
      </c>
      <c r="CH149" s="28">
        <v>0.49193459869769235</v>
      </c>
      <c r="CI149" s="28">
        <v>0</v>
      </c>
      <c r="CJ149" s="28">
        <v>0.50784230623456683</v>
      </c>
      <c r="CK149" s="28">
        <v>0</v>
      </c>
      <c r="CL149" s="28">
        <v>0.23529411764705888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8.541666678861129E-2</v>
      </c>
      <c r="CU149" s="28">
        <v>0.29397611903696858</v>
      </c>
      <c r="CV149" s="36">
        <v>5.7381326392984371E-2</v>
      </c>
    </row>
    <row r="150" spans="2:100" x14ac:dyDescent="0.25">
      <c r="B150" t="s">
        <v>79</v>
      </c>
      <c r="C150" s="29">
        <v>0.3541431791980717</v>
      </c>
      <c r="D150" s="29">
        <v>0.51931330463574532</v>
      </c>
      <c r="E150" s="29">
        <v>1.6629711618747897E-3</v>
      </c>
      <c r="F150" s="29">
        <v>0.519375154449643</v>
      </c>
      <c r="G150" s="29">
        <v>0</v>
      </c>
      <c r="H150" s="29">
        <v>0.41396508740038784</v>
      </c>
      <c r="I150" s="29">
        <v>0</v>
      </c>
      <c r="J150" s="29">
        <v>0.16753698875471187</v>
      </c>
      <c r="K150" s="29">
        <v>0</v>
      </c>
      <c r="L150" s="29">
        <v>0</v>
      </c>
      <c r="M150" s="29">
        <v>0</v>
      </c>
      <c r="N150" s="29">
        <v>0</v>
      </c>
      <c r="O150" s="29">
        <v>0</v>
      </c>
      <c r="P150" s="29">
        <v>0</v>
      </c>
      <c r="Q150" s="29">
        <v>0</v>
      </c>
      <c r="R150" s="29">
        <v>8.5416666870375524E-2</v>
      </c>
      <c r="S150" s="29">
        <v>0.26944389448995421</v>
      </c>
      <c r="T150" s="35">
        <v>0</v>
      </c>
      <c r="V150" t="s">
        <v>79</v>
      </c>
      <c r="W150" s="29">
        <v>0.35414317917959631</v>
      </c>
      <c r="X150" s="29">
        <v>0.51931330472686088</v>
      </c>
      <c r="Y150" s="29">
        <v>1.6629710296512817E-3</v>
      </c>
      <c r="Z150" s="29">
        <v>0.54483650486461643</v>
      </c>
      <c r="AA150" s="29">
        <v>0</v>
      </c>
      <c r="AB150" s="29">
        <v>0.41396508711518004</v>
      </c>
      <c r="AC150" s="29">
        <v>0</v>
      </c>
      <c r="AD150" s="29">
        <v>0.16753698888275959</v>
      </c>
      <c r="AE150" s="29">
        <v>0</v>
      </c>
      <c r="AF150" s="29">
        <v>0</v>
      </c>
      <c r="AG150" s="29">
        <v>0</v>
      </c>
      <c r="AH150" s="29">
        <v>0</v>
      </c>
      <c r="AI150" s="29">
        <v>0</v>
      </c>
      <c r="AJ150" s="29">
        <v>0</v>
      </c>
      <c r="AK150" s="29">
        <v>0</v>
      </c>
      <c r="AL150" s="29">
        <v>8.5416666788611234E-2</v>
      </c>
      <c r="AM150" s="29">
        <v>0.27200542490103491</v>
      </c>
      <c r="AN150" s="35">
        <v>0</v>
      </c>
      <c r="AP150" t="s">
        <v>79</v>
      </c>
      <c r="AQ150" s="29">
        <v>0.35414317917959631</v>
      </c>
      <c r="AR150" s="29">
        <v>0.51931330472686099</v>
      </c>
      <c r="AS150" s="29">
        <v>1.6629710296513364E-3</v>
      </c>
      <c r="AT150" s="29">
        <v>0.50525310420120839</v>
      </c>
      <c r="AU150" s="29">
        <v>0</v>
      </c>
      <c r="AV150" s="29">
        <v>0.41396508711518015</v>
      </c>
      <c r="AW150" s="29">
        <v>0</v>
      </c>
      <c r="AX150" s="29">
        <v>0.16753698888275956</v>
      </c>
      <c r="AY150" s="29">
        <v>0</v>
      </c>
      <c r="AZ150" s="29">
        <v>0</v>
      </c>
      <c r="BA150" s="29">
        <v>0</v>
      </c>
      <c r="BB150" s="29">
        <v>0</v>
      </c>
      <c r="BC150" s="29">
        <v>0</v>
      </c>
      <c r="BD150" s="29">
        <v>0</v>
      </c>
      <c r="BE150" s="29">
        <v>0</v>
      </c>
      <c r="BF150" s="29">
        <v>8.5416666788611248E-2</v>
      </c>
      <c r="BG150" s="29">
        <v>0.26818843643361301</v>
      </c>
      <c r="BH150" s="35">
        <v>0</v>
      </c>
      <c r="BJ150" t="s">
        <v>79</v>
      </c>
      <c r="BK150" s="29">
        <v>0</v>
      </c>
      <c r="BL150" s="29">
        <v>0</v>
      </c>
      <c r="BM150" s="29">
        <v>0</v>
      </c>
      <c r="BN150" s="29">
        <v>0.82876712176264133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0.82876712176264133</v>
      </c>
      <c r="CB150" s="35">
        <v>0</v>
      </c>
      <c r="CD150" t="s">
        <v>79</v>
      </c>
      <c r="CE150" s="29">
        <v>0.35414317917959631</v>
      </c>
      <c r="CF150" s="29">
        <v>0.51931330472686099</v>
      </c>
      <c r="CG150" s="29">
        <v>1.6629710296512264E-3</v>
      </c>
      <c r="CH150" s="29">
        <v>0.52056361575202315</v>
      </c>
      <c r="CI150" s="29">
        <v>0</v>
      </c>
      <c r="CJ150" s="29">
        <v>0.41396508711518015</v>
      </c>
      <c r="CK150" s="29">
        <v>0</v>
      </c>
      <c r="CL150" s="29">
        <v>0.16753698888275953</v>
      </c>
      <c r="CM150" s="29">
        <v>0</v>
      </c>
      <c r="CN150" s="29">
        <v>0</v>
      </c>
      <c r="CO150" s="29">
        <v>0</v>
      </c>
      <c r="CP150" s="29">
        <v>0</v>
      </c>
      <c r="CQ150" s="29">
        <v>0</v>
      </c>
      <c r="CR150" s="29">
        <v>0</v>
      </c>
      <c r="CS150" s="29">
        <v>0</v>
      </c>
      <c r="CT150" s="29">
        <v>8.541666678861129E-2</v>
      </c>
      <c r="CU150" s="29">
        <v>0.26955452762847643</v>
      </c>
      <c r="CV150" s="35">
        <v>0</v>
      </c>
    </row>
    <row r="151" spans="2:100" x14ac:dyDescent="0.25">
      <c r="B151" s="21" t="s">
        <v>80</v>
      </c>
      <c r="C151" s="28">
        <v>0.36118940269357763</v>
      </c>
      <c r="D151" s="28">
        <v>0.51909586908412952</v>
      </c>
      <c r="E151" s="28">
        <v>1.6629711618747897E-3</v>
      </c>
      <c r="F151" s="28">
        <v>0.4825945494578906</v>
      </c>
      <c r="G151" s="28">
        <v>0</v>
      </c>
      <c r="H151" s="28">
        <v>0.45586592168275675</v>
      </c>
      <c r="I151" s="28">
        <v>0</v>
      </c>
      <c r="J151" s="28">
        <v>0.22895064292367559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8.5416666870375524E-2</v>
      </c>
      <c r="S151" s="28">
        <v>0.29645682260434059</v>
      </c>
      <c r="T151" s="36">
        <v>4.3007828377301729E-2</v>
      </c>
      <c r="V151" s="21" t="s">
        <v>80</v>
      </c>
      <c r="W151" s="28">
        <v>0.36118940244161374</v>
      </c>
      <c r="X151" s="28">
        <v>0.51909586908175354</v>
      </c>
      <c r="Y151" s="28">
        <v>1.6629710296512817E-3</v>
      </c>
      <c r="Z151" s="28">
        <v>0.521790676232743</v>
      </c>
      <c r="AA151" s="28">
        <v>0</v>
      </c>
      <c r="AB151" s="28">
        <v>0.4558659217314156</v>
      </c>
      <c r="AC151" s="28">
        <v>0</v>
      </c>
      <c r="AD151" s="28">
        <v>0.22895064269351631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8">
        <v>0</v>
      </c>
      <c r="AK151" s="28">
        <v>0</v>
      </c>
      <c r="AL151" s="28">
        <v>8.5416666788611234E-2</v>
      </c>
      <c r="AM151" s="28">
        <v>0.31559359274688153</v>
      </c>
      <c r="AN151" s="36">
        <v>4.3007828377301729E-2</v>
      </c>
      <c r="AP151" s="21" t="s">
        <v>80</v>
      </c>
      <c r="AQ151" s="28">
        <v>0.36118940244161368</v>
      </c>
      <c r="AR151" s="28">
        <v>0.51909586908175354</v>
      </c>
      <c r="AS151" s="28">
        <v>1.6629710296513364E-3</v>
      </c>
      <c r="AT151" s="28">
        <v>0.43732895466474286</v>
      </c>
      <c r="AU151" s="28">
        <v>0</v>
      </c>
      <c r="AV151" s="28">
        <v>0.4558659217314156</v>
      </c>
      <c r="AW151" s="28">
        <v>0</v>
      </c>
      <c r="AX151" s="28">
        <v>0.22895064269351628</v>
      </c>
      <c r="AY151" s="28">
        <v>0</v>
      </c>
      <c r="AZ151" s="28">
        <v>0</v>
      </c>
      <c r="BA151" s="28">
        <v>0</v>
      </c>
      <c r="BB151" s="28">
        <v>0</v>
      </c>
      <c r="BC151" s="28">
        <v>0</v>
      </c>
      <c r="BD151" s="28">
        <v>0</v>
      </c>
      <c r="BE151" s="28">
        <v>0</v>
      </c>
      <c r="BF151" s="28">
        <v>8.5416666788611248E-2</v>
      </c>
      <c r="BG151" s="28">
        <v>0.28611574601345596</v>
      </c>
      <c r="BH151" s="36">
        <v>4.3007828377301729E-2</v>
      </c>
      <c r="BJ151" s="21" t="s">
        <v>80</v>
      </c>
      <c r="BK151" s="28">
        <v>0</v>
      </c>
      <c r="BL151" s="28">
        <v>0</v>
      </c>
      <c r="BM151" s="28">
        <v>0</v>
      </c>
      <c r="BN151" s="28">
        <v>0.58333333319831726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0.58333333319831726</v>
      </c>
      <c r="CB151" s="36">
        <v>4.3007828377301729E-2</v>
      </c>
      <c r="CD151" s="21" t="s">
        <v>80</v>
      </c>
      <c r="CE151" s="28">
        <v>0.36118940244161368</v>
      </c>
      <c r="CF151" s="28">
        <v>0.51909586908175354</v>
      </c>
      <c r="CG151" s="28">
        <v>1.6629710296512264E-3</v>
      </c>
      <c r="CH151" s="28">
        <v>0.48527994216594411</v>
      </c>
      <c r="CI151" s="28">
        <v>0</v>
      </c>
      <c r="CJ151" s="28">
        <v>0.45586592173141555</v>
      </c>
      <c r="CK151" s="28">
        <v>0</v>
      </c>
      <c r="CL151" s="28">
        <v>0.22895064269351628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8.541666678861129E-2</v>
      </c>
      <c r="CU151" s="28">
        <v>0.29733583752608311</v>
      </c>
      <c r="CV151" s="36">
        <v>4.3007828377301729E-2</v>
      </c>
    </row>
    <row r="152" spans="2:100" x14ac:dyDescent="0.25">
      <c r="B152" t="s">
        <v>81</v>
      </c>
      <c r="C152" s="29">
        <v>0.361471251456423</v>
      </c>
      <c r="D152" s="29">
        <v>0.52124756334100286</v>
      </c>
      <c r="E152" s="29">
        <v>1.6629711618747897E-3</v>
      </c>
      <c r="F152" s="29">
        <v>0.47381031832258025</v>
      </c>
      <c r="G152" s="29">
        <v>0</v>
      </c>
      <c r="H152" s="29">
        <v>0.46008531387202034</v>
      </c>
      <c r="I152" s="29">
        <v>0</v>
      </c>
      <c r="J152" s="29">
        <v>0.21032166839245009</v>
      </c>
      <c r="K152" s="29">
        <v>0</v>
      </c>
      <c r="L152" s="29">
        <v>0</v>
      </c>
      <c r="M152" s="29">
        <v>0</v>
      </c>
      <c r="N152" s="29">
        <v>0</v>
      </c>
      <c r="O152" s="29">
        <v>0</v>
      </c>
      <c r="P152" s="29">
        <v>0</v>
      </c>
      <c r="Q152" s="29">
        <v>0</v>
      </c>
      <c r="R152" s="29">
        <v>8.5416666870375524E-2</v>
      </c>
      <c r="S152" s="29">
        <v>0.28700787824535301</v>
      </c>
      <c r="T152" s="35">
        <v>5.3869284104006094E-3</v>
      </c>
      <c r="V152" t="s">
        <v>81</v>
      </c>
      <c r="W152" s="29">
        <v>0.36147125134592306</v>
      </c>
      <c r="X152" s="29">
        <v>0.52124756341554357</v>
      </c>
      <c r="Y152" s="29">
        <v>1.6629710296512817E-3</v>
      </c>
      <c r="Z152" s="29">
        <v>0.53164401585899546</v>
      </c>
      <c r="AA152" s="29">
        <v>0</v>
      </c>
      <c r="AB152" s="29">
        <v>0.46008531373451622</v>
      </c>
      <c r="AC152" s="29">
        <v>0</v>
      </c>
      <c r="AD152" s="29">
        <v>0.2103216682863315</v>
      </c>
      <c r="AE152" s="29">
        <v>0</v>
      </c>
      <c r="AF152" s="29">
        <v>0</v>
      </c>
      <c r="AG152" s="29">
        <v>0</v>
      </c>
      <c r="AH152" s="29">
        <v>0</v>
      </c>
      <c r="AI152" s="29">
        <v>0</v>
      </c>
      <c r="AJ152" s="29">
        <v>0</v>
      </c>
      <c r="AK152" s="29">
        <v>0</v>
      </c>
      <c r="AL152" s="29">
        <v>8.5416666788611234E-2</v>
      </c>
      <c r="AM152" s="29">
        <v>0.3021077206740172</v>
      </c>
      <c r="AN152" s="35">
        <v>5.3869284104006094E-3</v>
      </c>
      <c r="AP152" t="s">
        <v>81</v>
      </c>
      <c r="AQ152" s="29">
        <v>0.36147125134592295</v>
      </c>
      <c r="AR152" s="29">
        <v>0.52124756341554346</v>
      </c>
      <c r="AS152" s="29">
        <v>1.6629710296513364E-3</v>
      </c>
      <c r="AT152" s="29">
        <v>0.41838046260580386</v>
      </c>
      <c r="AU152" s="29">
        <v>0</v>
      </c>
      <c r="AV152" s="29">
        <v>0.46008531373451617</v>
      </c>
      <c r="AW152" s="29">
        <v>0</v>
      </c>
      <c r="AX152" s="29">
        <v>0.21032166828633153</v>
      </c>
      <c r="AY152" s="29">
        <v>0</v>
      </c>
      <c r="AZ152" s="29">
        <v>0</v>
      </c>
      <c r="BA152" s="29">
        <v>0</v>
      </c>
      <c r="BB152" s="29">
        <v>0</v>
      </c>
      <c r="BC152" s="29">
        <v>0</v>
      </c>
      <c r="BD152" s="29">
        <v>0</v>
      </c>
      <c r="BE152" s="29">
        <v>0</v>
      </c>
      <c r="BF152" s="29">
        <v>8.5416666788611248E-2</v>
      </c>
      <c r="BG152" s="29">
        <v>0.27917087520265371</v>
      </c>
      <c r="BH152" s="35">
        <v>5.3869284104006094E-3</v>
      </c>
      <c r="BJ152" t="s">
        <v>81</v>
      </c>
      <c r="BK152" s="29">
        <v>0</v>
      </c>
      <c r="BL152" s="29">
        <v>0</v>
      </c>
      <c r="BM152" s="29">
        <v>0</v>
      </c>
      <c r="BN152" s="29">
        <v>0.64854111405376069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0.64854111405376069</v>
      </c>
      <c r="CB152" s="35">
        <v>5.3869284104006094E-3</v>
      </c>
      <c r="CD152" t="s">
        <v>81</v>
      </c>
      <c r="CE152" s="29">
        <v>0.36147125134592301</v>
      </c>
      <c r="CF152" s="29">
        <v>0.52124756341554357</v>
      </c>
      <c r="CG152" s="29">
        <v>1.6629710296512264E-3</v>
      </c>
      <c r="CH152" s="29">
        <v>0.47745016039454991</v>
      </c>
      <c r="CI152" s="29">
        <v>0</v>
      </c>
      <c r="CJ152" s="29">
        <v>0.46008531373451617</v>
      </c>
      <c r="CK152" s="29">
        <v>0</v>
      </c>
      <c r="CL152" s="29">
        <v>0.2103216682863315</v>
      </c>
      <c r="CM152" s="29">
        <v>0</v>
      </c>
      <c r="CN152" s="29">
        <v>0</v>
      </c>
      <c r="CO152" s="29">
        <v>0</v>
      </c>
      <c r="CP152" s="29">
        <v>0</v>
      </c>
      <c r="CQ152" s="29">
        <v>0</v>
      </c>
      <c r="CR152" s="29">
        <v>0</v>
      </c>
      <c r="CS152" s="29">
        <v>0</v>
      </c>
      <c r="CT152" s="29">
        <v>8.541666678861129E-2</v>
      </c>
      <c r="CU152" s="29">
        <v>0.287684219521539</v>
      </c>
      <c r="CV152" s="35">
        <v>5.3869284104006094E-3</v>
      </c>
    </row>
    <row r="153" spans="2:100" x14ac:dyDescent="0.25">
      <c r="B153" s="21" t="s">
        <v>82</v>
      </c>
      <c r="C153" s="28">
        <v>0.37344983100550561</v>
      </c>
      <c r="D153" s="28">
        <v>0.51989079560911455</v>
      </c>
      <c r="E153" s="28">
        <v>1.6629711618747897E-3</v>
      </c>
      <c r="F153" s="28">
        <v>0.5273188390582485</v>
      </c>
      <c r="G153" s="28">
        <v>0</v>
      </c>
      <c r="H153" s="28">
        <v>0.46297577851680799</v>
      </c>
      <c r="I153" s="28">
        <v>0</v>
      </c>
      <c r="J153" s="28">
        <v>0.29094751677114811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8.5416666870375524E-2</v>
      </c>
      <c r="S153" s="28">
        <v>0.32239358643839139</v>
      </c>
      <c r="T153" s="36">
        <v>5.766433824282529E-3</v>
      </c>
      <c r="V153" s="21" t="s">
        <v>82</v>
      </c>
      <c r="W153" s="28">
        <v>0.37344983084228123</v>
      </c>
      <c r="X153" s="28">
        <v>0.51989079558706808</v>
      </c>
      <c r="Y153" s="28">
        <v>1.6629710296512817E-3</v>
      </c>
      <c r="Z153" s="28">
        <v>0.56670419041407216</v>
      </c>
      <c r="AA153" s="28">
        <v>0</v>
      </c>
      <c r="AB153" s="28">
        <v>0.46297577865279771</v>
      </c>
      <c r="AC153" s="28">
        <v>0</v>
      </c>
      <c r="AD153" s="28">
        <v>0.29094751694259813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8.5416666788611234E-2</v>
      </c>
      <c r="AM153" s="28">
        <v>0.36198532017779456</v>
      </c>
      <c r="AN153" s="36">
        <v>5.766433824282529E-3</v>
      </c>
      <c r="AP153" s="21" t="s">
        <v>82</v>
      </c>
      <c r="AQ153" s="28">
        <v>0.37344983084228128</v>
      </c>
      <c r="AR153" s="28">
        <v>0.51989079558706808</v>
      </c>
      <c r="AS153" s="28">
        <v>1.6629710296513364E-3</v>
      </c>
      <c r="AT153" s="28">
        <v>0.45424988398236249</v>
      </c>
      <c r="AU153" s="28">
        <v>0</v>
      </c>
      <c r="AV153" s="28">
        <v>0.46297577865279765</v>
      </c>
      <c r="AW153" s="28">
        <v>0</v>
      </c>
      <c r="AX153" s="28">
        <v>0.29094751694259807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8.5416666788611248E-2</v>
      </c>
      <c r="BG153" s="28">
        <v>0.29808895219804243</v>
      </c>
      <c r="BH153" s="36">
        <v>5.766433824282529E-3</v>
      </c>
      <c r="BJ153" s="21" t="s">
        <v>82</v>
      </c>
      <c r="BK153" s="28">
        <v>0</v>
      </c>
      <c r="BL153" s="28">
        <v>0</v>
      </c>
      <c r="BM153" s="28">
        <v>0</v>
      </c>
      <c r="BN153" s="28">
        <v>0.60670630992420493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0.60670630992420493</v>
      </c>
      <c r="CB153" s="36">
        <v>5.766433824282529E-3</v>
      </c>
      <c r="CD153" s="21" t="s">
        <v>82</v>
      </c>
      <c r="CE153" s="28">
        <v>0.37344983084228128</v>
      </c>
      <c r="CF153" s="28">
        <v>0.51989079558706808</v>
      </c>
      <c r="CG153" s="28">
        <v>1.6629710296512264E-3</v>
      </c>
      <c r="CH153" s="28">
        <v>0.53054342092549667</v>
      </c>
      <c r="CI153" s="28">
        <v>0</v>
      </c>
      <c r="CJ153" s="28">
        <v>0.4629757786527976</v>
      </c>
      <c r="CK153" s="28">
        <v>0</v>
      </c>
      <c r="CL153" s="28">
        <v>0.29094751694259807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8.541666678861129E-2</v>
      </c>
      <c r="CU153" s="28">
        <v>0.32435783754855985</v>
      </c>
      <c r="CV153" s="36">
        <v>5.766433824282529E-3</v>
      </c>
    </row>
    <row r="154" spans="2:100" x14ac:dyDescent="0.25">
      <c r="B154" t="s">
        <v>83</v>
      </c>
      <c r="C154" s="29">
        <v>0.36273957162662235</v>
      </c>
      <c r="D154" s="29">
        <v>0.51412872837006096</v>
      </c>
      <c r="E154" s="29">
        <v>7.1664829173731784E-3</v>
      </c>
      <c r="F154" s="29">
        <v>0.40279324823241358</v>
      </c>
      <c r="G154" s="29">
        <v>0</v>
      </c>
      <c r="H154" s="29">
        <v>0.45507812490285837</v>
      </c>
      <c r="I154" s="29">
        <v>0</v>
      </c>
      <c r="J154" s="29">
        <v>0.26150698942721096</v>
      </c>
      <c r="K154" s="29">
        <v>0</v>
      </c>
      <c r="L154" s="29">
        <v>0</v>
      </c>
      <c r="M154" s="29">
        <v>0</v>
      </c>
      <c r="N154" s="29">
        <v>0</v>
      </c>
      <c r="O154" s="29">
        <v>0</v>
      </c>
      <c r="P154" s="29">
        <v>0</v>
      </c>
      <c r="Q154" s="29">
        <v>0</v>
      </c>
      <c r="R154" s="29">
        <v>8.5416666870375524E-2</v>
      </c>
      <c r="S154" s="29">
        <v>0.29783812387256553</v>
      </c>
      <c r="T154" s="35">
        <v>8.355587947684323E-4</v>
      </c>
      <c r="V154" t="s">
        <v>83</v>
      </c>
      <c r="W154" s="29">
        <v>0.36273957157888609</v>
      </c>
      <c r="X154" s="29">
        <v>0.51412872842820889</v>
      </c>
      <c r="Y154" s="29">
        <v>7.1664829223347321E-3</v>
      </c>
      <c r="Z154" s="29">
        <v>0.4273835191831013</v>
      </c>
      <c r="AA154" s="29">
        <v>0</v>
      </c>
      <c r="AB154" s="29">
        <v>0.45507812504566941</v>
      </c>
      <c r="AC154" s="29">
        <v>0</v>
      </c>
      <c r="AD154" s="29">
        <v>0.26150698938475886</v>
      </c>
      <c r="AE154" s="29">
        <v>0</v>
      </c>
      <c r="AF154" s="29">
        <v>0</v>
      </c>
      <c r="AG154" s="29">
        <v>0</v>
      </c>
      <c r="AH154" s="29">
        <v>0</v>
      </c>
      <c r="AI154" s="29">
        <v>0</v>
      </c>
      <c r="AJ154" s="29">
        <v>0</v>
      </c>
      <c r="AK154" s="29">
        <v>0</v>
      </c>
      <c r="AL154" s="29">
        <v>8.5416666788611234E-2</v>
      </c>
      <c r="AM154" s="29">
        <v>0.33262703349375156</v>
      </c>
      <c r="AN154" s="35">
        <v>8.355587947684323E-4</v>
      </c>
      <c r="AP154" t="s">
        <v>83</v>
      </c>
      <c r="AQ154" s="29">
        <v>0.36273957157888609</v>
      </c>
      <c r="AR154" s="29">
        <v>0.514128728428209</v>
      </c>
      <c r="AS154" s="29">
        <v>7.1664829223347434E-3</v>
      </c>
      <c r="AT154" s="29">
        <v>0.29750479838609678</v>
      </c>
      <c r="AU154" s="29">
        <v>0</v>
      </c>
      <c r="AV154" s="29">
        <v>0.45507812504566941</v>
      </c>
      <c r="AW154" s="29">
        <v>0</v>
      </c>
      <c r="AX154" s="29">
        <v>0.26150698938475886</v>
      </c>
      <c r="AY154" s="29">
        <v>0</v>
      </c>
      <c r="AZ154" s="29">
        <v>0</v>
      </c>
      <c r="BA154" s="29">
        <v>0</v>
      </c>
      <c r="BB154" s="29">
        <v>0</v>
      </c>
      <c r="BC154" s="29">
        <v>0</v>
      </c>
      <c r="BD154" s="29">
        <v>0</v>
      </c>
      <c r="BE154" s="29">
        <v>0</v>
      </c>
      <c r="BF154" s="29">
        <v>8.5416666788611248E-2</v>
      </c>
      <c r="BG154" s="29">
        <v>0.27163267141487457</v>
      </c>
      <c r="BH154" s="35">
        <v>8.355587947684323E-4</v>
      </c>
      <c r="BJ154" t="s">
        <v>83</v>
      </c>
      <c r="BK154" s="29">
        <v>0</v>
      </c>
      <c r="BL154" s="29">
        <v>0</v>
      </c>
      <c r="BM154" s="29">
        <v>0</v>
      </c>
      <c r="BN154" s="29">
        <v>0.44404332128244473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0.44404332128244473</v>
      </c>
      <c r="CB154" s="35">
        <v>8.355587947684323E-4</v>
      </c>
      <c r="CD154" t="s">
        <v>83</v>
      </c>
      <c r="CE154" s="29">
        <v>0.36273957157888614</v>
      </c>
      <c r="CF154" s="29">
        <v>0.514128728428209</v>
      </c>
      <c r="CG154" s="29">
        <v>7.1664829223346887E-3</v>
      </c>
      <c r="CH154" s="29">
        <v>0.40525515191451539</v>
      </c>
      <c r="CI154" s="29">
        <v>0</v>
      </c>
      <c r="CJ154" s="29">
        <v>0.45507812504566947</v>
      </c>
      <c r="CK154" s="29">
        <v>0</v>
      </c>
      <c r="CL154" s="29">
        <v>0.2615069893847588</v>
      </c>
      <c r="CM154" s="29">
        <v>0</v>
      </c>
      <c r="CN154" s="29">
        <v>0</v>
      </c>
      <c r="CO154" s="29">
        <v>0</v>
      </c>
      <c r="CP154" s="29">
        <v>0</v>
      </c>
      <c r="CQ154" s="29">
        <v>0</v>
      </c>
      <c r="CR154" s="29">
        <v>0</v>
      </c>
      <c r="CS154" s="29">
        <v>0</v>
      </c>
      <c r="CT154" s="29">
        <v>8.541666678861129E-2</v>
      </c>
      <c r="CU154" s="29">
        <v>0.299775174017405</v>
      </c>
      <c r="CV154" s="35">
        <v>8.355587947684323E-4</v>
      </c>
    </row>
    <row r="155" spans="2:100" x14ac:dyDescent="0.25">
      <c r="B155" s="16" t="s">
        <v>42</v>
      </c>
      <c r="C155" s="46">
        <v>0.35632473705759582</v>
      </c>
      <c r="D155" s="46">
        <v>0.52103654740836325</v>
      </c>
      <c r="E155" s="46">
        <v>1.6675951387263234E-3</v>
      </c>
      <c r="F155" s="46">
        <v>0.43295932299738538</v>
      </c>
      <c r="G155" s="46">
        <v>0</v>
      </c>
      <c r="H155" s="46">
        <v>0.50176119661113783</v>
      </c>
      <c r="I155" s="46">
        <v>0</v>
      </c>
      <c r="J155" s="46">
        <v>0.24210202815701826</v>
      </c>
      <c r="K155" s="46">
        <v>0</v>
      </c>
      <c r="L155" s="46">
        <v>0</v>
      </c>
      <c r="M155" s="46">
        <v>0</v>
      </c>
      <c r="N155" s="46">
        <v>0</v>
      </c>
      <c r="O155" s="46">
        <v>0</v>
      </c>
      <c r="P155" s="46">
        <v>0</v>
      </c>
      <c r="Q155" s="46">
        <v>0</v>
      </c>
      <c r="R155" s="46">
        <v>8.5416666870375524E-2</v>
      </c>
      <c r="S155" s="46">
        <v>0.30196789231355248</v>
      </c>
      <c r="T155" s="39">
        <v>0.99999999999999978</v>
      </c>
      <c r="V155" s="16" t="s">
        <v>42</v>
      </c>
      <c r="W155" s="46">
        <v>0.35632473698851863</v>
      </c>
      <c r="X155" s="46">
        <v>0.52103654746898875</v>
      </c>
      <c r="Y155" s="46">
        <v>1.6675950066187108E-3</v>
      </c>
      <c r="Z155" s="46">
        <v>0.47993258671301064</v>
      </c>
      <c r="AA155" s="46">
        <v>0</v>
      </c>
      <c r="AB155" s="46">
        <v>0.50176119656930429</v>
      </c>
      <c r="AC155" s="46">
        <v>0</v>
      </c>
      <c r="AD155" s="46">
        <v>0.24210202815697784</v>
      </c>
      <c r="AE155" s="46">
        <v>0</v>
      </c>
      <c r="AF155" s="46">
        <v>0</v>
      </c>
      <c r="AG155" s="46">
        <v>0</v>
      </c>
      <c r="AH155" s="46">
        <v>0</v>
      </c>
      <c r="AI155" s="46">
        <v>0</v>
      </c>
      <c r="AJ155" s="46">
        <v>0</v>
      </c>
      <c r="AK155" s="46">
        <v>0</v>
      </c>
      <c r="AL155" s="46">
        <v>8.5416666788611206E-2</v>
      </c>
      <c r="AM155" s="46">
        <v>0.30658471679566679</v>
      </c>
      <c r="AN155" s="39">
        <v>0.99999999999999978</v>
      </c>
      <c r="AP155" s="16" t="s">
        <v>42</v>
      </c>
      <c r="AQ155" s="46">
        <v>0.35632473698851863</v>
      </c>
      <c r="AR155" s="46">
        <v>0.52103654746898864</v>
      </c>
      <c r="AS155" s="46">
        <v>1.6675950066187659E-3</v>
      </c>
      <c r="AT155" s="46">
        <v>0.39370387627668085</v>
      </c>
      <c r="AU155" s="46">
        <v>0</v>
      </c>
      <c r="AV155" s="46">
        <v>0.50176119656930429</v>
      </c>
      <c r="AW155" s="46">
        <v>0</v>
      </c>
      <c r="AX155" s="46">
        <v>0.24210202815697798</v>
      </c>
      <c r="AY155" s="46">
        <v>0</v>
      </c>
      <c r="AZ155" s="46">
        <v>0</v>
      </c>
      <c r="BA155" s="46">
        <v>0</v>
      </c>
      <c r="BB155" s="46">
        <v>0</v>
      </c>
      <c r="BC155" s="46">
        <v>0</v>
      </c>
      <c r="BD155" s="46">
        <v>0</v>
      </c>
      <c r="BE155" s="46">
        <v>0</v>
      </c>
      <c r="BF155" s="46">
        <v>8.5416666788611248E-2</v>
      </c>
      <c r="BG155" s="46">
        <v>0.29966756102708453</v>
      </c>
      <c r="BH155" s="39">
        <v>0.99999999999999978</v>
      </c>
      <c r="BJ155" s="16" t="s">
        <v>42</v>
      </c>
      <c r="BK155" s="46">
        <v>0</v>
      </c>
      <c r="BL155" s="46">
        <v>0</v>
      </c>
      <c r="BM155" s="46">
        <v>0</v>
      </c>
      <c r="BN155" s="46">
        <v>0.60023328885024707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0.60023328885024707</v>
      </c>
      <c r="CB155" s="39">
        <v>0.99999999999999978</v>
      </c>
      <c r="CD155" s="16" t="s">
        <v>42</v>
      </c>
      <c r="CE155" s="46">
        <v>0.35632473698851852</v>
      </c>
      <c r="CF155" s="46">
        <v>0.52103654746898864</v>
      </c>
      <c r="CG155" s="46">
        <v>1.6675950066186559E-3</v>
      </c>
      <c r="CH155" s="46">
        <v>0.43572153984850959</v>
      </c>
      <c r="CI155" s="46">
        <v>0</v>
      </c>
      <c r="CJ155" s="46">
        <v>0.50176119656930429</v>
      </c>
      <c r="CK155" s="46">
        <v>0</v>
      </c>
      <c r="CL155" s="46">
        <v>0.24210202815697787</v>
      </c>
      <c r="CM155" s="46">
        <v>0</v>
      </c>
      <c r="CN155" s="46">
        <v>0</v>
      </c>
      <c r="CO155" s="46">
        <v>0</v>
      </c>
      <c r="CP155" s="46">
        <v>0</v>
      </c>
      <c r="CQ155" s="46">
        <v>0</v>
      </c>
      <c r="CR155" s="46">
        <v>0</v>
      </c>
      <c r="CS155" s="46">
        <v>0</v>
      </c>
      <c r="CT155" s="46">
        <v>8.5416666788611303E-2</v>
      </c>
      <c r="CU155" s="46">
        <v>0.3021694052716849</v>
      </c>
      <c r="CV155" s="39">
        <v>0.99999999999999978</v>
      </c>
    </row>
  </sheetData>
  <conditionalFormatting sqref="C138:S155">
    <cfRule type="cellIs" dxfId="377" priority="42" operator="equal">
      <formula>0</formula>
    </cfRule>
  </conditionalFormatting>
  <conditionalFormatting sqref="B27:AN46 B48:AN68 B47:U47 B70:AN90 B69:U69 B92:AN133 B91:U91">
    <cfRule type="cellIs" dxfId="376" priority="39" operator="equal">
      <formula>0</formula>
    </cfRule>
  </conditionalFormatting>
  <conditionalFormatting sqref="W138:AL155">
    <cfRule type="cellIs" dxfId="375" priority="41" operator="equal">
      <formula>0</formula>
    </cfRule>
  </conditionalFormatting>
  <conditionalFormatting sqref="AM138:AM155">
    <cfRule type="cellIs" dxfId="374" priority="40" operator="equal">
      <formula>0</formula>
    </cfRule>
  </conditionalFormatting>
  <conditionalFormatting sqref="AP28:BF44 AP50:BF66 AP72:BF88 AP94:BF110">
    <cfRule type="cellIs" dxfId="373" priority="38" operator="equal">
      <formula>0</formula>
    </cfRule>
  </conditionalFormatting>
  <conditionalFormatting sqref="BJ27:BZ27">
    <cfRule type="cellIs" dxfId="372" priority="26" operator="equal">
      <formula>0</formula>
    </cfRule>
  </conditionalFormatting>
  <conditionalFormatting sqref="AP27:BF27">
    <cfRule type="cellIs" dxfId="371" priority="37" operator="equal">
      <formula>0</formula>
    </cfRule>
  </conditionalFormatting>
  <conditionalFormatting sqref="BG27:BH44 BG50:BH66 BG72:BH88 BG94:BH110">
    <cfRule type="cellIs" dxfId="370" priority="36" operator="equal">
      <formula>0</formula>
    </cfRule>
  </conditionalFormatting>
  <conditionalFormatting sqref="AP45:BH46 AP48:BH48 AQ49:BH49">
    <cfRule type="cellIs" dxfId="369" priority="35" operator="equal">
      <formula>0</formula>
    </cfRule>
  </conditionalFormatting>
  <conditionalFormatting sqref="AP67:BH68 AP70:BH70 AQ71:BH71">
    <cfRule type="cellIs" dxfId="368" priority="34" operator="equal">
      <formula>0</formula>
    </cfRule>
  </conditionalFormatting>
  <conditionalFormatting sqref="AP89:BH90 AP92:BH92 AQ93:BH93">
    <cfRule type="cellIs" dxfId="367" priority="33" operator="equal">
      <formula>0</formula>
    </cfRule>
  </conditionalFormatting>
  <conditionalFormatting sqref="AP111:BH112">
    <cfRule type="cellIs" dxfId="366" priority="32" operator="equal">
      <formula>0</formula>
    </cfRule>
  </conditionalFormatting>
  <conditionalFormatting sqref="AP93 AP71 AP49">
    <cfRule type="cellIs" dxfId="365" priority="31" operator="equal">
      <formula>0</formula>
    </cfRule>
  </conditionalFormatting>
  <conditionalFormatting sqref="AP113:BH133">
    <cfRule type="cellIs" dxfId="364" priority="28" operator="equal">
      <formula>0</formula>
    </cfRule>
  </conditionalFormatting>
  <conditionalFormatting sqref="AQ138:BF155">
    <cfRule type="cellIs" dxfId="363" priority="30" operator="equal">
      <formula>0</formula>
    </cfRule>
  </conditionalFormatting>
  <conditionalFormatting sqref="BG138:BG155">
    <cfRule type="cellIs" dxfId="362" priority="29" operator="equal">
      <formula>0</formula>
    </cfRule>
  </conditionalFormatting>
  <conditionalFormatting sqref="BJ28:BZ44 BJ50:BZ66 BJ72:BZ88 BJ94:BZ110">
    <cfRule type="cellIs" dxfId="361" priority="27" operator="equal">
      <formula>0</formula>
    </cfRule>
  </conditionalFormatting>
  <conditionalFormatting sqref="BJ49">
    <cfRule type="cellIs" dxfId="360" priority="23" operator="equal">
      <formula>0</formula>
    </cfRule>
  </conditionalFormatting>
  <conditionalFormatting sqref="CA27:CB44 CA50:CB66 CA72:CB88 CA94:CB110">
    <cfRule type="cellIs" dxfId="359" priority="25" operator="equal">
      <formula>0</formula>
    </cfRule>
  </conditionalFormatting>
  <conditionalFormatting sqref="BJ45:CB46 BK49:CB49">
    <cfRule type="cellIs" dxfId="358" priority="24" operator="equal">
      <formula>0</formula>
    </cfRule>
  </conditionalFormatting>
  <conditionalFormatting sqref="BJ71">
    <cfRule type="cellIs" dxfId="357" priority="21" operator="equal">
      <formula>0</formula>
    </cfRule>
  </conditionalFormatting>
  <conditionalFormatting sqref="BJ67:CB68 BK71:CB71">
    <cfRule type="cellIs" dxfId="356" priority="22" operator="equal">
      <formula>0</formula>
    </cfRule>
  </conditionalFormatting>
  <conditionalFormatting sqref="BJ93">
    <cfRule type="cellIs" dxfId="355" priority="19" operator="equal">
      <formula>0</formula>
    </cfRule>
  </conditionalFormatting>
  <conditionalFormatting sqref="BJ89:CB90 BK93:CB93">
    <cfRule type="cellIs" dxfId="354" priority="20" operator="equal">
      <formula>0</formula>
    </cfRule>
  </conditionalFormatting>
  <conditionalFormatting sqref="BJ115">
    <cfRule type="cellIs" dxfId="353" priority="17" operator="equal">
      <formula>0</formula>
    </cfRule>
  </conditionalFormatting>
  <conditionalFormatting sqref="BJ111:CB112 BK115:CB115">
    <cfRule type="cellIs" dxfId="352" priority="18" operator="equal">
      <formula>0</formula>
    </cfRule>
  </conditionalFormatting>
  <conditionalFormatting sqref="BJ133:CB134">
    <cfRule type="cellIs" dxfId="351" priority="16" operator="equal">
      <formula>0</formula>
    </cfRule>
  </conditionalFormatting>
  <conditionalFormatting sqref="BJ116:CB132">
    <cfRule type="cellIs" dxfId="350" priority="15" operator="equal">
      <formula>0</formula>
    </cfRule>
  </conditionalFormatting>
  <conditionalFormatting sqref="BJ113">
    <cfRule type="cellIs" dxfId="349" priority="14" operator="equal">
      <formula>0</formula>
    </cfRule>
  </conditionalFormatting>
  <conditionalFormatting sqref="BK138:BZ155">
    <cfRule type="cellIs" dxfId="348" priority="13" operator="equal">
      <formula>0</formula>
    </cfRule>
  </conditionalFormatting>
  <conditionalFormatting sqref="CA138:CA155">
    <cfRule type="cellIs" dxfId="347" priority="12" operator="equal">
      <formula>0</formula>
    </cfRule>
  </conditionalFormatting>
  <conditionalFormatting sqref="B5:S6 U5:U6">
    <cfRule type="cellIs" dxfId="346" priority="11" operator="equal">
      <formula>0</formula>
    </cfRule>
  </conditionalFormatting>
  <conditionalFormatting sqref="V5:AM6">
    <cfRule type="cellIs" dxfId="345" priority="10" operator="equal">
      <formula>0</formula>
    </cfRule>
  </conditionalFormatting>
  <conditionalFormatting sqref="B7:AM20">
    <cfRule type="cellIs" dxfId="344" priority="9" operator="equal">
      <formula>0</formula>
    </cfRule>
  </conditionalFormatting>
  <conditionalFormatting sqref="BJ5:CA6 AP5:BG6">
    <cfRule type="cellIs" dxfId="343" priority="8" operator="equal">
      <formula>0</formula>
    </cfRule>
  </conditionalFormatting>
  <conditionalFormatting sqref="BJ7:CA20 AP7:BG20">
    <cfRule type="cellIs" dxfId="342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341" priority="4" operator="equal">
      <formula>0</formula>
    </cfRule>
  </conditionalFormatting>
  <conditionalFormatting sqref="CE138:CT155">
    <cfRule type="cellIs" dxfId="340" priority="6" operator="equal">
      <formula>0</formula>
    </cfRule>
  </conditionalFormatting>
  <conditionalFormatting sqref="CU138:CU155">
    <cfRule type="cellIs" dxfId="339" priority="5" operator="equal">
      <formula>0</formula>
    </cfRule>
  </conditionalFormatting>
  <conditionalFormatting sqref="CD5:CU6">
    <cfRule type="cellIs" dxfId="338" priority="3" operator="equal">
      <formula>0</formula>
    </cfRule>
  </conditionalFormatting>
  <conditionalFormatting sqref="CD7:CU20">
    <cfRule type="cellIs" dxfId="337" priority="2" operator="equal">
      <formula>0</formula>
    </cfRule>
  </conditionalFormatting>
  <conditionalFormatting sqref="BJ135">
    <cfRule type="cellIs" dxfId="336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104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40946</v>
      </c>
      <c r="V3" s="4" t="s">
        <v>1</v>
      </c>
      <c r="W3" s="5" t="s">
        <v>104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40946</v>
      </c>
      <c r="AP3" s="4" t="s">
        <v>1</v>
      </c>
      <c r="AQ3" s="5" t="s">
        <v>104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40946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104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104</v>
      </c>
      <c r="BP4" s="13"/>
      <c r="BV4" s="13"/>
      <c r="BZ4" s="14" t="s">
        <v>3</v>
      </c>
      <c r="CA4" s="7">
        <v>40946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0.35313799276730895</v>
      </c>
      <c r="D7" s="15">
        <v>7.7888841678805901E-2</v>
      </c>
      <c r="E7" s="15">
        <v>2.8458540603951563E-2</v>
      </c>
      <c r="F7" s="15">
        <v>0.33998938968845333</v>
      </c>
      <c r="G7" s="15">
        <v>7.6218109835682821E-2</v>
      </c>
      <c r="H7" s="15">
        <v>0.57012491559625433</v>
      </c>
      <c r="I7" s="15">
        <v>0</v>
      </c>
      <c r="J7" s="15">
        <v>0.26101156217665233</v>
      </c>
      <c r="K7" s="15">
        <v>1.2804326043202814E-2</v>
      </c>
      <c r="L7" s="15">
        <v>1.1023560338157958E-2</v>
      </c>
      <c r="M7" s="15">
        <v>0</v>
      </c>
      <c r="N7" s="15">
        <v>0.44755873589605866</v>
      </c>
      <c r="O7" s="15">
        <v>0</v>
      </c>
      <c r="P7" s="15">
        <v>0</v>
      </c>
      <c r="Q7" s="15">
        <v>0</v>
      </c>
      <c r="R7" s="15">
        <v>0.87638864602158884</v>
      </c>
      <c r="S7" s="15">
        <v>3.054604620646117</v>
      </c>
      <c r="V7" t="s">
        <v>58</v>
      </c>
      <c r="W7" s="15">
        <v>11.678769591370738</v>
      </c>
      <c r="X7" s="15">
        <v>2.575893431237045</v>
      </c>
      <c r="Y7" s="15">
        <v>2.8746000613202254</v>
      </c>
      <c r="Z7" s="15">
        <v>21.124699769102349</v>
      </c>
      <c r="AA7" s="15">
        <v>2.5206399815205387</v>
      </c>
      <c r="AB7" s="15">
        <v>18.854832006793458</v>
      </c>
      <c r="AC7" s="15">
        <v>0</v>
      </c>
      <c r="AD7" s="15">
        <v>8.6320190919020927</v>
      </c>
      <c r="AE7" s="15">
        <v>0.42345705281661283</v>
      </c>
      <c r="AF7" s="15">
        <v>0.36456462891245944</v>
      </c>
      <c r="AG7" s="15">
        <v>0</v>
      </c>
      <c r="AH7" s="15">
        <v>14.801530674546976</v>
      </c>
      <c r="AI7" s="15">
        <v>0</v>
      </c>
      <c r="AJ7" s="15">
        <v>0</v>
      </c>
      <c r="AK7" s="15">
        <v>0</v>
      </c>
      <c r="AL7" s="15">
        <v>31.916034044839535</v>
      </c>
      <c r="AM7" s="15">
        <v>115.76704033436204</v>
      </c>
      <c r="AP7" t="s">
        <v>58</v>
      </c>
      <c r="AQ7" s="15">
        <v>3.4218486936333843</v>
      </c>
      <c r="AR7" s="15">
        <v>0.75472998278260917</v>
      </c>
      <c r="AS7" s="15">
        <v>0</v>
      </c>
      <c r="AT7" s="15">
        <v>1.8851843272096376</v>
      </c>
      <c r="AU7" s="15">
        <v>0.73854086771770833</v>
      </c>
      <c r="AV7" s="15">
        <v>5.5244160582459587</v>
      </c>
      <c r="AW7" s="15">
        <v>0</v>
      </c>
      <c r="AX7" s="15">
        <v>2.5291588314978299</v>
      </c>
      <c r="AY7" s="15">
        <v>0.12407179982906913</v>
      </c>
      <c r="AZ7" s="15">
        <v>0.10681647492307629</v>
      </c>
      <c r="BA7" s="15">
        <v>0</v>
      </c>
      <c r="BB7" s="15">
        <v>4.336809456357158</v>
      </c>
      <c r="BC7" s="15">
        <v>0</v>
      </c>
      <c r="BD7" s="15">
        <v>0</v>
      </c>
      <c r="BE7" s="15">
        <v>0</v>
      </c>
      <c r="BF7" s="15">
        <v>8.0737326010722459</v>
      </c>
      <c r="BG7" s="15">
        <v>27.495309093268681</v>
      </c>
      <c r="BJ7" t="s">
        <v>58</v>
      </c>
      <c r="BK7" s="15">
        <v>0</v>
      </c>
      <c r="BL7" s="15">
        <v>0</v>
      </c>
      <c r="BM7" s="15">
        <v>2.8746000613202243E-2</v>
      </c>
      <c r="BN7" s="15">
        <v>0.14690565662196389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0</v>
      </c>
      <c r="BY7" s="15">
        <v>0</v>
      </c>
      <c r="BZ7" s="15">
        <v>4.3603846749377242E-2</v>
      </c>
      <c r="CA7" s="15">
        <v>0.21925550398454335</v>
      </c>
      <c r="CD7" t="s">
        <v>58</v>
      </c>
      <c r="CE7" s="15">
        <v>35.823333973647891</v>
      </c>
      <c r="CF7" s="15">
        <v>7.9012681897511339</v>
      </c>
      <c r="CG7" s="15">
        <v>3.1419378670230058</v>
      </c>
      <c r="CH7" s="15">
        <v>35.792782990338345</v>
      </c>
      <c r="CI7" s="15">
        <v>7.7317843441366882</v>
      </c>
      <c r="CJ7" s="15">
        <v>57.835111713776961</v>
      </c>
      <c r="CK7" s="15">
        <v>0</v>
      </c>
      <c r="CL7" s="15">
        <v>26.477763806950783</v>
      </c>
      <c r="CM7" s="15">
        <v>1.2989076724105244</v>
      </c>
      <c r="CN7" s="15">
        <v>1.1182616759696855</v>
      </c>
      <c r="CO7" s="15">
        <v>0</v>
      </c>
      <c r="CP7" s="15">
        <v>45.402058198603079</v>
      </c>
      <c r="CQ7" s="15">
        <v>0</v>
      </c>
      <c r="CR7" s="15">
        <v>0</v>
      </c>
      <c r="CS7" s="15">
        <v>0</v>
      </c>
      <c r="CT7" s="15">
        <v>89.289807050332271</v>
      </c>
      <c r="CU7" s="15">
        <v>311.81301748294038</v>
      </c>
    </row>
    <row r="8" spans="2:99" x14ac:dyDescent="0.25">
      <c r="B8" s="21" t="s">
        <v>59</v>
      </c>
      <c r="C8" s="22">
        <v>0.37912027798332737</v>
      </c>
      <c r="D8" s="22">
        <v>7.7888841678805901E-2</v>
      </c>
      <c r="E8" s="22">
        <v>2.8491219169089341E-2</v>
      </c>
      <c r="F8" s="22">
        <v>0.39360147848111043</v>
      </c>
      <c r="G8" s="22">
        <v>9.6822046777773826E-2</v>
      </c>
      <c r="H8" s="22">
        <v>0.58214612502013796</v>
      </c>
      <c r="I8" s="22">
        <v>0</v>
      </c>
      <c r="J8" s="22">
        <v>0.28415833670378782</v>
      </c>
      <c r="K8" s="22">
        <v>0</v>
      </c>
      <c r="L8" s="22">
        <v>1.0721125752432656E-2</v>
      </c>
      <c r="M8" s="22">
        <v>0</v>
      </c>
      <c r="N8" s="22">
        <v>0.44879792897963222</v>
      </c>
      <c r="O8" s="22">
        <v>0</v>
      </c>
      <c r="P8" s="22">
        <v>0</v>
      </c>
      <c r="Q8" s="22">
        <v>0</v>
      </c>
      <c r="R8" s="22">
        <v>0.87819492746544181</v>
      </c>
      <c r="S8" s="22">
        <v>3.1799423080115394</v>
      </c>
      <c r="V8" s="21" t="s">
        <v>59</v>
      </c>
      <c r="W8" s="22">
        <v>12.538040273834948</v>
      </c>
      <c r="X8" s="22">
        <v>2.575893431237045</v>
      </c>
      <c r="Y8" s="22">
        <v>2.877900926300287</v>
      </c>
      <c r="Z8" s="22">
        <v>23.213257762826409</v>
      </c>
      <c r="AA8" s="22">
        <v>3.2020411257033499</v>
      </c>
      <c r="AB8" s="22">
        <v>19.252390289579708</v>
      </c>
      <c r="AC8" s="22">
        <v>0</v>
      </c>
      <c r="AD8" s="22">
        <v>9.3975154466382715</v>
      </c>
      <c r="AE8" s="22">
        <v>0</v>
      </c>
      <c r="AF8" s="22">
        <v>0.35456269223241593</v>
      </c>
      <c r="AG8" s="22">
        <v>0</v>
      </c>
      <c r="AH8" s="22">
        <v>14.842512903173297</v>
      </c>
      <c r="AI8" s="22">
        <v>0</v>
      </c>
      <c r="AJ8" s="22">
        <v>0</v>
      </c>
      <c r="AK8" s="22">
        <v>0</v>
      </c>
      <c r="AL8" s="22">
        <v>31.97576993275695</v>
      </c>
      <c r="AM8" s="22">
        <v>120.22988478428269</v>
      </c>
      <c r="AP8" s="21" t="s">
        <v>59</v>
      </c>
      <c r="AQ8" s="22">
        <v>3.6736127377190022</v>
      </c>
      <c r="AR8" s="22">
        <v>0.75472998278260917</v>
      </c>
      <c r="AS8" s="22">
        <v>0</v>
      </c>
      <c r="AT8" s="22">
        <v>2.3596736367553905</v>
      </c>
      <c r="AU8" s="22">
        <v>0.93818960612462643</v>
      </c>
      <c r="AV8" s="22">
        <v>5.6408995867505745</v>
      </c>
      <c r="AW8" s="22">
        <v>0</v>
      </c>
      <c r="AX8" s="22">
        <v>2.7534472448398102</v>
      </c>
      <c r="AY8" s="22">
        <v>0</v>
      </c>
      <c r="AZ8" s="22">
        <v>0.10388593385069324</v>
      </c>
      <c r="BA8" s="22">
        <v>0</v>
      </c>
      <c r="BB8" s="22">
        <v>4.3488171412755046</v>
      </c>
      <c r="BC8" s="22">
        <v>0</v>
      </c>
      <c r="BD8" s="22">
        <v>0</v>
      </c>
      <c r="BE8" s="22">
        <v>0</v>
      </c>
      <c r="BF8" s="22">
        <v>8.0912350587099304</v>
      </c>
      <c r="BG8" s="22">
        <v>28.664490928808142</v>
      </c>
      <c r="BJ8" s="21" t="s">
        <v>59</v>
      </c>
      <c r="BK8" s="22">
        <v>0</v>
      </c>
      <c r="BL8" s="22">
        <v>0</v>
      </c>
      <c r="BM8" s="22">
        <v>2.8779009263002867E-2</v>
      </c>
      <c r="BN8" s="22">
        <v>0.15159691639010447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</v>
      </c>
      <c r="BY8" s="22">
        <v>0</v>
      </c>
      <c r="BZ8" s="22">
        <v>4.3603846749377242E-2</v>
      </c>
      <c r="CA8" s="22">
        <v>0.22397977240248457</v>
      </c>
      <c r="CD8" s="21" t="s">
        <v>59</v>
      </c>
      <c r="CE8" s="22">
        <v>38.459051751180226</v>
      </c>
      <c r="CF8" s="22">
        <v>7.9012681897511339</v>
      </c>
      <c r="CG8" s="22">
        <v>3.1455457124462134</v>
      </c>
      <c r="CH8" s="22">
        <v>41.272966264630611</v>
      </c>
      <c r="CI8" s="22">
        <v>9.8219069865187159</v>
      </c>
      <c r="CJ8" s="22">
        <v>59.054577773691761</v>
      </c>
      <c r="CK8" s="22">
        <v>0</v>
      </c>
      <c r="CL8" s="22">
        <v>28.825839206227972</v>
      </c>
      <c r="CM8" s="22">
        <v>0</v>
      </c>
      <c r="CN8" s="22">
        <v>1.0875818414829075</v>
      </c>
      <c r="CO8" s="22">
        <v>0</v>
      </c>
      <c r="CP8" s="22">
        <v>45.527766652013256</v>
      </c>
      <c r="CQ8" s="22">
        <v>0</v>
      </c>
      <c r="CR8" s="22">
        <v>0</v>
      </c>
      <c r="CS8" s="22">
        <v>0</v>
      </c>
      <c r="CT8" s="22">
        <v>89.473040279341205</v>
      </c>
      <c r="CU8" s="22">
        <v>324.56954465728404</v>
      </c>
    </row>
    <row r="9" spans="2:99" x14ac:dyDescent="0.25">
      <c r="B9" t="s">
        <v>60</v>
      </c>
      <c r="C9" s="15">
        <v>0.42796268597665227</v>
      </c>
      <c r="D9" s="15">
        <v>0.15886863344368793</v>
      </c>
      <c r="E9" s="15">
        <v>2.8801419990907257E-2</v>
      </c>
      <c r="F9" s="15">
        <v>0.69201706912749883</v>
      </c>
      <c r="G9" s="15">
        <v>0.1236475662970625</v>
      </c>
      <c r="H9" s="15">
        <v>0.78865898970308645</v>
      </c>
      <c r="I9" s="15">
        <v>0</v>
      </c>
      <c r="J9" s="15">
        <v>0.37294919704232304</v>
      </c>
      <c r="K9" s="15">
        <v>0</v>
      </c>
      <c r="L9" s="15">
        <v>1.165337616348869E-2</v>
      </c>
      <c r="M9" s="15">
        <v>0</v>
      </c>
      <c r="N9" s="15">
        <v>0.45648512675230835</v>
      </c>
      <c r="O9" s="15">
        <v>0</v>
      </c>
      <c r="P9" s="15">
        <v>0</v>
      </c>
      <c r="Q9" s="15">
        <v>0</v>
      </c>
      <c r="R9" s="15">
        <v>0.88441189615591231</v>
      </c>
      <c r="S9" s="15">
        <v>3.9454559606529274</v>
      </c>
      <c r="V9" t="s">
        <v>60</v>
      </c>
      <c r="W9" s="15">
        <v>14.153327330000003</v>
      </c>
      <c r="X9" s="15">
        <v>5.2540089247692476</v>
      </c>
      <c r="Y9" s="15">
        <v>2.9092343429369056</v>
      </c>
      <c r="Z9" s="15">
        <v>35.548460172965832</v>
      </c>
      <c r="AA9" s="15">
        <v>4.089198747281408</v>
      </c>
      <c r="AB9" s="15">
        <v>26.082060882768342</v>
      </c>
      <c r="AC9" s="15">
        <v>0</v>
      </c>
      <c r="AD9" s="15">
        <v>12.333953953085002</v>
      </c>
      <c r="AE9" s="15">
        <v>0</v>
      </c>
      <c r="AF9" s="15">
        <v>0.38539352316880143</v>
      </c>
      <c r="AG9" s="15">
        <v>0</v>
      </c>
      <c r="AH9" s="15">
        <v>15.096741643465391</v>
      </c>
      <c r="AI9" s="15">
        <v>0</v>
      </c>
      <c r="AJ9" s="15">
        <v>0</v>
      </c>
      <c r="AK9" s="15">
        <v>0</v>
      </c>
      <c r="AL9" s="15">
        <v>32.18137152998257</v>
      </c>
      <c r="AM9" s="15">
        <v>148.03375105042352</v>
      </c>
      <c r="AP9" t="s">
        <v>60</v>
      </c>
      <c r="AQ9" s="15">
        <v>4.1468875857017276</v>
      </c>
      <c r="AR9" s="15">
        <v>1.5394107602605474</v>
      </c>
      <c r="AS9" s="15">
        <v>0</v>
      </c>
      <c r="AT9" s="15">
        <v>4.8995296272522371</v>
      </c>
      <c r="AU9" s="15">
        <v>1.1981244498334043</v>
      </c>
      <c r="AV9" s="15">
        <v>7.6419750608755761</v>
      </c>
      <c r="AW9" s="15">
        <v>0</v>
      </c>
      <c r="AX9" s="15">
        <v>3.6138159839100497</v>
      </c>
      <c r="AY9" s="15">
        <v>0</v>
      </c>
      <c r="AZ9" s="15">
        <v>0.11291928601488468</v>
      </c>
      <c r="BA9" s="15">
        <v>0</v>
      </c>
      <c r="BB9" s="15">
        <v>4.4233054917859338</v>
      </c>
      <c r="BC9" s="15">
        <v>0</v>
      </c>
      <c r="BD9" s="15">
        <v>0</v>
      </c>
      <c r="BE9" s="15">
        <v>0</v>
      </c>
      <c r="BF9" s="15">
        <v>8.1514757845305041</v>
      </c>
      <c r="BG9" s="15">
        <v>35.727444030164868</v>
      </c>
      <c r="BJ9" t="s">
        <v>60</v>
      </c>
      <c r="BK9" s="15">
        <v>0</v>
      </c>
      <c r="BL9" s="15">
        <v>0</v>
      </c>
      <c r="BM9" s="15">
        <v>2.9092343429369054E-2</v>
      </c>
      <c r="BN9" s="15">
        <v>0.18826365554201915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0</v>
      </c>
      <c r="BY9" s="15">
        <v>0</v>
      </c>
      <c r="BZ9" s="15">
        <v>4.3603846749377242E-2</v>
      </c>
      <c r="CA9" s="15">
        <v>0.26095984572076547</v>
      </c>
      <c r="CD9" t="s">
        <v>60</v>
      </c>
      <c r="CE9" s="15">
        <v>43.413766134711395</v>
      </c>
      <c r="CF9" s="15">
        <v>16.11609124916767</v>
      </c>
      <c r="CG9" s="15">
        <v>3.1797931368300381</v>
      </c>
      <c r="CH9" s="15">
        <v>71.870393218446338</v>
      </c>
      <c r="CI9" s="15">
        <v>12.54316486530591</v>
      </c>
      <c r="CJ9" s="15">
        <v>80.003836912306411</v>
      </c>
      <c r="CK9" s="15">
        <v>0</v>
      </c>
      <c r="CL9" s="15">
        <v>37.833039535554306</v>
      </c>
      <c r="CM9" s="15">
        <v>0</v>
      </c>
      <c r="CN9" s="15">
        <v>1.1821520052898278</v>
      </c>
      <c r="CO9" s="15">
        <v>0</v>
      </c>
      <c r="CP9" s="15">
        <v>46.307585193506938</v>
      </c>
      <c r="CQ9" s="15">
        <v>0</v>
      </c>
      <c r="CR9" s="15">
        <v>0</v>
      </c>
      <c r="CS9" s="15">
        <v>0</v>
      </c>
      <c r="CT9" s="15">
        <v>90.103700437956761</v>
      </c>
      <c r="CU9" s="15">
        <v>402.55352268907558</v>
      </c>
    </row>
    <row r="10" spans="2:99" x14ac:dyDescent="0.25">
      <c r="B10" s="21" t="s">
        <v>61</v>
      </c>
      <c r="C10" s="22">
        <v>0.42796268597665227</v>
      </c>
      <c r="D10" s="22">
        <v>0.15886863344368793</v>
      </c>
      <c r="E10" s="22">
        <v>2.8807281626072698E-2</v>
      </c>
      <c r="F10" s="22">
        <v>0.82120359907170326</v>
      </c>
      <c r="G10" s="22">
        <v>0.15282137290361048</v>
      </c>
      <c r="H10" s="22">
        <v>0.82576528548135963</v>
      </c>
      <c r="I10" s="22">
        <v>0</v>
      </c>
      <c r="J10" s="22">
        <v>0.41362917151902623</v>
      </c>
      <c r="K10" s="22">
        <v>0</v>
      </c>
      <c r="L10" s="22">
        <v>1.3392994797675636E-2</v>
      </c>
      <c r="M10" s="22">
        <v>0</v>
      </c>
      <c r="N10" s="22">
        <v>0.45648512675230835</v>
      </c>
      <c r="O10" s="22">
        <v>0</v>
      </c>
      <c r="P10" s="22">
        <v>0</v>
      </c>
      <c r="Q10" s="22">
        <v>0</v>
      </c>
      <c r="R10" s="22">
        <v>0.88441189615591231</v>
      </c>
      <c r="S10" s="22">
        <v>4.1833480477280087</v>
      </c>
      <c r="V10" s="21" t="s">
        <v>61</v>
      </c>
      <c r="W10" s="22">
        <v>14.153327330000003</v>
      </c>
      <c r="X10" s="22">
        <v>5.2540089247692476</v>
      </c>
      <c r="Y10" s="22">
        <v>2.9098264270126215</v>
      </c>
      <c r="Z10" s="22">
        <v>41.349332590587466</v>
      </c>
      <c r="AA10" s="22">
        <v>5.0540175218763981</v>
      </c>
      <c r="AB10" s="22">
        <v>27.309218225936412</v>
      </c>
      <c r="AC10" s="22">
        <v>0</v>
      </c>
      <c r="AD10" s="22">
        <v>13.679297867325289</v>
      </c>
      <c r="AE10" s="22">
        <v>0</v>
      </c>
      <c r="AF10" s="22">
        <v>0.44292515556554435</v>
      </c>
      <c r="AG10" s="22">
        <v>0</v>
      </c>
      <c r="AH10" s="22">
        <v>15.096741643465391</v>
      </c>
      <c r="AI10" s="22">
        <v>0</v>
      </c>
      <c r="AJ10" s="22">
        <v>0</v>
      </c>
      <c r="AK10" s="22">
        <v>0</v>
      </c>
      <c r="AL10" s="22">
        <v>32.18137152998257</v>
      </c>
      <c r="AM10" s="22">
        <v>157.43006721652094</v>
      </c>
      <c r="AP10" s="21" t="s">
        <v>61</v>
      </c>
      <c r="AQ10" s="22">
        <v>4.1468875857017276</v>
      </c>
      <c r="AR10" s="22">
        <v>1.5394107602605474</v>
      </c>
      <c r="AS10" s="22">
        <v>0</v>
      </c>
      <c r="AT10" s="22">
        <v>5.9333227388204541</v>
      </c>
      <c r="AU10" s="22">
        <v>1.4808138065855259</v>
      </c>
      <c r="AV10" s="22">
        <v>8.0015289264390308</v>
      </c>
      <c r="AW10" s="22">
        <v>0</v>
      </c>
      <c r="AX10" s="22">
        <v>4.0079982031424821</v>
      </c>
      <c r="AY10" s="22">
        <v>0</v>
      </c>
      <c r="AZ10" s="22">
        <v>0.12977590259758118</v>
      </c>
      <c r="BA10" s="22">
        <v>0</v>
      </c>
      <c r="BB10" s="22">
        <v>4.4233054917859338</v>
      </c>
      <c r="BC10" s="22">
        <v>0</v>
      </c>
      <c r="BD10" s="22">
        <v>0</v>
      </c>
      <c r="BE10" s="22">
        <v>0</v>
      </c>
      <c r="BF10" s="22">
        <v>8.1514757845305041</v>
      </c>
      <c r="BG10" s="22">
        <v>37.814519199863788</v>
      </c>
      <c r="BJ10" s="21" t="s">
        <v>61</v>
      </c>
      <c r="BK10" s="22">
        <v>0</v>
      </c>
      <c r="BL10" s="22">
        <v>0</v>
      </c>
      <c r="BM10" s="22">
        <v>2.9098264270126219E-2</v>
      </c>
      <c r="BN10" s="22">
        <v>0.21098902083194954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4.3603846749377242E-2</v>
      </c>
      <c r="CA10" s="22">
        <v>0.283691131851453</v>
      </c>
      <c r="CD10" s="21" t="s">
        <v>61</v>
      </c>
      <c r="CE10" s="22">
        <v>43.413766134711395</v>
      </c>
      <c r="CF10" s="22">
        <v>16.11609124916767</v>
      </c>
      <c r="CG10" s="22">
        <v>3.1804402847247957</v>
      </c>
      <c r="CH10" s="22">
        <v>85.177055729643399</v>
      </c>
      <c r="CI10" s="22">
        <v>15.502639741143865</v>
      </c>
      <c r="CJ10" s="22">
        <v>83.768006330890188</v>
      </c>
      <c r="CK10" s="22">
        <v>0</v>
      </c>
      <c r="CL10" s="22">
        <v>41.959733188698642</v>
      </c>
      <c r="CM10" s="22">
        <v>0</v>
      </c>
      <c r="CN10" s="22">
        <v>1.358623924294077</v>
      </c>
      <c r="CO10" s="22">
        <v>0</v>
      </c>
      <c r="CP10" s="22">
        <v>46.307585193506938</v>
      </c>
      <c r="CQ10" s="22">
        <v>0</v>
      </c>
      <c r="CR10" s="22">
        <v>0</v>
      </c>
      <c r="CS10" s="22">
        <v>0</v>
      </c>
      <c r="CT10" s="22">
        <v>90.103700437956761</v>
      </c>
      <c r="CU10" s="22">
        <v>426.88764221473775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5.8616351654404431E-6</v>
      </c>
      <c r="F12" s="22">
        <v>0.12918652994420443</v>
      </c>
      <c r="G12" s="22">
        <v>2.9173806606547975E-2</v>
      </c>
      <c r="H12" s="22">
        <v>3.7106295778273179E-2</v>
      </c>
      <c r="I12" s="22">
        <v>0</v>
      </c>
      <c r="J12" s="22">
        <v>4.0679974476703185E-2</v>
      </c>
      <c r="K12" s="22">
        <v>0</v>
      </c>
      <c r="L12" s="22">
        <v>1.7396186341869461E-3</v>
      </c>
      <c r="M12" s="22">
        <v>0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0.23789208707508136</v>
      </c>
      <c r="V12" s="24" t="s">
        <v>35</v>
      </c>
      <c r="W12" s="22">
        <v>0</v>
      </c>
      <c r="X12" s="22">
        <v>0</v>
      </c>
      <c r="Y12" s="22">
        <v>5.9208407571587074E-4</v>
      </c>
      <c r="Z12" s="22">
        <v>5.8008724176216333</v>
      </c>
      <c r="AA12" s="22">
        <v>0.9648187745949901</v>
      </c>
      <c r="AB12" s="22">
        <v>1.22715734316807</v>
      </c>
      <c r="AC12" s="22">
        <v>0</v>
      </c>
      <c r="AD12" s="22">
        <v>1.3453439142402868</v>
      </c>
      <c r="AE12" s="22">
        <v>0</v>
      </c>
      <c r="AF12" s="22">
        <v>5.7531632396742916E-2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9.3963161660974208</v>
      </c>
      <c r="AP12" s="24" t="s">
        <v>35</v>
      </c>
      <c r="AQ12" s="22">
        <v>0</v>
      </c>
      <c r="AR12" s="22">
        <v>0</v>
      </c>
      <c r="AS12" s="22">
        <v>0</v>
      </c>
      <c r="AT12" s="22">
        <v>1.0337931115682171</v>
      </c>
      <c r="AU12" s="22">
        <v>0.28268935675212159</v>
      </c>
      <c r="AV12" s="22">
        <v>0.3595538655634547</v>
      </c>
      <c r="AW12" s="22">
        <v>0</v>
      </c>
      <c r="AX12" s="22">
        <v>0.39418221923243246</v>
      </c>
      <c r="AY12" s="22">
        <v>0</v>
      </c>
      <c r="AZ12" s="22">
        <v>1.6856616582696493E-2</v>
      </c>
      <c r="BA12" s="22">
        <v>0</v>
      </c>
      <c r="BB12" s="22">
        <v>0</v>
      </c>
      <c r="BC12" s="22">
        <v>0</v>
      </c>
      <c r="BD12" s="22">
        <v>0</v>
      </c>
      <c r="BE12" s="22">
        <v>0</v>
      </c>
      <c r="BF12" s="22">
        <v>0</v>
      </c>
      <c r="BG12" s="22">
        <v>2.0870751696989203</v>
      </c>
      <c r="BJ12" s="24" t="s">
        <v>35</v>
      </c>
      <c r="BK12" s="22">
        <v>0</v>
      </c>
      <c r="BL12" s="22">
        <v>0</v>
      </c>
      <c r="BM12" s="22">
        <v>5.9208407571648136E-6</v>
      </c>
      <c r="BN12" s="22">
        <v>2.2725365289930383E-2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2.2731286130687534E-2</v>
      </c>
      <c r="CD12" s="24" t="s">
        <v>35</v>
      </c>
      <c r="CE12" s="22">
        <v>0</v>
      </c>
      <c r="CF12" s="22">
        <v>0</v>
      </c>
      <c r="CG12" s="22">
        <v>6.4714789475761592E-4</v>
      </c>
      <c r="CH12" s="22">
        <v>13.306662511197061</v>
      </c>
      <c r="CI12" s="22">
        <v>2.9594748758379552</v>
      </c>
      <c r="CJ12" s="22">
        <v>3.7641694185837764</v>
      </c>
      <c r="CK12" s="22">
        <v>0</v>
      </c>
      <c r="CL12" s="22">
        <v>4.1266936531443363</v>
      </c>
      <c r="CM12" s="22">
        <v>0</v>
      </c>
      <c r="CN12" s="22">
        <v>0.17647191900424919</v>
      </c>
      <c r="CO12" s="22">
        <v>0</v>
      </c>
      <c r="CP12" s="22">
        <v>0</v>
      </c>
      <c r="CQ12" s="22">
        <v>0</v>
      </c>
      <c r="CR12" s="22">
        <v>0</v>
      </c>
      <c r="CS12" s="22">
        <v>0</v>
      </c>
      <c r="CT12" s="22">
        <v>0</v>
      </c>
      <c r="CU12" s="22">
        <v>24.334119525662175</v>
      </c>
    </row>
    <row r="13" spans="2:99" x14ac:dyDescent="0.25">
      <c r="B13" s="25" t="s">
        <v>36</v>
      </c>
      <c r="C13" s="15">
        <v>4.8842407993324899E-2</v>
      </c>
      <c r="D13" s="15">
        <v>8.0979791764882028E-2</v>
      </c>
      <c r="E13" s="15">
        <v>3.1020082181791586E-4</v>
      </c>
      <c r="F13" s="15">
        <v>0.2984155906463884</v>
      </c>
      <c r="G13" s="15">
        <v>2.6825519519288674E-2</v>
      </c>
      <c r="H13" s="15">
        <v>0.20651286468294849</v>
      </c>
      <c r="I13" s="15">
        <v>0</v>
      </c>
      <c r="J13" s="15">
        <v>8.8790860338535227E-2</v>
      </c>
      <c r="K13" s="15">
        <v>0</v>
      </c>
      <c r="L13" s="15">
        <v>9.3225041105603375E-4</v>
      </c>
      <c r="M13" s="15">
        <v>0</v>
      </c>
      <c r="N13" s="15">
        <v>7.6871977726761243E-3</v>
      </c>
      <c r="O13" s="15">
        <v>0</v>
      </c>
      <c r="P13" s="15">
        <v>0</v>
      </c>
      <c r="Q13" s="15">
        <v>0</v>
      </c>
      <c r="R13" s="15">
        <v>6.2169686904705035E-3</v>
      </c>
      <c r="S13" s="15">
        <v>0.76551365264138793</v>
      </c>
      <c r="V13" s="25" t="s">
        <v>36</v>
      </c>
      <c r="W13" s="15">
        <v>1.6152870561650552</v>
      </c>
      <c r="X13" s="15">
        <v>2.6781154935322027</v>
      </c>
      <c r="Y13" s="15">
        <v>3.1333416636618594E-2</v>
      </c>
      <c r="Z13" s="15">
        <v>12.335202410139424</v>
      </c>
      <c r="AA13" s="15">
        <v>0.88715762157805811</v>
      </c>
      <c r="AB13" s="15">
        <v>6.8296705931886343</v>
      </c>
      <c r="AC13" s="15">
        <v>0</v>
      </c>
      <c r="AD13" s="15">
        <v>2.9364385064467307</v>
      </c>
      <c r="AE13" s="15">
        <v>0</v>
      </c>
      <c r="AF13" s="15">
        <v>3.08308309363855E-2</v>
      </c>
      <c r="AG13" s="15">
        <v>0</v>
      </c>
      <c r="AH13" s="15">
        <v>0.25422874029209375</v>
      </c>
      <c r="AI13" s="15">
        <v>0</v>
      </c>
      <c r="AJ13" s="15">
        <v>0</v>
      </c>
      <c r="AK13" s="15">
        <v>0</v>
      </c>
      <c r="AL13" s="15">
        <v>0.20560159722561977</v>
      </c>
      <c r="AM13" s="15">
        <v>27.80386626614083</v>
      </c>
      <c r="AP13" s="25" t="s">
        <v>36</v>
      </c>
      <c r="AQ13" s="15">
        <v>0.47327484798272534</v>
      </c>
      <c r="AR13" s="15">
        <v>0.78468077747793818</v>
      </c>
      <c r="AS13" s="15">
        <v>0</v>
      </c>
      <c r="AT13" s="15">
        <v>2.5398559904968465</v>
      </c>
      <c r="AU13" s="15">
        <v>0.25993484370877784</v>
      </c>
      <c r="AV13" s="15">
        <v>2.0010754741250016</v>
      </c>
      <c r="AW13" s="15">
        <v>0</v>
      </c>
      <c r="AX13" s="15">
        <v>0.86036873907023947</v>
      </c>
      <c r="AY13" s="15">
        <v>0</v>
      </c>
      <c r="AZ13" s="15">
        <v>9.0333521641914466E-3</v>
      </c>
      <c r="BA13" s="15">
        <v>0</v>
      </c>
      <c r="BB13" s="15">
        <v>7.4488350510429235E-2</v>
      </c>
      <c r="BC13" s="15">
        <v>0</v>
      </c>
      <c r="BD13" s="15">
        <v>0</v>
      </c>
      <c r="BE13" s="15">
        <v>0</v>
      </c>
      <c r="BF13" s="15">
        <v>6.0240725820573715E-2</v>
      </c>
      <c r="BG13" s="15">
        <v>7.0629531013567259</v>
      </c>
      <c r="BJ13" s="25" t="s">
        <v>36</v>
      </c>
      <c r="BK13" s="15">
        <v>0</v>
      </c>
      <c r="BL13" s="15">
        <v>0</v>
      </c>
      <c r="BM13" s="15">
        <v>3.1333416636618663E-4</v>
      </c>
      <c r="BN13" s="15">
        <v>3.6666739151914679E-2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3.6980073318280904E-2</v>
      </c>
      <c r="CD13" s="25" t="s">
        <v>36</v>
      </c>
      <c r="CE13" s="15">
        <v>4.9547143835311687</v>
      </c>
      <c r="CF13" s="15">
        <v>8.2148230594165366</v>
      </c>
      <c r="CG13" s="15">
        <v>3.4247424383824665E-2</v>
      </c>
      <c r="CH13" s="15">
        <v>30.597426953815727</v>
      </c>
      <c r="CI13" s="15">
        <v>2.7212578787871937</v>
      </c>
      <c r="CJ13" s="15">
        <v>20.94925913861465</v>
      </c>
      <c r="CK13" s="15">
        <v>0</v>
      </c>
      <c r="CL13" s="15">
        <v>9.0072003293263343</v>
      </c>
      <c r="CM13" s="15">
        <v>0</v>
      </c>
      <c r="CN13" s="15">
        <v>9.4570163806920293E-2</v>
      </c>
      <c r="CO13" s="15">
        <v>0</v>
      </c>
      <c r="CP13" s="15">
        <v>0.77981854149368246</v>
      </c>
      <c r="CQ13" s="15">
        <v>0</v>
      </c>
      <c r="CR13" s="15">
        <v>0</v>
      </c>
      <c r="CS13" s="15">
        <v>0</v>
      </c>
      <c r="CT13" s="15">
        <v>0.63066015861555513</v>
      </c>
      <c r="CU13" s="15">
        <v>77.983978031791537</v>
      </c>
    </row>
    <row r="14" spans="2:99" x14ac:dyDescent="0.25">
      <c r="B14" s="24" t="s">
        <v>37</v>
      </c>
      <c r="C14" s="22">
        <v>2.5982285216018419E-2</v>
      </c>
      <c r="D14" s="22">
        <v>0</v>
      </c>
      <c r="E14" s="22">
        <v>3.2678565137778115E-5</v>
      </c>
      <c r="F14" s="22">
        <v>5.3612088792657109E-2</v>
      </c>
      <c r="G14" s="22">
        <v>2.0603936942091006E-2</v>
      </c>
      <c r="H14" s="22">
        <v>1.2021209423883628E-2</v>
      </c>
      <c r="I14" s="22">
        <v>0</v>
      </c>
      <c r="J14" s="22">
        <v>2.3146774527135483E-2</v>
      </c>
      <c r="K14" s="22">
        <v>-1.2804326043202814E-2</v>
      </c>
      <c r="L14" s="22">
        <v>-3.0243458572530232E-4</v>
      </c>
      <c r="M14" s="22">
        <v>0</v>
      </c>
      <c r="N14" s="22">
        <v>1.2391930835735643E-3</v>
      </c>
      <c r="O14" s="22">
        <v>0</v>
      </c>
      <c r="P14" s="22">
        <v>0</v>
      </c>
      <c r="Q14" s="22">
        <v>0</v>
      </c>
      <c r="R14" s="22">
        <v>1.8062814438529751E-3</v>
      </c>
      <c r="S14" s="22">
        <v>0.12533768736542239</v>
      </c>
      <c r="V14" s="24" t="s">
        <v>37</v>
      </c>
      <c r="W14" s="22">
        <v>0.85927068246421001</v>
      </c>
      <c r="X14" s="22">
        <v>0</v>
      </c>
      <c r="Y14" s="22">
        <v>3.3008649800616574E-3</v>
      </c>
      <c r="Z14" s="22">
        <v>2.0885579937240593</v>
      </c>
      <c r="AA14" s="22">
        <v>0.68140114418281117</v>
      </c>
      <c r="AB14" s="22">
        <v>0.39755828278624961</v>
      </c>
      <c r="AC14" s="22">
        <v>0</v>
      </c>
      <c r="AD14" s="22">
        <v>0.76549635473617883</v>
      </c>
      <c r="AE14" s="22">
        <v>-0.42345705281661283</v>
      </c>
      <c r="AF14" s="22">
        <v>-1.0001936680043511E-2</v>
      </c>
      <c r="AG14" s="22">
        <v>0</v>
      </c>
      <c r="AH14" s="22">
        <v>4.098222862632106E-2</v>
      </c>
      <c r="AI14" s="22">
        <v>0</v>
      </c>
      <c r="AJ14" s="22">
        <v>0</v>
      </c>
      <c r="AK14" s="22">
        <v>0</v>
      </c>
      <c r="AL14" s="22">
        <v>5.9735887917415909E-2</v>
      </c>
      <c r="AM14" s="22">
        <v>4.4628444499206523</v>
      </c>
      <c r="AP14" s="24" t="s">
        <v>37</v>
      </c>
      <c r="AQ14" s="22">
        <v>0.25176404408561792</v>
      </c>
      <c r="AR14" s="22">
        <v>0</v>
      </c>
      <c r="AS14" s="22">
        <v>0</v>
      </c>
      <c r="AT14" s="22">
        <v>0.47448930954575297</v>
      </c>
      <c r="AU14" s="22">
        <v>0.1996487384069181</v>
      </c>
      <c r="AV14" s="22">
        <v>0.11648352850461574</v>
      </c>
      <c r="AW14" s="22">
        <v>0</v>
      </c>
      <c r="AX14" s="22">
        <v>0.22428841334198024</v>
      </c>
      <c r="AY14" s="22">
        <v>-0.12407179982906913</v>
      </c>
      <c r="AZ14" s="22">
        <v>-2.9305410723830527E-3</v>
      </c>
      <c r="BA14" s="22">
        <v>0</v>
      </c>
      <c r="BB14" s="22">
        <v>1.2007684918346584E-2</v>
      </c>
      <c r="BC14" s="22">
        <v>0</v>
      </c>
      <c r="BD14" s="22">
        <v>0</v>
      </c>
      <c r="BE14" s="22">
        <v>0</v>
      </c>
      <c r="BF14" s="22">
        <v>1.7502457637684543E-2</v>
      </c>
      <c r="BG14" s="22">
        <v>1.1691818355394616</v>
      </c>
      <c r="BJ14" s="24" t="s">
        <v>37</v>
      </c>
      <c r="BK14" s="22">
        <v>0</v>
      </c>
      <c r="BL14" s="22">
        <v>0</v>
      </c>
      <c r="BM14" s="22">
        <v>3.3008649800624068E-5</v>
      </c>
      <c r="BN14" s="22">
        <v>4.6912597681405821E-3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4.7242684179412131E-3</v>
      </c>
      <c r="CD14" s="24" t="s">
        <v>37</v>
      </c>
      <c r="CE14" s="22">
        <v>2.635717777532335</v>
      </c>
      <c r="CF14" s="22">
        <v>0</v>
      </c>
      <c r="CG14" s="22">
        <v>3.6078454232075785E-3</v>
      </c>
      <c r="CH14" s="22">
        <v>5.4801832742922656</v>
      </c>
      <c r="CI14" s="22">
        <v>2.0901226423820276</v>
      </c>
      <c r="CJ14" s="22">
        <v>1.2194660599148008</v>
      </c>
      <c r="CK14" s="22">
        <v>0</v>
      </c>
      <c r="CL14" s="22">
        <v>2.3480753992771888</v>
      </c>
      <c r="CM14" s="22">
        <v>-1.2989076724105244</v>
      </c>
      <c r="CN14" s="22">
        <v>-3.0679834486778024E-2</v>
      </c>
      <c r="CO14" s="22">
        <v>0</v>
      </c>
      <c r="CP14" s="22">
        <v>0.12570845341017645</v>
      </c>
      <c r="CQ14" s="22">
        <v>0</v>
      </c>
      <c r="CR14" s="22">
        <v>0</v>
      </c>
      <c r="CS14" s="22">
        <v>0</v>
      </c>
      <c r="CT14" s="22">
        <v>0.18323322900893402</v>
      </c>
      <c r="CU14" s="22">
        <v>12.75652717434366</v>
      </c>
    </row>
    <row r="15" spans="2:99" x14ac:dyDescent="0.25">
      <c r="B15" s="26" t="s">
        <v>38</v>
      </c>
      <c r="C15" s="27">
        <v>7.4824693209343318E-2</v>
      </c>
      <c r="D15" s="27">
        <v>8.0979791764882028E-2</v>
      </c>
      <c r="E15" s="27">
        <v>3.4874102212113442E-4</v>
      </c>
      <c r="F15" s="27">
        <v>0.48121420938324994</v>
      </c>
      <c r="G15" s="27">
        <v>7.6603263067927654E-2</v>
      </c>
      <c r="H15" s="27">
        <v>0.2556403698851053</v>
      </c>
      <c r="I15" s="27">
        <v>0</v>
      </c>
      <c r="J15" s="27">
        <v>0.15261760934237389</v>
      </c>
      <c r="K15" s="27">
        <v>-1.2804326043202814E-2</v>
      </c>
      <c r="L15" s="27">
        <v>2.3694344595176775E-3</v>
      </c>
      <c r="M15" s="27">
        <v>0</v>
      </c>
      <c r="N15" s="27">
        <v>8.9263908562496885E-3</v>
      </c>
      <c r="O15" s="27">
        <v>0</v>
      </c>
      <c r="P15" s="27">
        <v>0</v>
      </c>
      <c r="Q15" s="27">
        <v>0</v>
      </c>
      <c r="R15" s="27">
        <v>8.0232501343234786E-3</v>
      </c>
      <c r="S15" s="27">
        <v>1.1287434270818917</v>
      </c>
      <c r="V15" s="26" t="s">
        <v>38</v>
      </c>
      <c r="W15" s="27">
        <v>2.4745577386292652</v>
      </c>
      <c r="X15" s="27">
        <v>2.6781154935322027</v>
      </c>
      <c r="Y15" s="27">
        <v>3.5226365692396122E-2</v>
      </c>
      <c r="Z15" s="27">
        <v>20.224632821485116</v>
      </c>
      <c r="AA15" s="27">
        <v>2.5333775403558594</v>
      </c>
      <c r="AB15" s="27">
        <v>8.454386219142954</v>
      </c>
      <c r="AC15" s="27">
        <v>0</v>
      </c>
      <c r="AD15" s="27">
        <v>5.0472787754231963</v>
      </c>
      <c r="AE15" s="27">
        <v>-0.42345705281661283</v>
      </c>
      <c r="AF15" s="27">
        <v>7.8360526653084905E-2</v>
      </c>
      <c r="AG15" s="27">
        <v>0</v>
      </c>
      <c r="AH15" s="27">
        <v>0.29521096891841481</v>
      </c>
      <c r="AI15" s="27">
        <v>0</v>
      </c>
      <c r="AJ15" s="27">
        <v>0</v>
      </c>
      <c r="AK15" s="27">
        <v>0</v>
      </c>
      <c r="AL15" s="27">
        <v>0.26533748514303568</v>
      </c>
      <c r="AM15" s="27">
        <v>41.663026882158903</v>
      </c>
      <c r="AP15" s="26" t="s">
        <v>38</v>
      </c>
      <c r="AQ15" s="27">
        <v>0.72503889206834327</v>
      </c>
      <c r="AR15" s="27">
        <v>0.78468077747793818</v>
      </c>
      <c r="AS15" s="27">
        <v>0</v>
      </c>
      <c r="AT15" s="27">
        <v>4.0481384116108163</v>
      </c>
      <c r="AU15" s="27">
        <v>0.74227293886781753</v>
      </c>
      <c r="AV15" s="27">
        <v>2.4771128681930721</v>
      </c>
      <c r="AW15" s="27">
        <v>0</v>
      </c>
      <c r="AX15" s="27">
        <v>1.4788393716446522</v>
      </c>
      <c r="AY15" s="27">
        <v>-0.12407179982906913</v>
      </c>
      <c r="AZ15" s="27">
        <v>2.2959427674504887E-2</v>
      </c>
      <c r="BA15" s="27">
        <v>0</v>
      </c>
      <c r="BB15" s="27">
        <v>8.6496035428775819E-2</v>
      </c>
      <c r="BC15" s="27">
        <v>0</v>
      </c>
      <c r="BD15" s="27">
        <v>0</v>
      </c>
      <c r="BE15" s="27">
        <v>0</v>
      </c>
      <c r="BF15" s="27">
        <v>7.7743183458258258E-2</v>
      </c>
      <c r="BG15" s="27">
        <v>10.319210106595108</v>
      </c>
      <c r="BJ15" s="26" t="s">
        <v>38</v>
      </c>
      <c r="BK15" s="27">
        <v>0</v>
      </c>
      <c r="BL15" s="27">
        <v>0</v>
      </c>
      <c r="BM15" s="27">
        <v>3.5226365692397552E-4</v>
      </c>
      <c r="BN15" s="27">
        <v>6.4083364209985644E-2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6.443562786690965E-2</v>
      </c>
      <c r="CD15" s="26" t="s">
        <v>38</v>
      </c>
      <c r="CE15" s="27">
        <v>7.5904321610635037</v>
      </c>
      <c r="CF15" s="27">
        <v>8.2148230594165366</v>
      </c>
      <c r="CG15" s="27">
        <v>3.8502417701789859E-2</v>
      </c>
      <c r="CH15" s="27">
        <v>49.384272739305054</v>
      </c>
      <c r="CI15" s="27">
        <v>7.7708553970071765</v>
      </c>
      <c r="CJ15" s="27">
        <v>25.932894617113227</v>
      </c>
      <c r="CK15" s="27">
        <v>0</v>
      </c>
      <c r="CL15" s="27">
        <v>15.481969381747859</v>
      </c>
      <c r="CM15" s="27">
        <v>-1.2989076724105244</v>
      </c>
      <c r="CN15" s="27">
        <v>0.24036224832439146</v>
      </c>
      <c r="CO15" s="27">
        <v>0</v>
      </c>
      <c r="CP15" s="27">
        <v>0.90552699490385891</v>
      </c>
      <c r="CQ15" s="27">
        <v>0</v>
      </c>
      <c r="CR15" s="27">
        <v>0</v>
      </c>
      <c r="CS15" s="27">
        <v>0</v>
      </c>
      <c r="CT15" s="27">
        <v>0.81389338762448915</v>
      </c>
      <c r="CU15" s="27">
        <v>115.07462473179737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2.0347755270789711E-4</v>
      </c>
      <c r="F17" s="28">
        <v>0.15731364315772384</v>
      </c>
      <c r="G17" s="28">
        <v>0.19090135137674011</v>
      </c>
      <c r="H17" s="28">
        <v>4.4935645068493006E-2</v>
      </c>
      <c r="I17" s="28" t="s">
        <v>62</v>
      </c>
      <c r="J17" s="28">
        <v>9.8348901087678672E-2</v>
      </c>
      <c r="K17" s="28" t="s">
        <v>62</v>
      </c>
      <c r="L17" s="28">
        <v>0.12989018964517615</v>
      </c>
      <c r="M17" s="28" t="s">
        <v>62</v>
      </c>
      <c r="N17" s="28">
        <v>0</v>
      </c>
      <c r="O17" s="28" t="s">
        <v>62</v>
      </c>
      <c r="P17" s="28" t="s">
        <v>62</v>
      </c>
      <c r="Q17" s="28" t="s">
        <v>62</v>
      </c>
      <c r="R17" s="28">
        <v>0</v>
      </c>
      <c r="S17" s="28">
        <v>5.6866434339423753E-2</v>
      </c>
      <c r="V17" s="21" t="s">
        <v>35</v>
      </c>
      <c r="W17" s="28">
        <v>0</v>
      </c>
      <c r="X17" s="28">
        <v>0</v>
      </c>
      <c r="Y17" s="28">
        <v>2.0347745495037479E-4</v>
      </c>
      <c r="Z17" s="28">
        <v>0.14028938447587211</v>
      </c>
      <c r="AA17" s="28">
        <v>0.19090135133460778</v>
      </c>
      <c r="AB17" s="28">
        <v>4.4935645283415718E-2</v>
      </c>
      <c r="AC17" s="28" t="s">
        <v>62</v>
      </c>
      <c r="AD17" s="28">
        <v>9.8348901185477414E-2</v>
      </c>
      <c r="AE17" s="28" t="s">
        <v>62</v>
      </c>
      <c r="AF17" s="28">
        <v>0.12989018951358555</v>
      </c>
      <c r="AG17" s="28" t="s">
        <v>62</v>
      </c>
      <c r="AH17" s="28">
        <v>0</v>
      </c>
      <c r="AI17" s="28" t="s">
        <v>62</v>
      </c>
      <c r="AJ17" s="28" t="s">
        <v>62</v>
      </c>
      <c r="AK17" s="28" t="s">
        <v>62</v>
      </c>
      <c r="AL17" s="28">
        <v>0</v>
      </c>
      <c r="AM17" s="28">
        <v>5.9685651745128375E-2</v>
      </c>
      <c r="AP17" s="21" t="s">
        <v>35</v>
      </c>
      <c r="AQ17" s="28">
        <v>0</v>
      </c>
      <c r="AR17" s="28">
        <v>0</v>
      </c>
      <c r="AS17" s="28" t="s">
        <v>62</v>
      </c>
      <c r="AT17" s="28">
        <v>0.17423510519735108</v>
      </c>
      <c r="AU17" s="28">
        <v>0.19090135133460789</v>
      </c>
      <c r="AV17" s="28">
        <v>4.4935645283415745E-2</v>
      </c>
      <c r="AW17" s="28" t="s">
        <v>62</v>
      </c>
      <c r="AX17" s="28">
        <v>9.8348901185477774E-2</v>
      </c>
      <c r="AY17" s="28" t="s">
        <v>62</v>
      </c>
      <c r="AZ17" s="28">
        <v>0.12989018951358597</v>
      </c>
      <c r="BA17" s="28" t="s">
        <v>62</v>
      </c>
      <c r="BB17" s="28">
        <v>0</v>
      </c>
      <c r="BC17" s="28" t="s">
        <v>62</v>
      </c>
      <c r="BD17" s="28" t="s">
        <v>62</v>
      </c>
      <c r="BE17" s="28" t="s">
        <v>62</v>
      </c>
      <c r="BF17" s="28">
        <v>0</v>
      </c>
      <c r="BG17" s="28">
        <v>5.519242909497149E-2</v>
      </c>
      <c r="BJ17" s="21" t="s">
        <v>35</v>
      </c>
      <c r="BK17" s="28" t="s">
        <v>62</v>
      </c>
      <c r="BL17" s="28" t="s">
        <v>62</v>
      </c>
      <c r="BM17" s="28">
        <v>2.0347745495058461E-4</v>
      </c>
      <c r="BN17" s="28">
        <v>0.10770875754729858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 t="s">
        <v>62</v>
      </c>
      <c r="BY17" s="28" t="s">
        <v>62</v>
      </c>
      <c r="BZ17" s="28">
        <v>0</v>
      </c>
      <c r="CA17" s="28">
        <v>8.0126883002427235E-2</v>
      </c>
      <c r="CD17" s="21" t="s">
        <v>35</v>
      </c>
      <c r="CE17" s="28">
        <v>0</v>
      </c>
      <c r="CF17" s="28">
        <v>0</v>
      </c>
      <c r="CG17" s="28">
        <v>2.0347745495042797E-4</v>
      </c>
      <c r="CH17" s="28">
        <v>0.15622355571238727</v>
      </c>
      <c r="CI17" s="28">
        <v>0.19090135133460762</v>
      </c>
      <c r="CJ17" s="28">
        <v>4.4935645283415392E-2</v>
      </c>
      <c r="CK17" s="28" t="s">
        <v>62</v>
      </c>
      <c r="CL17" s="28">
        <v>9.8348901185477802E-2</v>
      </c>
      <c r="CM17" s="28" t="s">
        <v>62</v>
      </c>
      <c r="CN17" s="28">
        <v>0.12989018951358572</v>
      </c>
      <c r="CO17" s="28" t="s">
        <v>62</v>
      </c>
      <c r="CP17" s="28">
        <v>0</v>
      </c>
      <c r="CQ17" s="28" t="s">
        <v>62</v>
      </c>
      <c r="CR17" s="28" t="s">
        <v>62</v>
      </c>
      <c r="CS17" s="28" t="s">
        <v>62</v>
      </c>
      <c r="CT17" s="28">
        <v>0</v>
      </c>
      <c r="CU17" s="28">
        <v>5.7003569837286029E-2</v>
      </c>
    </row>
    <row r="18" spans="2:100" x14ac:dyDescent="0.25">
      <c r="B18" t="s">
        <v>36</v>
      </c>
      <c r="C18" s="29">
        <v>0.11412772560266976</v>
      </c>
      <c r="D18" s="29">
        <v>0.50972800614909219</v>
      </c>
      <c r="E18" s="29">
        <v>1.0770330834932711E-2</v>
      </c>
      <c r="F18" s="29">
        <v>0.4312257658942335</v>
      </c>
      <c r="G18" s="29">
        <v>0.21695145584055031</v>
      </c>
      <c r="H18" s="29">
        <v>0.26185318037228772</v>
      </c>
      <c r="I18" s="29" t="s">
        <v>62</v>
      </c>
      <c r="J18" s="29">
        <v>0.23807762838127</v>
      </c>
      <c r="K18" s="29" t="s">
        <v>62</v>
      </c>
      <c r="L18" s="29">
        <v>7.9998311045418491E-2</v>
      </c>
      <c r="M18" s="29" t="s">
        <v>62</v>
      </c>
      <c r="N18" s="29">
        <v>1.6839974233919006E-2</v>
      </c>
      <c r="O18" s="29" t="s">
        <v>62</v>
      </c>
      <c r="P18" s="29" t="s">
        <v>62</v>
      </c>
      <c r="Q18" s="29" t="s">
        <v>62</v>
      </c>
      <c r="R18" s="29">
        <v>7.0294946477908061E-3</v>
      </c>
      <c r="S18" s="29">
        <v>0.19402412807940816</v>
      </c>
      <c r="V18" t="s">
        <v>36</v>
      </c>
      <c r="W18" s="29">
        <v>0.11412772548128829</v>
      </c>
      <c r="X18" s="29">
        <v>0.50972800615290614</v>
      </c>
      <c r="Y18" s="29">
        <v>1.0770330933529111E-2</v>
      </c>
      <c r="Z18" s="29">
        <v>0.34699681364877216</v>
      </c>
      <c r="AA18" s="29">
        <v>0.21695145587332007</v>
      </c>
      <c r="AB18" s="29">
        <v>0.26185318038655447</v>
      </c>
      <c r="AC18" s="29" t="s">
        <v>62</v>
      </c>
      <c r="AD18" s="29">
        <v>0.23807762844065594</v>
      </c>
      <c r="AE18" s="29" t="s">
        <v>62</v>
      </c>
      <c r="AF18" s="29">
        <v>7.9998311032543401E-2</v>
      </c>
      <c r="AG18" s="29" t="s">
        <v>62</v>
      </c>
      <c r="AH18" s="29">
        <v>1.6839974233919305E-2</v>
      </c>
      <c r="AI18" s="29" t="s">
        <v>62</v>
      </c>
      <c r="AJ18" s="29" t="s">
        <v>62</v>
      </c>
      <c r="AK18" s="29" t="s">
        <v>62</v>
      </c>
      <c r="AL18" s="29">
        <v>6.3888388670466064E-3</v>
      </c>
      <c r="AM18" s="29">
        <v>0.18782112909285281</v>
      </c>
      <c r="AP18" t="s">
        <v>36</v>
      </c>
      <c r="AQ18" s="29">
        <v>0.11412772548128737</v>
      </c>
      <c r="AR18" s="29">
        <v>0.50972800615290614</v>
      </c>
      <c r="AS18" s="29" t="s">
        <v>62</v>
      </c>
      <c r="AT18" s="29">
        <v>0.51838771958222718</v>
      </c>
      <c r="AU18" s="29">
        <v>0.21695145587332018</v>
      </c>
      <c r="AV18" s="29">
        <v>0.26185318038655431</v>
      </c>
      <c r="AW18" s="29" t="s">
        <v>62</v>
      </c>
      <c r="AX18" s="29">
        <v>0.23807762844065572</v>
      </c>
      <c r="AY18" s="29" t="s">
        <v>62</v>
      </c>
      <c r="AZ18" s="29">
        <v>7.9998311032543165E-2</v>
      </c>
      <c r="BA18" s="29" t="s">
        <v>62</v>
      </c>
      <c r="BB18" s="29">
        <v>1.6839974233919384E-2</v>
      </c>
      <c r="BC18" s="29" t="s">
        <v>62</v>
      </c>
      <c r="BD18" s="29" t="s">
        <v>62</v>
      </c>
      <c r="BE18" s="29" t="s">
        <v>62</v>
      </c>
      <c r="BF18" s="29">
        <v>7.3901619060067376E-3</v>
      </c>
      <c r="BG18" s="29">
        <v>0.19768985140368389</v>
      </c>
      <c r="BJ18" t="s">
        <v>36</v>
      </c>
      <c r="BK18" s="29" t="s">
        <v>62</v>
      </c>
      <c r="BL18" s="29" t="s">
        <v>62</v>
      </c>
      <c r="BM18" s="29">
        <v>1.0770330933529136E-2</v>
      </c>
      <c r="BN18" s="29">
        <v>0.19476270683446342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 t="s">
        <v>62</v>
      </c>
      <c r="BY18" s="29" t="s">
        <v>62</v>
      </c>
      <c r="BZ18" s="29">
        <v>0</v>
      </c>
      <c r="CA18" s="29">
        <v>0.14170790611920672</v>
      </c>
      <c r="CD18" t="s">
        <v>36</v>
      </c>
      <c r="CE18" s="29">
        <v>0.11412772548128775</v>
      </c>
      <c r="CF18" s="29">
        <v>0.50972800615290625</v>
      </c>
      <c r="CG18" s="29">
        <v>1.0770330933529281E-2</v>
      </c>
      <c r="CH18" s="29">
        <v>0.42573061845948768</v>
      </c>
      <c r="CI18" s="29">
        <v>0.21695145587332007</v>
      </c>
      <c r="CJ18" s="29">
        <v>0.26185318038655442</v>
      </c>
      <c r="CK18" s="29" t="s">
        <v>62</v>
      </c>
      <c r="CL18" s="29">
        <v>0.23807762844065566</v>
      </c>
      <c r="CM18" s="29" t="s">
        <v>62</v>
      </c>
      <c r="CN18" s="29">
        <v>7.9998311032543193E-2</v>
      </c>
      <c r="CO18" s="29" t="s">
        <v>62</v>
      </c>
      <c r="CP18" s="29">
        <v>1.683997423391936E-2</v>
      </c>
      <c r="CQ18" s="29" t="s">
        <v>62</v>
      </c>
      <c r="CR18" s="29" t="s">
        <v>62</v>
      </c>
      <c r="CS18" s="29" t="s">
        <v>62</v>
      </c>
      <c r="CT18" s="29">
        <v>6.9992703468356723E-3</v>
      </c>
      <c r="CU18" s="29">
        <v>0.19372325327289416</v>
      </c>
    </row>
    <row r="19" spans="2:100" x14ac:dyDescent="0.25">
      <c r="B19" s="21" t="s">
        <v>37</v>
      </c>
      <c r="C19" s="28">
        <v>6.8533092859678291E-2</v>
      </c>
      <c r="D19" s="28">
        <v>0</v>
      </c>
      <c r="E19" s="28">
        <v>1.1469697012204975E-3</v>
      </c>
      <c r="F19" s="28">
        <v>0.13620906354199591</v>
      </c>
      <c r="G19" s="28">
        <v>0.21280212129145759</v>
      </c>
      <c r="H19" s="28">
        <v>2.0649814380311785E-2</v>
      </c>
      <c r="I19" s="28" t="s">
        <v>62</v>
      </c>
      <c r="J19" s="28">
        <v>8.1457312833528195E-2</v>
      </c>
      <c r="K19" s="28" t="s">
        <v>62</v>
      </c>
      <c r="L19" s="28">
        <v>-2.8209219135096796E-2</v>
      </c>
      <c r="M19" s="28" t="s">
        <v>62</v>
      </c>
      <c r="N19" s="28">
        <v>2.7611381505055978E-3</v>
      </c>
      <c r="O19" s="28" t="s">
        <v>62</v>
      </c>
      <c r="P19" s="28" t="s">
        <v>62</v>
      </c>
      <c r="Q19" s="28" t="s">
        <v>62</v>
      </c>
      <c r="R19" s="28">
        <v>2.0568115202692912E-3</v>
      </c>
      <c r="S19" s="28">
        <v>3.9415082169776135E-2</v>
      </c>
      <c r="V19" s="21" t="s">
        <v>37</v>
      </c>
      <c r="W19" s="28">
        <v>6.8533093186610827E-2</v>
      </c>
      <c r="X19" s="28">
        <v>0</v>
      </c>
      <c r="Y19" s="28">
        <v>1.1469696367571332E-3</v>
      </c>
      <c r="Z19" s="28">
        <v>8.9972636114378793E-2</v>
      </c>
      <c r="AA19" s="28">
        <v>0.21280212134475218</v>
      </c>
      <c r="AB19" s="28">
        <v>2.0649814220804918E-2</v>
      </c>
      <c r="AC19" s="28" t="s">
        <v>62</v>
      </c>
      <c r="AD19" s="28">
        <v>8.1457312742169122E-2</v>
      </c>
      <c r="AE19" s="28" t="s">
        <v>62</v>
      </c>
      <c r="AF19" s="28">
        <v>-2.820921912869287E-2</v>
      </c>
      <c r="AG19" s="28" t="s">
        <v>62</v>
      </c>
      <c r="AH19" s="28">
        <v>2.7611381505054408E-3</v>
      </c>
      <c r="AI19" s="28" t="s">
        <v>62</v>
      </c>
      <c r="AJ19" s="28" t="s">
        <v>62</v>
      </c>
      <c r="AK19" s="28" t="s">
        <v>62</v>
      </c>
      <c r="AL19" s="28">
        <v>1.8681610495395969E-3</v>
      </c>
      <c r="AM19" s="28">
        <v>3.7119260805480427E-2</v>
      </c>
      <c r="AP19" s="21" t="s">
        <v>37</v>
      </c>
      <c r="AQ19" s="28">
        <v>6.8533093186611105E-2</v>
      </c>
      <c r="AR19" s="28">
        <v>0</v>
      </c>
      <c r="AS19" s="28" t="s">
        <v>62</v>
      </c>
      <c r="AT19" s="28">
        <v>0.20108259979468493</v>
      </c>
      <c r="AU19" s="28">
        <v>0.21280212134475229</v>
      </c>
      <c r="AV19" s="28">
        <v>2.064981422080512E-2</v>
      </c>
      <c r="AW19" s="28" t="s">
        <v>62</v>
      </c>
      <c r="AX19" s="28">
        <v>8.1457312742169094E-2</v>
      </c>
      <c r="AY19" s="28" t="s">
        <v>62</v>
      </c>
      <c r="AZ19" s="28">
        <v>-2.8209219128692436E-2</v>
      </c>
      <c r="BA19" s="28" t="s">
        <v>62</v>
      </c>
      <c r="BB19" s="28">
        <v>2.7611381505051602E-3</v>
      </c>
      <c r="BC19" s="28" t="s">
        <v>62</v>
      </c>
      <c r="BD19" s="28" t="s">
        <v>62</v>
      </c>
      <c r="BE19" s="28" t="s">
        <v>62</v>
      </c>
      <c r="BF19" s="28">
        <v>2.1631379524493931E-3</v>
      </c>
      <c r="BG19" s="28">
        <v>4.0788508627042128E-2</v>
      </c>
      <c r="BJ19" s="21" t="s">
        <v>37</v>
      </c>
      <c r="BK19" s="28" t="s">
        <v>62</v>
      </c>
      <c r="BL19" s="28" t="s">
        <v>62</v>
      </c>
      <c r="BM19" s="28">
        <v>1.1469696367573936E-3</v>
      </c>
      <c r="BN19" s="28">
        <v>3.0945614725226729E-2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 t="s">
        <v>62</v>
      </c>
      <c r="BY19" s="28" t="s">
        <v>62</v>
      </c>
      <c r="BZ19" s="28">
        <v>0</v>
      </c>
      <c r="CA19" s="28">
        <v>2.1092388688795757E-2</v>
      </c>
      <c r="CD19" s="21" t="s">
        <v>37</v>
      </c>
      <c r="CE19" s="28">
        <v>6.8533093186611146E-2</v>
      </c>
      <c r="CF19" s="28">
        <v>0</v>
      </c>
      <c r="CG19" s="28">
        <v>1.1469696367571928E-3</v>
      </c>
      <c r="CH19" s="28">
        <v>0.13277900209921617</v>
      </c>
      <c r="CI19" s="28">
        <v>0.21280212134475246</v>
      </c>
      <c r="CJ19" s="28">
        <v>2.0649814220804759E-2</v>
      </c>
      <c r="CK19" s="28" t="s">
        <v>62</v>
      </c>
      <c r="CL19" s="28">
        <v>8.1457312742169011E-2</v>
      </c>
      <c r="CM19" s="28" t="s">
        <v>62</v>
      </c>
      <c r="CN19" s="28">
        <v>-2.8209219128692294E-2</v>
      </c>
      <c r="CO19" s="28" t="s">
        <v>62</v>
      </c>
      <c r="CP19" s="28">
        <v>2.7611381505052933E-3</v>
      </c>
      <c r="CQ19" s="28" t="s">
        <v>62</v>
      </c>
      <c r="CR19" s="28" t="s">
        <v>62</v>
      </c>
      <c r="CS19" s="28" t="s">
        <v>62</v>
      </c>
      <c r="CT19" s="28">
        <v>2.0479155334038814E-3</v>
      </c>
      <c r="CU19" s="28">
        <v>3.9302908681137637E-2</v>
      </c>
    </row>
    <row r="20" spans="2:100" x14ac:dyDescent="0.25">
      <c r="B20" s="30" t="s">
        <v>38</v>
      </c>
      <c r="C20" s="31">
        <v>0.17483929244575641</v>
      </c>
      <c r="D20" s="31">
        <v>0.50972800614909219</v>
      </c>
      <c r="E20" s="31">
        <v>1.2106002456181019E-2</v>
      </c>
      <c r="F20" s="31">
        <v>0.58598648365304207</v>
      </c>
      <c r="G20" s="31">
        <v>0.50126014190596158</v>
      </c>
      <c r="H20" s="31">
        <v>0.30957994284790746</v>
      </c>
      <c r="I20" s="31" t="s">
        <v>62</v>
      </c>
      <c r="J20" s="31">
        <v>0.3689720644747943</v>
      </c>
      <c r="K20" s="31" t="s">
        <v>62</v>
      </c>
      <c r="L20" s="31">
        <v>0.17691595459507642</v>
      </c>
      <c r="M20" s="31" t="s">
        <v>62</v>
      </c>
      <c r="N20" s="31">
        <v>1.9554614889113798E-2</v>
      </c>
      <c r="O20" s="31" t="s">
        <v>62</v>
      </c>
      <c r="P20" s="31" t="s">
        <v>62</v>
      </c>
      <c r="Q20" s="31" t="s">
        <v>62</v>
      </c>
      <c r="R20" s="31">
        <v>9.0718478224868487E-3</v>
      </c>
      <c r="S20" s="31">
        <v>0.26981819686146274</v>
      </c>
      <c r="V20" s="30" t="s">
        <v>38</v>
      </c>
      <c r="W20" s="31">
        <v>0.17483929262231404</v>
      </c>
      <c r="X20" s="31">
        <v>0.50972800615290614</v>
      </c>
      <c r="Y20" s="31">
        <v>1.2106002394294471E-2</v>
      </c>
      <c r="Z20" s="31">
        <v>0.48911630622277419</v>
      </c>
      <c r="AA20" s="31">
        <v>0.50126014193462787</v>
      </c>
      <c r="AB20" s="31">
        <v>0.30957994290417151</v>
      </c>
      <c r="AC20" s="31" t="s">
        <v>62</v>
      </c>
      <c r="AD20" s="31">
        <v>0.36897206452966069</v>
      </c>
      <c r="AE20" s="31" t="s">
        <v>62</v>
      </c>
      <c r="AF20" s="31">
        <v>0.17691595446420533</v>
      </c>
      <c r="AG20" s="31" t="s">
        <v>62</v>
      </c>
      <c r="AH20" s="31">
        <v>1.955461488911394E-2</v>
      </c>
      <c r="AI20" s="31" t="s">
        <v>62</v>
      </c>
      <c r="AJ20" s="31" t="s">
        <v>62</v>
      </c>
      <c r="AK20" s="31" t="s">
        <v>62</v>
      </c>
      <c r="AL20" s="31">
        <v>8.2450645366630021E-3</v>
      </c>
      <c r="AM20" s="31">
        <v>0.26464466171419332</v>
      </c>
      <c r="AP20" s="30" t="s">
        <v>38</v>
      </c>
      <c r="AQ20" s="31">
        <v>0.17483929262231346</v>
      </c>
      <c r="AR20" s="31">
        <v>0.50972800615290614</v>
      </c>
      <c r="AS20" s="31" t="s">
        <v>62</v>
      </c>
      <c r="AT20" s="31">
        <v>0.68227173706980704</v>
      </c>
      <c r="AU20" s="31">
        <v>0.50126014193462809</v>
      </c>
      <c r="AV20" s="31">
        <v>0.30957994290417151</v>
      </c>
      <c r="AW20" s="31" t="s">
        <v>62</v>
      </c>
      <c r="AX20" s="31">
        <v>0.36897206452966075</v>
      </c>
      <c r="AY20" s="31" t="s">
        <v>62</v>
      </c>
      <c r="AZ20" s="31">
        <v>0.17691595446420585</v>
      </c>
      <c r="BA20" s="31" t="s">
        <v>62</v>
      </c>
      <c r="BB20" s="31">
        <v>1.9554614889113746E-2</v>
      </c>
      <c r="BC20" s="31" t="s">
        <v>62</v>
      </c>
      <c r="BD20" s="31" t="s">
        <v>62</v>
      </c>
      <c r="BE20" s="31" t="s">
        <v>62</v>
      </c>
      <c r="BF20" s="31">
        <v>9.5373139187625022E-3</v>
      </c>
      <c r="BG20" s="31">
        <v>0.27289015766812336</v>
      </c>
      <c r="BJ20" s="30" t="s">
        <v>38</v>
      </c>
      <c r="BK20" s="31" t="s">
        <v>62</v>
      </c>
      <c r="BL20" s="31" t="s">
        <v>62</v>
      </c>
      <c r="BM20" s="31">
        <v>1.2106002394294961E-2</v>
      </c>
      <c r="BN20" s="31">
        <v>0.30372843078421291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 t="s">
        <v>62</v>
      </c>
      <c r="BY20" s="31" t="s">
        <v>62</v>
      </c>
      <c r="BZ20" s="31">
        <v>0</v>
      </c>
      <c r="CA20" s="31">
        <v>0.22713303530633303</v>
      </c>
      <c r="CD20" s="30" t="s">
        <v>38</v>
      </c>
      <c r="CE20" s="31">
        <v>0.17483929262231382</v>
      </c>
      <c r="CF20" s="31">
        <v>0.50972800615290625</v>
      </c>
      <c r="CG20" s="31">
        <v>1.2106002394294752E-2</v>
      </c>
      <c r="CH20" s="31">
        <v>0.57978374946480205</v>
      </c>
      <c r="CI20" s="31">
        <v>0.50126014193462787</v>
      </c>
      <c r="CJ20" s="31">
        <v>0.30957994290417112</v>
      </c>
      <c r="CK20" s="31" t="s">
        <v>62</v>
      </c>
      <c r="CL20" s="31">
        <v>0.36897206452966064</v>
      </c>
      <c r="CM20" s="31" t="s">
        <v>62</v>
      </c>
      <c r="CN20" s="31">
        <v>0.17691595446420577</v>
      </c>
      <c r="CO20" s="31" t="s">
        <v>62</v>
      </c>
      <c r="CP20" s="31">
        <v>1.955461488911385E-2</v>
      </c>
      <c r="CQ20" s="31" t="s">
        <v>62</v>
      </c>
      <c r="CR20" s="31" t="s">
        <v>62</v>
      </c>
      <c r="CS20" s="31" t="s">
        <v>62</v>
      </c>
      <c r="CT20" s="31">
        <v>9.0328519657737767E-3</v>
      </c>
      <c r="CU20" s="31">
        <v>0.26956654011996733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104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40946</v>
      </c>
      <c r="V25" s="4" t="s">
        <v>1</v>
      </c>
      <c r="W25" s="5" t="s">
        <v>104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40946</v>
      </c>
      <c r="AP25" s="4" t="s">
        <v>1</v>
      </c>
      <c r="AQ25" s="5" t="s">
        <v>104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40946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104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104</v>
      </c>
      <c r="BP26" s="13"/>
      <c r="BV26" s="13"/>
      <c r="CA26" s="14" t="s">
        <v>3</v>
      </c>
      <c r="CB26" s="7">
        <v>40946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0.35339406657548966</v>
      </c>
      <c r="D28" s="15">
        <v>7.7852131075074479E-2</v>
      </c>
      <c r="E28" s="15">
        <v>2.2176295628388611E-2</v>
      </c>
      <c r="F28" s="15">
        <v>0.23271090492355784</v>
      </c>
      <c r="G28" s="15">
        <v>1.2181898207395106E-3</v>
      </c>
      <c r="H28" s="15">
        <v>1.158827570702877</v>
      </c>
      <c r="I28" s="15">
        <v>0</v>
      </c>
      <c r="J28" s="15">
        <v>0.26581041908855568</v>
      </c>
      <c r="K28" s="15">
        <v>2.1150295679675669E-2</v>
      </c>
      <c r="L28" s="15">
        <v>7.4771651052605867E-3</v>
      </c>
      <c r="M28" s="15">
        <v>0</v>
      </c>
      <c r="N28" s="15">
        <v>0.4475587358960586</v>
      </c>
      <c r="O28" s="15">
        <v>0</v>
      </c>
      <c r="P28" s="15">
        <v>0</v>
      </c>
      <c r="Q28" s="15">
        <v>0</v>
      </c>
      <c r="R28" s="15">
        <v>0.87638864602158884</v>
      </c>
      <c r="S28" s="15">
        <v>3.4645644205172665</v>
      </c>
      <c r="T28" s="35">
        <v>8.5216131930424439E-3</v>
      </c>
      <c r="U28" s="15"/>
      <c r="V28" t="s">
        <v>67</v>
      </c>
      <c r="W28" s="15">
        <v>11.68723831</v>
      </c>
      <c r="X28" s="15">
        <v>2.5746793600000002</v>
      </c>
      <c r="Y28" s="15">
        <v>2.240029861</v>
      </c>
      <c r="Z28" s="15">
        <v>14.76712665</v>
      </c>
      <c r="AA28" s="15">
        <v>4.0287248999999997E-2</v>
      </c>
      <c r="AB28" s="15">
        <v>38.324055951741322</v>
      </c>
      <c r="AC28" s="15">
        <v>0</v>
      </c>
      <c r="AD28" s="15">
        <v>8.7907240340936834</v>
      </c>
      <c r="AE28" s="15">
        <v>0.699469995115518</v>
      </c>
      <c r="AF28" s="15">
        <v>0.24728035583451374</v>
      </c>
      <c r="AG28" s="15">
        <v>0</v>
      </c>
      <c r="AH28" s="15">
        <v>14.801530674546976</v>
      </c>
      <c r="AI28" s="15">
        <v>0</v>
      </c>
      <c r="AJ28" s="15">
        <v>0</v>
      </c>
      <c r="AK28" s="15">
        <v>0</v>
      </c>
      <c r="AL28" s="15">
        <v>31.916034044839535</v>
      </c>
      <c r="AM28" s="15">
        <v>126.08845648617157</v>
      </c>
      <c r="AN28" s="35">
        <v>8.5216131930424439E-3</v>
      </c>
      <c r="AO28" s="15"/>
      <c r="AP28" t="s">
        <v>67</v>
      </c>
      <c r="AQ28" s="15">
        <v>3.4243300058599475</v>
      </c>
      <c r="AR28" s="15">
        <v>0.75437426311163214</v>
      </c>
      <c r="AS28" s="15">
        <v>0</v>
      </c>
      <c r="AT28" s="15">
        <v>1.2464135191913273</v>
      </c>
      <c r="AU28" s="15">
        <v>1.1804057720480515E-2</v>
      </c>
      <c r="AV28" s="15">
        <v>11.228847334234199</v>
      </c>
      <c r="AW28" s="15">
        <v>0</v>
      </c>
      <c r="AX28" s="15">
        <v>2.5756589610587999</v>
      </c>
      <c r="AY28" s="15">
        <v>0.20494286408307003</v>
      </c>
      <c r="AZ28" s="15">
        <v>7.2452492187082843E-2</v>
      </c>
      <c r="BA28" s="15">
        <v>0</v>
      </c>
      <c r="BB28" s="15">
        <v>4.3368094563571571</v>
      </c>
      <c r="BC28" s="15">
        <v>0</v>
      </c>
      <c r="BD28" s="15">
        <v>0</v>
      </c>
      <c r="BE28" s="15">
        <v>0</v>
      </c>
      <c r="BF28" s="15">
        <v>8.0737326010722459</v>
      </c>
      <c r="BG28" s="15">
        <v>31.929365554875936</v>
      </c>
      <c r="BH28" s="35">
        <v>8.5216131930424439E-3</v>
      </c>
      <c r="BI28" s="15"/>
      <c r="BJ28" t="s">
        <v>67</v>
      </c>
      <c r="BK28" s="15">
        <v>0</v>
      </c>
      <c r="BL28" s="15">
        <v>0</v>
      </c>
      <c r="BM28" s="3">
        <v>2.2400298610000001E-2</v>
      </c>
      <c r="BN28" s="3">
        <v>0.1051311731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4.3603846749377236E-2</v>
      </c>
      <c r="CA28" s="3">
        <v>0.17113531845937724</v>
      </c>
      <c r="CB28" s="35">
        <v>8.5216131930424439E-3</v>
      </c>
      <c r="CD28" t="s">
        <v>67</v>
      </c>
      <c r="CE28" s="15">
        <v>35.849310831347786</v>
      </c>
      <c r="CF28" s="15">
        <v>7.8975441605156762</v>
      </c>
      <c r="CG28" s="15">
        <v>2.4483526380730001</v>
      </c>
      <c r="CH28" s="15">
        <v>24.539540352244003</v>
      </c>
      <c r="CI28" s="15">
        <v>0.1235766802757105</v>
      </c>
      <c r="CJ28" s="15">
        <v>117.55480274209783</v>
      </c>
      <c r="CK28" s="15">
        <v>0</v>
      </c>
      <c r="CL28" s="15">
        <v>26.964573663324575</v>
      </c>
      <c r="CM28" s="15">
        <v>2.14554684408566</v>
      </c>
      <c r="CN28" s="15">
        <v>0.75850514070657027</v>
      </c>
      <c r="CO28" s="15">
        <v>0</v>
      </c>
      <c r="CP28" s="15">
        <v>45.402058198603072</v>
      </c>
      <c r="CQ28" s="15">
        <v>0</v>
      </c>
      <c r="CR28" s="15">
        <v>0</v>
      </c>
      <c r="CS28" s="15">
        <v>0</v>
      </c>
      <c r="CT28" s="15">
        <v>89.289807050332271</v>
      </c>
      <c r="CU28" s="15">
        <v>352.97361830160622</v>
      </c>
      <c r="CV28" s="35">
        <v>8.5216131930424439E-3</v>
      </c>
    </row>
    <row r="29" spans="2:100" x14ac:dyDescent="0.25">
      <c r="B29" s="21" t="s">
        <v>68</v>
      </c>
      <c r="C29" s="22">
        <v>0.35358309602891613</v>
      </c>
      <c r="D29" s="22">
        <v>7.7838128877057586E-2</v>
      </c>
      <c r="E29" s="22">
        <v>2.113588659453915E-2</v>
      </c>
      <c r="F29" s="22">
        <v>0.23562384909392858</v>
      </c>
      <c r="G29" s="22">
        <v>8.8857845992282511E-2</v>
      </c>
      <c r="H29" s="22">
        <v>0.93687198529770921</v>
      </c>
      <c r="I29" s="22">
        <v>0</v>
      </c>
      <c r="J29" s="22">
        <v>0.28974714892785619</v>
      </c>
      <c r="K29" s="22">
        <v>0</v>
      </c>
      <c r="L29" s="22">
        <v>7.4351585600547065E-3</v>
      </c>
      <c r="M29" s="22">
        <v>0</v>
      </c>
      <c r="N29" s="22">
        <v>0.4475587358960586</v>
      </c>
      <c r="O29" s="22">
        <v>0</v>
      </c>
      <c r="P29" s="22">
        <v>0</v>
      </c>
      <c r="Q29" s="22">
        <v>0</v>
      </c>
      <c r="R29" s="22">
        <v>0.87638864602158884</v>
      </c>
      <c r="S29" s="22">
        <v>3.3350404812899912</v>
      </c>
      <c r="T29" s="36">
        <v>0</v>
      </c>
      <c r="U29" s="15"/>
      <c r="V29" s="21" t="s">
        <v>68</v>
      </c>
      <c r="W29" s="22">
        <v>11.69348978</v>
      </c>
      <c r="X29" s="22">
        <v>2.5742162880000001</v>
      </c>
      <c r="Y29" s="22">
        <v>2.1349380400000002</v>
      </c>
      <c r="Z29" s="22">
        <v>13.35807874</v>
      </c>
      <c r="AA29" s="22">
        <v>2.938653816</v>
      </c>
      <c r="AB29" s="22">
        <v>30.98367288624042</v>
      </c>
      <c r="AC29" s="22">
        <v>0</v>
      </c>
      <c r="AD29" s="22">
        <v>9.5823453231084841</v>
      </c>
      <c r="AE29" s="22">
        <v>0</v>
      </c>
      <c r="AF29" s="22">
        <v>0.24589114028232306</v>
      </c>
      <c r="AG29" s="22">
        <v>0</v>
      </c>
      <c r="AH29" s="22">
        <v>14.801530674546976</v>
      </c>
      <c r="AI29" s="22">
        <v>0</v>
      </c>
      <c r="AJ29" s="22">
        <v>0</v>
      </c>
      <c r="AK29" s="22">
        <v>0</v>
      </c>
      <c r="AL29" s="22">
        <v>31.916034044839535</v>
      </c>
      <c r="AM29" s="22">
        <v>120.22885073301774</v>
      </c>
      <c r="AN29" s="36">
        <v>0</v>
      </c>
      <c r="AO29" s="15"/>
      <c r="AP29" s="21" t="s">
        <v>68</v>
      </c>
      <c r="AQ29" s="22">
        <v>3.4261616700849693</v>
      </c>
      <c r="AR29" s="22">
        <v>0.75423858423674195</v>
      </c>
      <c r="AS29" s="22">
        <v>0</v>
      </c>
      <c r="AT29" s="22">
        <v>1.4893464541459127</v>
      </c>
      <c r="AU29" s="22">
        <v>0.86101781892762974</v>
      </c>
      <c r="AV29" s="22">
        <v>9.0781344524583716</v>
      </c>
      <c r="AW29" s="22">
        <v>0</v>
      </c>
      <c r="AX29" s="22">
        <v>2.8076019112535846</v>
      </c>
      <c r="AY29" s="22">
        <v>0</v>
      </c>
      <c r="AZ29" s="22">
        <v>7.204545569361942E-2</v>
      </c>
      <c r="BA29" s="22">
        <v>0</v>
      </c>
      <c r="BB29" s="22">
        <v>4.3368094563571571</v>
      </c>
      <c r="BC29" s="22">
        <v>0</v>
      </c>
      <c r="BD29" s="22">
        <v>0</v>
      </c>
      <c r="BE29" s="22">
        <v>0</v>
      </c>
      <c r="BF29" s="22">
        <v>8.0737326010722459</v>
      </c>
      <c r="BG29" s="22">
        <v>30.899088404230234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2.1349380400000003E-2</v>
      </c>
      <c r="BN29" s="37">
        <v>8.2749392870000008E-2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4.3603846749377236E-2</v>
      </c>
      <c r="CA29" s="37">
        <v>0.14770262001937726</v>
      </c>
      <c r="CB29" s="36">
        <v>0</v>
      </c>
      <c r="CD29" s="21" t="s">
        <v>68</v>
      </c>
      <c r="CE29" s="22">
        <v>35.86848652411954</v>
      </c>
      <c r="CF29" s="22">
        <v>7.8961237383744507</v>
      </c>
      <c r="CG29" s="22">
        <v>2.3334872777200002</v>
      </c>
      <c r="CH29" s="22">
        <v>24.63647666914456</v>
      </c>
      <c r="CI29" s="22">
        <v>9.013995546353355</v>
      </c>
      <c r="CJ29" s="22">
        <v>95.038989582786684</v>
      </c>
      <c r="CK29" s="22">
        <v>0</v>
      </c>
      <c r="CL29" s="22">
        <v>29.392784408913776</v>
      </c>
      <c r="CM29" s="22">
        <v>0</v>
      </c>
      <c r="CN29" s="22">
        <v>0.75424387565650164</v>
      </c>
      <c r="CO29" s="22">
        <v>0</v>
      </c>
      <c r="CP29" s="22">
        <v>45.402058198603072</v>
      </c>
      <c r="CQ29" s="22">
        <v>0</v>
      </c>
      <c r="CR29" s="22">
        <v>0</v>
      </c>
      <c r="CS29" s="22">
        <v>0</v>
      </c>
      <c r="CT29" s="22">
        <v>89.289807050332271</v>
      </c>
      <c r="CU29" s="22">
        <v>339.62645287200422</v>
      </c>
      <c r="CV29" s="36">
        <v>0</v>
      </c>
    </row>
    <row r="30" spans="2:100" x14ac:dyDescent="0.25">
      <c r="B30" t="s">
        <v>69</v>
      </c>
      <c r="C30" s="15">
        <v>0.35394715283544181</v>
      </c>
      <c r="D30" s="15">
        <v>7.7817125604454654E-2</v>
      </c>
      <c r="E30" s="15">
        <v>2.4630652615640111E-2</v>
      </c>
      <c r="F30" s="15">
        <v>0.31654397206076296</v>
      </c>
      <c r="G30" s="15">
        <v>1.5451407668636742E-2</v>
      </c>
      <c r="H30" s="15">
        <v>0.90949071850730223</v>
      </c>
      <c r="I30" s="15">
        <v>0</v>
      </c>
      <c r="J30" s="15">
        <v>0.25134616519318126</v>
      </c>
      <c r="K30" s="15">
        <v>1.6732607307185073E-2</v>
      </c>
      <c r="L30" s="15">
        <v>8.6113418355883362E-3</v>
      </c>
      <c r="M30" s="15">
        <v>0</v>
      </c>
      <c r="N30" s="15">
        <v>0.4475587358960586</v>
      </c>
      <c r="O30" s="15">
        <v>0</v>
      </c>
      <c r="P30" s="15">
        <v>0</v>
      </c>
      <c r="Q30" s="15">
        <v>0</v>
      </c>
      <c r="R30" s="15">
        <v>0.87638864602158884</v>
      </c>
      <c r="S30" s="15">
        <v>3.2985185255458411</v>
      </c>
      <c r="T30" s="35">
        <v>0.12982232633607979</v>
      </c>
      <c r="U30" s="15"/>
      <c r="V30" t="s">
        <v>69</v>
      </c>
      <c r="W30" s="15">
        <v>11.705529650000001</v>
      </c>
      <c r="X30" s="15">
        <v>2.5735216799999998</v>
      </c>
      <c r="Y30" s="15">
        <v>2.4879447090000002</v>
      </c>
      <c r="Z30" s="15">
        <v>18.301247780000001</v>
      </c>
      <c r="AA30" s="15">
        <v>0.510999761</v>
      </c>
      <c r="AB30" s="15">
        <v>30.078135935134082</v>
      </c>
      <c r="AC30" s="15">
        <v>0</v>
      </c>
      <c r="AD30" s="15">
        <v>8.3123708347579743</v>
      </c>
      <c r="AE30" s="15">
        <v>0.55337083353685346</v>
      </c>
      <c r="AF30" s="15">
        <v>0.28478917378986962</v>
      </c>
      <c r="AG30" s="15">
        <v>0</v>
      </c>
      <c r="AH30" s="15">
        <v>14.801530674546976</v>
      </c>
      <c r="AI30" s="15">
        <v>0</v>
      </c>
      <c r="AJ30" s="15">
        <v>0</v>
      </c>
      <c r="AK30" s="15">
        <v>0</v>
      </c>
      <c r="AL30" s="15">
        <v>31.916034044839535</v>
      </c>
      <c r="AM30" s="15">
        <v>121.5254750766053</v>
      </c>
      <c r="AN30" s="35">
        <v>0.12982232633607979</v>
      </c>
      <c r="AO30" s="15"/>
      <c r="AP30" t="s">
        <v>69</v>
      </c>
      <c r="AQ30" s="15">
        <v>3.4296893202461183</v>
      </c>
      <c r="AR30" s="15">
        <v>0.75403506592440672</v>
      </c>
      <c r="AS30" s="15">
        <v>0</v>
      </c>
      <c r="AT30" s="15">
        <v>1.9501117415763261</v>
      </c>
      <c r="AU30" s="15">
        <v>0.14972158247875769</v>
      </c>
      <c r="AV30" s="15">
        <v>8.812814513663664</v>
      </c>
      <c r="AW30" s="15">
        <v>0</v>
      </c>
      <c r="AX30" s="15">
        <v>2.4355027350594711</v>
      </c>
      <c r="AY30" s="15">
        <v>0.16213619500054308</v>
      </c>
      <c r="AZ30" s="15">
        <v>8.3442476938139359E-2</v>
      </c>
      <c r="BA30" s="15">
        <v>0</v>
      </c>
      <c r="BB30" s="15">
        <v>4.3368094563571571</v>
      </c>
      <c r="BC30" s="15">
        <v>0</v>
      </c>
      <c r="BD30" s="15">
        <v>0</v>
      </c>
      <c r="BE30" s="15">
        <v>0</v>
      </c>
      <c r="BF30" s="15">
        <v>8.0737326010722459</v>
      </c>
      <c r="BG30" s="15">
        <v>30.187995688316825</v>
      </c>
      <c r="BH30" s="35">
        <v>0.12982232633607979</v>
      </c>
      <c r="BI30" s="15"/>
      <c r="BJ30" t="s">
        <v>69</v>
      </c>
      <c r="BK30" s="15">
        <v>0</v>
      </c>
      <c r="BL30" s="15">
        <v>0</v>
      </c>
      <c r="BM30" s="3">
        <v>2.4879447090000003E-2</v>
      </c>
      <c r="BN30" s="3">
        <v>0.11645516410000001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4.3603846749377236E-2</v>
      </c>
      <c r="CA30" s="3">
        <v>0.18493845793937724</v>
      </c>
      <c r="CB30" s="35">
        <v>0.12982232633607979</v>
      </c>
      <c r="CD30" t="s">
        <v>69</v>
      </c>
      <c r="CE30" s="15">
        <v>35.905417493656607</v>
      </c>
      <c r="CF30" s="15">
        <v>7.8939931051626138</v>
      </c>
      <c r="CG30" s="15">
        <v>2.7193235669370002</v>
      </c>
      <c r="CH30" s="15">
        <v>33.14426925869256</v>
      </c>
      <c r="CI30" s="15">
        <v>1.5674352469701143</v>
      </c>
      <c r="CJ30" s="15">
        <v>92.26135514354489</v>
      </c>
      <c r="CK30" s="15">
        <v>0</v>
      </c>
      <c r="CL30" s="15">
        <v>25.497278133337602</v>
      </c>
      <c r="CM30" s="15">
        <v>1.6974038254606854</v>
      </c>
      <c r="CN30" s="15">
        <v>0.87355929106538088</v>
      </c>
      <c r="CO30" s="15">
        <v>0</v>
      </c>
      <c r="CP30" s="15">
        <v>45.402058198603072</v>
      </c>
      <c r="CQ30" s="15">
        <v>0</v>
      </c>
      <c r="CR30" s="15">
        <v>0</v>
      </c>
      <c r="CS30" s="15">
        <v>0</v>
      </c>
      <c r="CT30" s="15">
        <v>89.289807050332271</v>
      </c>
      <c r="CU30" s="15">
        <v>336.2519003137628</v>
      </c>
      <c r="CV30" s="35">
        <v>0.12982232633607979</v>
      </c>
    </row>
    <row r="31" spans="2:100" x14ac:dyDescent="0.25">
      <c r="B31" s="21" t="s">
        <v>70</v>
      </c>
      <c r="C31" s="22">
        <v>0.35399616030869929</v>
      </c>
      <c r="D31" s="22">
        <v>7.778912125726567E-2</v>
      </c>
      <c r="E31" s="22">
        <v>2.3191496512479853E-2</v>
      </c>
      <c r="F31" s="22">
        <v>0.2197097499877888</v>
      </c>
      <c r="G31" s="22">
        <v>4.9728748839935527E-2</v>
      </c>
      <c r="H31" s="22">
        <v>0.85028249279538903</v>
      </c>
      <c r="I31" s="22">
        <v>0</v>
      </c>
      <c r="J31" s="22">
        <v>0.26917094270502612</v>
      </c>
      <c r="K31" s="22">
        <v>0</v>
      </c>
      <c r="L31" s="22">
        <v>8.5273287451765739E-3</v>
      </c>
      <c r="M31" s="22">
        <v>0</v>
      </c>
      <c r="N31" s="22">
        <v>0.4475587358960586</v>
      </c>
      <c r="O31" s="22">
        <v>0</v>
      </c>
      <c r="P31" s="22">
        <v>0</v>
      </c>
      <c r="Q31" s="22">
        <v>0</v>
      </c>
      <c r="R31" s="22">
        <v>0.87638864602158884</v>
      </c>
      <c r="S31" s="22">
        <v>3.1763434230694081</v>
      </c>
      <c r="T31" s="36">
        <v>3.0699524778798389E-2</v>
      </c>
      <c r="U31" s="15"/>
      <c r="V31" s="21" t="s">
        <v>70</v>
      </c>
      <c r="W31" s="22">
        <v>11.7071504</v>
      </c>
      <c r="X31" s="22">
        <v>2.5725955370000002</v>
      </c>
      <c r="Y31" s="22">
        <v>2.3425754049999998</v>
      </c>
      <c r="Z31" s="22">
        <v>14.02655524</v>
      </c>
      <c r="AA31" s="22">
        <v>1.6445995950000001</v>
      </c>
      <c r="AB31" s="22">
        <v>28.120036706882235</v>
      </c>
      <c r="AC31" s="22">
        <v>0</v>
      </c>
      <c r="AD31" s="22">
        <v>8.9018612709422165</v>
      </c>
      <c r="AE31" s="22">
        <v>0</v>
      </c>
      <c r="AF31" s="22">
        <v>0.28201074292971234</v>
      </c>
      <c r="AG31" s="22">
        <v>0</v>
      </c>
      <c r="AH31" s="22">
        <v>14.801530674546976</v>
      </c>
      <c r="AI31" s="22">
        <v>0</v>
      </c>
      <c r="AJ31" s="22">
        <v>0</v>
      </c>
      <c r="AK31" s="22">
        <v>0</v>
      </c>
      <c r="AL31" s="22">
        <v>31.916034044839535</v>
      </c>
      <c r="AM31" s="22">
        <v>116.31494961714068</v>
      </c>
      <c r="AN31" s="36">
        <v>3.0699524778798389E-2</v>
      </c>
      <c r="AO31" s="15"/>
      <c r="AP31" s="21" t="s">
        <v>70</v>
      </c>
      <c r="AQ31" s="22">
        <v>3.4301641957222389</v>
      </c>
      <c r="AR31" s="22">
        <v>0.75376370846762386</v>
      </c>
      <c r="AS31" s="22">
        <v>0</v>
      </c>
      <c r="AT31" s="22">
        <v>1.1647348669791973</v>
      </c>
      <c r="AU31" s="22">
        <v>0.48186334456489899</v>
      </c>
      <c r="AV31" s="22">
        <v>8.2390966032470665</v>
      </c>
      <c r="AW31" s="22">
        <v>0</v>
      </c>
      <c r="AX31" s="22">
        <v>2.608221878389164</v>
      </c>
      <c r="AY31" s="22">
        <v>0</v>
      </c>
      <c r="AZ31" s="22">
        <v>8.2628404022769511E-2</v>
      </c>
      <c r="BA31" s="22">
        <v>0</v>
      </c>
      <c r="BB31" s="22">
        <v>4.3368094563571571</v>
      </c>
      <c r="BC31" s="22">
        <v>0</v>
      </c>
      <c r="BD31" s="22">
        <v>0</v>
      </c>
      <c r="BE31" s="22">
        <v>0</v>
      </c>
      <c r="BF31" s="22">
        <v>8.0737326010722459</v>
      </c>
      <c r="BG31" s="22">
        <v>29.171015058822363</v>
      </c>
      <c r="BH31" s="36">
        <v>3.0699524778798389E-2</v>
      </c>
      <c r="BI31" s="15"/>
      <c r="BJ31" s="21" t="s">
        <v>70</v>
      </c>
      <c r="BK31" s="22">
        <v>0</v>
      </c>
      <c r="BL31" s="22">
        <v>0</v>
      </c>
      <c r="BM31" s="37">
        <v>2.3425754049999997E-2</v>
      </c>
      <c r="BN31" s="37">
        <v>0.1005131514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4.3603846749377236E-2</v>
      </c>
      <c r="CA31" s="37">
        <v>0.16754275219937723</v>
      </c>
      <c r="CB31" s="36">
        <v>3.0699524778798389E-2</v>
      </c>
      <c r="CD31" s="21" t="s">
        <v>70</v>
      </c>
      <c r="CE31" s="22">
        <v>35.910388965016118</v>
      </c>
      <c r="CF31" s="22">
        <v>7.8911522639475535</v>
      </c>
      <c r="CG31" s="22">
        <v>2.5604349176649994</v>
      </c>
      <c r="CH31" s="22">
        <v>23.179696770425217</v>
      </c>
      <c r="CI31" s="22">
        <v>5.0446273542499274</v>
      </c>
      <c r="CJ31" s="22">
        <v>86.255102339393531</v>
      </c>
      <c r="CK31" s="22">
        <v>0</v>
      </c>
      <c r="CL31" s="22">
        <v>27.305474844856157</v>
      </c>
      <c r="CM31" s="22">
        <v>0</v>
      </c>
      <c r="CN31" s="22">
        <v>0.86503676171437394</v>
      </c>
      <c r="CO31" s="22">
        <v>0</v>
      </c>
      <c r="CP31" s="22">
        <v>45.402058198603072</v>
      </c>
      <c r="CQ31" s="22">
        <v>0</v>
      </c>
      <c r="CR31" s="22">
        <v>0</v>
      </c>
      <c r="CS31" s="22">
        <v>0</v>
      </c>
      <c r="CT31" s="22">
        <v>89.289807050332271</v>
      </c>
      <c r="CU31" s="22">
        <v>323.70377946620323</v>
      </c>
      <c r="CV31" s="36">
        <v>3.0699524778798389E-2</v>
      </c>
    </row>
    <row r="32" spans="2:100" x14ac:dyDescent="0.25">
      <c r="B32" t="s">
        <v>71</v>
      </c>
      <c r="C32" s="15">
        <v>0.35422719630733163</v>
      </c>
      <c r="D32" s="15">
        <v>7.7831127802471547E-2</v>
      </c>
      <c r="E32" s="15">
        <v>2.6567096737166021E-2</v>
      </c>
      <c r="F32" s="15">
        <v>0.39362315220045913</v>
      </c>
      <c r="G32" s="15">
        <v>4.6767287378498508E-2</v>
      </c>
      <c r="H32" s="15">
        <v>0.72085332486689779</v>
      </c>
      <c r="I32" s="15">
        <v>0</v>
      </c>
      <c r="J32" s="15">
        <v>0.25754913178332439</v>
      </c>
      <c r="K32" s="15">
        <v>1.569644585063254E-2</v>
      </c>
      <c r="L32" s="15">
        <v>9.8785392932154541E-3</v>
      </c>
      <c r="M32" s="15">
        <v>0</v>
      </c>
      <c r="N32" s="15">
        <v>0.4475587358960586</v>
      </c>
      <c r="O32" s="15">
        <v>0</v>
      </c>
      <c r="P32" s="15">
        <v>0</v>
      </c>
      <c r="Q32" s="15">
        <v>0</v>
      </c>
      <c r="R32" s="15">
        <v>0.87638864602158884</v>
      </c>
      <c r="S32" s="15">
        <v>3.2269406841376442</v>
      </c>
      <c r="T32" s="35">
        <v>0.13297064086044727</v>
      </c>
      <c r="U32" s="15"/>
      <c r="V32" t="s">
        <v>71</v>
      </c>
      <c r="W32" s="15">
        <v>11.71479109</v>
      </c>
      <c r="X32" s="15">
        <v>2.5739847519999999</v>
      </c>
      <c r="Y32" s="15">
        <v>2.6835451259999998</v>
      </c>
      <c r="Z32" s="15">
        <v>21.612631140000001</v>
      </c>
      <c r="AA32" s="15">
        <v>1.5466599029999999</v>
      </c>
      <c r="AB32" s="15">
        <v>23.83963227665706</v>
      </c>
      <c r="AC32" s="15">
        <v>0</v>
      </c>
      <c r="AD32" s="15">
        <v>8.5175116543740543</v>
      </c>
      <c r="AE32" s="15">
        <v>0.5191035182923851</v>
      </c>
      <c r="AF32" s="15">
        <v>0.32669717408293847</v>
      </c>
      <c r="AG32" s="15">
        <v>0</v>
      </c>
      <c r="AH32" s="15">
        <v>14.801530674546976</v>
      </c>
      <c r="AI32" s="15">
        <v>0</v>
      </c>
      <c r="AJ32" s="15">
        <v>0</v>
      </c>
      <c r="AK32" s="15">
        <v>0</v>
      </c>
      <c r="AL32" s="15">
        <v>31.916034044839535</v>
      </c>
      <c r="AM32" s="15">
        <v>120.05212135379294</v>
      </c>
      <c r="AN32" s="35">
        <v>0.13297064086044727</v>
      </c>
      <c r="AO32" s="15"/>
      <c r="AP32" t="s">
        <v>71</v>
      </c>
      <c r="AQ32" s="15">
        <v>3.4324028977439207</v>
      </c>
      <c r="AR32" s="15">
        <v>0.7541707447992968</v>
      </c>
      <c r="AS32" s="15">
        <v>0</v>
      </c>
      <c r="AT32" s="15">
        <v>2.5882770914151774</v>
      </c>
      <c r="AU32" s="15">
        <v>0.45316727307354232</v>
      </c>
      <c r="AV32" s="15">
        <v>6.9849493925159862</v>
      </c>
      <c r="AW32" s="15">
        <v>0</v>
      </c>
      <c r="AX32" s="15">
        <v>2.4956084542555099</v>
      </c>
      <c r="AY32" s="15">
        <v>0.15209596199601089</v>
      </c>
      <c r="AZ32" s="15">
        <v>9.5721410513606359E-2</v>
      </c>
      <c r="BA32" s="15">
        <v>0</v>
      </c>
      <c r="BB32" s="15">
        <v>4.3368094563571571</v>
      </c>
      <c r="BC32" s="15">
        <v>0</v>
      </c>
      <c r="BD32" s="15">
        <v>0</v>
      </c>
      <c r="BE32" s="15">
        <v>0</v>
      </c>
      <c r="BF32" s="15">
        <v>8.0737326010722459</v>
      </c>
      <c r="BG32" s="15">
        <v>29.36693528374245</v>
      </c>
      <c r="BH32" s="35">
        <v>0.13297064086044727</v>
      </c>
      <c r="BI32" s="15"/>
      <c r="BJ32" t="s">
        <v>71</v>
      </c>
      <c r="BK32" s="15">
        <v>0</v>
      </c>
      <c r="BL32" s="15">
        <v>0</v>
      </c>
      <c r="BM32" s="3">
        <v>2.683545126E-2</v>
      </c>
      <c r="BN32" s="3">
        <v>0.12778841430000001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4.3603846749377236E-2</v>
      </c>
      <c r="CA32" s="3">
        <v>0.19822771230937725</v>
      </c>
      <c r="CB32" s="35">
        <v>0.13297064086044727</v>
      </c>
      <c r="CD32" t="s">
        <v>71</v>
      </c>
      <c r="CE32" s="15">
        <v>35.933825936481107</v>
      </c>
      <c r="CF32" s="15">
        <v>7.8954135273038375</v>
      </c>
      <c r="CG32" s="15">
        <v>2.9331148227180002</v>
      </c>
      <c r="CH32" s="15">
        <v>41.063946553015491</v>
      </c>
      <c r="CI32" s="15">
        <v>4.7442081818069139</v>
      </c>
      <c r="CJ32" s="15">
        <v>73.12543519024986</v>
      </c>
      <c r="CK32" s="15">
        <v>0</v>
      </c>
      <c r="CL32" s="15">
        <v>26.126524907600931</v>
      </c>
      <c r="CM32" s="15">
        <v>1.5922926261362378</v>
      </c>
      <c r="CN32" s="15">
        <v>1.0021074466669448</v>
      </c>
      <c r="CO32" s="15">
        <v>0</v>
      </c>
      <c r="CP32" s="15">
        <v>45.402058198603072</v>
      </c>
      <c r="CQ32" s="15">
        <v>0</v>
      </c>
      <c r="CR32" s="15">
        <v>0</v>
      </c>
      <c r="CS32" s="15">
        <v>0</v>
      </c>
      <c r="CT32" s="15">
        <v>89.289807050332271</v>
      </c>
      <c r="CU32" s="15">
        <v>329.10873444091465</v>
      </c>
      <c r="CV32" s="35">
        <v>0.13297064086044727</v>
      </c>
    </row>
    <row r="33" spans="2:100" x14ac:dyDescent="0.25">
      <c r="B33" s="21" t="s">
        <v>72</v>
      </c>
      <c r="C33" s="22">
        <v>0.35394715283544181</v>
      </c>
      <c r="D33" s="22">
        <v>7.778912125726567E-2</v>
      </c>
      <c r="E33" s="22">
        <v>2.5911684877643726E-2</v>
      </c>
      <c r="F33" s="22">
        <v>0.22382507900649637</v>
      </c>
      <c r="G33" s="22">
        <v>9.4983800566599913E-2</v>
      </c>
      <c r="H33" s="22">
        <v>0.57705791823377128</v>
      </c>
      <c r="I33" s="22">
        <v>0</v>
      </c>
      <c r="J33" s="22">
        <v>0.26861085551702241</v>
      </c>
      <c r="K33" s="22">
        <v>0</v>
      </c>
      <c r="L33" s="22">
        <v>8.044253470424461E-3</v>
      </c>
      <c r="M33" s="22">
        <v>0</v>
      </c>
      <c r="N33" s="22">
        <v>0.4475587358960586</v>
      </c>
      <c r="O33" s="22">
        <v>0</v>
      </c>
      <c r="P33" s="22">
        <v>0</v>
      </c>
      <c r="Q33" s="22">
        <v>0</v>
      </c>
      <c r="R33" s="22">
        <v>0.87638864602158884</v>
      </c>
      <c r="S33" s="22">
        <v>2.954117247682313</v>
      </c>
      <c r="T33" s="36">
        <v>6.2874303265961329E-2</v>
      </c>
      <c r="U33" s="15"/>
      <c r="V33" s="21" t="s">
        <v>72</v>
      </c>
      <c r="W33" s="22">
        <v>11.705529650000001</v>
      </c>
      <c r="X33" s="22">
        <v>2.5725955370000002</v>
      </c>
      <c r="Y33" s="22">
        <v>2.6173419080000002</v>
      </c>
      <c r="Z33" s="22">
        <v>13.216983559999999</v>
      </c>
      <c r="AA33" s="22">
        <v>3.1412477399999998</v>
      </c>
      <c r="AB33" s="22">
        <v>19.084116145655255</v>
      </c>
      <c r="AC33" s="22">
        <v>0</v>
      </c>
      <c r="AD33" s="22">
        <v>8.8833383993552477</v>
      </c>
      <c r="AE33" s="22">
        <v>0</v>
      </c>
      <c r="AF33" s="22">
        <v>0.26603476481219168</v>
      </c>
      <c r="AG33" s="22">
        <v>0</v>
      </c>
      <c r="AH33" s="22">
        <v>14.801530674546976</v>
      </c>
      <c r="AI33" s="22">
        <v>0</v>
      </c>
      <c r="AJ33" s="22">
        <v>0</v>
      </c>
      <c r="AK33" s="22">
        <v>0</v>
      </c>
      <c r="AL33" s="22">
        <v>31.916034044839535</v>
      </c>
      <c r="AM33" s="22">
        <v>108.2047524242092</v>
      </c>
      <c r="AN33" s="36">
        <v>6.2874303265961329E-2</v>
      </c>
      <c r="AO33" s="15"/>
      <c r="AP33" s="21" t="s">
        <v>72</v>
      </c>
      <c r="AQ33" s="22">
        <v>3.4296893202461183</v>
      </c>
      <c r="AR33" s="22">
        <v>0.75376370846762386</v>
      </c>
      <c r="AS33" s="22">
        <v>0</v>
      </c>
      <c r="AT33" s="22">
        <v>1.339489192792265</v>
      </c>
      <c r="AU33" s="22">
        <v>0.92037730442426025</v>
      </c>
      <c r="AV33" s="22">
        <v>5.5915957063156334</v>
      </c>
      <c r="AW33" s="22">
        <v>0</v>
      </c>
      <c r="AX33" s="22">
        <v>2.6027947258585549</v>
      </c>
      <c r="AY33" s="22">
        <v>0</v>
      </c>
      <c r="AZ33" s="22">
        <v>7.7947484562611108E-2</v>
      </c>
      <c r="BA33" s="22">
        <v>0</v>
      </c>
      <c r="BB33" s="22">
        <v>4.3368094563571571</v>
      </c>
      <c r="BC33" s="22">
        <v>0</v>
      </c>
      <c r="BD33" s="22">
        <v>0</v>
      </c>
      <c r="BE33" s="22">
        <v>0</v>
      </c>
      <c r="BF33" s="22">
        <v>8.0737326010722459</v>
      </c>
      <c r="BG33" s="22">
        <v>27.126199500096469</v>
      </c>
      <c r="BH33" s="36">
        <v>6.2874303265961329E-2</v>
      </c>
      <c r="BI33" s="15"/>
      <c r="BJ33" s="21" t="s">
        <v>72</v>
      </c>
      <c r="BK33" s="22">
        <v>0</v>
      </c>
      <c r="BL33" s="22">
        <v>0</v>
      </c>
      <c r="BM33" s="37">
        <v>2.6173419080000003E-2</v>
      </c>
      <c r="BN33" s="37">
        <v>8.6453069399999999E-2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4.3603846749377236E-2</v>
      </c>
      <c r="CA33" s="37">
        <v>0.15623033522937724</v>
      </c>
      <c r="CB33" s="36">
        <v>6.2874303265961329E-2</v>
      </c>
      <c r="CD33" s="21" t="s">
        <v>72</v>
      </c>
      <c r="CE33" s="22">
        <v>35.905417493656607</v>
      </c>
      <c r="CF33" s="22">
        <v>7.8911522639475535</v>
      </c>
      <c r="CG33" s="22">
        <v>2.8607547054440001</v>
      </c>
      <c r="CH33" s="22">
        <v>23.472432844762221</v>
      </c>
      <c r="CI33" s="22">
        <v>9.6354300000175801</v>
      </c>
      <c r="CJ33" s="22">
        <v>58.538415449418366</v>
      </c>
      <c r="CK33" s="22">
        <v>0</v>
      </c>
      <c r="CL33" s="22">
        <v>27.24865798501321</v>
      </c>
      <c r="CM33" s="22">
        <v>0</v>
      </c>
      <c r="CN33" s="22">
        <v>0.81603221588597563</v>
      </c>
      <c r="CO33" s="22">
        <v>0</v>
      </c>
      <c r="CP33" s="22">
        <v>45.402058198603072</v>
      </c>
      <c r="CQ33" s="22">
        <v>0</v>
      </c>
      <c r="CR33" s="22">
        <v>0</v>
      </c>
      <c r="CS33" s="22">
        <v>0</v>
      </c>
      <c r="CT33" s="22">
        <v>89.289807050332271</v>
      </c>
      <c r="CU33" s="22">
        <v>301.06015820708086</v>
      </c>
      <c r="CV33" s="36">
        <v>6.2874303265961329E-2</v>
      </c>
    </row>
    <row r="34" spans="2:100" x14ac:dyDescent="0.25">
      <c r="B34" t="s">
        <v>73</v>
      </c>
      <c r="C34" s="15">
        <v>0.35418518976212576</v>
      </c>
      <c r="D34" s="15">
        <v>7.7803123430860155E-2</v>
      </c>
      <c r="E34" s="15">
        <v>2.8643331509793389E-2</v>
      </c>
      <c r="F34" s="15">
        <v>0.22503540875787623</v>
      </c>
      <c r="G34" s="15">
        <v>3.5705563718067702E-3</v>
      </c>
      <c r="H34" s="15">
        <v>0.35713965027108874</v>
      </c>
      <c r="I34" s="15">
        <v>0</v>
      </c>
      <c r="J34" s="15">
        <v>0.24872775729008939</v>
      </c>
      <c r="K34" s="15">
        <v>0</v>
      </c>
      <c r="L34" s="15">
        <v>8.429313471401358E-3</v>
      </c>
      <c r="M34" s="15">
        <v>0</v>
      </c>
      <c r="N34" s="15">
        <v>0.4475587358960586</v>
      </c>
      <c r="O34" s="15">
        <v>0</v>
      </c>
      <c r="P34" s="15">
        <v>0</v>
      </c>
      <c r="Q34" s="15">
        <v>0</v>
      </c>
      <c r="R34" s="15">
        <v>0.87638864602158884</v>
      </c>
      <c r="S34" s="15">
        <v>2.6274817127826893</v>
      </c>
      <c r="T34" s="35">
        <v>1.4003844097567317E-2</v>
      </c>
      <c r="U34" s="15"/>
      <c r="V34" t="s">
        <v>73</v>
      </c>
      <c r="W34" s="15">
        <v>11.71340187</v>
      </c>
      <c r="X34" s="15">
        <v>2.5730586080000002</v>
      </c>
      <c r="Y34" s="15">
        <v>2.8932658089999999</v>
      </c>
      <c r="Z34" s="15">
        <v>15.8007019</v>
      </c>
      <c r="AA34" s="15">
        <v>0.11808331599999999</v>
      </c>
      <c r="AB34" s="15">
        <v>11.811110027841547</v>
      </c>
      <c r="AC34" s="15">
        <v>0</v>
      </c>
      <c r="AD34" s="15">
        <v>8.2257764030674547</v>
      </c>
      <c r="AE34" s="15">
        <v>0</v>
      </c>
      <c r="AF34" s="15">
        <v>0.27876923997460068</v>
      </c>
      <c r="AG34" s="15">
        <v>0</v>
      </c>
      <c r="AH34" s="15">
        <v>14.801530674546976</v>
      </c>
      <c r="AI34" s="15">
        <v>0</v>
      </c>
      <c r="AJ34" s="15">
        <v>0</v>
      </c>
      <c r="AK34" s="15">
        <v>0</v>
      </c>
      <c r="AL34" s="15">
        <v>31.916034044839535</v>
      </c>
      <c r="AM34" s="15">
        <v>100.13173189327011</v>
      </c>
      <c r="AN34" s="35">
        <v>1.4003844097567317E-2</v>
      </c>
      <c r="AO34" s="15"/>
      <c r="AP34" t="s">
        <v>73</v>
      </c>
      <c r="AQ34" s="15">
        <v>3.4319958599472606</v>
      </c>
      <c r="AR34" s="15">
        <v>0.75389938704951664</v>
      </c>
      <c r="AS34" s="15">
        <v>0</v>
      </c>
      <c r="AT34" s="15">
        <v>0.9884202349838852</v>
      </c>
      <c r="AU34" s="15">
        <v>3.4598100205098153E-2</v>
      </c>
      <c r="AV34" s="15">
        <v>3.4606240925407405</v>
      </c>
      <c r="AW34" s="15">
        <v>0</v>
      </c>
      <c r="AX34" s="15">
        <v>2.41013079492161</v>
      </c>
      <c r="AY34" s="15">
        <v>0</v>
      </c>
      <c r="AZ34" s="15">
        <v>8.167865220468816E-2</v>
      </c>
      <c r="BA34" s="15">
        <v>0</v>
      </c>
      <c r="BB34" s="15">
        <v>4.3368094563571571</v>
      </c>
      <c r="BC34" s="15">
        <v>0</v>
      </c>
      <c r="BD34" s="15">
        <v>0</v>
      </c>
      <c r="BE34" s="15">
        <v>0</v>
      </c>
      <c r="BF34" s="15">
        <v>8.0737326010722459</v>
      </c>
      <c r="BG34" s="15">
        <v>23.571889179282202</v>
      </c>
      <c r="BH34" s="35">
        <v>1.4003844097567317E-2</v>
      </c>
      <c r="BI34" s="15"/>
      <c r="BJ34" t="s">
        <v>73</v>
      </c>
      <c r="BK34" s="15">
        <v>0</v>
      </c>
      <c r="BL34" s="15">
        <v>0</v>
      </c>
      <c r="BM34" s="3">
        <v>2.893265809E-2</v>
      </c>
      <c r="BN34" s="3">
        <v>0.1242722364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4.3603846749377236E-2</v>
      </c>
      <c r="CA34" s="3">
        <v>0.19680874123937722</v>
      </c>
      <c r="CB34" s="35">
        <v>1.4003844097567317E-2</v>
      </c>
      <c r="CD34" t="s">
        <v>73</v>
      </c>
      <c r="CE34" s="15">
        <v>35.929564657787871</v>
      </c>
      <c r="CF34" s="15">
        <v>7.8925726830213891</v>
      </c>
      <c r="CG34" s="15">
        <v>3.1623395292369998</v>
      </c>
      <c r="CH34" s="15">
        <v>23.930726878566293</v>
      </c>
      <c r="CI34" s="15">
        <v>0.36220751104717253</v>
      </c>
      <c r="CJ34" s="15">
        <v>36.229273624809011</v>
      </c>
      <c r="CK34" s="15">
        <v>0</v>
      </c>
      <c r="CL34" s="15">
        <v>25.231659292034333</v>
      </c>
      <c r="CM34" s="15">
        <v>0</v>
      </c>
      <c r="CN34" s="15">
        <v>0.85509380993088024</v>
      </c>
      <c r="CO34" s="15">
        <v>0</v>
      </c>
      <c r="CP34" s="15">
        <v>45.402058198603072</v>
      </c>
      <c r="CQ34" s="15">
        <v>0</v>
      </c>
      <c r="CR34" s="15">
        <v>0</v>
      </c>
      <c r="CS34" s="15">
        <v>0</v>
      </c>
      <c r="CT34" s="15">
        <v>89.289807050332271</v>
      </c>
      <c r="CU34" s="15">
        <v>268.28530323536927</v>
      </c>
      <c r="CV34" s="35">
        <v>1.4003844097567317E-2</v>
      </c>
    </row>
    <row r="35" spans="2:100" x14ac:dyDescent="0.25">
      <c r="B35" s="21" t="s">
        <v>74</v>
      </c>
      <c r="C35" s="22">
        <v>0.35244891930835731</v>
      </c>
      <c r="D35" s="22">
        <v>7.7817125604454654E-2</v>
      </c>
      <c r="E35" s="22">
        <v>2.8920621135153618E-2</v>
      </c>
      <c r="F35" s="22">
        <v>0.31619818175157527</v>
      </c>
      <c r="G35" s="22">
        <v>8.8808838372490595E-2</v>
      </c>
      <c r="H35" s="22">
        <v>0.54581204952864748</v>
      </c>
      <c r="I35" s="22">
        <v>0</v>
      </c>
      <c r="J35" s="22">
        <v>0.26566339618033508</v>
      </c>
      <c r="K35" s="22">
        <v>1.5780458941044302E-2</v>
      </c>
      <c r="L35" s="22">
        <v>1.0683664748693401E-2</v>
      </c>
      <c r="M35" s="22">
        <v>0</v>
      </c>
      <c r="N35" s="22">
        <v>0.4475587358960586</v>
      </c>
      <c r="O35" s="22">
        <v>0</v>
      </c>
      <c r="P35" s="22">
        <v>0</v>
      </c>
      <c r="Q35" s="22">
        <v>0</v>
      </c>
      <c r="R35" s="22">
        <v>0.87638864602158884</v>
      </c>
      <c r="S35" s="22">
        <v>3.0260806374883993</v>
      </c>
      <c r="T35" s="36">
        <v>0.18710373737855782</v>
      </c>
      <c r="U35" s="15"/>
      <c r="V35" s="21" t="s">
        <v>74</v>
      </c>
      <c r="W35" s="22">
        <v>11.655980960000001</v>
      </c>
      <c r="X35" s="22">
        <v>2.5735216799999998</v>
      </c>
      <c r="Y35" s="22">
        <v>2.9212748629999998</v>
      </c>
      <c r="Z35" s="22">
        <v>20.123237499999998</v>
      </c>
      <c r="AA35" s="22">
        <v>2.9370330650000001</v>
      </c>
      <c r="AB35" s="22">
        <v>18.050771364724273</v>
      </c>
      <c r="AC35" s="22">
        <v>0</v>
      </c>
      <c r="AD35" s="22">
        <v>8.7858617789283446</v>
      </c>
      <c r="AE35" s="22">
        <v>0.52188194939676646</v>
      </c>
      <c r="AF35" s="22">
        <v>0.35332380427880622</v>
      </c>
      <c r="AG35" s="22">
        <v>0</v>
      </c>
      <c r="AH35" s="22">
        <v>14.801530674546976</v>
      </c>
      <c r="AI35" s="22">
        <v>0</v>
      </c>
      <c r="AJ35" s="22">
        <v>0</v>
      </c>
      <c r="AK35" s="22">
        <v>0</v>
      </c>
      <c r="AL35" s="22">
        <v>31.916034044839535</v>
      </c>
      <c r="AM35" s="22">
        <v>114.64045168471472</v>
      </c>
      <c r="AN35" s="36">
        <v>0.18710373737855782</v>
      </c>
      <c r="AO35" s="15"/>
      <c r="AP35" s="21" t="s">
        <v>74</v>
      </c>
      <c r="AQ35" s="22">
        <v>3.4151716847348377</v>
      </c>
      <c r="AR35" s="22">
        <v>0.75403506592440672</v>
      </c>
      <c r="AS35" s="22">
        <v>0</v>
      </c>
      <c r="AT35" s="22">
        <v>1.6852666765309114</v>
      </c>
      <c r="AU35" s="22">
        <v>0.86054294315851165</v>
      </c>
      <c r="AV35" s="22">
        <v>5.2888284104085184</v>
      </c>
      <c r="AW35" s="22">
        <v>0</v>
      </c>
      <c r="AX35" s="22">
        <v>2.574234333117007</v>
      </c>
      <c r="AY35" s="22">
        <v>0.15291003498293773</v>
      </c>
      <c r="AZ35" s="22">
        <v>0.1035229429472037</v>
      </c>
      <c r="BA35" s="22">
        <v>0</v>
      </c>
      <c r="BB35" s="22">
        <v>4.3368094563571571</v>
      </c>
      <c r="BC35" s="22">
        <v>0</v>
      </c>
      <c r="BD35" s="22">
        <v>0</v>
      </c>
      <c r="BE35" s="22">
        <v>0</v>
      </c>
      <c r="BF35" s="22">
        <v>8.0737326010722459</v>
      </c>
      <c r="BG35" s="22">
        <v>27.245054149233738</v>
      </c>
      <c r="BH35" s="36">
        <v>0.18710373737855782</v>
      </c>
      <c r="BI35" s="15"/>
      <c r="BJ35" s="21" t="s">
        <v>74</v>
      </c>
      <c r="BK35" s="22">
        <v>0</v>
      </c>
      <c r="BL35" s="22">
        <v>0</v>
      </c>
      <c r="BM35" s="37">
        <v>2.921274863E-2</v>
      </c>
      <c r="BN35" s="37">
        <v>0.14371422340000001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4.3603846749377236E-2</v>
      </c>
      <c r="CA35" s="37">
        <v>0.21653081877937724</v>
      </c>
      <c r="CB35" s="36">
        <v>0.18710373737855782</v>
      </c>
      <c r="CD35" s="21" t="s">
        <v>74</v>
      </c>
      <c r="CE35" s="22">
        <v>35.753432367489012</v>
      </c>
      <c r="CF35" s="22">
        <v>7.8939931051626138</v>
      </c>
      <c r="CG35" s="22">
        <v>3.1929534252590002</v>
      </c>
      <c r="CH35" s="22">
        <v>33.351021454222106</v>
      </c>
      <c r="CI35" s="22">
        <v>9.0090240719264578</v>
      </c>
      <c r="CJ35" s="22">
        <v>55.368744628566773</v>
      </c>
      <c r="CK35" s="22">
        <v>0</v>
      </c>
      <c r="CL35" s="22">
        <v>26.949659233401945</v>
      </c>
      <c r="CM35" s="22">
        <v>1.600815156236375</v>
      </c>
      <c r="CN35" s="22">
        <v>1.0837816897142754</v>
      </c>
      <c r="CO35" s="22">
        <v>0</v>
      </c>
      <c r="CP35" s="22">
        <v>45.402058198603072</v>
      </c>
      <c r="CQ35" s="22">
        <v>0</v>
      </c>
      <c r="CR35" s="22">
        <v>0</v>
      </c>
      <c r="CS35" s="22">
        <v>0</v>
      </c>
      <c r="CT35" s="22">
        <v>89.289807050332271</v>
      </c>
      <c r="CU35" s="22">
        <v>308.89529038091388</v>
      </c>
      <c r="CV35" s="36">
        <v>0.18710373737855782</v>
      </c>
    </row>
    <row r="36" spans="2:100" x14ac:dyDescent="0.25">
      <c r="B36" t="s">
        <v>75</v>
      </c>
      <c r="C36" s="15">
        <v>0.35233690177306698</v>
      </c>
      <c r="D36" s="15">
        <v>7.7761116885654277E-2</v>
      </c>
      <c r="E36" s="15">
        <v>2.8563123772773896E-2</v>
      </c>
      <c r="F36" s="15">
        <v>0.24954914936745956</v>
      </c>
      <c r="G36" s="15">
        <v>0.13411989881795536</v>
      </c>
      <c r="H36" s="15">
        <v>0.44034061471205976</v>
      </c>
      <c r="I36" s="15">
        <v>0</v>
      </c>
      <c r="J36" s="15">
        <v>0.28291408415962488</v>
      </c>
      <c r="K36" s="15">
        <v>0</v>
      </c>
      <c r="L36" s="15">
        <v>8.373304745274264E-3</v>
      </c>
      <c r="M36" s="15">
        <v>0</v>
      </c>
      <c r="N36" s="15">
        <v>0.4475587358960586</v>
      </c>
      <c r="O36" s="15">
        <v>0</v>
      </c>
      <c r="P36" s="15">
        <v>0</v>
      </c>
      <c r="Q36" s="15">
        <v>0</v>
      </c>
      <c r="R36" s="15">
        <v>0.87638864602158884</v>
      </c>
      <c r="S36" s="15">
        <v>2.8979055761515164</v>
      </c>
      <c r="T36" s="35">
        <v>5.3169305593307199E-3</v>
      </c>
      <c r="U36" s="15"/>
      <c r="V36" t="s">
        <v>75</v>
      </c>
      <c r="W36" s="15">
        <v>11.652276390000001</v>
      </c>
      <c r="X36" s="15">
        <v>2.5716693930000001</v>
      </c>
      <c r="Y36" s="15">
        <v>2.8851640170000001</v>
      </c>
      <c r="Z36" s="15">
        <v>14.28474894</v>
      </c>
      <c r="AA36" s="15">
        <v>4.4355334979999999</v>
      </c>
      <c r="AB36" s="15">
        <v>14.562682823719044</v>
      </c>
      <c r="AC36" s="15">
        <v>0</v>
      </c>
      <c r="AD36" s="15">
        <v>9.3563662702095449</v>
      </c>
      <c r="AE36" s="15">
        <v>0</v>
      </c>
      <c r="AF36" s="15">
        <v>0.27691695281590389</v>
      </c>
      <c r="AG36" s="15">
        <v>0</v>
      </c>
      <c r="AH36" s="15">
        <v>14.801530674546976</v>
      </c>
      <c r="AI36" s="15">
        <v>0</v>
      </c>
      <c r="AJ36" s="15">
        <v>0</v>
      </c>
      <c r="AK36" s="15">
        <v>0</v>
      </c>
      <c r="AL36" s="15">
        <v>31.916034044839535</v>
      </c>
      <c r="AM36" s="15">
        <v>106.742923004131</v>
      </c>
      <c r="AN36" s="35">
        <v>5.3169305593307199E-3</v>
      </c>
      <c r="AO36" s="15"/>
      <c r="AP36" t="s">
        <v>75</v>
      </c>
      <c r="AQ36" s="15">
        <v>3.414086255493701</v>
      </c>
      <c r="AR36" s="15">
        <v>0.7534923507178436</v>
      </c>
      <c r="AS36" s="15">
        <v>0</v>
      </c>
      <c r="AT36" s="15">
        <v>1.5577964210372108</v>
      </c>
      <c r="AU36" s="15">
        <v>1.2995996185174334</v>
      </c>
      <c r="AV36" s="15">
        <v>4.2668276659006867</v>
      </c>
      <c r="AW36" s="15">
        <v>0</v>
      </c>
      <c r="AX36" s="15">
        <v>2.7413906446555951</v>
      </c>
      <c r="AY36" s="15">
        <v>0</v>
      </c>
      <c r="AZ36" s="15">
        <v>8.1135936951627283E-2</v>
      </c>
      <c r="BA36" s="15">
        <v>0</v>
      </c>
      <c r="BB36" s="15">
        <v>4.3368094563571571</v>
      </c>
      <c r="BC36" s="15">
        <v>0</v>
      </c>
      <c r="BD36" s="15">
        <v>0</v>
      </c>
      <c r="BE36" s="15">
        <v>0</v>
      </c>
      <c r="BF36" s="15">
        <v>8.0737326010722459</v>
      </c>
      <c r="BG36" s="15">
        <v>26.524870950703502</v>
      </c>
      <c r="BH36" s="35">
        <v>5.3169305593307199E-3</v>
      </c>
      <c r="BI36" s="15"/>
      <c r="BJ36" t="s">
        <v>75</v>
      </c>
      <c r="BK36" s="15">
        <v>0</v>
      </c>
      <c r="BL36" s="15">
        <v>0</v>
      </c>
      <c r="BM36" s="3">
        <v>2.8851640170000002E-2</v>
      </c>
      <c r="BN36" s="3">
        <v>8.9679897580000001E-2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4.3603846749377236E-2</v>
      </c>
      <c r="CA36" s="3">
        <v>0.16213538449937723</v>
      </c>
      <c r="CB36" s="35">
        <v>5.3169305593307199E-3</v>
      </c>
      <c r="CD36" t="s">
        <v>75</v>
      </c>
      <c r="CE36" s="15">
        <v>35.742069008763551</v>
      </c>
      <c r="CF36" s="15">
        <v>7.8883114196651043</v>
      </c>
      <c r="CG36" s="15">
        <v>3.153484270581</v>
      </c>
      <c r="CH36" s="15">
        <v>26.110583537332559</v>
      </c>
      <c r="CI36" s="15">
        <v>13.605508406259011</v>
      </c>
      <c r="CJ36" s="15">
        <v>44.669418834314286</v>
      </c>
      <c r="CK36" s="15">
        <v>0</v>
      </c>
      <c r="CL36" s="15">
        <v>28.699618658899425</v>
      </c>
      <c r="CM36" s="15">
        <v>0</v>
      </c>
      <c r="CN36" s="15">
        <v>0.84941212394658594</v>
      </c>
      <c r="CO36" s="15">
        <v>0</v>
      </c>
      <c r="CP36" s="15">
        <v>45.402058198603072</v>
      </c>
      <c r="CQ36" s="15">
        <v>0</v>
      </c>
      <c r="CR36" s="15">
        <v>0</v>
      </c>
      <c r="CS36" s="15">
        <v>0</v>
      </c>
      <c r="CT36" s="15">
        <v>89.289807050332271</v>
      </c>
      <c r="CU36" s="15">
        <v>295.41027150869684</v>
      </c>
      <c r="CV36" s="35">
        <v>5.3169305593307199E-3</v>
      </c>
    </row>
    <row r="37" spans="2:100" x14ac:dyDescent="0.25">
      <c r="B37" s="21" t="s">
        <v>76</v>
      </c>
      <c r="C37" s="22">
        <v>0.35298100229570656</v>
      </c>
      <c r="D37" s="22">
        <v>7.7873134347677425E-2</v>
      </c>
      <c r="E37" s="22">
        <v>2.9922072119376739E-2</v>
      </c>
      <c r="F37" s="22">
        <v>0.27935739388462855</v>
      </c>
      <c r="G37" s="22">
        <v>1.8356860401504419E-2</v>
      </c>
      <c r="H37" s="22">
        <v>0.34119816612123283</v>
      </c>
      <c r="I37" s="22">
        <v>0</v>
      </c>
      <c r="J37" s="22">
        <v>0.25405558735896056</v>
      </c>
      <c r="K37" s="22">
        <v>0</v>
      </c>
      <c r="L37" s="22">
        <v>1.0018561112196551E-2</v>
      </c>
      <c r="M37" s="22">
        <v>0</v>
      </c>
      <c r="N37" s="22">
        <v>0.4475587358960586</v>
      </c>
      <c r="O37" s="22">
        <v>0</v>
      </c>
      <c r="P37" s="22">
        <v>0</v>
      </c>
      <c r="Q37" s="22">
        <v>0</v>
      </c>
      <c r="R37" s="22">
        <v>0.87638864602158884</v>
      </c>
      <c r="S37" s="22">
        <v>2.687710159558931</v>
      </c>
      <c r="T37" s="36">
        <v>4.1382146041125889E-2</v>
      </c>
      <c r="U37" s="15"/>
      <c r="V37" s="21" t="s">
        <v>76</v>
      </c>
      <c r="W37" s="22">
        <v>11.67357769</v>
      </c>
      <c r="X37" s="22">
        <v>2.5753739680000001</v>
      </c>
      <c r="Y37" s="22">
        <v>3.0224315279999998</v>
      </c>
      <c r="Z37" s="22">
        <v>19.30623409</v>
      </c>
      <c r="AA37" s="22">
        <v>0.60708716600000001</v>
      </c>
      <c r="AB37" s="22">
        <v>11.283902752405607</v>
      </c>
      <c r="AC37" s="22">
        <v>0</v>
      </c>
      <c r="AD37" s="22">
        <v>8.4019752356762574</v>
      </c>
      <c r="AE37" s="22">
        <v>0</v>
      </c>
      <c r="AF37" s="22">
        <v>0.33132789234601673</v>
      </c>
      <c r="AG37" s="22">
        <v>0</v>
      </c>
      <c r="AH37" s="22">
        <v>14.801530674546976</v>
      </c>
      <c r="AI37" s="22">
        <v>0</v>
      </c>
      <c r="AJ37" s="22">
        <v>0</v>
      </c>
      <c r="AK37" s="22">
        <v>0</v>
      </c>
      <c r="AL37" s="22">
        <v>31.916034044839535</v>
      </c>
      <c r="AM37" s="22">
        <v>103.91947504181439</v>
      </c>
      <c r="AN37" s="36">
        <v>4.1382146041125889E-2</v>
      </c>
      <c r="AO37" s="15"/>
      <c r="AP37" s="21" t="s">
        <v>76</v>
      </c>
      <c r="AQ37" s="22">
        <v>3.4203274802226784</v>
      </c>
      <c r="AR37" s="22">
        <v>0.75457778142396725</v>
      </c>
      <c r="AS37" s="22">
        <v>0</v>
      </c>
      <c r="AT37" s="22">
        <v>1.2710392259009669</v>
      </c>
      <c r="AU37" s="22">
        <v>0.17787493876355115</v>
      </c>
      <c r="AV37" s="22">
        <v>3.3061537510710837</v>
      </c>
      <c r="AW37" s="22">
        <v>0</v>
      </c>
      <c r="AX37" s="22">
        <v>2.4617565882438495</v>
      </c>
      <c r="AY37" s="22">
        <v>0</v>
      </c>
      <c r="AZ37" s="22">
        <v>9.7078198753594122E-2</v>
      </c>
      <c r="BA37" s="22">
        <v>0</v>
      </c>
      <c r="BB37" s="22">
        <v>4.3368094563571571</v>
      </c>
      <c r="BC37" s="22">
        <v>0</v>
      </c>
      <c r="BD37" s="22">
        <v>0</v>
      </c>
      <c r="BE37" s="22">
        <v>0</v>
      </c>
      <c r="BF37" s="22">
        <v>8.0737326010722459</v>
      </c>
      <c r="BG37" s="22">
        <v>23.899350021809095</v>
      </c>
      <c r="BH37" s="36">
        <v>4.1382146041125889E-2</v>
      </c>
      <c r="BI37" s="15"/>
      <c r="BJ37" s="21" t="s">
        <v>76</v>
      </c>
      <c r="BK37" s="22">
        <v>0</v>
      </c>
      <c r="BL37" s="22">
        <v>0</v>
      </c>
      <c r="BM37" s="37">
        <v>3.022431528E-2</v>
      </c>
      <c r="BN37" s="37">
        <v>0.14968177220000001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</v>
      </c>
      <c r="BY37" s="37">
        <v>0</v>
      </c>
      <c r="BZ37" s="37">
        <v>4.3603846749377236E-2</v>
      </c>
      <c r="CA37" s="37">
        <v>0.22350993422937723</v>
      </c>
      <c r="CB37" s="36">
        <v>4.1382146041125889E-2</v>
      </c>
      <c r="CD37" s="21" t="s">
        <v>76</v>
      </c>
      <c r="CE37" s="22">
        <v>35.807408390451215</v>
      </c>
      <c r="CF37" s="22">
        <v>7.8996747937275131</v>
      </c>
      <c r="CG37" s="22">
        <v>3.3035176601040002</v>
      </c>
      <c r="CH37" s="22">
        <v>29.666727357417223</v>
      </c>
      <c r="CI37" s="22">
        <v>1.8621727339156169</v>
      </c>
      <c r="CJ37" s="22">
        <v>34.612123619963171</v>
      </c>
      <c r="CK37" s="22">
        <v>0</v>
      </c>
      <c r="CL37" s="22">
        <v>25.772129722324859</v>
      </c>
      <c r="CM37" s="22">
        <v>0</v>
      </c>
      <c r="CN37" s="22">
        <v>1.0163116627513769</v>
      </c>
      <c r="CO37" s="22">
        <v>0</v>
      </c>
      <c r="CP37" s="22">
        <v>45.402058198603072</v>
      </c>
      <c r="CQ37" s="22">
        <v>0</v>
      </c>
      <c r="CR37" s="22">
        <v>0</v>
      </c>
      <c r="CS37" s="22">
        <v>0</v>
      </c>
      <c r="CT37" s="22">
        <v>89.289807050332271</v>
      </c>
      <c r="CU37" s="22">
        <v>274.63193118959032</v>
      </c>
      <c r="CV37" s="36">
        <v>4.1382146041125889E-2</v>
      </c>
    </row>
    <row r="38" spans="2:100" x14ac:dyDescent="0.25">
      <c r="B38" t="s">
        <v>77</v>
      </c>
      <c r="C38" s="15">
        <v>0.35250492795389049</v>
      </c>
      <c r="D38" s="15">
        <v>7.8055162702095435E-2</v>
      </c>
      <c r="E38" s="15">
        <v>3.0591233893420604E-2</v>
      </c>
      <c r="F38" s="15">
        <v>0.38403188028134616</v>
      </c>
      <c r="G38" s="15">
        <v>0.10214591657304743</v>
      </c>
      <c r="H38" s="15">
        <v>0.45633110633517315</v>
      </c>
      <c r="I38" s="15">
        <v>0</v>
      </c>
      <c r="J38" s="15">
        <v>0.25997851047721388</v>
      </c>
      <c r="K38" s="15">
        <v>1.6501571306110487E-2</v>
      </c>
      <c r="L38" s="15">
        <v>1.3372083663849947E-2</v>
      </c>
      <c r="M38" s="15">
        <v>0</v>
      </c>
      <c r="N38" s="15">
        <v>0.4475587358960586</v>
      </c>
      <c r="O38" s="15">
        <v>0</v>
      </c>
      <c r="P38" s="15">
        <v>0</v>
      </c>
      <c r="Q38" s="15">
        <v>0</v>
      </c>
      <c r="R38" s="15">
        <v>0.87638864602158884</v>
      </c>
      <c r="S38" s="15">
        <v>3.017459775103795</v>
      </c>
      <c r="T38" s="35">
        <v>0.24213976109604499</v>
      </c>
      <c r="U38" s="15"/>
      <c r="V38" t="s">
        <v>77</v>
      </c>
      <c r="W38" s="15">
        <v>11.657833249999999</v>
      </c>
      <c r="X38" s="15">
        <v>2.5813939010000002</v>
      </c>
      <c r="Y38" s="15">
        <v>3.0900236250000002</v>
      </c>
      <c r="Z38" s="15">
        <v>24.846139279999999</v>
      </c>
      <c r="AA38" s="15">
        <v>3.3781089799999999</v>
      </c>
      <c r="AB38" s="15">
        <v>15.091510850876764</v>
      </c>
      <c r="AC38" s="15">
        <v>0</v>
      </c>
      <c r="AD38" s="15">
        <v>8.5978546182777311</v>
      </c>
      <c r="AE38" s="15">
        <v>0.54573014848825274</v>
      </c>
      <c r="AF38" s="15">
        <v>0.44223359497875253</v>
      </c>
      <c r="AG38" s="15">
        <v>0</v>
      </c>
      <c r="AH38" s="15">
        <v>14.801530674546976</v>
      </c>
      <c r="AI38" s="15">
        <v>0</v>
      </c>
      <c r="AJ38" s="15">
        <v>0</v>
      </c>
      <c r="AK38" s="15">
        <v>0</v>
      </c>
      <c r="AL38" s="15">
        <v>31.916034044839535</v>
      </c>
      <c r="AM38" s="15">
        <v>116.94839296800802</v>
      </c>
      <c r="AN38" s="35">
        <v>0.24213976109604499</v>
      </c>
      <c r="AO38" s="15"/>
      <c r="AP38" t="s">
        <v>77</v>
      </c>
      <c r="AQ38" s="15">
        <v>3.4157144008203928</v>
      </c>
      <c r="AR38" s="15">
        <v>0.75634160591854682</v>
      </c>
      <c r="AS38" s="15">
        <v>0</v>
      </c>
      <c r="AT38" s="15">
        <v>1.9889158851450339</v>
      </c>
      <c r="AU38" s="15">
        <v>0.98977702314679172</v>
      </c>
      <c r="AV38" s="15">
        <v>4.4217728833509424</v>
      </c>
      <c r="AW38" s="15">
        <v>0</v>
      </c>
      <c r="AX38" s="15">
        <v>2.5191487308167981</v>
      </c>
      <c r="AY38" s="15">
        <v>0.15989749442960818</v>
      </c>
      <c r="AZ38" s="15">
        <v>0.12957327716927997</v>
      </c>
      <c r="BA38" s="15">
        <v>0</v>
      </c>
      <c r="BB38" s="15">
        <v>4.3368094563571571</v>
      </c>
      <c r="BC38" s="15">
        <v>0</v>
      </c>
      <c r="BD38" s="15">
        <v>0</v>
      </c>
      <c r="BE38" s="15">
        <v>0</v>
      </c>
      <c r="BF38" s="15">
        <v>8.0737326010722459</v>
      </c>
      <c r="BG38" s="15">
        <v>26.791683358226798</v>
      </c>
      <c r="BH38" s="35">
        <v>0.24213976109604499</v>
      </c>
      <c r="BI38" s="15"/>
      <c r="BJ38" t="s">
        <v>77</v>
      </c>
      <c r="BK38" s="15">
        <v>0</v>
      </c>
      <c r="BL38" s="15">
        <v>0</v>
      </c>
      <c r="BM38" s="3">
        <v>3.0900236250000001E-2</v>
      </c>
      <c r="BN38" s="3">
        <v>0.18057969360000001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4.3603846749377236E-2</v>
      </c>
      <c r="CA38" s="3">
        <v>0.25508377659937725</v>
      </c>
      <c r="CB38" s="35">
        <v>0.24213976109604499</v>
      </c>
      <c r="CD38" t="s">
        <v>77</v>
      </c>
      <c r="CE38" s="15">
        <v>35.759114062188694</v>
      </c>
      <c r="CF38" s="15">
        <v>7.9181402723612662</v>
      </c>
      <c r="CG38" s="15">
        <v>3.377395822125</v>
      </c>
      <c r="CH38" s="15">
        <v>40.559320912063356</v>
      </c>
      <c r="CI38" s="15">
        <v>10.361975655323763</v>
      </c>
      <c r="CJ38" s="15">
        <v>46.291540315801015</v>
      </c>
      <c r="CK38" s="15">
        <v>0</v>
      </c>
      <c r="CL38" s="15">
        <v>26.372968062921057</v>
      </c>
      <c r="CM38" s="15">
        <v>1.6739668691835681</v>
      </c>
      <c r="CN38" s="15">
        <v>1.3565026386851919</v>
      </c>
      <c r="CO38" s="15">
        <v>0</v>
      </c>
      <c r="CP38" s="15">
        <v>45.402058198603072</v>
      </c>
      <c r="CQ38" s="15">
        <v>0</v>
      </c>
      <c r="CR38" s="15">
        <v>0</v>
      </c>
      <c r="CS38" s="15">
        <v>0</v>
      </c>
      <c r="CT38" s="15">
        <v>89.289807050332271</v>
      </c>
      <c r="CU38" s="15">
        <v>308.36278985958825</v>
      </c>
      <c r="CV38" s="35">
        <v>0.24213976109604499</v>
      </c>
    </row>
    <row r="39" spans="2:100" x14ac:dyDescent="0.25">
      <c r="B39" s="21" t="s">
        <v>78</v>
      </c>
      <c r="C39" s="22">
        <v>0.35301600766863672</v>
      </c>
      <c r="D39" s="22">
        <v>7.7628096151028184E-2</v>
      </c>
      <c r="E39" s="22">
        <v>3.0272694548918091E-2</v>
      </c>
      <c r="F39" s="22">
        <v>0.31496062765593708</v>
      </c>
      <c r="G39" s="22">
        <v>8.6232436916914956E-2</v>
      </c>
      <c r="H39" s="22">
        <v>0.33707452351878087</v>
      </c>
      <c r="I39" s="22">
        <v>0</v>
      </c>
      <c r="J39" s="22">
        <v>0.27129227323792315</v>
      </c>
      <c r="K39" s="22">
        <v>0</v>
      </c>
      <c r="L39" s="22">
        <v>1.1432781478044255E-2</v>
      </c>
      <c r="M39" s="22">
        <v>0</v>
      </c>
      <c r="N39" s="22">
        <v>0.4475587358960586</v>
      </c>
      <c r="O39" s="22">
        <v>0</v>
      </c>
      <c r="P39" s="22">
        <v>0</v>
      </c>
      <c r="Q39" s="22">
        <v>0</v>
      </c>
      <c r="R39" s="22">
        <v>0.87638864602158884</v>
      </c>
      <c r="S39" s="22">
        <v>2.8058568230938308</v>
      </c>
      <c r="T39" s="36">
        <v>4.9821109061571257E-2</v>
      </c>
      <c r="U39" s="15"/>
      <c r="V39" s="21" t="s">
        <v>78</v>
      </c>
      <c r="W39" s="22">
        <v>11.674735370000001</v>
      </c>
      <c r="X39" s="22">
        <v>2.5672702109999999</v>
      </c>
      <c r="Y39" s="22">
        <v>3.0578479349999999</v>
      </c>
      <c r="Z39" s="22">
        <v>19.97254719</v>
      </c>
      <c r="AA39" s="22">
        <v>2.8518278480000001</v>
      </c>
      <c r="AB39" s="22">
        <v>11.147528097982709</v>
      </c>
      <c r="AC39" s="22">
        <v>0</v>
      </c>
      <c r="AD39" s="22">
        <v>8.972016653641381</v>
      </c>
      <c r="AE39" s="22">
        <v>0</v>
      </c>
      <c r="AF39" s="22">
        <v>0.37809814707175304</v>
      </c>
      <c r="AG39" s="22">
        <v>0</v>
      </c>
      <c r="AH39" s="22">
        <v>14.801530674546976</v>
      </c>
      <c r="AI39" s="22">
        <v>0</v>
      </c>
      <c r="AJ39" s="22">
        <v>0</v>
      </c>
      <c r="AK39" s="22">
        <v>0</v>
      </c>
      <c r="AL39" s="22">
        <v>31.916034044839535</v>
      </c>
      <c r="AM39" s="22">
        <v>107.33943617208236</v>
      </c>
      <c r="AN39" s="36">
        <v>4.9821109061571257E-2</v>
      </c>
      <c r="AO39" s="15"/>
      <c r="AP39" s="21" t="s">
        <v>78</v>
      </c>
      <c r="AQ39" s="22">
        <v>3.4206666774099035</v>
      </c>
      <c r="AR39" s="22">
        <v>0.75220340199238211</v>
      </c>
      <c r="AS39" s="22">
        <v>0</v>
      </c>
      <c r="AT39" s="22">
        <v>1.6889300046879581</v>
      </c>
      <c r="AU39" s="22">
        <v>0.83557803926164675</v>
      </c>
      <c r="AV39" s="22">
        <v>3.2661963369419014</v>
      </c>
      <c r="AW39" s="22">
        <v>0</v>
      </c>
      <c r="AX39" s="22">
        <v>2.6287772205219402</v>
      </c>
      <c r="AY39" s="22">
        <v>0</v>
      </c>
      <c r="AZ39" s="22">
        <v>0.11078176005618315</v>
      </c>
      <c r="BA39" s="22">
        <v>0</v>
      </c>
      <c r="BB39" s="22">
        <v>4.3368094563571571</v>
      </c>
      <c r="BC39" s="22">
        <v>0</v>
      </c>
      <c r="BD39" s="22">
        <v>0</v>
      </c>
      <c r="BE39" s="22">
        <v>0</v>
      </c>
      <c r="BF39" s="22">
        <v>8.0737326010722459</v>
      </c>
      <c r="BG39" s="22">
        <v>25.113675498301312</v>
      </c>
      <c r="BH39" s="36">
        <v>4.9821109061571257E-2</v>
      </c>
      <c r="BI39" s="15"/>
      <c r="BJ39" s="21" t="s">
        <v>78</v>
      </c>
      <c r="BK39" s="22">
        <v>0</v>
      </c>
      <c r="BL39" s="22">
        <v>0</v>
      </c>
      <c r="BM39" s="37">
        <v>3.057847935E-2</v>
      </c>
      <c r="BN39" s="37">
        <v>0.14208229089999999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4.3603846749377236E-2</v>
      </c>
      <c r="CA39" s="37">
        <v>0.21626461699937721</v>
      </c>
      <c r="CB39" s="36">
        <v>4.9821109061571257E-2</v>
      </c>
      <c r="CD39" s="21" t="s">
        <v>78</v>
      </c>
      <c r="CE39" s="22">
        <v>35.810959445804279</v>
      </c>
      <c r="CF39" s="22">
        <v>7.8748174154582475</v>
      </c>
      <c r="CG39" s="22">
        <v>3.3422277929549997</v>
      </c>
      <c r="CH39" s="22">
        <v>33.211002614448233</v>
      </c>
      <c r="CI39" s="22">
        <v>8.7476664930301791</v>
      </c>
      <c r="CJ39" s="22">
        <v>34.193809451444764</v>
      </c>
      <c r="CK39" s="22">
        <v>0</v>
      </c>
      <c r="CL39" s="22">
        <v>27.520668721644189</v>
      </c>
      <c r="CM39" s="22">
        <v>0</v>
      </c>
      <c r="CN39" s="22">
        <v>1.1597742460281812</v>
      </c>
      <c r="CO39" s="22">
        <v>0</v>
      </c>
      <c r="CP39" s="22">
        <v>45.402058198603072</v>
      </c>
      <c r="CQ39" s="22">
        <v>0</v>
      </c>
      <c r="CR39" s="22">
        <v>0</v>
      </c>
      <c r="CS39" s="22">
        <v>0</v>
      </c>
      <c r="CT39" s="22">
        <v>89.289807050332271</v>
      </c>
      <c r="CU39" s="22">
        <v>286.55279142974842</v>
      </c>
      <c r="CV39" s="36">
        <v>4.9821109061571257E-2</v>
      </c>
    </row>
    <row r="40" spans="2:100" x14ac:dyDescent="0.25">
      <c r="B40" t="s">
        <v>79</v>
      </c>
      <c r="C40" s="15">
        <v>0.35442322693303374</v>
      </c>
      <c r="D40" s="15">
        <v>7.7943145264494709E-2</v>
      </c>
      <c r="E40" s="15">
        <v>3.0595817198261124E-2</v>
      </c>
      <c r="F40" s="15">
        <v>0.29160480852830556</v>
      </c>
      <c r="G40" s="15">
        <v>2.5532978605968835E-2</v>
      </c>
      <c r="H40" s="15">
        <v>0.26167977555805205</v>
      </c>
      <c r="I40" s="15">
        <v>0</v>
      </c>
      <c r="J40" s="15">
        <v>0.26618847799540857</v>
      </c>
      <c r="K40" s="15">
        <v>0</v>
      </c>
      <c r="L40" s="15">
        <v>1.0431625477458115E-2</v>
      </c>
      <c r="M40" s="15">
        <v>0</v>
      </c>
      <c r="N40" s="15">
        <v>0.4475587358960586</v>
      </c>
      <c r="O40" s="15">
        <v>0</v>
      </c>
      <c r="P40" s="15">
        <v>0</v>
      </c>
      <c r="Q40" s="15">
        <v>0</v>
      </c>
      <c r="R40" s="15">
        <v>0.87638864602158884</v>
      </c>
      <c r="S40" s="15">
        <v>2.6423472374786301</v>
      </c>
      <c r="T40" s="35">
        <v>0</v>
      </c>
      <c r="U40" s="15"/>
      <c r="V40" t="s">
        <v>79</v>
      </c>
      <c r="W40" s="15">
        <v>11.72127409</v>
      </c>
      <c r="X40" s="15">
        <v>2.5776893269999999</v>
      </c>
      <c r="Y40" s="15">
        <v>3.0904865849999998</v>
      </c>
      <c r="Z40" s="15">
        <v>20.211822130000002</v>
      </c>
      <c r="AA40" s="15">
        <v>0.84441147699999997</v>
      </c>
      <c r="AB40" s="15">
        <v>8.654117845454989</v>
      </c>
      <c r="AC40" s="15">
        <v>0</v>
      </c>
      <c r="AD40" s="15">
        <v>8.8032269721096075</v>
      </c>
      <c r="AE40" s="15">
        <v>0</v>
      </c>
      <c r="AF40" s="15">
        <v>0.34498851145411025</v>
      </c>
      <c r="AG40" s="15">
        <v>0</v>
      </c>
      <c r="AH40" s="15">
        <v>14.801530674546976</v>
      </c>
      <c r="AI40" s="15">
        <v>0</v>
      </c>
      <c r="AJ40" s="15">
        <v>0</v>
      </c>
      <c r="AK40" s="15">
        <v>0</v>
      </c>
      <c r="AL40" s="15">
        <v>31.916034044839535</v>
      </c>
      <c r="AM40" s="15">
        <v>102.96558165740522</v>
      </c>
      <c r="AN40" s="35">
        <v>0</v>
      </c>
      <c r="AO40" s="15"/>
      <c r="AP40" t="s">
        <v>79</v>
      </c>
      <c r="AQ40" s="15">
        <v>3.4343023996484034</v>
      </c>
      <c r="AR40" s="15">
        <v>0.75525617550542046</v>
      </c>
      <c r="AS40" s="15">
        <v>0</v>
      </c>
      <c r="AT40" s="15">
        <v>1.318323296220334</v>
      </c>
      <c r="AU40" s="15">
        <v>0.24741033606797538</v>
      </c>
      <c r="AV40" s="15">
        <v>2.5356337080149398</v>
      </c>
      <c r="AW40" s="15">
        <v>0</v>
      </c>
      <c r="AX40" s="15">
        <v>2.5793222889275147</v>
      </c>
      <c r="AY40" s="15">
        <v>0</v>
      </c>
      <c r="AZ40" s="15">
        <v>0.10108072412953714</v>
      </c>
      <c r="BA40" s="15">
        <v>0</v>
      </c>
      <c r="BB40" s="15">
        <v>4.3368094563571571</v>
      </c>
      <c r="BC40" s="15">
        <v>0</v>
      </c>
      <c r="BD40" s="15">
        <v>0</v>
      </c>
      <c r="BE40" s="15">
        <v>0</v>
      </c>
      <c r="BF40" s="15">
        <v>8.0737326010722459</v>
      </c>
      <c r="BG40" s="15">
        <v>23.381870985943529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3.0904865849999998E-2</v>
      </c>
      <c r="BN40" s="3">
        <v>0.1571238472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4.3603846749377236E-2</v>
      </c>
      <c r="CA40" s="3">
        <v>0.23163255979937722</v>
      </c>
      <c r="CB40" s="35">
        <v>0</v>
      </c>
      <c r="CD40" t="s">
        <v>79</v>
      </c>
      <c r="CE40" s="15">
        <v>35.953711821919136</v>
      </c>
      <c r="CF40" s="15">
        <v>7.9067769013662463</v>
      </c>
      <c r="CG40" s="15">
        <v>3.3779018374049996</v>
      </c>
      <c r="CH40" s="15">
        <v>30.975163087090678</v>
      </c>
      <c r="CI40" s="15">
        <v>2.590138808295634</v>
      </c>
      <c r="CJ40" s="15">
        <v>26.545549289208402</v>
      </c>
      <c r="CK40" s="15">
        <v>0</v>
      </c>
      <c r="CL40" s="15">
        <v>27.002925042782149</v>
      </c>
      <c r="CM40" s="15">
        <v>0</v>
      </c>
      <c r="CN40" s="15">
        <v>1.0582141009121242</v>
      </c>
      <c r="CO40" s="15">
        <v>0</v>
      </c>
      <c r="CP40" s="15">
        <v>45.402058198603072</v>
      </c>
      <c r="CQ40" s="15">
        <v>0</v>
      </c>
      <c r="CR40" s="15">
        <v>0</v>
      </c>
      <c r="CS40" s="15">
        <v>0</v>
      </c>
      <c r="CT40" s="15">
        <v>89.289807050332271</v>
      </c>
      <c r="CU40" s="15">
        <v>270.10224613791473</v>
      </c>
      <c r="CV40" s="35">
        <v>0</v>
      </c>
    </row>
    <row r="41" spans="2:100" x14ac:dyDescent="0.25">
      <c r="B41" s="21" t="s">
        <v>80</v>
      </c>
      <c r="C41" s="22">
        <v>0.35276396839740148</v>
      </c>
      <c r="D41" s="22">
        <v>7.8090168172715288E-2</v>
      </c>
      <c r="E41" s="22">
        <v>3.204643154398476E-2</v>
      </c>
      <c r="F41" s="22">
        <v>0.4154381976261417</v>
      </c>
      <c r="G41" s="22">
        <v>0.13624823047428322</v>
      </c>
      <c r="H41" s="22">
        <v>0.36101825453035707</v>
      </c>
      <c r="I41" s="22">
        <v>0</v>
      </c>
      <c r="J41" s="22">
        <v>0.26016053875836465</v>
      </c>
      <c r="K41" s="22">
        <v>1.6144515669418259E-2</v>
      </c>
      <c r="L41" s="22">
        <v>1.4352236394275387E-2</v>
      </c>
      <c r="M41" s="22">
        <v>0</v>
      </c>
      <c r="N41" s="22">
        <v>0.4475587358960586</v>
      </c>
      <c r="O41" s="22">
        <v>0</v>
      </c>
      <c r="P41" s="22">
        <v>0</v>
      </c>
      <c r="Q41" s="22">
        <v>0</v>
      </c>
      <c r="R41" s="22">
        <v>0.87638864602158884</v>
      </c>
      <c r="S41" s="22">
        <v>2.9902099234845894</v>
      </c>
      <c r="T41" s="36">
        <v>7.834475565634956E-2</v>
      </c>
      <c r="U41" s="15"/>
      <c r="V41" s="21" t="s">
        <v>80</v>
      </c>
      <c r="W41" s="22">
        <v>11.666400080000001</v>
      </c>
      <c r="X41" s="22">
        <v>2.5825515810000002</v>
      </c>
      <c r="Y41" s="22">
        <v>3.2370132869999999</v>
      </c>
      <c r="Z41" s="22">
        <v>27.14853986</v>
      </c>
      <c r="AA41" s="22">
        <v>4.5059204160000004</v>
      </c>
      <c r="AB41" s="22">
        <v>11.939380923655547</v>
      </c>
      <c r="AC41" s="22">
        <v>0</v>
      </c>
      <c r="AD41" s="22">
        <v>8.6038745518487758</v>
      </c>
      <c r="AE41" s="22">
        <v>0.53392181678308015</v>
      </c>
      <c r="AF41" s="22">
        <v>0.47464862306452404</v>
      </c>
      <c r="AG41" s="22">
        <v>0</v>
      </c>
      <c r="AH41" s="22">
        <v>14.801530674546976</v>
      </c>
      <c r="AI41" s="22">
        <v>0</v>
      </c>
      <c r="AJ41" s="22">
        <v>0</v>
      </c>
      <c r="AK41" s="22">
        <v>0</v>
      </c>
      <c r="AL41" s="22">
        <v>31.916034044839535</v>
      </c>
      <c r="AM41" s="22">
        <v>117.40981585873844</v>
      </c>
      <c r="AN41" s="36">
        <v>7.834475565634956E-2</v>
      </c>
      <c r="AO41" s="15"/>
      <c r="AP41" s="21" t="s">
        <v>80</v>
      </c>
      <c r="AQ41" s="22">
        <v>3.4182244594198656</v>
      </c>
      <c r="AR41" s="22">
        <v>0.75668080310577213</v>
      </c>
      <c r="AS41" s="22">
        <v>0</v>
      </c>
      <c r="AT41" s="22">
        <v>2.1129941699384709</v>
      </c>
      <c r="AU41" s="22">
        <v>1.3202227998828013</v>
      </c>
      <c r="AV41" s="22">
        <v>3.4982071267669346</v>
      </c>
      <c r="AW41" s="22">
        <v>0</v>
      </c>
      <c r="AX41" s="22">
        <v>2.520912555478692</v>
      </c>
      <c r="AY41" s="22">
        <v>0.15643768437828309</v>
      </c>
      <c r="AZ41" s="22">
        <v>0.13907079492075128</v>
      </c>
      <c r="BA41" s="22">
        <v>0</v>
      </c>
      <c r="BB41" s="22">
        <v>4.3368094563571571</v>
      </c>
      <c r="BC41" s="22">
        <v>0</v>
      </c>
      <c r="BD41" s="22">
        <v>0</v>
      </c>
      <c r="BE41" s="22">
        <v>0</v>
      </c>
      <c r="BF41" s="22">
        <v>8.0737326010722459</v>
      </c>
      <c r="BG41" s="22">
        <v>26.333292451320972</v>
      </c>
      <c r="BH41" s="36">
        <v>7.834475565634956E-2</v>
      </c>
      <c r="BI41" s="15"/>
      <c r="BJ41" s="21" t="s">
        <v>80</v>
      </c>
      <c r="BK41" s="22">
        <v>0</v>
      </c>
      <c r="BL41" s="22">
        <v>0</v>
      </c>
      <c r="BM41" s="37">
        <v>3.2370132869999999E-2</v>
      </c>
      <c r="BN41" s="37">
        <v>0.19936890760000001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4.3603846749377236E-2</v>
      </c>
      <c r="CA41" s="37">
        <v>0.27534288721937722</v>
      </c>
      <c r="CB41" s="36">
        <v>7.834475565634956E-2</v>
      </c>
      <c r="CD41" s="21" t="s">
        <v>80</v>
      </c>
      <c r="CE41" s="22">
        <v>35.785391865666568</v>
      </c>
      <c r="CF41" s="22">
        <v>7.9216913277143277</v>
      </c>
      <c r="CG41" s="22">
        <v>3.5380555226909998</v>
      </c>
      <c r="CH41" s="22">
        <v>43.911957565765846</v>
      </c>
      <c r="CI41" s="22">
        <v>13.821412491973046</v>
      </c>
      <c r="CJ41" s="22">
        <v>36.622730410123033</v>
      </c>
      <c r="CK41" s="22">
        <v>0</v>
      </c>
      <c r="CL41" s="22">
        <v>26.391433543306423</v>
      </c>
      <c r="CM41" s="22">
        <v>1.6377461177562456</v>
      </c>
      <c r="CN41" s="22">
        <v>1.455932152025345</v>
      </c>
      <c r="CO41" s="22">
        <v>0</v>
      </c>
      <c r="CP41" s="22">
        <v>45.402058198603072</v>
      </c>
      <c r="CQ41" s="22">
        <v>0</v>
      </c>
      <c r="CR41" s="22">
        <v>0</v>
      </c>
      <c r="CS41" s="22">
        <v>0</v>
      </c>
      <c r="CT41" s="22">
        <v>89.289807050332271</v>
      </c>
      <c r="CU41" s="22">
        <v>305.7782162459572</v>
      </c>
      <c r="CV41" s="36">
        <v>7.834475565634956E-2</v>
      </c>
    </row>
    <row r="42" spans="2:100" x14ac:dyDescent="0.25">
      <c r="B42" t="s">
        <v>81</v>
      </c>
      <c r="C42" s="15">
        <v>0.35288298686074338</v>
      </c>
      <c r="D42" s="15">
        <v>7.7761116885654277E-2</v>
      </c>
      <c r="E42" s="15">
        <v>3.2259554974844923E-2</v>
      </c>
      <c r="F42" s="15">
        <v>0.38053793313144141</v>
      </c>
      <c r="G42" s="15">
        <v>0.13554112028036927</v>
      </c>
      <c r="H42" s="15">
        <v>0.26041257802959994</v>
      </c>
      <c r="I42" s="15">
        <v>0</v>
      </c>
      <c r="J42" s="15">
        <v>0.27689314609485666</v>
      </c>
      <c r="K42" s="15">
        <v>0</v>
      </c>
      <c r="L42" s="15">
        <v>1.3463097845943437E-2</v>
      </c>
      <c r="M42" s="15">
        <v>0</v>
      </c>
      <c r="N42" s="15">
        <v>0.4475587358960586</v>
      </c>
      <c r="O42" s="15">
        <v>0</v>
      </c>
      <c r="P42" s="15">
        <v>0</v>
      </c>
      <c r="Q42" s="15">
        <v>0</v>
      </c>
      <c r="R42" s="15">
        <v>0.87638864602158884</v>
      </c>
      <c r="S42" s="15">
        <v>2.8536989160211008</v>
      </c>
      <c r="T42" s="35">
        <v>7.6145361942050798E-3</v>
      </c>
      <c r="U42" s="15"/>
      <c r="V42" t="s">
        <v>81</v>
      </c>
      <c r="W42" s="15">
        <v>11.67033619</v>
      </c>
      <c r="X42" s="15">
        <v>2.5716693930000001</v>
      </c>
      <c r="Y42" s="15">
        <v>3.258540907</v>
      </c>
      <c r="Z42" s="15">
        <v>24.360510349999998</v>
      </c>
      <c r="AA42" s="15">
        <v>4.4825352880000002</v>
      </c>
      <c r="AB42" s="15">
        <v>8.6122098446734725</v>
      </c>
      <c r="AC42" s="15">
        <v>0</v>
      </c>
      <c r="AD42" s="15">
        <v>9.1572453841645096</v>
      </c>
      <c r="AE42" s="15">
        <v>0</v>
      </c>
      <c r="AF42" s="15">
        <v>0.44524356200849907</v>
      </c>
      <c r="AG42" s="15">
        <v>0</v>
      </c>
      <c r="AH42" s="15">
        <v>14.801530674546976</v>
      </c>
      <c r="AI42" s="15">
        <v>0</v>
      </c>
      <c r="AJ42" s="15">
        <v>0</v>
      </c>
      <c r="AK42" s="15">
        <v>0</v>
      </c>
      <c r="AL42" s="15">
        <v>31.916034044839535</v>
      </c>
      <c r="AM42" s="15">
        <v>111.275855638233</v>
      </c>
      <c r="AN42" s="35">
        <v>7.6145361942050798E-3</v>
      </c>
      <c r="AO42" s="15"/>
      <c r="AP42" t="s">
        <v>81</v>
      </c>
      <c r="AQ42" s="15">
        <v>3.4193777292704368</v>
      </c>
      <c r="AR42" s="15">
        <v>0.7534923507178436</v>
      </c>
      <c r="AS42" s="15">
        <v>0</v>
      </c>
      <c r="AT42" s="15">
        <v>2.0078430811602694</v>
      </c>
      <c r="AU42" s="15">
        <v>1.3133710190448287</v>
      </c>
      <c r="AV42" s="15">
        <v>2.5233547742963589</v>
      </c>
      <c r="AW42" s="15">
        <v>0</v>
      </c>
      <c r="AX42" s="15">
        <v>2.6830487501214502</v>
      </c>
      <c r="AY42" s="15">
        <v>0</v>
      </c>
      <c r="AZ42" s="15">
        <v>0.13045518957178409</v>
      </c>
      <c r="BA42" s="15">
        <v>0</v>
      </c>
      <c r="BB42" s="15">
        <v>4.3368094563571571</v>
      </c>
      <c r="BC42" s="15">
        <v>0</v>
      </c>
      <c r="BD42" s="15">
        <v>0</v>
      </c>
      <c r="BE42" s="15">
        <v>0</v>
      </c>
      <c r="BF42" s="15">
        <v>8.0737326010722459</v>
      </c>
      <c r="BG42" s="15">
        <v>25.241484951612371</v>
      </c>
      <c r="BH42" s="35">
        <v>7.6145361942050798E-3</v>
      </c>
      <c r="BI42" s="15"/>
      <c r="BJ42" t="s">
        <v>81</v>
      </c>
      <c r="BK42" s="15">
        <v>0</v>
      </c>
      <c r="BL42" s="15">
        <v>0</v>
      </c>
      <c r="BM42" s="3">
        <v>3.2585409070000002E-2</v>
      </c>
      <c r="BN42" s="3">
        <v>0.1750774192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4.3603846749377236E-2</v>
      </c>
      <c r="CA42" s="3">
        <v>0.25126667501937722</v>
      </c>
      <c r="CB42" s="35">
        <v>7.6145361942050798E-3</v>
      </c>
      <c r="CD42" t="s">
        <v>81</v>
      </c>
      <c r="CE42" s="15">
        <v>35.797465447732201</v>
      </c>
      <c r="CF42" s="15">
        <v>7.8883114196651043</v>
      </c>
      <c r="CG42" s="15">
        <v>3.5615852113510003</v>
      </c>
      <c r="CH42" s="15">
        <v>40.15607113522686</v>
      </c>
      <c r="CI42" s="15">
        <v>13.74968119838031</v>
      </c>
      <c r="CJ42" s="15">
        <v>26.417001132108581</v>
      </c>
      <c r="CK42" s="15">
        <v>0</v>
      </c>
      <c r="CL42" s="15">
        <v>28.088837365021462</v>
      </c>
      <c r="CM42" s="15">
        <v>0</v>
      </c>
      <c r="CN42" s="15">
        <v>1.3657353796270075</v>
      </c>
      <c r="CO42" s="15">
        <v>0</v>
      </c>
      <c r="CP42" s="15">
        <v>45.402058198603072</v>
      </c>
      <c r="CQ42" s="15">
        <v>0</v>
      </c>
      <c r="CR42" s="15">
        <v>0</v>
      </c>
      <c r="CS42" s="15">
        <v>0</v>
      </c>
      <c r="CT42" s="15">
        <v>89.289807050332271</v>
      </c>
      <c r="CU42" s="15">
        <v>291.71655353804789</v>
      </c>
      <c r="CV42" s="35">
        <v>7.6145361942050798E-3</v>
      </c>
    </row>
    <row r="43" spans="2:100" x14ac:dyDescent="0.25">
      <c r="B43" s="21" t="s">
        <v>82</v>
      </c>
      <c r="C43" s="22">
        <v>0.35155978068675819</v>
      </c>
      <c r="D43" s="22">
        <v>7.7922141991891763E-2</v>
      </c>
      <c r="E43" s="22">
        <v>3.4370164484931374E-2</v>
      </c>
      <c r="F43" s="22">
        <v>0.45907717921164459</v>
      </c>
      <c r="G43" s="22">
        <v>0.16633191816050408</v>
      </c>
      <c r="H43" s="22">
        <v>0.30288119547696962</v>
      </c>
      <c r="I43" s="22">
        <v>0</v>
      </c>
      <c r="J43" s="22">
        <v>0.27182435622527235</v>
      </c>
      <c r="K43" s="22">
        <v>1.6165518942021197E-2</v>
      </c>
      <c r="L43" s="22">
        <v>1.5766456760123088E-2</v>
      </c>
      <c r="M43" s="22">
        <v>0</v>
      </c>
      <c r="N43" s="22">
        <v>0.4475587358960586</v>
      </c>
      <c r="O43" s="22">
        <v>0</v>
      </c>
      <c r="P43" s="22">
        <v>0</v>
      </c>
      <c r="Q43" s="22">
        <v>0</v>
      </c>
      <c r="R43" s="22">
        <v>0.87638864602158884</v>
      </c>
      <c r="S43" s="22">
        <v>3.0198460938577636</v>
      </c>
      <c r="T43" s="36">
        <v>8.9137692421013739E-3</v>
      </c>
      <c r="U43" s="15"/>
      <c r="V43" s="21" t="s">
        <v>82</v>
      </c>
      <c r="W43" s="22">
        <v>11.626575900000001</v>
      </c>
      <c r="X43" s="22">
        <v>2.576994719</v>
      </c>
      <c r="Y43" s="22">
        <v>3.4717337869999998</v>
      </c>
      <c r="Z43" s="22">
        <v>31.29205919</v>
      </c>
      <c r="AA43" s="22">
        <v>5.5008302359999997</v>
      </c>
      <c r="AB43" s="22">
        <v>10.016706696624823</v>
      </c>
      <c r="AC43" s="22">
        <v>0</v>
      </c>
      <c r="AD43" s="22">
        <v>8.9896133834806822</v>
      </c>
      <c r="AE43" s="22">
        <v>0.53461642455917546</v>
      </c>
      <c r="AF43" s="22">
        <v>0.52141887754603622</v>
      </c>
      <c r="AG43" s="22">
        <v>0</v>
      </c>
      <c r="AH43" s="22">
        <v>14.801530674546976</v>
      </c>
      <c r="AI43" s="22">
        <v>0</v>
      </c>
      <c r="AJ43" s="22">
        <v>0</v>
      </c>
      <c r="AK43" s="22">
        <v>0</v>
      </c>
      <c r="AL43" s="22">
        <v>31.916034044839535</v>
      </c>
      <c r="AM43" s="22">
        <v>121.24811393359724</v>
      </c>
      <c r="AN43" s="36">
        <v>8.9137692421013739E-3</v>
      </c>
      <c r="AO43" s="15"/>
      <c r="AP43" s="21" t="s">
        <v>82</v>
      </c>
      <c r="AQ43" s="22">
        <v>3.406556079695283</v>
      </c>
      <c r="AR43" s="22">
        <v>0.75505265719308534</v>
      </c>
      <c r="AS43" s="22">
        <v>0</v>
      </c>
      <c r="AT43" s="22">
        <v>2.1507128830940521</v>
      </c>
      <c r="AU43" s="22">
        <v>1.6117287535892177</v>
      </c>
      <c r="AV43" s="22">
        <v>2.9348686482932385</v>
      </c>
      <c r="AW43" s="22">
        <v>0</v>
      </c>
      <c r="AX43" s="22">
        <v>2.6339330159626964</v>
      </c>
      <c r="AY43" s="22">
        <v>0.1566412026250148</v>
      </c>
      <c r="AZ43" s="22">
        <v>0.15277435615178325</v>
      </c>
      <c r="BA43" s="22">
        <v>0</v>
      </c>
      <c r="BB43" s="22">
        <v>4.3368094563571571</v>
      </c>
      <c r="BC43" s="22">
        <v>0</v>
      </c>
      <c r="BD43" s="22">
        <v>0</v>
      </c>
      <c r="BE43" s="22">
        <v>0</v>
      </c>
      <c r="BF43" s="22">
        <v>8.0737326010722459</v>
      </c>
      <c r="BG43" s="22">
        <v>26.212809654033769</v>
      </c>
      <c r="BH43" s="36">
        <v>8.9137692421013739E-3</v>
      </c>
      <c r="BI43" s="15"/>
      <c r="BJ43" s="21" t="s">
        <v>82</v>
      </c>
      <c r="BK43" s="22">
        <v>0</v>
      </c>
      <c r="BL43" s="22">
        <v>0</v>
      </c>
      <c r="BM43" s="37">
        <v>3.4717337869999997E-2</v>
      </c>
      <c r="BN43" s="37">
        <v>0.23951676119999998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4.3603846749377236E-2</v>
      </c>
      <c r="CA43" s="37">
        <v>0.31783794581937719</v>
      </c>
      <c r="CB43" s="36">
        <v>8.9137692421013739E-3</v>
      </c>
      <c r="CD43" s="21" t="s">
        <v>82</v>
      </c>
      <c r="CE43" s="22">
        <v>35.663235598329912</v>
      </c>
      <c r="CF43" s="22">
        <v>7.9046462681544103</v>
      </c>
      <c r="CG43" s="22">
        <v>3.7946050291909996</v>
      </c>
      <c r="CH43" s="22">
        <v>48.694995172271632</v>
      </c>
      <c r="CI43" s="22">
        <v>16.873188321325518</v>
      </c>
      <c r="CJ43" s="22">
        <v>30.725139878981913</v>
      </c>
      <c r="CK43" s="22">
        <v>0</v>
      </c>
      <c r="CL43" s="22">
        <v>27.574644744113467</v>
      </c>
      <c r="CM43" s="22">
        <v>1.6398767502812799</v>
      </c>
      <c r="CN43" s="22">
        <v>1.5993947345530188</v>
      </c>
      <c r="CO43" s="22">
        <v>0</v>
      </c>
      <c r="CP43" s="22">
        <v>45.402058198603072</v>
      </c>
      <c r="CQ43" s="22">
        <v>0</v>
      </c>
      <c r="CR43" s="22">
        <v>0</v>
      </c>
      <c r="CS43" s="22">
        <v>0</v>
      </c>
      <c r="CT43" s="22">
        <v>89.289807050332271</v>
      </c>
      <c r="CU43" s="22">
        <v>309.1615917461375</v>
      </c>
      <c r="CV43" s="36">
        <v>8.9137692421013739E-3</v>
      </c>
    </row>
    <row r="44" spans="2:100" x14ac:dyDescent="0.25">
      <c r="B44" t="s">
        <v>83</v>
      </c>
      <c r="C44" s="15">
        <v>0.35402416475357784</v>
      </c>
      <c r="D44" s="15">
        <v>7.8307201973330728E-2</v>
      </c>
      <c r="E44" s="15">
        <v>3.7218685268402288E-2</v>
      </c>
      <c r="F44" s="15">
        <v>0.71128131758901969</v>
      </c>
      <c r="G44" s="15">
        <v>0.26828180408342694</v>
      </c>
      <c r="H44" s="15">
        <v>0.20890555206857811</v>
      </c>
      <c r="I44" s="15">
        <v>0</v>
      </c>
      <c r="J44" s="15">
        <v>0.27449877301812142</v>
      </c>
      <c r="K44" s="15">
        <v>1.5829466577931911E-2</v>
      </c>
      <c r="L44" s="15">
        <v>2.0576206225272311E-2</v>
      </c>
      <c r="M44" s="15">
        <v>0</v>
      </c>
      <c r="N44" s="15">
        <v>0.4475587358960586</v>
      </c>
      <c r="O44" s="15">
        <v>0</v>
      </c>
      <c r="P44" s="15">
        <v>0</v>
      </c>
      <c r="Q44" s="15">
        <v>0</v>
      </c>
      <c r="R44" s="15">
        <v>0.87638864602158884</v>
      </c>
      <c r="S44" s="15">
        <v>3.2928705534753089</v>
      </c>
      <c r="T44" s="35">
        <v>4.7100223881680904E-4</v>
      </c>
      <c r="U44" s="15"/>
      <c r="V44" t="s">
        <v>83</v>
      </c>
      <c r="W44" s="15">
        <v>11.708076549999999</v>
      </c>
      <c r="X44" s="15">
        <v>2.5897291939999998</v>
      </c>
      <c r="Y44" s="15">
        <v>3.759463158</v>
      </c>
      <c r="Z44" s="15">
        <v>49.970733459999998</v>
      </c>
      <c r="AA44" s="15">
        <v>8.8724562109999994</v>
      </c>
      <c r="AB44" s="15">
        <v>6.9088001269965318</v>
      </c>
      <c r="AC44" s="15">
        <v>0</v>
      </c>
      <c r="AD44" s="15">
        <v>9.0780601035510173</v>
      </c>
      <c r="AE44" s="15">
        <v>0.52350270087432227</v>
      </c>
      <c r="AF44" s="15">
        <v>0.68048405021247493</v>
      </c>
      <c r="AG44" s="15">
        <v>0</v>
      </c>
      <c r="AH44" s="15">
        <v>14.801530674546976</v>
      </c>
      <c r="AI44" s="15">
        <v>0</v>
      </c>
      <c r="AJ44" s="15">
        <v>0</v>
      </c>
      <c r="AK44" s="15">
        <v>0</v>
      </c>
      <c r="AL44" s="15">
        <v>31.916034044839535</v>
      </c>
      <c r="AM44" s="15">
        <v>140.80887027402085</v>
      </c>
      <c r="AN44" s="35">
        <v>4.7100223881680904E-4</v>
      </c>
      <c r="AO44" s="15"/>
      <c r="AP44" t="s">
        <v>83</v>
      </c>
      <c r="AQ44" s="15">
        <v>3.430435555230003</v>
      </c>
      <c r="AR44" s="15">
        <v>0.75878382478757689</v>
      </c>
      <c r="AS44" s="15">
        <v>0</v>
      </c>
      <c r="AT44" s="15">
        <v>3.1200702431878113</v>
      </c>
      <c r="AU44" s="15">
        <v>2.5996062733665397</v>
      </c>
      <c r="AV44" s="15">
        <v>2.0242602188680143</v>
      </c>
      <c r="AW44" s="15">
        <v>0</v>
      </c>
      <c r="AX44" s="15">
        <v>2.659847671711403</v>
      </c>
      <c r="AY44" s="15">
        <v>0.15338491089197839</v>
      </c>
      <c r="AZ44" s="15">
        <v>0.19938003229196455</v>
      </c>
      <c r="BA44" s="15">
        <v>0</v>
      </c>
      <c r="BB44" s="15">
        <v>4.3368094563571571</v>
      </c>
      <c r="BC44" s="15">
        <v>0</v>
      </c>
      <c r="BD44" s="15">
        <v>0</v>
      </c>
      <c r="BE44" s="15">
        <v>0</v>
      </c>
      <c r="BF44" s="15">
        <v>8.0737326010722459</v>
      </c>
      <c r="BG44" s="15">
        <v>27.356310787764691</v>
      </c>
      <c r="BH44" s="35">
        <v>4.7100223881680904E-4</v>
      </c>
      <c r="BI44" s="15"/>
      <c r="BJ44" t="s">
        <v>83</v>
      </c>
      <c r="BK44" s="15">
        <v>0</v>
      </c>
      <c r="BL44" s="15">
        <v>0</v>
      </c>
      <c r="BM44" s="3">
        <v>3.7594631580000003E-2</v>
      </c>
      <c r="BN44" s="3">
        <v>0.39321933719999996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4.3603846749377236E-2</v>
      </c>
      <c r="CA44" s="3">
        <v>0.47441781552937717</v>
      </c>
      <c r="CB44" s="35">
        <v>4.7100223881680904E-4</v>
      </c>
      <c r="CD44" t="s">
        <v>83</v>
      </c>
      <c r="CE44" s="15">
        <v>35.913229827702899</v>
      </c>
      <c r="CF44" s="15">
        <v>7.9437078617011423</v>
      </c>
      <c r="CG44" s="15">
        <v>4.1090932316940005</v>
      </c>
      <c r="CH44" s="15">
        <v>75.642888931893197</v>
      </c>
      <c r="CI44" s="15">
        <v>27.215278075874302</v>
      </c>
      <c r="CJ44" s="15">
        <v>21.191980231329239</v>
      </c>
      <c r="CK44" s="15">
        <v>0</v>
      </c>
      <c r="CL44" s="15">
        <v>27.845945275146676</v>
      </c>
      <c r="CM44" s="15">
        <v>1.6057866321281218</v>
      </c>
      <c r="CN44" s="15">
        <v>2.0873095580645766</v>
      </c>
      <c r="CO44" s="15">
        <v>0</v>
      </c>
      <c r="CP44" s="15">
        <v>45.402058198603072</v>
      </c>
      <c r="CQ44" s="15">
        <v>0</v>
      </c>
      <c r="CR44" s="15">
        <v>0</v>
      </c>
      <c r="CS44" s="15">
        <v>0</v>
      </c>
      <c r="CT44" s="15">
        <v>89.289807050332271</v>
      </c>
      <c r="CU44" s="15">
        <v>338.24708487446952</v>
      </c>
      <c r="CV44" s="35">
        <v>4.7100223881680904E-4</v>
      </c>
    </row>
    <row r="45" spans="2:100" x14ac:dyDescent="0.25">
      <c r="B45" s="16" t="s">
        <v>42</v>
      </c>
      <c r="C45" s="38">
        <v>0.35313799276730895</v>
      </c>
      <c r="D45" s="38">
        <v>7.7888841678805901E-2</v>
      </c>
      <c r="E45" s="38">
        <v>2.8458540603951563E-2</v>
      </c>
      <c r="F45" s="38">
        <v>0.33998938968845333</v>
      </c>
      <c r="G45" s="38">
        <v>7.6218109835682821E-2</v>
      </c>
      <c r="H45" s="38">
        <v>0.57012491559625433</v>
      </c>
      <c r="I45" s="38">
        <v>0</v>
      </c>
      <c r="J45" s="38">
        <v>0.26101156217665233</v>
      </c>
      <c r="K45" s="38">
        <v>1.2804326043202814E-2</v>
      </c>
      <c r="L45" s="38">
        <v>1.1023560338157958E-2</v>
      </c>
      <c r="M45" s="38">
        <v>0</v>
      </c>
      <c r="N45" s="38">
        <v>0.44755873589605866</v>
      </c>
      <c r="O45" s="38">
        <v>0</v>
      </c>
      <c r="P45" s="38">
        <v>0</v>
      </c>
      <c r="Q45" s="38">
        <v>0</v>
      </c>
      <c r="R45" s="38">
        <v>0.87638864602158884</v>
      </c>
      <c r="S45" s="38">
        <v>3.054604620646117</v>
      </c>
      <c r="T45" s="39">
        <v>1</v>
      </c>
      <c r="U45" s="15"/>
      <c r="V45" s="16" t="s">
        <v>42</v>
      </c>
      <c r="W45" s="38">
        <v>11.678769591370738</v>
      </c>
      <c r="X45" s="38">
        <v>2.575893431237045</v>
      </c>
      <c r="Y45" s="38">
        <v>2.8746000613202254</v>
      </c>
      <c r="Z45" s="38">
        <v>21.124699769102349</v>
      </c>
      <c r="AA45" s="38">
        <v>2.5206399815205387</v>
      </c>
      <c r="AB45" s="38">
        <v>18.854832006793458</v>
      </c>
      <c r="AC45" s="38">
        <v>0</v>
      </c>
      <c r="AD45" s="38">
        <v>8.6320190919020927</v>
      </c>
      <c r="AE45" s="38">
        <v>0.42345705281661283</v>
      </c>
      <c r="AF45" s="38">
        <v>0.36456462891245944</v>
      </c>
      <c r="AG45" s="38">
        <v>0</v>
      </c>
      <c r="AH45" s="38">
        <v>14.801530674546976</v>
      </c>
      <c r="AI45" s="38">
        <v>0</v>
      </c>
      <c r="AJ45" s="38">
        <v>0</v>
      </c>
      <c r="AK45" s="38">
        <v>0</v>
      </c>
      <c r="AL45" s="38">
        <v>31.916034044839535</v>
      </c>
      <c r="AM45" s="38">
        <v>115.76704033436204</v>
      </c>
      <c r="AN45" s="39">
        <v>1</v>
      </c>
      <c r="AO45" s="15"/>
      <c r="AP45" s="16" t="s">
        <v>42</v>
      </c>
      <c r="AQ45" s="38">
        <v>3.4218486936333843</v>
      </c>
      <c r="AR45" s="38">
        <v>0.75472998278260917</v>
      </c>
      <c r="AS45" s="38">
        <v>0</v>
      </c>
      <c r="AT45" s="38">
        <v>1.8851843272096376</v>
      </c>
      <c r="AU45" s="38">
        <v>0.73854086771770833</v>
      </c>
      <c r="AV45" s="38">
        <v>5.5244160582459587</v>
      </c>
      <c r="AW45" s="38">
        <v>0</v>
      </c>
      <c r="AX45" s="38">
        <v>2.5291588314978299</v>
      </c>
      <c r="AY45" s="38">
        <v>0.12407179982906913</v>
      </c>
      <c r="AZ45" s="38">
        <v>0.10681647492307629</v>
      </c>
      <c r="BA45" s="38">
        <v>0</v>
      </c>
      <c r="BB45" s="38">
        <v>4.336809456357158</v>
      </c>
      <c r="BC45" s="38">
        <v>0</v>
      </c>
      <c r="BD45" s="38">
        <v>0</v>
      </c>
      <c r="BE45" s="38">
        <v>0</v>
      </c>
      <c r="BF45" s="38">
        <v>8.0737326010722459</v>
      </c>
      <c r="BG45" s="38">
        <v>27.495309093268681</v>
      </c>
      <c r="BH45" s="39">
        <v>1</v>
      </c>
      <c r="BI45" s="15"/>
      <c r="BJ45" s="16" t="s">
        <v>42</v>
      </c>
      <c r="BK45" s="38">
        <v>0</v>
      </c>
      <c r="BL45" s="38">
        <v>0</v>
      </c>
      <c r="BM45" s="40">
        <v>2.8746000613202243E-2</v>
      </c>
      <c r="BN45" s="40">
        <v>0.14690565662196389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0</v>
      </c>
      <c r="BY45" s="40">
        <v>0</v>
      </c>
      <c r="BZ45" s="40">
        <v>4.3603846749377242E-2</v>
      </c>
      <c r="CA45" s="40">
        <v>0.21925550398454335</v>
      </c>
      <c r="CB45" s="39">
        <v>1</v>
      </c>
      <c r="CD45" s="16" t="s">
        <v>42</v>
      </c>
      <c r="CE45" s="38">
        <v>35.823333973647891</v>
      </c>
      <c r="CF45" s="38">
        <v>7.9012681897511339</v>
      </c>
      <c r="CG45" s="38">
        <v>3.1419378670230058</v>
      </c>
      <c r="CH45" s="38">
        <v>35.792782990338345</v>
      </c>
      <c r="CI45" s="38">
        <v>7.7317843441366882</v>
      </c>
      <c r="CJ45" s="38">
        <v>57.835111713776961</v>
      </c>
      <c r="CK45" s="38">
        <v>0</v>
      </c>
      <c r="CL45" s="38">
        <v>26.477763806950783</v>
      </c>
      <c r="CM45" s="38">
        <v>1.2989076724105244</v>
      </c>
      <c r="CN45" s="38">
        <v>1.1182616759696855</v>
      </c>
      <c r="CO45" s="38">
        <v>0</v>
      </c>
      <c r="CP45" s="38">
        <v>45.402058198603079</v>
      </c>
      <c r="CQ45" s="38">
        <v>0</v>
      </c>
      <c r="CR45" s="38">
        <v>0</v>
      </c>
      <c r="CS45" s="38">
        <v>0</v>
      </c>
      <c r="CT45" s="38">
        <v>89.289807050332271</v>
      </c>
      <c r="CU45" s="38">
        <v>311.81301748294038</v>
      </c>
      <c r="CV45" s="39">
        <v>1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104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40946</v>
      </c>
      <c r="U47" s="15"/>
      <c r="V47" s="4" t="s">
        <v>1</v>
      </c>
      <c r="W47" s="5" t="s">
        <v>104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40946</v>
      </c>
      <c r="AO47" s="15"/>
      <c r="AP47" s="4" t="s">
        <v>1</v>
      </c>
      <c r="AQ47" s="5" t="s">
        <v>104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40946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104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104</v>
      </c>
      <c r="BP48" s="13"/>
      <c r="BV48" s="13"/>
      <c r="CA48" s="14" t="s">
        <v>3</v>
      </c>
      <c r="CB48" s="7">
        <v>40946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0.37937511502955112</v>
      </c>
      <c r="D50" s="15">
        <v>7.7852131075074479E-2</v>
      </c>
      <c r="E50" s="15">
        <v>2.2229003572998583E-2</v>
      </c>
      <c r="F50" s="15">
        <v>0.23762493745420796</v>
      </c>
      <c r="G50" s="15">
        <v>1.1341767295950764E-3</v>
      </c>
      <c r="H50" s="15">
        <v>1.244863977189469</v>
      </c>
      <c r="I50" s="15">
        <v>0</v>
      </c>
      <c r="J50" s="15">
        <v>0.29917061739852485</v>
      </c>
      <c r="K50" s="15">
        <v>0</v>
      </c>
      <c r="L50" s="15">
        <v>6.6090298319738195E-3</v>
      </c>
      <c r="M50" s="15">
        <v>0</v>
      </c>
      <c r="N50" s="15">
        <v>0.44879792897963217</v>
      </c>
      <c r="O50" s="15">
        <v>0</v>
      </c>
      <c r="P50" s="15">
        <v>0</v>
      </c>
      <c r="Q50" s="15">
        <v>0</v>
      </c>
      <c r="R50" s="15">
        <v>0.8781949274654417</v>
      </c>
      <c r="S50" s="15">
        <v>3.5958518447264689</v>
      </c>
      <c r="T50" s="35">
        <v>8.5216131930424439E-3</v>
      </c>
      <c r="U50" s="15"/>
      <c r="V50" t="s">
        <v>67</v>
      </c>
      <c r="W50" s="15">
        <v>12.546468089999999</v>
      </c>
      <c r="X50" s="15">
        <v>2.5746793600000002</v>
      </c>
      <c r="Y50" s="15">
        <v>2.2453538960000001</v>
      </c>
      <c r="Z50" s="15">
        <v>15.200232789999999</v>
      </c>
      <c r="AA50" s="15">
        <v>3.7508817999999999E-2</v>
      </c>
      <c r="AB50" s="15">
        <v>41.169400796170571</v>
      </c>
      <c r="AC50" s="15">
        <v>0</v>
      </c>
      <c r="AD50" s="15">
        <v>9.8939926610657931</v>
      </c>
      <c r="AE50" s="15">
        <v>0</v>
      </c>
      <c r="AF50" s="15">
        <v>0.21856990248131686</v>
      </c>
      <c r="AG50" s="15">
        <v>0</v>
      </c>
      <c r="AH50" s="15">
        <v>14.842512903173297</v>
      </c>
      <c r="AI50" s="15">
        <v>0</v>
      </c>
      <c r="AJ50" s="15">
        <v>0</v>
      </c>
      <c r="AK50" s="15">
        <v>0</v>
      </c>
      <c r="AL50" s="15">
        <v>31.97576993275695</v>
      </c>
      <c r="AM50" s="15">
        <v>130.70448914964794</v>
      </c>
      <c r="AN50" s="35">
        <v>8.5216131930424439E-3</v>
      </c>
      <c r="AO50" s="15"/>
      <c r="AP50" t="s">
        <v>67</v>
      </c>
      <c r="AQ50" s="15">
        <v>3.6760820656314093</v>
      </c>
      <c r="AR50" s="15">
        <v>0.75437426311163214</v>
      </c>
      <c r="AS50" s="15">
        <v>0</v>
      </c>
      <c r="AT50" s="15">
        <v>1.2554361611485496</v>
      </c>
      <c r="AU50" s="15">
        <v>1.0989984764137123E-2</v>
      </c>
      <c r="AV50" s="15">
        <v>12.062525870545143</v>
      </c>
      <c r="AW50" s="15">
        <v>0</v>
      </c>
      <c r="AX50" s="15">
        <v>2.8989137594684422</v>
      </c>
      <c r="AY50" s="15">
        <v>0</v>
      </c>
      <c r="AZ50" s="15">
        <v>6.4040405063380268E-2</v>
      </c>
      <c r="BA50" s="15">
        <v>0</v>
      </c>
      <c r="BB50" s="15">
        <v>4.3488171412755046</v>
      </c>
      <c r="BC50" s="15">
        <v>0</v>
      </c>
      <c r="BD50" s="15">
        <v>0</v>
      </c>
      <c r="BE50" s="15">
        <v>0</v>
      </c>
      <c r="BF50" s="15">
        <v>8.0912350587099304</v>
      </c>
      <c r="BG50" s="15">
        <v>33.162414709718128</v>
      </c>
      <c r="BH50" s="35">
        <v>8.5216131930424439E-3</v>
      </c>
      <c r="BI50" s="15"/>
      <c r="BJ50" t="s">
        <v>67</v>
      </c>
      <c r="BK50" s="15">
        <v>0</v>
      </c>
      <c r="BL50" s="15">
        <v>0</v>
      </c>
      <c r="BM50" s="3">
        <v>2.2453538960000002E-2</v>
      </c>
      <c r="BN50" s="3">
        <v>0.1091542917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4.3603846749377236E-2</v>
      </c>
      <c r="CA50" s="3">
        <v>0.17521167740937724</v>
      </c>
      <c r="CB50" s="35">
        <v>8.5216131930424439E-3</v>
      </c>
      <c r="CD50" t="s">
        <v>67</v>
      </c>
      <c r="CE50" s="15">
        <v>38.484903145095224</v>
      </c>
      <c r="CF50" s="15">
        <v>7.8975441605156762</v>
      </c>
      <c r="CG50" s="15">
        <v>2.4541718083280002</v>
      </c>
      <c r="CH50" s="15">
        <v>25.073725253874166</v>
      </c>
      <c r="CI50" s="15">
        <v>0.11505415049575153</v>
      </c>
      <c r="CJ50" s="15">
        <v>126.2825833387371</v>
      </c>
      <c r="CK50" s="15">
        <v>0</v>
      </c>
      <c r="CL50" s="15">
        <v>30.348728147875121</v>
      </c>
      <c r="CM50" s="15">
        <v>0</v>
      </c>
      <c r="CN50" s="15">
        <v>0.67043900060852801</v>
      </c>
      <c r="CO50" s="15">
        <v>0</v>
      </c>
      <c r="CP50" s="15">
        <v>45.527766652013256</v>
      </c>
      <c r="CQ50" s="15">
        <v>0</v>
      </c>
      <c r="CR50" s="15">
        <v>0</v>
      </c>
      <c r="CS50" s="15">
        <v>0</v>
      </c>
      <c r="CT50" s="15">
        <v>89.473040279341191</v>
      </c>
      <c r="CU50" s="15">
        <v>366.327955936884</v>
      </c>
      <c r="CV50" s="35">
        <v>8.5216131930424439E-3</v>
      </c>
    </row>
    <row r="51" spans="2:100" x14ac:dyDescent="0.25">
      <c r="B51" s="21" t="s">
        <v>68</v>
      </c>
      <c r="C51" s="22">
        <v>0.37946612904801447</v>
      </c>
      <c r="D51" s="22">
        <v>7.7838128877057586E-2</v>
      </c>
      <c r="E51" s="22">
        <v>2.1138178244517171E-2</v>
      </c>
      <c r="F51" s="22">
        <v>0.35344031920089874</v>
      </c>
      <c r="G51" s="22">
        <v>0.18609599785082792</v>
      </c>
      <c r="H51" s="22">
        <v>1.0259608672397793</v>
      </c>
      <c r="I51" s="22">
        <v>0</v>
      </c>
      <c r="J51" s="22">
        <v>0.33550627924583598</v>
      </c>
      <c r="K51" s="22">
        <v>0</v>
      </c>
      <c r="L51" s="22">
        <v>5.908920739510575E-3</v>
      </c>
      <c r="M51" s="22">
        <v>0</v>
      </c>
      <c r="N51" s="22">
        <v>0.44879792897963217</v>
      </c>
      <c r="O51" s="22">
        <v>0</v>
      </c>
      <c r="P51" s="22">
        <v>0</v>
      </c>
      <c r="Q51" s="22">
        <v>0</v>
      </c>
      <c r="R51" s="22">
        <v>0.8781949274654417</v>
      </c>
      <c r="S51" s="22">
        <v>3.7123476768915156</v>
      </c>
      <c r="T51" s="36">
        <v>0</v>
      </c>
      <c r="U51" s="15"/>
      <c r="V51" s="21" t="s">
        <v>68</v>
      </c>
      <c r="W51" s="22">
        <v>12.54947806</v>
      </c>
      <c r="X51" s="22">
        <v>2.5742162880000001</v>
      </c>
      <c r="Y51" s="22">
        <v>2.1351695199999998</v>
      </c>
      <c r="Z51" s="22">
        <v>16.04548887</v>
      </c>
      <c r="AA51" s="22">
        <v>6.1544561209999999</v>
      </c>
      <c r="AB51" s="22">
        <v>33.929967396082638</v>
      </c>
      <c r="AC51" s="22">
        <v>0</v>
      </c>
      <c r="AD51" s="22">
        <v>11.095664055096956</v>
      </c>
      <c r="AE51" s="22">
        <v>0</v>
      </c>
      <c r="AF51" s="22">
        <v>0.19541631111708102</v>
      </c>
      <c r="AG51" s="22">
        <v>0</v>
      </c>
      <c r="AH51" s="22">
        <v>14.842512903173297</v>
      </c>
      <c r="AI51" s="22">
        <v>0</v>
      </c>
      <c r="AJ51" s="22">
        <v>0</v>
      </c>
      <c r="AK51" s="22">
        <v>0</v>
      </c>
      <c r="AL51" s="22">
        <v>31.97576993275695</v>
      </c>
      <c r="AM51" s="22">
        <v>131.49813945722693</v>
      </c>
      <c r="AN51" s="36">
        <v>0</v>
      </c>
      <c r="AO51" s="15"/>
      <c r="AP51" s="21" t="s">
        <v>68</v>
      </c>
      <c r="AQ51" s="22">
        <v>3.6769639789041904</v>
      </c>
      <c r="AR51" s="22">
        <v>0.75423858423674195</v>
      </c>
      <c r="AS51" s="22">
        <v>0</v>
      </c>
      <c r="AT51" s="22">
        <v>2.8033958675651922</v>
      </c>
      <c r="AU51" s="22">
        <v>1.8032394142982715</v>
      </c>
      <c r="AV51" s="22">
        <v>9.9413909745334426</v>
      </c>
      <c r="AW51" s="22">
        <v>0</v>
      </c>
      <c r="AX51" s="22">
        <v>3.2510003091406259</v>
      </c>
      <c r="AY51" s="22">
        <v>0</v>
      </c>
      <c r="AZ51" s="22">
        <v>5.72564638491301E-2</v>
      </c>
      <c r="BA51" s="22">
        <v>0</v>
      </c>
      <c r="BB51" s="22">
        <v>4.3488171412755046</v>
      </c>
      <c r="BC51" s="22">
        <v>0</v>
      </c>
      <c r="BD51" s="22">
        <v>0</v>
      </c>
      <c r="BE51" s="22">
        <v>0</v>
      </c>
      <c r="BF51" s="22">
        <v>8.0912350587099304</v>
      </c>
      <c r="BG51" s="22">
        <v>34.727537792513026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2.13516952E-2</v>
      </c>
      <c r="BN51" s="37">
        <v>6.4774987709999995E-2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</v>
      </c>
      <c r="BY51" s="37">
        <v>0</v>
      </c>
      <c r="BZ51" s="37">
        <v>4.3603846749377236E-2</v>
      </c>
      <c r="CA51" s="37">
        <v>0.12973052965937723</v>
      </c>
      <c r="CB51" s="36">
        <v>0</v>
      </c>
      <c r="CD51" s="21" t="s">
        <v>68</v>
      </c>
      <c r="CE51" s="22">
        <v>38.49413589514797</v>
      </c>
      <c r="CF51" s="22">
        <v>7.8961237383744507</v>
      </c>
      <c r="CG51" s="22">
        <v>2.3337402853599998</v>
      </c>
      <c r="CH51" s="22">
        <v>36.428657494242991</v>
      </c>
      <c r="CI51" s="22">
        <v>18.878113428288604</v>
      </c>
      <c r="CJ51" s="22">
        <v>104.0764221123906</v>
      </c>
      <c r="CK51" s="22">
        <v>0</v>
      </c>
      <c r="CL51" s="22">
        <v>34.034722236393208</v>
      </c>
      <c r="CM51" s="22">
        <v>0</v>
      </c>
      <c r="CN51" s="22">
        <v>0.59941792003654304</v>
      </c>
      <c r="CO51" s="22">
        <v>0</v>
      </c>
      <c r="CP51" s="22">
        <v>45.527766652013256</v>
      </c>
      <c r="CQ51" s="22">
        <v>0</v>
      </c>
      <c r="CR51" s="22">
        <v>0</v>
      </c>
      <c r="CS51" s="22">
        <v>0</v>
      </c>
      <c r="CT51" s="22">
        <v>89.473040279341191</v>
      </c>
      <c r="CU51" s="22">
        <v>377.74214004158881</v>
      </c>
      <c r="CV51" s="36">
        <v>0</v>
      </c>
    </row>
    <row r="52" spans="2:100" x14ac:dyDescent="0.25">
      <c r="B52" t="s">
        <v>69</v>
      </c>
      <c r="C52" s="15">
        <v>0.37948713232061743</v>
      </c>
      <c r="D52" s="15">
        <v>7.7817125604454654E-2</v>
      </c>
      <c r="E52" s="15">
        <v>2.4683360572461292E-2</v>
      </c>
      <c r="F52" s="15">
        <v>0.35003622820299907</v>
      </c>
      <c r="G52" s="15">
        <v>1.5451407668636742E-2</v>
      </c>
      <c r="H52" s="15">
        <v>0.96681565110145073</v>
      </c>
      <c r="I52" s="15">
        <v>0</v>
      </c>
      <c r="J52" s="15">
        <v>0.28311711595760269</v>
      </c>
      <c r="K52" s="15">
        <v>0</v>
      </c>
      <c r="L52" s="15">
        <v>7.6731956528110186E-3</v>
      </c>
      <c r="M52" s="15">
        <v>0</v>
      </c>
      <c r="N52" s="15">
        <v>0.44879792897963217</v>
      </c>
      <c r="O52" s="15">
        <v>0</v>
      </c>
      <c r="P52" s="15">
        <v>0</v>
      </c>
      <c r="Q52" s="15">
        <v>0</v>
      </c>
      <c r="R52" s="15">
        <v>0.8781949274654417</v>
      </c>
      <c r="S52" s="15">
        <v>3.432074073526107</v>
      </c>
      <c r="T52" s="35">
        <v>0.12982232633607979</v>
      </c>
      <c r="U52" s="15"/>
      <c r="V52" t="s">
        <v>69</v>
      </c>
      <c r="W52" s="15">
        <v>12.550172659999999</v>
      </c>
      <c r="X52" s="15">
        <v>2.5735216799999998</v>
      </c>
      <c r="Y52" s="15">
        <v>2.4932687439999999</v>
      </c>
      <c r="Z52" s="15">
        <v>19.844509129999999</v>
      </c>
      <c r="AA52" s="15">
        <v>0.510999761</v>
      </c>
      <c r="AB52" s="15">
        <v>31.97395198554193</v>
      </c>
      <c r="AC52" s="15">
        <v>0</v>
      </c>
      <c r="AD52" s="15">
        <v>9.3630808113124608</v>
      </c>
      <c r="AE52" s="15">
        <v>0</v>
      </c>
      <c r="AF52" s="15">
        <v>0.25376336125628873</v>
      </c>
      <c r="AG52" s="15">
        <v>0</v>
      </c>
      <c r="AH52" s="15">
        <v>14.842512903173297</v>
      </c>
      <c r="AI52" s="15">
        <v>0</v>
      </c>
      <c r="AJ52" s="15">
        <v>0</v>
      </c>
      <c r="AK52" s="15">
        <v>0</v>
      </c>
      <c r="AL52" s="15">
        <v>31.97576993275695</v>
      </c>
      <c r="AM52" s="15">
        <v>126.38155096904092</v>
      </c>
      <c r="AN52" s="35">
        <v>0.12982232633607979</v>
      </c>
      <c r="AO52" s="15"/>
      <c r="AP52" t="s">
        <v>69</v>
      </c>
      <c r="AQ52" s="15">
        <v>3.6771674948725463</v>
      </c>
      <c r="AR52" s="15">
        <v>0.75403506592440672</v>
      </c>
      <c r="AS52" s="15">
        <v>0</v>
      </c>
      <c r="AT52" s="15">
        <v>2.2125145877527106</v>
      </c>
      <c r="AU52" s="15">
        <v>0.14972158247875769</v>
      </c>
      <c r="AV52" s="15">
        <v>9.3682836172112314</v>
      </c>
      <c r="AW52" s="15">
        <v>0</v>
      </c>
      <c r="AX52" s="15">
        <v>2.7433579874926637</v>
      </c>
      <c r="AY52" s="15">
        <v>0</v>
      </c>
      <c r="AZ52" s="15">
        <v>7.4351995680131483E-2</v>
      </c>
      <c r="BA52" s="15">
        <v>0</v>
      </c>
      <c r="BB52" s="15">
        <v>4.3488171412755046</v>
      </c>
      <c r="BC52" s="15">
        <v>0</v>
      </c>
      <c r="BD52" s="15">
        <v>0</v>
      </c>
      <c r="BE52" s="15">
        <v>0</v>
      </c>
      <c r="BF52" s="15">
        <v>8.0912350587099304</v>
      </c>
      <c r="BG52" s="15">
        <v>31.419484531397885</v>
      </c>
      <c r="BH52" s="35">
        <v>0.12982232633607979</v>
      </c>
      <c r="BI52" s="15"/>
      <c r="BJ52" t="s">
        <v>69</v>
      </c>
      <c r="BK52" s="15">
        <v>0</v>
      </c>
      <c r="BL52" s="15">
        <v>0</v>
      </c>
      <c r="BM52" s="3">
        <v>2.493268744E-2</v>
      </c>
      <c r="BN52" s="3">
        <v>0.12293196840000001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4.3603846749377236E-2</v>
      </c>
      <c r="CA52" s="3">
        <v>0.19146850258937723</v>
      </c>
      <c r="CB52" s="35">
        <v>0.12982232633607979</v>
      </c>
      <c r="CD52" t="s">
        <v>69</v>
      </c>
      <c r="CE52" s="15">
        <v>38.496266503820685</v>
      </c>
      <c r="CF52" s="15">
        <v>7.8939931051626138</v>
      </c>
      <c r="CG52" s="15">
        <v>2.7251427371919998</v>
      </c>
      <c r="CH52" s="15">
        <v>36.599279365303126</v>
      </c>
      <c r="CI52" s="15">
        <v>1.5674352469701143</v>
      </c>
      <c r="CJ52" s="15">
        <v>98.076561188584378</v>
      </c>
      <c r="CK52" s="15">
        <v>0</v>
      </c>
      <c r="CL52" s="15">
        <v>28.720214771060693</v>
      </c>
      <c r="CM52" s="15">
        <v>0</v>
      </c>
      <c r="CN52" s="15">
        <v>0.77839104277529647</v>
      </c>
      <c r="CO52" s="15">
        <v>0</v>
      </c>
      <c r="CP52" s="15">
        <v>45.527766652013256</v>
      </c>
      <c r="CQ52" s="15">
        <v>0</v>
      </c>
      <c r="CR52" s="15">
        <v>0</v>
      </c>
      <c r="CS52" s="15">
        <v>0</v>
      </c>
      <c r="CT52" s="15">
        <v>89.473040279341191</v>
      </c>
      <c r="CU52" s="15">
        <v>349.85809089222334</v>
      </c>
      <c r="CV52" s="35">
        <v>0.12982232633607979</v>
      </c>
    </row>
    <row r="53" spans="2:100" x14ac:dyDescent="0.25">
      <c r="B53" s="21" t="s">
        <v>70</v>
      </c>
      <c r="C53" s="22">
        <v>0.37952913886582329</v>
      </c>
      <c r="D53" s="22">
        <v>7.778912125726567E-2</v>
      </c>
      <c r="E53" s="22">
        <v>2.320295476236995E-2</v>
      </c>
      <c r="F53" s="22">
        <v>0.26859468666047964</v>
      </c>
      <c r="G53" s="22">
        <v>7.1152087065891656E-2</v>
      </c>
      <c r="H53" s="22">
        <v>0.9099667928491183</v>
      </c>
      <c r="I53" s="22">
        <v>0</v>
      </c>
      <c r="J53" s="22">
        <v>0.30646575416402094</v>
      </c>
      <c r="K53" s="22">
        <v>0</v>
      </c>
      <c r="L53" s="22">
        <v>7.3931520148488254E-3</v>
      </c>
      <c r="M53" s="22">
        <v>0</v>
      </c>
      <c r="N53" s="22">
        <v>0.44879792897963217</v>
      </c>
      <c r="O53" s="22">
        <v>0</v>
      </c>
      <c r="P53" s="22">
        <v>0</v>
      </c>
      <c r="Q53" s="22">
        <v>0</v>
      </c>
      <c r="R53" s="22">
        <v>0.8781949274654417</v>
      </c>
      <c r="S53" s="22">
        <v>3.3710865440848918</v>
      </c>
      <c r="T53" s="36">
        <v>3.0699524778798389E-2</v>
      </c>
      <c r="U53" s="15"/>
      <c r="V53" s="21" t="s">
        <v>70</v>
      </c>
      <c r="W53" s="22">
        <v>12.55156188</v>
      </c>
      <c r="X53" s="22">
        <v>2.5725955370000002</v>
      </c>
      <c r="Y53" s="22">
        <v>2.3437328040000001</v>
      </c>
      <c r="Z53" s="22">
        <v>15.440849569999999</v>
      </c>
      <c r="AA53" s="22">
        <v>2.35309949</v>
      </c>
      <c r="AB53" s="22">
        <v>30.093880379035806</v>
      </c>
      <c r="AC53" s="22">
        <v>0</v>
      </c>
      <c r="AD53" s="22">
        <v>10.135253084550383</v>
      </c>
      <c r="AE53" s="22">
        <v>0</v>
      </c>
      <c r="AF53" s="22">
        <v>0.24450192473013241</v>
      </c>
      <c r="AG53" s="22">
        <v>0</v>
      </c>
      <c r="AH53" s="22">
        <v>14.842512903173297</v>
      </c>
      <c r="AI53" s="22">
        <v>0</v>
      </c>
      <c r="AJ53" s="22">
        <v>0</v>
      </c>
      <c r="AK53" s="22">
        <v>0</v>
      </c>
      <c r="AL53" s="22">
        <v>31.97576993275695</v>
      </c>
      <c r="AM53" s="22">
        <v>122.55375750524657</v>
      </c>
      <c r="AN53" s="36">
        <v>3.0699524778798389E-2</v>
      </c>
      <c r="AO53" s="15"/>
      <c r="AP53" s="21" t="s">
        <v>70</v>
      </c>
      <c r="AQ53" s="22">
        <v>3.677574532669206</v>
      </c>
      <c r="AR53" s="22">
        <v>0.75376370846762386</v>
      </c>
      <c r="AS53" s="22">
        <v>0</v>
      </c>
      <c r="AT53" s="22">
        <v>1.6672892323469091</v>
      </c>
      <c r="AU53" s="22">
        <v>0.68945194550249056</v>
      </c>
      <c r="AV53" s="22">
        <v>8.8174275942091445</v>
      </c>
      <c r="AW53" s="22">
        <v>0</v>
      </c>
      <c r="AX53" s="22">
        <v>2.9696024273514161</v>
      </c>
      <c r="AY53" s="22">
        <v>0</v>
      </c>
      <c r="AZ53" s="22">
        <v>7.1638419200155998E-2</v>
      </c>
      <c r="BA53" s="22">
        <v>0</v>
      </c>
      <c r="BB53" s="22">
        <v>4.3488171412755046</v>
      </c>
      <c r="BC53" s="22">
        <v>0</v>
      </c>
      <c r="BD53" s="22">
        <v>0</v>
      </c>
      <c r="BE53" s="22">
        <v>0</v>
      </c>
      <c r="BF53" s="22">
        <v>8.0912350587099304</v>
      </c>
      <c r="BG53" s="22">
        <v>31.086800059732379</v>
      </c>
      <c r="BH53" s="36">
        <v>3.0699524778798389E-2</v>
      </c>
      <c r="BI53" s="15"/>
      <c r="BJ53" s="21" t="s">
        <v>70</v>
      </c>
      <c r="BK53" s="22">
        <v>0</v>
      </c>
      <c r="BL53" s="22">
        <v>0</v>
      </c>
      <c r="BM53" s="37">
        <v>2.343732804E-2</v>
      </c>
      <c r="BN53" s="37">
        <v>9.7503914250000004E-2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</v>
      </c>
      <c r="BY53" s="37">
        <v>0</v>
      </c>
      <c r="BZ53" s="37">
        <v>4.3603846749377236E-2</v>
      </c>
      <c r="CA53" s="37">
        <v>0.16454508903937723</v>
      </c>
      <c r="CB53" s="36">
        <v>3.0699524778798389E-2</v>
      </c>
      <c r="CD53" s="21" t="s">
        <v>70</v>
      </c>
      <c r="CE53" s="22">
        <v>38.500527782513913</v>
      </c>
      <c r="CF53" s="22">
        <v>7.8911522639475535</v>
      </c>
      <c r="CG53" s="22">
        <v>2.5616999547720001</v>
      </c>
      <c r="CH53" s="22">
        <v>28.11202880096479</v>
      </c>
      <c r="CI53" s="22">
        <v>7.2178724174655731</v>
      </c>
      <c r="CJ53" s="22">
        <v>92.30964948377553</v>
      </c>
      <c r="CK53" s="22">
        <v>0</v>
      </c>
      <c r="CL53" s="22">
        <v>31.088767811941974</v>
      </c>
      <c r="CM53" s="22">
        <v>0</v>
      </c>
      <c r="CN53" s="22">
        <v>0.74998261060643312</v>
      </c>
      <c r="CO53" s="22">
        <v>0</v>
      </c>
      <c r="CP53" s="22">
        <v>45.527766652013256</v>
      </c>
      <c r="CQ53" s="22">
        <v>0</v>
      </c>
      <c r="CR53" s="22">
        <v>0</v>
      </c>
      <c r="CS53" s="22">
        <v>0</v>
      </c>
      <c r="CT53" s="22">
        <v>89.473040279341191</v>
      </c>
      <c r="CU53" s="22">
        <v>343.43248805734225</v>
      </c>
      <c r="CV53" s="36">
        <v>3.0699524778798389E-2</v>
      </c>
    </row>
    <row r="54" spans="2:100" x14ac:dyDescent="0.25">
      <c r="B54" t="s">
        <v>71</v>
      </c>
      <c r="C54" s="15">
        <v>0.37918608557612465</v>
      </c>
      <c r="D54" s="15">
        <v>7.7831127802471547E-2</v>
      </c>
      <c r="E54" s="15">
        <v>2.6599179846627265E-2</v>
      </c>
      <c r="F54" s="15">
        <v>0.41845492966345921</v>
      </c>
      <c r="G54" s="15">
        <v>4.9882772822742144E-2</v>
      </c>
      <c r="H54" s="15">
        <v>0.73417640086943781</v>
      </c>
      <c r="I54" s="15">
        <v>0</v>
      </c>
      <c r="J54" s="15">
        <v>0.27463179358179068</v>
      </c>
      <c r="K54" s="15">
        <v>0</v>
      </c>
      <c r="L54" s="15">
        <v>9.7945262028036918E-3</v>
      </c>
      <c r="M54" s="15">
        <v>0</v>
      </c>
      <c r="N54" s="15">
        <v>0.44879792897963217</v>
      </c>
      <c r="O54" s="15">
        <v>0</v>
      </c>
      <c r="P54" s="15">
        <v>0</v>
      </c>
      <c r="Q54" s="15">
        <v>0</v>
      </c>
      <c r="R54" s="15">
        <v>0.8781949274654417</v>
      </c>
      <c r="S54" s="15">
        <v>3.2975496728105309</v>
      </c>
      <c r="T54" s="35">
        <v>0.13297064086044727</v>
      </c>
      <c r="U54" s="15"/>
      <c r="V54" t="s">
        <v>71</v>
      </c>
      <c r="W54" s="15">
        <v>12.540216620000001</v>
      </c>
      <c r="X54" s="15">
        <v>2.5739847519999999</v>
      </c>
      <c r="Y54" s="15">
        <v>2.686785843</v>
      </c>
      <c r="Z54" s="15">
        <v>22.558873349999999</v>
      </c>
      <c r="AA54" s="15">
        <v>1.649693385</v>
      </c>
      <c r="AB54" s="15">
        <v>24.28024512040248</v>
      </c>
      <c r="AC54" s="15">
        <v>0</v>
      </c>
      <c r="AD54" s="15">
        <v>9.082459285400283</v>
      </c>
      <c r="AE54" s="15">
        <v>0</v>
      </c>
      <c r="AF54" s="15">
        <v>0.32391874322278119</v>
      </c>
      <c r="AG54" s="15">
        <v>0</v>
      </c>
      <c r="AH54" s="15">
        <v>14.842512903173297</v>
      </c>
      <c r="AI54" s="15">
        <v>0</v>
      </c>
      <c r="AJ54" s="15">
        <v>0</v>
      </c>
      <c r="AK54" s="15">
        <v>0</v>
      </c>
      <c r="AL54" s="15">
        <v>31.97576993275695</v>
      </c>
      <c r="AM54" s="15">
        <v>122.51445993495578</v>
      </c>
      <c r="AN54" s="35">
        <v>0.13297064086044727</v>
      </c>
      <c r="AO54" s="15"/>
      <c r="AP54" t="s">
        <v>71</v>
      </c>
      <c r="AQ54" s="15">
        <v>3.6742504014063879</v>
      </c>
      <c r="AR54" s="15">
        <v>0.7541707447992968</v>
      </c>
      <c r="AS54" s="15">
        <v>0</v>
      </c>
      <c r="AT54" s="15">
        <v>2.8110617210665105</v>
      </c>
      <c r="AU54" s="15">
        <v>0.48335581160269558</v>
      </c>
      <c r="AV54" s="15">
        <v>7.1140477938477824</v>
      </c>
      <c r="AW54" s="15">
        <v>0</v>
      </c>
      <c r="AX54" s="15">
        <v>2.6611366203926994</v>
      </c>
      <c r="AY54" s="15">
        <v>0</v>
      </c>
      <c r="AZ54" s="15">
        <v>9.490733759823651E-2</v>
      </c>
      <c r="BA54" s="15">
        <v>0</v>
      </c>
      <c r="BB54" s="15">
        <v>4.3488171412755046</v>
      </c>
      <c r="BC54" s="15">
        <v>0</v>
      </c>
      <c r="BD54" s="15">
        <v>0</v>
      </c>
      <c r="BE54" s="15">
        <v>0</v>
      </c>
      <c r="BF54" s="15">
        <v>8.0912350587099304</v>
      </c>
      <c r="BG54" s="15">
        <v>30.032982630699046</v>
      </c>
      <c r="BH54" s="35">
        <v>0.13297064086044727</v>
      </c>
      <c r="BI54" s="15"/>
      <c r="BJ54" t="s">
        <v>71</v>
      </c>
      <c r="BK54" s="15">
        <v>0</v>
      </c>
      <c r="BL54" s="15">
        <v>0</v>
      </c>
      <c r="BM54" s="3">
        <v>2.6867858430000002E-2</v>
      </c>
      <c r="BN54" s="3">
        <v>0.12964719690000001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4.3603846749377236E-2</v>
      </c>
      <c r="CA54" s="3">
        <v>0.20011890207937724</v>
      </c>
      <c r="CB54" s="35">
        <v>0.13297064086044727</v>
      </c>
      <c r="CD54" t="s">
        <v>71</v>
      </c>
      <c r="CE54" s="15">
        <v>38.46572745232347</v>
      </c>
      <c r="CF54" s="15">
        <v>7.8954135273038375</v>
      </c>
      <c r="CG54" s="15">
        <v>2.9366569263990003</v>
      </c>
      <c r="CH54" s="15">
        <v>43.599443779015296</v>
      </c>
      <c r="CI54" s="15">
        <v>5.0602519916686202</v>
      </c>
      <c r="CJ54" s="15">
        <v>74.476966353792434</v>
      </c>
      <c r="CK54" s="15">
        <v>0</v>
      </c>
      <c r="CL54" s="15">
        <v>27.85943927889117</v>
      </c>
      <c r="CM54" s="15">
        <v>0</v>
      </c>
      <c r="CN54" s="15">
        <v>0.99358491731593801</v>
      </c>
      <c r="CO54" s="15">
        <v>0</v>
      </c>
      <c r="CP54" s="15">
        <v>45.527766652013256</v>
      </c>
      <c r="CQ54" s="15">
        <v>0</v>
      </c>
      <c r="CR54" s="15">
        <v>0</v>
      </c>
      <c r="CS54" s="15">
        <v>0</v>
      </c>
      <c r="CT54" s="15">
        <v>89.473040279341191</v>
      </c>
      <c r="CU54" s="15">
        <v>336.28829115806423</v>
      </c>
      <c r="CV54" s="35">
        <v>0.13297064086044727</v>
      </c>
    </row>
    <row r="55" spans="2:100" x14ac:dyDescent="0.25">
      <c r="B55" s="21" t="s">
        <v>72</v>
      </c>
      <c r="C55" s="22">
        <v>0.37916508230352175</v>
      </c>
      <c r="D55" s="22">
        <v>7.778912125726567E-2</v>
      </c>
      <c r="E55" s="22">
        <v>2.5913976530063988E-2</v>
      </c>
      <c r="F55" s="22">
        <v>0.28685942265422748</v>
      </c>
      <c r="G55" s="22">
        <v>0.19278904076100228</v>
      </c>
      <c r="H55" s="22">
        <v>0.60835979582865241</v>
      </c>
      <c r="I55" s="22">
        <v>0</v>
      </c>
      <c r="J55" s="22">
        <v>0.30379833854344745</v>
      </c>
      <c r="K55" s="22">
        <v>0</v>
      </c>
      <c r="L55" s="22">
        <v>7.8972305622038771E-3</v>
      </c>
      <c r="M55" s="22">
        <v>0</v>
      </c>
      <c r="N55" s="22">
        <v>0.44879792897963217</v>
      </c>
      <c r="O55" s="22">
        <v>0</v>
      </c>
      <c r="P55" s="22">
        <v>0</v>
      </c>
      <c r="Q55" s="22">
        <v>0</v>
      </c>
      <c r="R55" s="22">
        <v>0.8781949274654417</v>
      </c>
      <c r="S55" s="22">
        <v>3.2095648648854587</v>
      </c>
      <c r="T55" s="36">
        <v>6.2874303265961329E-2</v>
      </c>
      <c r="U55" s="15"/>
      <c r="V55" s="21" t="s">
        <v>72</v>
      </c>
      <c r="W55" s="22">
        <v>12.539522010000001</v>
      </c>
      <c r="X55" s="22">
        <v>2.5725955370000002</v>
      </c>
      <c r="Y55" s="22">
        <v>2.6175733879999998</v>
      </c>
      <c r="Z55" s="22">
        <v>14.251633030000001</v>
      </c>
      <c r="AA55" s="22">
        <v>6.3758044539999998</v>
      </c>
      <c r="AB55" s="22">
        <v>20.119313217408294</v>
      </c>
      <c r="AC55" s="22">
        <v>0</v>
      </c>
      <c r="AD55" s="22">
        <v>10.047037901138085</v>
      </c>
      <c r="AE55" s="22">
        <v>0</v>
      </c>
      <c r="AF55" s="22">
        <v>0.26117251062374836</v>
      </c>
      <c r="AG55" s="22">
        <v>0</v>
      </c>
      <c r="AH55" s="22">
        <v>14.842512903173297</v>
      </c>
      <c r="AI55" s="22">
        <v>0</v>
      </c>
      <c r="AJ55" s="22">
        <v>0</v>
      </c>
      <c r="AK55" s="22">
        <v>0</v>
      </c>
      <c r="AL55" s="22">
        <v>31.97576993275695</v>
      </c>
      <c r="AM55" s="22">
        <v>115.60293488410038</v>
      </c>
      <c r="AN55" s="36">
        <v>6.2874303265961329E-2</v>
      </c>
      <c r="AO55" s="15"/>
      <c r="AP55" s="21" t="s">
        <v>72</v>
      </c>
      <c r="AQ55" s="22">
        <v>3.6740468825080579</v>
      </c>
      <c r="AR55" s="22">
        <v>0.75376370846762386</v>
      </c>
      <c r="AS55" s="22">
        <v>0</v>
      </c>
      <c r="AT55" s="22">
        <v>2.1000368423674187</v>
      </c>
      <c r="AU55" s="22">
        <v>1.8680938921769705</v>
      </c>
      <c r="AV55" s="22">
        <v>5.8949057185491638</v>
      </c>
      <c r="AW55" s="22">
        <v>0</v>
      </c>
      <c r="AX55" s="22">
        <v>2.9437556112329579</v>
      </c>
      <c r="AY55" s="22">
        <v>0</v>
      </c>
      <c r="AZ55" s="22">
        <v>7.6522856907046105E-2</v>
      </c>
      <c r="BA55" s="22">
        <v>0</v>
      </c>
      <c r="BB55" s="22">
        <v>4.3488171412755046</v>
      </c>
      <c r="BC55" s="22">
        <v>0</v>
      </c>
      <c r="BD55" s="22">
        <v>0</v>
      </c>
      <c r="BE55" s="22">
        <v>0</v>
      </c>
      <c r="BF55" s="22">
        <v>8.0912350587099304</v>
      </c>
      <c r="BG55" s="22">
        <v>29.751177712194675</v>
      </c>
      <c r="BH55" s="36">
        <v>6.2874303265961329E-2</v>
      </c>
      <c r="BI55" s="15"/>
      <c r="BJ55" s="21" t="s">
        <v>72</v>
      </c>
      <c r="BK55" s="22">
        <v>0</v>
      </c>
      <c r="BL55" s="22">
        <v>0</v>
      </c>
      <c r="BM55" s="37">
        <v>2.617573388E-2</v>
      </c>
      <c r="BN55" s="37">
        <v>7.0842072829999991E-2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</v>
      </c>
      <c r="BY55" s="37">
        <v>0</v>
      </c>
      <c r="BZ55" s="37">
        <v>4.3603846749377236E-2</v>
      </c>
      <c r="CA55" s="37">
        <v>0.14062165345937722</v>
      </c>
      <c r="CB55" s="36">
        <v>6.2874303265961329E-2</v>
      </c>
      <c r="CD55" s="21" t="s">
        <v>72</v>
      </c>
      <c r="CE55" s="22">
        <v>38.463596812976853</v>
      </c>
      <c r="CF55" s="22">
        <v>7.8911522639475535</v>
      </c>
      <c r="CG55" s="22">
        <v>2.8610077130839997</v>
      </c>
      <c r="CH55" s="22">
        <v>29.728324263063506</v>
      </c>
      <c r="CI55" s="22">
        <v>19.557074957200705</v>
      </c>
      <c r="CJ55" s="22">
        <v>61.713767967491194</v>
      </c>
      <c r="CK55" s="22">
        <v>0</v>
      </c>
      <c r="CL55" s="22">
        <v>30.818177493997833</v>
      </c>
      <c r="CM55" s="22">
        <v>0</v>
      </c>
      <c r="CN55" s="22">
        <v>0.80111778895986563</v>
      </c>
      <c r="CO55" s="22">
        <v>0</v>
      </c>
      <c r="CP55" s="22">
        <v>45.527766652013256</v>
      </c>
      <c r="CQ55" s="22">
        <v>0</v>
      </c>
      <c r="CR55" s="22">
        <v>0</v>
      </c>
      <c r="CS55" s="22">
        <v>0</v>
      </c>
      <c r="CT55" s="22">
        <v>89.473040279341191</v>
      </c>
      <c r="CU55" s="22">
        <v>326.83502619207599</v>
      </c>
      <c r="CV55" s="36">
        <v>6.2874303265961329E-2</v>
      </c>
    </row>
    <row r="56" spans="2:100" x14ac:dyDescent="0.25">
      <c r="B56" t="s">
        <v>73</v>
      </c>
      <c r="C56" s="15">
        <v>0.37919308650417621</v>
      </c>
      <c r="D56" s="15">
        <v>7.7803123430860155E-2</v>
      </c>
      <c r="E56" s="15">
        <v>2.8689164509353781E-2</v>
      </c>
      <c r="F56" s="15">
        <v>0.22962196702974649</v>
      </c>
      <c r="G56" s="15">
        <v>3.9136098251355443E-3</v>
      </c>
      <c r="H56" s="15">
        <v>0.37086178845308454</v>
      </c>
      <c r="I56" s="15">
        <v>0</v>
      </c>
      <c r="J56" s="15">
        <v>0.28327113979387486</v>
      </c>
      <c r="K56" s="15">
        <v>0</v>
      </c>
      <c r="L56" s="15">
        <v>8.2192807453719523E-3</v>
      </c>
      <c r="M56" s="15">
        <v>0</v>
      </c>
      <c r="N56" s="15">
        <v>0.44879792897963217</v>
      </c>
      <c r="O56" s="15">
        <v>0</v>
      </c>
      <c r="P56" s="15">
        <v>0</v>
      </c>
      <c r="Q56" s="15">
        <v>0</v>
      </c>
      <c r="R56" s="15">
        <v>0.8781949274654417</v>
      </c>
      <c r="S56" s="15">
        <v>2.7085660167366776</v>
      </c>
      <c r="T56" s="35">
        <v>1.4003844097567317E-2</v>
      </c>
      <c r="U56" s="15"/>
      <c r="V56" t="s">
        <v>73</v>
      </c>
      <c r="W56" s="15">
        <v>12.54044816</v>
      </c>
      <c r="X56" s="15">
        <v>2.5730586080000002</v>
      </c>
      <c r="Y56" s="15">
        <v>2.8978954049999999</v>
      </c>
      <c r="Z56" s="15">
        <v>16.24306223</v>
      </c>
      <c r="AA56" s="15">
        <v>0.12942857599999999</v>
      </c>
      <c r="AB56" s="15">
        <v>12.264920417134762</v>
      </c>
      <c r="AC56" s="15">
        <v>0</v>
      </c>
      <c r="AD56" s="15">
        <v>9.3681746031358379</v>
      </c>
      <c r="AE56" s="15">
        <v>0</v>
      </c>
      <c r="AF56" s="15">
        <v>0.27182316270209544</v>
      </c>
      <c r="AG56" s="15">
        <v>0</v>
      </c>
      <c r="AH56" s="15">
        <v>14.842512903173297</v>
      </c>
      <c r="AI56" s="15">
        <v>0</v>
      </c>
      <c r="AJ56" s="15">
        <v>0</v>
      </c>
      <c r="AK56" s="15">
        <v>0</v>
      </c>
      <c r="AL56" s="15">
        <v>31.97576993275695</v>
      </c>
      <c r="AM56" s="15">
        <v>103.10709399790294</v>
      </c>
      <c r="AN56" s="35">
        <v>1.4003844097567317E-2</v>
      </c>
      <c r="AO56" s="15"/>
      <c r="AP56" t="s">
        <v>73</v>
      </c>
      <c r="AQ56" s="15">
        <v>3.674318242015822</v>
      </c>
      <c r="AR56" s="15">
        <v>0.75389938704951664</v>
      </c>
      <c r="AS56" s="15">
        <v>0</v>
      </c>
      <c r="AT56" s="15">
        <v>0.99140516905947851</v>
      </c>
      <c r="AU56" s="15">
        <v>3.7922231467916789E-2</v>
      </c>
      <c r="AV56" s="15">
        <v>3.5935893399164263</v>
      </c>
      <c r="AW56" s="15">
        <v>0</v>
      </c>
      <c r="AX56" s="15">
        <v>2.744850455064705</v>
      </c>
      <c r="AY56" s="15">
        <v>0</v>
      </c>
      <c r="AZ56" s="15">
        <v>7.9643469880485041E-2</v>
      </c>
      <c r="BA56" s="15">
        <v>0</v>
      </c>
      <c r="BB56" s="15">
        <v>4.3488171412755046</v>
      </c>
      <c r="BC56" s="15">
        <v>0</v>
      </c>
      <c r="BD56" s="15">
        <v>0</v>
      </c>
      <c r="BE56" s="15">
        <v>0</v>
      </c>
      <c r="BF56" s="15">
        <v>8.0912350587099304</v>
      </c>
      <c r="BG56" s="15">
        <v>24.315680494439786</v>
      </c>
      <c r="BH56" s="35">
        <v>1.4003844097567317E-2</v>
      </c>
      <c r="BI56" s="15"/>
      <c r="BJ56" t="s">
        <v>73</v>
      </c>
      <c r="BK56" s="15">
        <v>0</v>
      </c>
      <c r="BL56" s="15">
        <v>0</v>
      </c>
      <c r="BM56" s="3">
        <v>2.8978954049999998E-2</v>
      </c>
      <c r="BN56" s="3">
        <v>0.1285939639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4.3603846749377236E-2</v>
      </c>
      <c r="CA56" s="3">
        <v>0.20117676469937723</v>
      </c>
      <c r="CB56" s="35">
        <v>1.4003844097567317E-2</v>
      </c>
      <c r="CD56" t="s">
        <v>73</v>
      </c>
      <c r="CE56" s="15">
        <v>38.466437675663641</v>
      </c>
      <c r="CF56" s="15">
        <v>7.8925726830213891</v>
      </c>
      <c r="CG56" s="15">
        <v>3.1673996776649997</v>
      </c>
      <c r="CH56" s="15">
        <v>24.434340969153681</v>
      </c>
      <c r="CI56" s="15">
        <v>0.39700784123762084</v>
      </c>
      <c r="CJ56" s="15">
        <v>37.621286799585064</v>
      </c>
      <c r="CK56" s="15">
        <v>0</v>
      </c>
      <c r="CL56" s="15">
        <v>28.735839414072395</v>
      </c>
      <c r="CM56" s="15">
        <v>0</v>
      </c>
      <c r="CN56" s="15">
        <v>0.83378748617879783</v>
      </c>
      <c r="CO56" s="15">
        <v>0</v>
      </c>
      <c r="CP56" s="15">
        <v>45.527766652013256</v>
      </c>
      <c r="CQ56" s="15">
        <v>0</v>
      </c>
      <c r="CR56" s="15">
        <v>0</v>
      </c>
      <c r="CS56" s="15">
        <v>0</v>
      </c>
      <c r="CT56" s="15">
        <v>89.473040279341191</v>
      </c>
      <c r="CU56" s="15">
        <v>276.54947947793204</v>
      </c>
      <c r="CV56" s="35">
        <v>1.4003844097567317E-2</v>
      </c>
    </row>
    <row r="57" spans="2:100" x14ac:dyDescent="0.25">
      <c r="B57" s="21" t="s">
        <v>74</v>
      </c>
      <c r="C57" s="22">
        <v>0.37898305377814684</v>
      </c>
      <c r="D57" s="22">
        <v>7.7817125604454654E-2</v>
      </c>
      <c r="E57" s="22">
        <v>2.8964162482293755E-2</v>
      </c>
      <c r="F57" s="22">
        <v>0.36643446173008354</v>
      </c>
      <c r="G57" s="22">
        <v>9.43256980169003E-2</v>
      </c>
      <c r="H57" s="22">
        <v>0.54003614956283885</v>
      </c>
      <c r="I57" s="22">
        <v>0</v>
      </c>
      <c r="J57" s="22">
        <v>0.28179390978361746</v>
      </c>
      <c r="K57" s="22">
        <v>0</v>
      </c>
      <c r="L57" s="22">
        <v>1.0564646204757486E-2</v>
      </c>
      <c r="M57" s="22">
        <v>0</v>
      </c>
      <c r="N57" s="22">
        <v>0.44879792897963217</v>
      </c>
      <c r="O57" s="22">
        <v>0</v>
      </c>
      <c r="P57" s="22">
        <v>0</v>
      </c>
      <c r="Q57" s="22">
        <v>0</v>
      </c>
      <c r="R57" s="22">
        <v>0.8781949274654417</v>
      </c>
      <c r="S57" s="22">
        <v>3.1059120636081667</v>
      </c>
      <c r="T57" s="36">
        <v>0.18710373737855782</v>
      </c>
      <c r="U57" s="15"/>
      <c r="V57" s="21" t="s">
        <v>74</v>
      </c>
      <c r="W57" s="22">
        <v>12.53350208</v>
      </c>
      <c r="X57" s="22">
        <v>2.5735216799999998</v>
      </c>
      <c r="Y57" s="22">
        <v>2.9256729789999998</v>
      </c>
      <c r="Z57" s="22">
        <v>22.25574495</v>
      </c>
      <c r="AA57" s="22">
        <v>3.1194833649999998</v>
      </c>
      <c r="AB57" s="22">
        <v>17.859754234845894</v>
      </c>
      <c r="AC57" s="22">
        <v>0</v>
      </c>
      <c r="AD57" s="22">
        <v>9.3193205245933672</v>
      </c>
      <c r="AE57" s="22">
        <v>0</v>
      </c>
      <c r="AF57" s="22">
        <v>0.34938769379182338</v>
      </c>
      <c r="AG57" s="22">
        <v>0</v>
      </c>
      <c r="AH57" s="22">
        <v>14.842512903173297</v>
      </c>
      <c r="AI57" s="22">
        <v>0</v>
      </c>
      <c r="AJ57" s="22">
        <v>0</v>
      </c>
      <c r="AK57" s="22">
        <v>0</v>
      </c>
      <c r="AL57" s="22">
        <v>31.97576993275695</v>
      </c>
      <c r="AM57" s="22">
        <v>117.75467034316134</v>
      </c>
      <c r="AN57" s="36">
        <v>0.18710373737855782</v>
      </c>
      <c r="AO57" s="15"/>
      <c r="AP57" s="21" t="s">
        <v>74</v>
      </c>
      <c r="AQ57" s="22">
        <v>3.6722830588924702</v>
      </c>
      <c r="AR57" s="22">
        <v>0.75403506592440672</v>
      </c>
      <c r="AS57" s="22">
        <v>0</v>
      </c>
      <c r="AT57" s="22">
        <v>2.1048534406680339</v>
      </c>
      <c r="AU57" s="22">
        <v>0.91400039994140048</v>
      </c>
      <c r="AV57" s="22">
        <v>5.2328608950617914</v>
      </c>
      <c r="AW57" s="22">
        <v>0</v>
      </c>
      <c r="AX57" s="22">
        <v>2.7305363388788066</v>
      </c>
      <c r="AY57" s="22">
        <v>0</v>
      </c>
      <c r="AZ57" s="22">
        <v>0.10236967295394767</v>
      </c>
      <c r="BA57" s="22">
        <v>0</v>
      </c>
      <c r="BB57" s="22">
        <v>4.3488171412755046</v>
      </c>
      <c r="BC57" s="22">
        <v>0</v>
      </c>
      <c r="BD57" s="22">
        <v>0</v>
      </c>
      <c r="BE57" s="22">
        <v>0</v>
      </c>
      <c r="BF57" s="22">
        <v>8.0912350587099304</v>
      </c>
      <c r="BG57" s="22">
        <v>27.950991072306291</v>
      </c>
      <c r="BH57" s="36">
        <v>0.18710373737855782</v>
      </c>
      <c r="BI57" s="15"/>
      <c r="BJ57" s="21" t="s">
        <v>74</v>
      </c>
      <c r="BK57" s="22">
        <v>0</v>
      </c>
      <c r="BL57" s="22">
        <v>0</v>
      </c>
      <c r="BM57" s="37">
        <v>2.9256729789999998E-2</v>
      </c>
      <c r="BN57" s="37">
        <v>0.15071880160000001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0</v>
      </c>
      <c r="BY57" s="37">
        <v>0</v>
      </c>
      <c r="BZ57" s="37">
        <v>4.3603846749377236E-2</v>
      </c>
      <c r="CA57" s="37">
        <v>0.22357937813937723</v>
      </c>
      <c r="CB57" s="36">
        <v>0.18710373737855782</v>
      </c>
      <c r="CD57" s="21" t="s">
        <v>74</v>
      </c>
      <c r="CE57" s="22">
        <v>38.44513134354527</v>
      </c>
      <c r="CF57" s="22">
        <v>7.8939931051626138</v>
      </c>
      <c r="CG57" s="22">
        <v>3.1977605660469997</v>
      </c>
      <c r="CH57" s="22">
        <v>38.509275685233646</v>
      </c>
      <c r="CI57" s="22">
        <v>9.5686701869865214</v>
      </c>
      <c r="CJ57" s="22">
        <v>54.782820710401893</v>
      </c>
      <c r="CK57" s="22">
        <v>0</v>
      </c>
      <c r="CL57" s="22">
        <v>28.585984931722226</v>
      </c>
      <c r="CM57" s="22">
        <v>0</v>
      </c>
      <c r="CN57" s="22">
        <v>1.0717081061548781</v>
      </c>
      <c r="CO57" s="22">
        <v>0</v>
      </c>
      <c r="CP57" s="22">
        <v>45.527766652013256</v>
      </c>
      <c r="CQ57" s="22">
        <v>0</v>
      </c>
      <c r="CR57" s="22">
        <v>0</v>
      </c>
      <c r="CS57" s="22">
        <v>0</v>
      </c>
      <c r="CT57" s="22">
        <v>89.473040279341191</v>
      </c>
      <c r="CU57" s="22">
        <v>317.05615156660855</v>
      </c>
      <c r="CV57" s="36">
        <v>0.18710373737855782</v>
      </c>
    </row>
    <row r="58" spans="2:100" x14ac:dyDescent="0.25">
      <c r="B58" t="s">
        <v>75</v>
      </c>
      <c r="C58" s="15">
        <v>0.37896905167781958</v>
      </c>
      <c r="D58" s="15">
        <v>7.7761116885654277E-2</v>
      </c>
      <c r="E58" s="15">
        <v>2.8602081815073514E-2</v>
      </c>
      <c r="F58" s="15">
        <v>0.33107368705123824</v>
      </c>
      <c r="G58" s="15">
        <v>0.30309822937527475</v>
      </c>
      <c r="H58" s="15">
        <v>0.47820951545938556</v>
      </c>
      <c r="I58" s="15">
        <v>0</v>
      </c>
      <c r="J58" s="15">
        <v>0.32970937600742439</v>
      </c>
      <c r="K58" s="15">
        <v>0</v>
      </c>
      <c r="L58" s="15">
        <v>7.8622251062374828E-3</v>
      </c>
      <c r="M58" s="15">
        <v>0</v>
      </c>
      <c r="N58" s="15">
        <v>0.44879792897963217</v>
      </c>
      <c r="O58" s="15">
        <v>0</v>
      </c>
      <c r="P58" s="15">
        <v>0</v>
      </c>
      <c r="Q58" s="15">
        <v>0</v>
      </c>
      <c r="R58" s="15">
        <v>0.8781949274654417</v>
      </c>
      <c r="S58" s="15">
        <v>3.2622781398231817</v>
      </c>
      <c r="T58" s="35">
        <v>5.3169305593307199E-3</v>
      </c>
      <c r="U58" s="15"/>
      <c r="V58" t="s">
        <v>75</v>
      </c>
      <c r="W58" s="15">
        <v>12.53303901</v>
      </c>
      <c r="X58" s="15">
        <v>2.5716693930000001</v>
      </c>
      <c r="Y58" s="15">
        <v>2.889099173</v>
      </c>
      <c r="Z58" s="15">
        <v>15.644578060000001</v>
      </c>
      <c r="AA58" s="15">
        <v>10.02388431</v>
      </c>
      <c r="AB58" s="15">
        <v>15.815060582230254</v>
      </c>
      <c r="AC58" s="15">
        <v>0</v>
      </c>
      <c r="AD58" s="15">
        <v>10.903952317686709</v>
      </c>
      <c r="AE58" s="15">
        <v>0</v>
      </c>
      <c r="AF58" s="15">
        <v>0.26001483099692274</v>
      </c>
      <c r="AG58" s="15">
        <v>0</v>
      </c>
      <c r="AH58" s="15">
        <v>14.842512903173297</v>
      </c>
      <c r="AI58" s="15">
        <v>0</v>
      </c>
      <c r="AJ58" s="15">
        <v>0</v>
      </c>
      <c r="AK58" s="15">
        <v>0</v>
      </c>
      <c r="AL58" s="15">
        <v>31.97576993275695</v>
      </c>
      <c r="AM58" s="15">
        <v>117.45958051284413</v>
      </c>
      <c r="AN58" s="35">
        <v>5.3169305593307199E-3</v>
      </c>
      <c r="AO58" s="15"/>
      <c r="AP58" t="s">
        <v>75</v>
      </c>
      <c r="AQ58" s="15">
        <v>3.6721473806035747</v>
      </c>
      <c r="AR58" s="15">
        <v>0.7534923507178436</v>
      </c>
      <c r="AS58" s="15">
        <v>0</v>
      </c>
      <c r="AT58" s="15">
        <v>2.5383472842074419</v>
      </c>
      <c r="AU58" s="15">
        <v>2.9369716700849695</v>
      </c>
      <c r="AV58" s="15">
        <v>4.6337710466540445</v>
      </c>
      <c r="AW58" s="15">
        <v>0</v>
      </c>
      <c r="AX58" s="15">
        <v>3.1948292756187255</v>
      </c>
      <c r="AY58" s="15">
        <v>0</v>
      </c>
      <c r="AZ58" s="15">
        <v>7.6183659829159908E-2</v>
      </c>
      <c r="BA58" s="15">
        <v>0</v>
      </c>
      <c r="BB58" s="15">
        <v>4.3488171412755046</v>
      </c>
      <c r="BC58" s="15">
        <v>0</v>
      </c>
      <c r="BD58" s="15">
        <v>0</v>
      </c>
      <c r="BE58" s="15">
        <v>0</v>
      </c>
      <c r="BF58" s="15">
        <v>8.0912350587099304</v>
      </c>
      <c r="BG58" s="15">
        <v>30.245794867701193</v>
      </c>
      <c r="BH58" s="35">
        <v>5.3169305593307199E-3</v>
      </c>
      <c r="BI58" s="15"/>
      <c r="BJ58" t="s">
        <v>75</v>
      </c>
      <c r="BK58" s="15">
        <v>0</v>
      </c>
      <c r="BL58" s="15">
        <v>0</v>
      </c>
      <c r="BM58" s="3">
        <v>2.8890991729999999E-2</v>
      </c>
      <c r="BN58" s="3">
        <v>6.9811987790000002E-2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4.3603846749377236E-2</v>
      </c>
      <c r="CA58" s="3">
        <v>0.14230682626937724</v>
      </c>
      <c r="CB58" s="35">
        <v>5.3169305593307199E-3</v>
      </c>
      <c r="CD58" t="s">
        <v>75</v>
      </c>
      <c r="CE58" s="15">
        <v>38.443710927538824</v>
      </c>
      <c r="CF58" s="15">
        <v>7.8883114196651043</v>
      </c>
      <c r="CG58" s="15">
        <v>3.1577853960889999</v>
      </c>
      <c r="CH58" s="15">
        <v>34.204407983814711</v>
      </c>
      <c r="CI58" s="15">
        <v>30.747156414119544</v>
      </c>
      <c r="CJ58" s="15">
        <v>48.510949087421189</v>
      </c>
      <c r="CK58" s="15">
        <v>0</v>
      </c>
      <c r="CL58" s="15">
        <v>33.446667686452436</v>
      </c>
      <c r="CM58" s="15">
        <v>0</v>
      </c>
      <c r="CN58" s="15">
        <v>0.79756673475147499</v>
      </c>
      <c r="CO58" s="15">
        <v>0</v>
      </c>
      <c r="CP58" s="15">
        <v>45.527766652013256</v>
      </c>
      <c r="CQ58" s="15">
        <v>0</v>
      </c>
      <c r="CR58" s="15">
        <v>0</v>
      </c>
      <c r="CS58" s="15">
        <v>0</v>
      </c>
      <c r="CT58" s="15">
        <v>89.473040279341191</v>
      </c>
      <c r="CU58" s="15">
        <v>332.19736258120673</v>
      </c>
      <c r="CV58" s="35">
        <v>5.3169305593307199E-3</v>
      </c>
    </row>
    <row r="59" spans="2:100" x14ac:dyDescent="0.25">
      <c r="B59" s="21" t="s">
        <v>76</v>
      </c>
      <c r="C59" s="22">
        <v>0.37904606359595566</v>
      </c>
      <c r="D59" s="22">
        <v>7.7873134347677425E-2</v>
      </c>
      <c r="E59" s="22">
        <v>2.9958738533678503E-2</v>
      </c>
      <c r="F59" s="22">
        <v>0.29717592976114882</v>
      </c>
      <c r="G59" s="22">
        <v>2.0632214951399403E-2</v>
      </c>
      <c r="H59" s="22">
        <v>0.35373712010941238</v>
      </c>
      <c r="I59" s="22">
        <v>0</v>
      </c>
      <c r="J59" s="22">
        <v>0.2787764394568456</v>
      </c>
      <c r="K59" s="22">
        <v>0</v>
      </c>
      <c r="L59" s="22">
        <v>9.675507656425537E-3</v>
      </c>
      <c r="M59" s="22">
        <v>0</v>
      </c>
      <c r="N59" s="22">
        <v>0.44879792897963217</v>
      </c>
      <c r="O59" s="22">
        <v>0</v>
      </c>
      <c r="P59" s="22">
        <v>0</v>
      </c>
      <c r="Q59" s="22">
        <v>0</v>
      </c>
      <c r="R59" s="22">
        <v>0.8781949274654417</v>
      </c>
      <c r="S59" s="22">
        <v>2.7738680048576176</v>
      </c>
      <c r="T59" s="36">
        <v>4.1382146041125889E-2</v>
      </c>
      <c r="U59" s="15"/>
      <c r="V59" s="21" t="s">
        <v>76</v>
      </c>
      <c r="W59" s="22">
        <v>12.535585899999999</v>
      </c>
      <c r="X59" s="22">
        <v>2.5753739680000001</v>
      </c>
      <c r="Y59" s="22">
        <v>3.0261352050000001</v>
      </c>
      <c r="Z59" s="22">
        <v>20.151942340000002</v>
      </c>
      <c r="AA59" s="22">
        <v>0.68233633800000004</v>
      </c>
      <c r="AB59" s="22">
        <v>11.698583573487031</v>
      </c>
      <c r="AC59" s="22">
        <v>0</v>
      </c>
      <c r="AD59" s="22">
        <v>9.2195285449128122</v>
      </c>
      <c r="AE59" s="22">
        <v>0</v>
      </c>
      <c r="AF59" s="22">
        <v>0.31998263273579836</v>
      </c>
      <c r="AG59" s="22">
        <v>0</v>
      </c>
      <c r="AH59" s="22">
        <v>14.842512903173297</v>
      </c>
      <c r="AI59" s="22">
        <v>0</v>
      </c>
      <c r="AJ59" s="22">
        <v>0</v>
      </c>
      <c r="AK59" s="22">
        <v>0</v>
      </c>
      <c r="AL59" s="22">
        <v>31.97576993275695</v>
      </c>
      <c r="AM59" s="22">
        <v>107.02775133806588</v>
      </c>
      <c r="AN59" s="36">
        <v>4.1382146041125889E-2</v>
      </c>
      <c r="AO59" s="15"/>
      <c r="AP59" s="21" t="s">
        <v>76</v>
      </c>
      <c r="AQ59" s="22">
        <v>3.6728936126574863</v>
      </c>
      <c r="AR59" s="22">
        <v>0.75457778142396725</v>
      </c>
      <c r="AS59" s="22">
        <v>0</v>
      </c>
      <c r="AT59" s="22">
        <v>1.4071250867272194</v>
      </c>
      <c r="AU59" s="22">
        <v>0.19992274772927046</v>
      </c>
      <c r="AV59" s="22">
        <v>3.4276541381444572</v>
      </c>
      <c r="AW59" s="22">
        <v>0</v>
      </c>
      <c r="AX59" s="22">
        <v>2.7012975519814861</v>
      </c>
      <c r="AY59" s="22">
        <v>0</v>
      </c>
      <c r="AZ59" s="22">
        <v>9.3754067604980479E-2</v>
      </c>
      <c r="BA59" s="22">
        <v>0</v>
      </c>
      <c r="BB59" s="22">
        <v>4.3488171412755046</v>
      </c>
      <c r="BC59" s="22">
        <v>0</v>
      </c>
      <c r="BD59" s="22">
        <v>0</v>
      </c>
      <c r="BE59" s="22">
        <v>0</v>
      </c>
      <c r="BF59" s="22">
        <v>8.0912350587099304</v>
      </c>
      <c r="BG59" s="22">
        <v>24.697277186254301</v>
      </c>
      <c r="BH59" s="36">
        <v>4.1382146041125889E-2</v>
      </c>
      <c r="BI59" s="15"/>
      <c r="BJ59" s="21" t="s">
        <v>76</v>
      </c>
      <c r="BK59" s="22">
        <v>0</v>
      </c>
      <c r="BL59" s="22">
        <v>0</v>
      </c>
      <c r="BM59" s="37">
        <v>3.0261352050000002E-2</v>
      </c>
      <c r="BN59" s="37">
        <v>0.15349424419999999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0</v>
      </c>
      <c r="BY59" s="37">
        <v>0</v>
      </c>
      <c r="BZ59" s="37">
        <v>4.3603846749377236E-2</v>
      </c>
      <c r="CA59" s="37">
        <v>0.22735944299937721</v>
      </c>
      <c r="CB59" s="36">
        <v>4.1382146041125889E-2</v>
      </c>
      <c r="CD59" s="21" t="s">
        <v>76</v>
      </c>
      <c r="CE59" s="22">
        <v>38.451523230911221</v>
      </c>
      <c r="CF59" s="22">
        <v>7.8996747937275131</v>
      </c>
      <c r="CG59" s="22">
        <v>3.3075657790650004</v>
      </c>
      <c r="CH59" s="22">
        <v>31.508113424007256</v>
      </c>
      <c r="CI59" s="22">
        <v>2.0929912459777325</v>
      </c>
      <c r="CJ59" s="22">
        <v>35.88411117223432</v>
      </c>
      <c r="CK59" s="22">
        <v>0</v>
      </c>
      <c r="CL59" s="22">
        <v>28.279884071694177</v>
      </c>
      <c r="CM59" s="22">
        <v>0</v>
      </c>
      <c r="CN59" s="22">
        <v>0.98151133375654054</v>
      </c>
      <c r="CO59" s="22">
        <v>0</v>
      </c>
      <c r="CP59" s="22">
        <v>45.527766652013256</v>
      </c>
      <c r="CQ59" s="22">
        <v>0</v>
      </c>
      <c r="CR59" s="22">
        <v>0</v>
      </c>
      <c r="CS59" s="22">
        <v>0</v>
      </c>
      <c r="CT59" s="22">
        <v>89.473040279341191</v>
      </c>
      <c r="CU59" s="22">
        <v>283.40618198272819</v>
      </c>
      <c r="CV59" s="36">
        <v>4.1382146041125889E-2</v>
      </c>
    </row>
    <row r="60" spans="2:100" x14ac:dyDescent="0.25">
      <c r="B60" t="s">
        <v>77</v>
      </c>
      <c r="C60" s="15">
        <v>0.37898305377814684</v>
      </c>
      <c r="D60" s="15">
        <v>7.8055162702095435E-2</v>
      </c>
      <c r="E60" s="15">
        <v>3.0609567088360278E-2</v>
      </c>
      <c r="F60" s="15">
        <v>0.44634844990963707</v>
      </c>
      <c r="G60" s="15">
        <v>0.11250753113857276</v>
      </c>
      <c r="H60" s="15">
        <v>0.44753073511454111</v>
      </c>
      <c r="I60" s="15">
        <v>0</v>
      </c>
      <c r="J60" s="15">
        <v>0.27909848971816537</v>
      </c>
      <c r="K60" s="15">
        <v>0</v>
      </c>
      <c r="L60" s="15">
        <v>1.3141047662775362E-2</v>
      </c>
      <c r="M60" s="15">
        <v>0</v>
      </c>
      <c r="N60" s="15">
        <v>0.44879792897963217</v>
      </c>
      <c r="O60" s="15">
        <v>0</v>
      </c>
      <c r="P60" s="15">
        <v>0</v>
      </c>
      <c r="Q60" s="15">
        <v>0</v>
      </c>
      <c r="R60" s="15">
        <v>0.8781949274654417</v>
      </c>
      <c r="S60" s="15">
        <v>3.113266893557368</v>
      </c>
      <c r="T60" s="35">
        <v>0.24213976109604499</v>
      </c>
      <c r="U60" s="15"/>
      <c r="V60" t="s">
        <v>77</v>
      </c>
      <c r="W60" s="15">
        <v>12.53350208</v>
      </c>
      <c r="X60" s="15">
        <v>2.5813939010000002</v>
      </c>
      <c r="Y60" s="15">
        <v>3.091875463</v>
      </c>
      <c r="Z60" s="15">
        <v>27.572929200000001</v>
      </c>
      <c r="AA60" s="15">
        <v>3.7207821320000001</v>
      </c>
      <c r="AB60" s="15">
        <v>14.800470207102038</v>
      </c>
      <c r="AC60" s="15">
        <v>0</v>
      </c>
      <c r="AD60" s="15">
        <v>9.2301791969911591</v>
      </c>
      <c r="AE60" s="15">
        <v>0</v>
      </c>
      <c r="AF60" s="15">
        <v>0.43459290993015193</v>
      </c>
      <c r="AG60" s="15">
        <v>0</v>
      </c>
      <c r="AH60" s="15">
        <v>14.842512903173297</v>
      </c>
      <c r="AI60" s="15">
        <v>0</v>
      </c>
      <c r="AJ60" s="15">
        <v>0</v>
      </c>
      <c r="AK60" s="15">
        <v>0</v>
      </c>
      <c r="AL60" s="15">
        <v>31.97576993275695</v>
      </c>
      <c r="AM60" s="15">
        <v>120.78400792595359</v>
      </c>
      <c r="AN60" s="35">
        <v>0.24213976109604499</v>
      </c>
      <c r="AO60" s="15"/>
      <c r="AP60" t="s">
        <v>77</v>
      </c>
      <c r="AQ60" s="15">
        <v>3.6722830588924702</v>
      </c>
      <c r="AR60" s="15">
        <v>0.75634160591854682</v>
      </c>
      <c r="AS60" s="15">
        <v>0</v>
      </c>
      <c r="AT60" s="15">
        <v>2.4977793158511576</v>
      </c>
      <c r="AU60" s="15">
        <v>1.0901793530618225</v>
      </c>
      <c r="AV60" s="15">
        <v>4.3364987421922176</v>
      </c>
      <c r="AW60" s="15">
        <v>0</v>
      </c>
      <c r="AX60" s="15">
        <v>2.7044181649549253</v>
      </c>
      <c r="AY60" s="15">
        <v>0</v>
      </c>
      <c r="AZ60" s="15">
        <v>0.12733457659834513</v>
      </c>
      <c r="BA60" s="15">
        <v>0</v>
      </c>
      <c r="BB60" s="15">
        <v>4.3488171412755046</v>
      </c>
      <c r="BC60" s="15">
        <v>0</v>
      </c>
      <c r="BD60" s="15">
        <v>0</v>
      </c>
      <c r="BE60" s="15">
        <v>0</v>
      </c>
      <c r="BF60" s="15">
        <v>8.0912350587099304</v>
      </c>
      <c r="BG60" s="15">
        <v>27.62488701745492</v>
      </c>
      <c r="BH60" s="35">
        <v>0.24213976109604499</v>
      </c>
      <c r="BI60" s="15"/>
      <c r="BJ60" t="s">
        <v>77</v>
      </c>
      <c r="BK60" s="15">
        <v>0</v>
      </c>
      <c r="BL60" s="15">
        <v>0</v>
      </c>
      <c r="BM60" s="3">
        <v>3.091875463E-2</v>
      </c>
      <c r="BN60" s="3">
        <v>0.19048008390000001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4.3603846749377236E-2</v>
      </c>
      <c r="CA60" s="3">
        <v>0.26500268527937726</v>
      </c>
      <c r="CB60" s="35">
        <v>0.24213976109604499</v>
      </c>
      <c r="CD60" t="s">
        <v>77</v>
      </c>
      <c r="CE60" s="15">
        <v>38.44513134354527</v>
      </c>
      <c r="CF60" s="15">
        <v>7.9181402723612662</v>
      </c>
      <c r="CG60" s="15">
        <v>3.3794198810589999</v>
      </c>
      <c r="CH60" s="15">
        <v>46.968724827915764</v>
      </c>
      <c r="CI60" s="15">
        <v>11.413087647204218</v>
      </c>
      <c r="CJ60" s="15">
        <v>45.398805332010326</v>
      </c>
      <c r="CK60" s="15">
        <v>0</v>
      </c>
      <c r="CL60" s="15">
        <v>28.312553768913112</v>
      </c>
      <c r="CM60" s="15">
        <v>0</v>
      </c>
      <c r="CN60" s="15">
        <v>1.3330656824080751</v>
      </c>
      <c r="CO60" s="15">
        <v>0</v>
      </c>
      <c r="CP60" s="15">
        <v>45.527766652013256</v>
      </c>
      <c r="CQ60" s="15">
        <v>0</v>
      </c>
      <c r="CR60" s="15">
        <v>0</v>
      </c>
      <c r="CS60" s="15">
        <v>0</v>
      </c>
      <c r="CT60" s="15">
        <v>89.473040279341191</v>
      </c>
      <c r="CU60" s="15">
        <v>318.1697356867715</v>
      </c>
      <c r="CV60" s="35">
        <v>0.24213976109604499</v>
      </c>
    </row>
    <row r="61" spans="2:100" x14ac:dyDescent="0.25">
      <c r="B61" s="21" t="s">
        <v>78</v>
      </c>
      <c r="C61" s="22">
        <v>0.37907406804083427</v>
      </c>
      <c r="D61" s="22">
        <v>7.7628096151028184E-2</v>
      </c>
      <c r="E61" s="22">
        <v>3.0313944243637959E-2</v>
      </c>
      <c r="F61" s="22">
        <v>0.40806555316758653</v>
      </c>
      <c r="G61" s="22">
        <v>0.18163630291115127</v>
      </c>
      <c r="H61" s="22">
        <v>0.36484785131636788</v>
      </c>
      <c r="I61" s="22">
        <v>0</v>
      </c>
      <c r="J61" s="22">
        <v>0.29812045376837787</v>
      </c>
      <c r="K61" s="22">
        <v>0</v>
      </c>
      <c r="L61" s="22">
        <v>1.1376772751917159E-2</v>
      </c>
      <c r="M61" s="22">
        <v>0</v>
      </c>
      <c r="N61" s="22">
        <v>0.44879792897963217</v>
      </c>
      <c r="O61" s="22">
        <v>0</v>
      </c>
      <c r="P61" s="22">
        <v>0</v>
      </c>
      <c r="Q61" s="22">
        <v>0</v>
      </c>
      <c r="R61" s="22">
        <v>0.8781949274654417</v>
      </c>
      <c r="S61" s="22">
        <v>3.0780558987959745</v>
      </c>
      <c r="T61" s="36">
        <v>4.9821109061571257E-2</v>
      </c>
      <c r="U61" s="15"/>
      <c r="V61" s="21" t="s">
        <v>78</v>
      </c>
      <c r="W61" s="22">
        <v>12.53651204</v>
      </c>
      <c r="X61" s="22">
        <v>2.5672702109999999</v>
      </c>
      <c r="Y61" s="22">
        <v>3.0620145710000002</v>
      </c>
      <c r="Z61" s="22">
        <v>21.177441179999999</v>
      </c>
      <c r="AA61" s="22">
        <v>6.0069677439999998</v>
      </c>
      <c r="AB61" s="22">
        <v>12.066031067747765</v>
      </c>
      <c r="AC61" s="22">
        <v>0</v>
      </c>
      <c r="AD61" s="22">
        <v>9.8592622747032674</v>
      </c>
      <c r="AE61" s="22">
        <v>0</v>
      </c>
      <c r="AF61" s="22">
        <v>0.37624585966883212</v>
      </c>
      <c r="AG61" s="22">
        <v>0</v>
      </c>
      <c r="AH61" s="22">
        <v>14.842512903173297</v>
      </c>
      <c r="AI61" s="22">
        <v>0</v>
      </c>
      <c r="AJ61" s="22">
        <v>0</v>
      </c>
      <c r="AK61" s="22">
        <v>0</v>
      </c>
      <c r="AL61" s="22">
        <v>31.97576993275695</v>
      </c>
      <c r="AM61" s="22">
        <v>114.4700277840501</v>
      </c>
      <c r="AN61" s="36">
        <v>4.9821109061571257E-2</v>
      </c>
      <c r="AO61" s="15"/>
      <c r="AP61" s="21" t="s">
        <v>78</v>
      </c>
      <c r="AQ61" s="22">
        <v>3.6731649692352772</v>
      </c>
      <c r="AR61" s="22">
        <v>0.75220340199238211</v>
      </c>
      <c r="AS61" s="22">
        <v>0</v>
      </c>
      <c r="AT61" s="22">
        <v>2.8584136308233226</v>
      </c>
      <c r="AU61" s="22">
        <v>1.7600257087606213</v>
      </c>
      <c r="AV61" s="22">
        <v>3.5353152850125302</v>
      </c>
      <c r="AW61" s="22">
        <v>0</v>
      </c>
      <c r="AX61" s="22">
        <v>2.8887378478474268</v>
      </c>
      <c r="AY61" s="22">
        <v>0</v>
      </c>
      <c r="AZ61" s="22">
        <v>0.11023904473156523</v>
      </c>
      <c r="BA61" s="22">
        <v>0</v>
      </c>
      <c r="BB61" s="22">
        <v>4.3488171412755046</v>
      </c>
      <c r="BC61" s="22">
        <v>0</v>
      </c>
      <c r="BD61" s="22">
        <v>0</v>
      </c>
      <c r="BE61" s="22">
        <v>0</v>
      </c>
      <c r="BF61" s="22">
        <v>8.0912350587099304</v>
      </c>
      <c r="BG61" s="22">
        <v>28.018152088388561</v>
      </c>
      <c r="BH61" s="36">
        <v>4.9821109061571257E-2</v>
      </c>
      <c r="BI61" s="15"/>
      <c r="BJ61" s="21" t="s">
        <v>78</v>
      </c>
      <c r="BK61" s="22">
        <v>0</v>
      </c>
      <c r="BL61" s="22">
        <v>0</v>
      </c>
      <c r="BM61" s="37">
        <v>3.0620145710000001E-2</v>
      </c>
      <c r="BN61" s="37">
        <v>0.1142167546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0</v>
      </c>
      <c r="BY61" s="37">
        <v>0</v>
      </c>
      <c r="BZ61" s="37">
        <v>4.3603846749377236E-2</v>
      </c>
      <c r="CA61" s="37">
        <v>0.18844074705937722</v>
      </c>
      <c r="CB61" s="36">
        <v>4.9821109061571257E-2</v>
      </c>
      <c r="CD61" s="21" t="s">
        <v>78</v>
      </c>
      <c r="CE61" s="22">
        <v>38.454364062924114</v>
      </c>
      <c r="CF61" s="22">
        <v>7.8748174154582475</v>
      </c>
      <c r="CG61" s="22">
        <v>3.3467819261030001</v>
      </c>
      <c r="CH61" s="22">
        <v>42.408623578869367</v>
      </c>
      <c r="CI61" s="22">
        <v>18.425709145014942</v>
      </c>
      <c r="CJ61" s="22">
        <v>37.01121571879618</v>
      </c>
      <c r="CK61" s="22">
        <v>0</v>
      </c>
      <c r="CL61" s="22">
        <v>30.242196529114711</v>
      </c>
      <c r="CM61" s="22">
        <v>0</v>
      </c>
      <c r="CN61" s="22">
        <v>1.1540925592947564</v>
      </c>
      <c r="CO61" s="22">
        <v>0</v>
      </c>
      <c r="CP61" s="22">
        <v>45.527766652013256</v>
      </c>
      <c r="CQ61" s="22">
        <v>0</v>
      </c>
      <c r="CR61" s="22">
        <v>0</v>
      </c>
      <c r="CS61" s="22">
        <v>0</v>
      </c>
      <c r="CT61" s="22">
        <v>89.473040279341191</v>
      </c>
      <c r="CU61" s="22">
        <v>313.91860786692979</v>
      </c>
      <c r="CV61" s="36">
        <v>4.9821109061571257E-2</v>
      </c>
    </row>
    <row r="62" spans="2:100" x14ac:dyDescent="0.25">
      <c r="B62" t="s">
        <v>79</v>
      </c>
      <c r="C62" s="15">
        <v>0.379277099594588</v>
      </c>
      <c r="D62" s="15">
        <v>7.7943145264494709E-2</v>
      </c>
      <c r="E62" s="15">
        <v>3.0634775240560741E-2</v>
      </c>
      <c r="F62" s="15">
        <v>0.3203260396619938</v>
      </c>
      <c r="G62" s="15">
        <v>2.743727533825038E-2</v>
      </c>
      <c r="H62" s="15">
        <v>0.2713062755824745</v>
      </c>
      <c r="I62" s="15">
        <v>0</v>
      </c>
      <c r="J62" s="15">
        <v>0.28525944976310263</v>
      </c>
      <c r="K62" s="15">
        <v>0</v>
      </c>
      <c r="L62" s="15">
        <v>9.682508748107263E-3</v>
      </c>
      <c r="M62" s="15">
        <v>0</v>
      </c>
      <c r="N62" s="15">
        <v>0.44879792897963217</v>
      </c>
      <c r="O62" s="15">
        <v>0</v>
      </c>
      <c r="P62" s="15">
        <v>0</v>
      </c>
      <c r="Q62" s="15">
        <v>0</v>
      </c>
      <c r="R62" s="15">
        <v>0.8781949274654417</v>
      </c>
      <c r="S62" s="15">
        <v>2.728859425638646</v>
      </c>
      <c r="T62" s="35">
        <v>0</v>
      </c>
      <c r="U62" s="15"/>
      <c r="V62" t="s">
        <v>79</v>
      </c>
      <c r="W62" s="15">
        <v>12.54322659</v>
      </c>
      <c r="X62" s="15">
        <v>2.5776893269999999</v>
      </c>
      <c r="Y62" s="15">
        <v>3.0944217410000001</v>
      </c>
      <c r="Z62" s="15">
        <v>21.350216240000002</v>
      </c>
      <c r="AA62" s="15">
        <v>0.90738924600000004</v>
      </c>
      <c r="AB62" s="15">
        <v>8.9724797269574559</v>
      </c>
      <c r="AC62" s="15">
        <v>0</v>
      </c>
      <c r="AD62" s="15">
        <v>9.4339308015434966</v>
      </c>
      <c r="AE62" s="15">
        <v>0</v>
      </c>
      <c r="AF62" s="15">
        <v>0.32021416866116348</v>
      </c>
      <c r="AG62" s="15">
        <v>0</v>
      </c>
      <c r="AH62" s="15">
        <v>14.842512903173297</v>
      </c>
      <c r="AI62" s="15">
        <v>0</v>
      </c>
      <c r="AJ62" s="15">
        <v>0</v>
      </c>
      <c r="AK62" s="15">
        <v>0</v>
      </c>
      <c r="AL62" s="15">
        <v>31.97576993275695</v>
      </c>
      <c r="AM62" s="15">
        <v>106.01785067709237</v>
      </c>
      <c r="AN62" s="35">
        <v>0</v>
      </c>
      <c r="AO62" s="15"/>
      <c r="AP62" t="s">
        <v>79</v>
      </c>
      <c r="AQ62" s="15">
        <v>3.6751323146791681</v>
      </c>
      <c r="AR62" s="15">
        <v>0.75525617550542046</v>
      </c>
      <c r="AS62" s="15">
        <v>0</v>
      </c>
      <c r="AT62" s="15">
        <v>1.5697361576325815</v>
      </c>
      <c r="AU62" s="15">
        <v>0.26586265631409323</v>
      </c>
      <c r="AV62" s="15">
        <v>2.6289128997824367</v>
      </c>
      <c r="AW62" s="15">
        <v>0</v>
      </c>
      <c r="AX62" s="15">
        <v>2.7641168478006146</v>
      </c>
      <c r="AY62" s="15">
        <v>0</v>
      </c>
      <c r="AZ62" s="15">
        <v>9.3821907020557718E-2</v>
      </c>
      <c r="BA62" s="15">
        <v>0</v>
      </c>
      <c r="BB62" s="15">
        <v>4.3488171412755046</v>
      </c>
      <c r="BC62" s="15">
        <v>0</v>
      </c>
      <c r="BD62" s="15">
        <v>0</v>
      </c>
      <c r="BE62" s="15">
        <v>0</v>
      </c>
      <c r="BF62" s="15">
        <v>8.0912350587099304</v>
      </c>
      <c r="BG62" s="15">
        <v>24.192891158720307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3.0944217410000002E-2</v>
      </c>
      <c r="BN62" s="3">
        <v>0.15992706739999998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4.3603846749377236E-2</v>
      </c>
      <c r="CA62" s="3">
        <v>0.23447513155937721</v>
      </c>
      <c r="CB62" s="35">
        <v>0</v>
      </c>
      <c r="CD62" t="s">
        <v>79</v>
      </c>
      <c r="CE62" s="15">
        <v>38.474960202376209</v>
      </c>
      <c r="CF62" s="15">
        <v>7.9067769013662463</v>
      </c>
      <c r="CG62" s="15">
        <v>3.3822029629130004</v>
      </c>
      <c r="CH62" s="15">
        <v>33.913596301075493</v>
      </c>
      <c r="CI62" s="15">
        <v>2.7833161489522418</v>
      </c>
      <c r="CJ62" s="15">
        <v>27.522089147822328</v>
      </c>
      <c r="CK62" s="15">
        <v>0</v>
      </c>
      <c r="CL62" s="15">
        <v>28.937539279624634</v>
      </c>
      <c r="CM62" s="15">
        <v>0</v>
      </c>
      <c r="CN62" s="15">
        <v>0.98222154459821864</v>
      </c>
      <c r="CO62" s="15">
        <v>0</v>
      </c>
      <c r="CP62" s="15">
        <v>45.527766652013256</v>
      </c>
      <c r="CQ62" s="15">
        <v>0</v>
      </c>
      <c r="CR62" s="15">
        <v>0</v>
      </c>
      <c r="CS62" s="15">
        <v>0</v>
      </c>
      <c r="CT62" s="15">
        <v>89.473040279341191</v>
      </c>
      <c r="CU62" s="15">
        <v>278.9035094200828</v>
      </c>
      <c r="CV62" s="35">
        <v>0</v>
      </c>
    </row>
    <row r="63" spans="2:100" x14ac:dyDescent="0.25">
      <c r="B63" s="21" t="s">
        <v>80</v>
      </c>
      <c r="C63" s="22">
        <v>0.37901105822302544</v>
      </c>
      <c r="D63" s="22">
        <v>7.8090168172715288E-2</v>
      </c>
      <c r="E63" s="22">
        <v>3.2085389586284374E-2</v>
      </c>
      <c r="F63" s="22">
        <v>0.51394612807111806</v>
      </c>
      <c r="G63" s="22">
        <v>0.16612888653348312</v>
      </c>
      <c r="H63" s="22">
        <v>0.35103469887168465</v>
      </c>
      <c r="I63" s="22">
        <v>0</v>
      </c>
      <c r="J63" s="22">
        <v>0.28500040931959164</v>
      </c>
      <c r="K63" s="22">
        <v>0</v>
      </c>
      <c r="L63" s="22">
        <v>1.4114199301519073E-2</v>
      </c>
      <c r="M63" s="22">
        <v>0</v>
      </c>
      <c r="N63" s="22">
        <v>0.44879792897963217</v>
      </c>
      <c r="O63" s="22">
        <v>0</v>
      </c>
      <c r="P63" s="22">
        <v>0</v>
      </c>
      <c r="Q63" s="22">
        <v>0</v>
      </c>
      <c r="R63" s="22">
        <v>0.8781949274654417</v>
      </c>
      <c r="S63" s="22">
        <v>3.1464037945244954</v>
      </c>
      <c r="T63" s="36">
        <v>7.834475565634956E-2</v>
      </c>
      <c r="U63" s="15"/>
      <c r="V63" s="21" t="s">
        <v>80</v>
      </c>
      <c r="W63" s="22">
        <v>12.534428220000001</v>
      </c>
      <c r="X63" s="22">
        <v>2.5825515810000002</v>
      </c>
      <c r="Y63" s="22">
        <v>3.2409484439999998</v>
      </c>
      <c r="Z63" s="22">
        <v>32.125016240000001</v>
      </c>
      <c r="AA63" s="22">
        <v>5.4941156949999996</v>
      </c>
      <c r="AB63" s="22">
        <v>11.609210709226787</v>
      </c>
      <c r="AC63" s="22">
        <v>0</v>
      </c>
      <c r="AD63" s="22">
        <v>9.4253639720607634</v>
      </c>
      <c r="AE63" s="22">
        <v>0</v>
      </c>
      <c r="AF63" s="22">
        <v>0.46677640184633423</v>
      </c>
      <c r="AG63" s="22">
        <v>0</v>
      </c>
      <c r="AH63" s="22">
        <v>14.842512903173297</v>
      </c>
      <c r="AI63" s="22">
        <v>0</v>
      </c>
      <c r="AJ63" s="22">
        <v>0</v>
      </c>
      <c r="AK63" s="22">
        <v>0</v>
      </c>
      <c r="AL63" s="22">
        <v>31.97576993275695</v>
      </c>
      <c r="AM63" s="22">
        <v>124.29669409906414</v>
      </c>
      <c r="AN63" s="36">
        <v>7.834475565634956E-2</v>
      </c>
      <c r="AO63" s="15"/>
      <c r="AP63" s="21" t="s">
        <v>80</v>
      </c>
      <c r="AQ63" s="22">
        <v>3.6725544154702612</v>
      </c>
      <c r="AR63" s="22">
        <v>0.75668080310577213</v>
      </c>
      <c r="AS63" s="22">
        <v>0</v>
      </c>
      <c r="AT63" s="22">
        <v>2.8223909027248757</v>
      </c>
      <c r="AU63" s="22">
        <v>1.6097614107823031</v>
      </c>
      <c r="AV63" s="22">
        <v>3.4014681245903273</v>
      </c>
      <c r="AW63" s="22">
        <v>0</v>
      </c>
      <c r="AX63" s="22">
        <v>2.7616067893526997</v>
      </c>
      <c r="AY63" s="22">
        <v>0</v>
      </c>
      <c r="AZ63" s="22">
        <v>0.13676425486268218</v>
      </c>
      <c r="BA63" s="22">
        <v>0</v>
      </c>
      <c r="BB63" s="22">
        <v>4.3488171412755046</v>
      </c>
      <c r="BC63" s="22">
        <v>0</v>
      </c>
      <c r="BD63" s="22">
        <v>0</v>
      </c>
      <c r="BE63" s="22">
        <v>0</v>
      </c>
      <c r="BF63" s="22">
        <v>8.0912350587099304</v>
      </c>
      <c r="BG63" s="22">
        <v>27.601278900874355</v>
      </c>
      <c r="BH63" s="36">
        <v>7.834475565634956E-2</v>
      </c>
      <c r="BI63" s="15"/>
      <c r="BJ63" s="21" t="s">
        <v>80</v>
      </c>
      <c r="BK63" s="22">
        <v>0</v>
      </c>
      <c r="BL63" s="22">
        <v>0</v>
      </c>
      <c r="BM63" s="37">
        <v>3.2409484439999997E-2</v>
      </c>
      <c r="BN63" s="37">
        <v>0.2249219609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0</v>
      </c>
      <c r="BY63" s="37">
        <v>0</v>
      </c>
      <c r="BZ63" s="37">
        <v>4.3603846749377236E-2</v>
      </c>
      <c r="CA63" s="37">
        <v>0.30093529208937719</v>
      </c>
      <c r="CB63" s="36">
        <v>7.834475565634956E-2</v>
      </c>
      <c r="CD63" s="21" t="s">
        <v>80</v>
      </c>
      <c r="CE63" s="22">
        <v>38.447972175558164</v>
      </c>
      <c r="CF63" s="22">
        <v>7.9216913277143277</v>
      </c>
      <c r="CG63" s="22">
        <v>3.5423566492919996</v>
      </c>
      <c r="CH63" s="22">
        <v>54.131580686996728</v>
      </c>
      <c r="CI63" s="22">
        <v>16.85259220947993</v>
      </c>
      <c r="CJ63" s="22">
        <v>35.609969796336138</v>
      </c>
      <c r="CK63" s="22">
        <v>0</v>
      </c>
      <c r="CL63" s="22">
        <v>28.911261477733412</v>
      </c>
      <c r="CM63" s="22">
        <v>0</v>
      </c>
      <c r="CN63" s="22">
        <v>1.4317849841574197</v>
      </c>
      <c r="CO63" s="22">
        <v>0</v>
      </c>
      <c r="CP63" s="22">
        <v>45.527766652013256</v>
      </c>
      <c r="CQ63" s="22">
        <v>0</v>
      </c>
      <c r="CR63" s="22">
        <v>0</v>
      </c>
      <c r="CS63" s="22">
        <v>0</v>
      </c>
      <c r="CT63" s="22">
        <v>89.473040279341191</v>
      </c>
      <c r="CU63" s="22">
        <v>321.85001623862257</v>
      </c>
      <c r="CV63" s="36">
        <v>7.834475565634956E-2</v>
      </c>
    </row>
    <row r="64" spans="2:100" x14ac:dyDescent="0.25">
      <c r="B64" t="s">
        <v>81</v>
      </c>
      <c r="C64" s="15">
        <v>0.37905306476823131</v>
      </c>
      <c r="D64" s="15">
        <v>7.7761116885654277E-2</v>
      </c>
      <c r="E64" s="15">
        <v>3.229622138914668E-2</v>
      </c>
      <c r="F64" s="15">
        <v>0.49991652981976259</v>
      </c>
      <c r="G64" s="15">
        <v>0.30005275484784838</v>
      </c>
      <c r="H64" s="15">
        <v>0.29384978825770525</v>
      </c>
      <c r="I64" s="15">
        <v>0</v>
      </c>
      <c r="J64" s="15">
        <v>0.30996629951643628</v>
      </c>
      <c r="K64" s="15">
        <v>0</v>
      </c>
      <c r="L64" s="15">
        <v>1.3358081482928736E-2</v>
      </c>
      <c r="M64" s="15">
        <v>0</v>
      </c>
      <c r="N64" s="15">
        <v>0.44879792897963217</v>
      </c>
      <c r="O64" s="15">
        <v>0</v>
      </c>
      <c r="P64" s="15">
        <v>0</v>
      </c>
      <c r="Q64" s="15">
        <v>0</v>
      </c>
      <c r="R64" s="15">
        <v>0.8781949274654417</v>
      </c>
      <c r="S64" s="15">
        <v>3.2332467134127869</v>
      </c>
      <c r="T64" s="35">
        <v>7.6145361942050798E-3</v>
      </c>
      <c r="U64" s="15"/>
      <c r="V64" t="s">
        <v>81</v>
      </c>
      <c r="W64" s="15">
        <v>12.535817440000001</v>
      </c>
      <c r="X64" s="15">
        <v>2.5716693930000001</v>
      </c>
      <c r="Y64" s="15">
        <v>3.2622445839999998</v>
      </c>
      <c r="Z64" s="15">
        <v>27.14815802</v>
      </c>
      <c r="AA64" s="15">
        <v>9.9231661869999996</v>
      </c>
      <c r="AB64" s="15">
        <v>9.7180253675572708</v>
      </c>
      <c r="AC64" s="15">
        <v>0</v>
      </c>
      <c r="AD64" s="15">
        <v>10.251021039906218</v>
      </c>
      <c r="AE64" s="15">
        <v>0</v>
      </c>
      <c r="AF64" s="15">
        <v>0.44177052312802223</v>
      </c>
      <c r="AG64" s="15">
        <v>0</v>
      </c>
      <c r="AH64" s="15">
        <v>14.842512903173297</v>
      </c>
      <c r="AI64" s="15">
        <v>0</v>
      </c>
      <c r="AJ64" s="15">
        <v>0</v>
      </c>
      <c r="AK64" s="15">
        <v>0</v>
      </c>
      <c r="AL64" s="15">
        <v>31.97576993275695</v>
      </c>
      <c r="AM64" s="15">
        <v>122.67015539052177</v>
      </c>
      <c r="AN64" s="35">
        <v>7.6145361942050798E-3</v>
      </c>
      <c r="AO64" s="15"/>
      <c r="AP64" t="s">
        <v>81</v>
      </c>
      <c r="AQ64" s="15">
        <v>3.6729614532669208</v>
      </c>
      <c r="AR64" s="15">
        <v>0.7534923507178436</v>
      </c>
      <c r="AS64" s="15">
        <v>0</v>
      </c>
      <c r="AT64" s="15">
        <v>3.330101063580428</v>
      </c>
      <c r="AU64" s="15">
        <v>2.9074615256372693</v>
      </c>
      <c r="AV64" s="15">
        <v>2.8473558064920219</v>
      </c>
      <c r="AW64" s="15">
        <v>0</v>
      </c>
      <c r="AX64" s="15">
        <v>3.003522132993325</v>
      </c>
      <c r="AY64" s="15">
        <v>0</v>
      </c>
      <c r="AZ64" s="15">
        <v>0.12943759833812549</v>
      </c>
      <c r="BA64" s="15">
        <v>0</v>
      </c>
      <c r="BB64" s="15">
        <v>4.3488171412755046</v>
      </c>
      <c r="BC64" s="15">
        <v>0</v>
      </c>
      <c r="BD64" s="15">
        <v>0</v>
      </c>
      <c r="BE64" s="15">
        <v>0</v>
      </c>
      <c r="BF64" s="15">
        <v>8.0912350587099304</v>
      </c>
      <c r="BG64" s="15">
        <v>29.084384131011369</v>
      </c>
      <c r="BH64" s="35">
        <v>7.6145361942050798E-3</v>
      </c>
      <c r="BI64" s="15"/>
      <c r="BJ64" t="s">
        <v>81</v>
      </c>
      <c r="BK64" s="15">
        <v>0</v>
      </c>
      <c r="BL64" s="15">
        <v>0</v>
      </c>
      <c r="BM64" s="3">
        <v>3.262244584E-2</v>
      </c>
      <c r="BN64" s="3">
        <v>0.1578252309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4.3603846749377236E-2</v>
      </c>
      <c r="CA64" s="3">
        <v>0.23405152348937724</v>
      </c>
      <c r="CB64" s="35">
        <v>7.6145361942050798E-3</v>
      </c>
      <c r="CD64" t="s">
        <v>81</v>
      </c>
      <c r="CE64" s="15">
        <v>38.452233454251392</v>
      </c>
      <c r="CF64" s="15">
        <v>7.8883114196651043</v>
      </c>
      <c r="CG64" s="15">
        <v>3.565633330312</v>
      </c>
      <c r="CH64" s="15">
        <v>52.113125771993495</v>
      </c>
      <c r="CI64" s="15">
        <v>30.43821471189657</v>
      </c>
      <c r="CJ64" s="15">
        <v>29.808967938164976</v>
      </c>
      <c r="CK64" s="15">
        <v>0</v>
      </c>
      <c r="CL64" s="15">
        <v>31.443873210307117</v>
      </c>
      <c r="CM64" s="15">
        <v>0</v>
      </c>
      <c r="CN64" s="15">
        <v>1.3550822170018357</v>
      </c>
      <c r="CO64" s="15">
        <v>0</v>
      </c>
      <c r="CP64" s="15">
        <v>45.527766652013256</v>
      </c>
      <c r="CQ64" s="15">
        <v>0</v>
      </c>
      <c r="CR64" s="15">
        <v>0</v>
      </c>
      <c r="CS64" s="15">
        <v>0</v>
      </c>
      <c r="CT64" s="15">
        <v>89.473040279341191</v>
      </c>
      <c r="CU64" s="15">
        <v>330.06624898494698</v>
      </c>
      <c r="CV64" s="35">
        <v>7.6145361942050798E-3</v>
      </c>
    </row>
    <row r="65" spans="2:100" x14ac:dyDescent="0.25">
      <c r="B65" s="21" t="s">
        <v>82</v>
      </c>
      <c r="C65" s="22">
        <v>0.37901805939530114</v>
      </c>
      <c r="D65" s="22">
        <v>7.7922141991891763E-2</v>
      </c>
      <c r="E65" s="22">
        <v>3.4399955941972357E-2</v>
      </c>
      <c r="F65" s="22">
        <v>0.61237517071264591</v>
      </c>
      <c r="G65" s="22">
        <v>0.21982725391979679</v>
      </c>
      <c r="H65" s="22">
        <v>0.27273449811947442</v>
      </c>
      <c r="I65" s="22">
        <v>0</v>
      </c>
      <c r="J65" s="22">
        <v>0.29026522981487812</v>
      </c>
      <c r="K65" s="22">
        <v>0</v>
      </c>
      <c r="L65" s="22">
        <v>1.6039499306403558E-2</v>
      </c>
      <c r="M65" s="22">
        <v>0</v>
      </c>
      <c r="N65" s="22">
        <v>0.44879792897963217</v>
      </c>
      <c r="O65" s="22">
        <v>0</v>
      </c>
      <c r="P65" s="22">
        <v>0</v>
      </c>
      <c r="Q65" s="22">
        <v>0</v>
      </c>
      <c r="R65" s="22">
        <v>0.8781949274654417</v>
      </c>
      <c r="S65" s="22">
        <v>3.229574665647438</v>
      </c>
      <c r="T65" s="36">
        <v>8.9137692421013739E-3</v>
      </c>
      <c r="U65" s="15"/>
      <c r="V65" s="21" t="s">
        <v>82</v>
      </c>
      <c r="W65" s="22">
        <v>12.53465976</v>
      </c>
      <c r="X65" s="22">
        <v>2.576994719</v>
      </c>
      <c r="Y65" s="22">
        <v>3.474743025</v>
      </c>
      <c r="Z65" s="22">
        <v>38.816785930000002</v>
      </c>
      <c r="AA65" s="22">
        <v>7.2699961530000001</v>
      </c>
      <c r="AB65" s="22">
        <v>9.0197130513359056</v>
      </c>
      <c r="AC65" s="22">
        <v>0</v>
      </c>
      <c r="AD65" s="22">
        <v>9.5994789796317104</v>
      </c>
      <c r="AE65" s="22">
        <v>0</v>
      </c>
      <c r="AF65" s="22">
        <v>0.53044877814682756</v>
      </c>
      <c r="AG65" s="22">
        <v>0</v>
      </c>
      <c r="AH65" s="22">
        <v>14.842512903173297</v>
      </c>
      <c r="AI65" s="22">
        <v>0</v>
      </c>
      <c r="AJ65" s="22">
        <v>0</v>
      </c>
      <c r="AK65" s="22">
        <v>0</v>
      </c>
      <c r="AL65" s="22">
        <v>31.97576993275695</v>
      </c>
      <c r="AM65" s="22">
        <v>130.64110323204471</v>
      </c>
      <c r="AN65" s="36">
        <v>8.9137692421013739E-3</v>
      </c>
      <c r="AO65" s="15"/>
      <c r="AP65" s="21" t="s">
        <v>82</v>
      </c>
      <c r="AQ65" s="22">
        <v>3.6726222560796957</v>
      </c>
      <c r="AR65" s="22">
        <v>0.75505265719308534</v>
      </c>
      <c r="AS65" s="22">
        <v>0</v>
      </c>
      <c r="AT65" s="22">
        <v>3.2860054468209787</v>
      </c>
      <c r="AU65" s="22">
        <v>2.130089702021682</v>
      </c>
      <c r="AV65" s="22">
        <v>2.6427521392721669</v>
      </c>
      <c r="AW65" s="22">
        <v>0</v>
      </c>
      <c r="AX65" s="22">
        <v>2.8126220274338443</v>
      </c>
      <c r="AY65" s="22">
        <v>0</v>
      </c>
      <c r="AZ65" s="22">
        <v>0.15542009321618153</v>
      </c>
      <c r="BA65" s="22">
        <v>0</v>
      </c>
      <c r="BB65" s="22">
        <v>4.3488171412755046</v>
      </c>
      <c r="BC65" s="22">
        <v>0</v>
      </c>
      <c r="BD65" s="22">
        <v>0</v>
      </c>
      <c r="BE65" s="22">
        <v>0</v>
      </c>
      <c r="BF65" s="22">
        <v>8.0912350587099304</v>
      </c>
      <c r="BG65" s="22">
        <v>27.894616522023071</v>
      </c>
      <c r="BH65" s="36">
        <v>8.9137692421013739E-3</v>
      </c>
      <c r="BI65" s="15"/>
      <c r="BJ65" s="21" t="s">
        <v>82</v>
      </c>
      <c r="BK65" s="22">
        <v>0</v>
      </c>
      <c r="BL65" s="22">
        <v>0</v>
      </c>
      <c r="BM65" s="37">
        <v>3.4747430250000003E-2</v>
      </c>
      <c r="BN65" s="37">
        <v>0.27601649340000001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0</v>
      </c>
      <c r="BY65" s="37">
        <v>0</v>
      </c>
      <c r="BZ65" s="37">
        <v>4.3603846749377236E-2</v>
      </c>
      <c r="CA65" s="37">
        <v>0.35436777039937722</v>
      </c>
      <c r="CB65" s="36">
        <v>8.9137692421013739E-3</v>
      </c>
      <c r="CD65" s="21" t="s">
        <v>82</v>
      </c>
      <c r="CE65" s="22">
        <v>38.448682398898335</v>
      </c>
      <c r="CF65" s="22">
        <v>7.9046462681544103</v>
      </c>
      <c r="CG65" s="22">
        <v>3.7978941263250001</v>
      </c>
      <c r="CH65" s="22">
        <v>64.569793751388829</v>
      </c>
      <c r="CI65" s="22">
        <v>22.299909090464986</v>
      </c>
      <c r="CJ65" s="22">
        <v>27.666972146040315</v>
      </c>
      <c r="CK65" s="22">
        <v>0</v>
      </c>
      <c r="CL65" s="22">
        <v>29.445340005204915</v>
      </c>
      <c r="CM65" s="22">
        <v>0</v>
      </c>
      <c r="CN65" s="22">
        <v>1.6270929558802043</v>
      </c>
      <c r="CO65" s="22">
        <v>0</v>
      </c>
      <c r="CP65" s="22">
        <v>45.527766652013256</v>
      </c>
      <c r="CQ65" s="22">
        <v>0</v>
      </c>
      <c r="CR65" s="22">
        <v>0</v>
      </c>
      <c r="CS65" s="22">
        <v>0</v>
      </c>
      <c r="CT65" s="22">
        <v>89.473040279341191</v>
      </c>
      <c r="CU65" s="22">
        <v>330.76113767371146</v>
      </c>
      <c r="CV65" s="36">
        <v>8.9137692421013739E-3</v>
      </c>
    </row>
    <row r="66" spans="2:100" x14ac:dyDescent="0.25">
      <c r="B66" t="s">
        <v>83</v>
      </c>
      <c r="C66" s="15">
        <v>0.37938211595760274</v>
      </c>
      <c r="D66" s="15">
        <v>7.8307201973330728E-2</v>
      </c>
      <c r="E66" s="15">
        <v>3.7262226615542425E-2</v>
      </c>
      <c r="F66" s="15">
        <v>0.92543867484003328</v>
      </c>
      <c r="G66" s="15">
        <v>0.31292076002539931</v>
      </c>
      <c r="H66" s="15">
        <v>0.17882186438235725</v>
      </c>
      <c r="I66" s="15">
        <v>0</v>
      </c>
      <c r="J66" s="15">
        <v>0.28907504420456209</v>
      </c>
      <c r="K66" s="15">
        <v>0</v>
      </c>
      <c r="L66" s="15">
        <v>2.0282160406388902E-2</v>
      </c>
      <c r="M66" s="15">
        <v>0</v>
      </c>
      <c r="N66" s="15">
        <v>0.44879792897963217</v>
      </c>
      <c r="O66" s="15">
        <v>0</v>
      </c>
      <c r="P66" s="15">
        <v>0</v>
      </c>
      <c r="Q66" s="15">
        <v>0</v>
      </c>
      <c r="R66" s="15">
        <v>0.8781949274654417</v>
      </c>
      <c r="S66" s="15">
        <v>3.5484829048502906</v>
      </c>
      <c r="T66" s="35">
        <v>4.7100223881680904E-4</v>
      </c>
      <c r="U66" s="15"/>
      <c r="V66" t="s">
        <v>83</v>
      </c>
      <c r="W66" s="15">
        <v>12.54669962</v>
      </c>
      <c r="X66" s="15">
        <v>2.5897291939999998</v>
      </c>
      <c r="Y66" s="15">
        <v>3.7638612739999999</v>
      </c>
      <c r="Z66" s="15">
        <v>59.158014289999997</v>
      </c>
      <c r="AA66" s="15">
        <v>10.348729199999999</v>
      </c>
      <c r="AB66" s="15">
        <v>5.9138903067454693</v>
      </c>
      <c r="AC66" s="15">
        <v>0</v>
      </c>
      <c r="AD66" s="15">
        <v>9.5601178747618807</v>
      </c>
      <c r="AE66" s="15">
        <v>0</v>
      </c>
      <c r="AF66" s="15">
        <v>0.67075954183558839</v>
      </c>
      <c r="AG66" s="15">
        <v>0</v>
      </c>
      <c r="AH66" s="15">
        <v>14.842512903173297</v>
      </c>
      <c r="AI66" s="15">
        <v>0</v>
      </c>
      <c r="AJ66" s="15">
        <v>0</v>
      </c>
      <c r="AK66" s="15">
        <v>0</v>
      </c>
      <c r="AL66" s="15">
        <v>31.97576993275695</v>
      </c>
      <c r="AM66" s="15">
        <v>151.37008413727321</v>
      </c>
      <c r="AN66" s="35">
        <v>4.7100223881680904E-4</v>
      </c>
      <c r="AO66" s="15"/>
      <c r="AP66" t="s">
        <v>83</v>
      </c>
      <c r="AQ66" s="15">
        <v>3.6761499033108707</v>
      </c>
      <c r="AR66" s="15">
        <v>0.75878382478757689</v>
      </c>
      <c r="AS66" s="15">
        <v>0</v>
      </c>
      <c r="AT66" s="15">
        <v>4.8950206240843839</v>
      </c>
      <c r="AU66" s="15">
        <v>3.0321503662467038</v>
      </c>
      <c r="AV66" s="15">
        <v>1.7327542650880368</v>
      </c>
      <c r="AW66" s="15">
        <v>0</v>
      </c>
      <c r="AX66" s="15">
        <v>2.8010893275012836</v>
      </c>
      <c r="AY66" s="15">
        <v>0</v>
      </c>
      <c r="AZ66" s="15">
        <v>0.19653077698083457</v>
      </c>
      <c r="BA66" s="15">
        <v>0</v>
      </c>
      <c r="BB66" s="15">
        <v>4.3488171412755046</v>
      </c>
      <c r="BC66" s="15">
        <v>0</v>
      </c>
      <c r="BD66" s="15">
        <v>0</v>
      </c>
      <c r="BE66" s="15">
        <v>0</v>
      </c>
      <c r="BF66" s="15">
        <v>8.0912350587099304</v>
      </c>
      <c r="BG66" s="15">
        <v>29.532531287985126</v>
      </c>
      <c r="BH66" s="35">
        <v>4.7100223881680904E-4</v>
      </c>
      <c r="BI66" s="15"/>
      <c r="BJ66" t="s">
        <v>83</v>
      </c>
      <c r="BK66" s="15">
        <v>0</v>
      </c>
      <c r="BL66" s="15">
        <v>0</v>
      </c>
      <c r="BM66" s="3">
        <v>3.7638612740000001E-2</v>
      </c>
      <c r="BN66" s="3">
        <v>0.42451308910000002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4.3603846749377236E-2</v>
      </c>
      <c r="CA66" s="3">
        <v>0.50575554858937732</v>
      </c>
      <c r="CB66" s="35">
        <v>4.7100223881680904E-4</v>
      </c>
      <c r="CD66" t="s">
        <v>83</v>
      </c>
      <c r="CE66" s="15">
        <v>38.4856133377615</v>
      </c>
      <c r="CF66" s="15">
        <v>7.9437078617011423</v>
      </c>
      <c r="CG66" s="15">
        <v>4.113900372482</v>
      </c>
      <c r="CH66" s="15">
        <v>97.645251552169412</v>
      </c>
      <c r="CI66" s="15">
        <v>31.74358218423674</v>
      </c>
      <c r="CJ66" s="15">
        <v>18.140204401206656</v>
      </c>
      <c r="CK66" s="15">
        <v>0</v>
      </c>
      <c r="CL66" s="15">
        <v>29.324604169610936</v>
      </c>
      <c r="CM66" s="15">
        <v>0</v>
      </c>
      <c r="CN66" s="15">
        <v>2.0574807042123568</v>
      </c>
      <c r="CO66" s="15">
        <v>0</v>
      </c>
      <c r="CP66" s="15">
        <v>45.527766652013256</v>
      </c>
      <c r="CQ66" s="15">
        <v>0</v>
      </c>
      <c r="CR66" s="15">
        <v>0</v>
      </c>
      <c r="CS66" s="15">
        <v>0</v>
      </c>
      <c r="CT66" s="15">
        <v>89.473040279341191</v>
      </c>
      <c r="CU66" s="15">
        <v>364.45515151473523</v>
      </c>
      <c r="CV66" s="35">
        <v>4.7100223881680904E-4</v>
      </c>
    </row>
    <row r="67" spans="2:100" x14ac:dyDescent="0.25">
      <c r="B67" s="16" t="s">
        <v>42</v>
      </c>
      <c r="C67" s="38">
        <v>0.37912027798332737</v>
      </c>
      <c r="D67" s="38">
        <v>7.7888841678805901E-2</v>
      </c>
      <c r="E67" s="38">
        <v>2.8491219169089341E-2</v>
      </c>
      <c r="F67" s="38">
        <v>0.39360147848111043</v>
      </c>
      <c r="G67" s="38">
        <v>9.6822046777773826E-2</v>
      </c>
      <c r="H67" s="38">
        <v>0.58214612502013796</v>
      </c>
      <c r="I67" s="38">
        <v>0</v>
      </c>
      <c r="J67" s="38">
        <v>0.28415833670378782</v>
      </c>
      <c r="K67" s="38">
        <v>0</v>
      </c>
      <c r="L67" s="38">
        <v>1.0721125752432656E-2</v>
      </c>
      <c r="M67" s="38">
        <v>0</v>
      </c>
      <c r="N67" s="38">
        <v>0.44879792897963222</v>
      </c>
      <c r="O67" s="38">
        <v>0</v>
      </c>
      <c r="P67" s="38">
        <v>0</v>
      </c>
      <c r="Q67" s="38">
        <v>0</v>
      </c>
      <c r="R67" s="38">
        <v>0.87819492746544181</v>
      </c>
      <c r="S67" s="38">
        <v>3.1799423080115394</v>
      </c>
      <c r="T67" s="39">
        <v>1</v>
      </c>
      <c r="U67" s="15"/>
      <c r="V67" s="16" t="s">
        <v>42</v>
      </c>
      <c r="W67" s="38">
        <v>12.538040273834948</v>
      </c>
      <c r="X67" s="38">
        <v>2.575893431237045</v>
      </c>
      <c r="Y67" s="38">
        <v>2.877900926300287</v>
      </c>
      <c r="Z67" s="38">
        <v>23.213257762826409</v>
      </c>
      <c r="AA67" s="38">
        <v>3.2020411257033499</v>
      </c>
      <c r="AB67" s="38">
        <v>19.252390289579708</v>
      </c>
      <c r="AC67" s="38">
        <v>0</v>
      </c>
      <c r="AD67" s="38">
        <v>9.3975154466382715</v>
      </c>
      <c r="AE67" s="38">
        <v>0</v>
      </c>
      <c r="AF67" s="38">
        <v>0.35456269223241593</v>
      </c>
      <c r="AG67" s="38">
        <v>0</v>
      </c>
      <c r="AH67" s="38">
        <v>14.842512903173297</v>
      </c>
      <c r="AI67" s="38">
        <v>0</v>
      </c>
      <c r="AJ67" s="38">
        <v>0</v>
      </c>
      <c r="AK67" s="38">
        <v>0</v>
      </c>
      <c r="AL67" s="38">
        <v>31.97576993275695</v>
      </c>
      <c r="AM67" s="38">
        <v>120.22988478428269</v>
      </c>
      <c r="AN67" s="39">
        <v>1</v>
      </c>
      <c r="AO67" s="15"/>
      <c r="AP67" s="16" t="s">
        <v>42</v>
      </c>
      <c r="AQ67" s="38">
        <v>3.6736127377190022</v>
      </c>
      <c r="AR67" s="38">
        <v>0.75472998278260917</v>
      </c>
      <c r="AS67" s="38">
        <v>0</v>
      </c>
      <c r="AT67" s="38">
        <v>2.3596736367553905</v>
      </c>
      <c r="AU67" s="38">
        <v>0.93818960612462643</v>
      </c>
      <c r="AV67" s="38">
        <v>5.6408995867505745</v>
      </c>
      <c r="AW67" s="38">
        <v>0</v>
      </c>
      <c r="AX67" s="38">
        <v>2.7534472448398102</v>
      </c>
      <c r="AY67" s="38">
        <v>0</v>
      </c>
      <c r="AZ67" s="38">
        <v>0.10388593385069324</v>
      </c>
      <c r="BA67" s="38">
        <v>0</v>
      </c>
      <c r="BB67" s="38">
        <v>4.3488171412755046</v>
      </c>
      <c r="BC67" s="38">
        <v>0</v>
      </c>
      <c r="BD67" s="38">
        <v>0</v>
      </c>
      <c r="BE67" s="38">
        <v>0</v>
      </c>
      <c r="BF67" s="38">
        <v>8.0912350587099304</v>
      </c>
      <c r="BG67" s="38">
        <v>28.664490928808142</v>
      </c>
      <c r="BH67" s="39">
        <v>1</v>
      </c>
      <c r="BI67" s="15"/>
      <c r="BJ67" s="16" t="s">
        <v>42</v>
      </c>
      <c r="BK67" s="38">
        <v>0</v>
      </c>
      <c r="BL67" s="38">
        <v>0</v>
      </c>
      <c r="BM67" s="40">
        <v>2.8779009263002867E-2</v>
      </c>
      <c r="BN67" s="40">
        <v>0.15159691639010447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0</v>
      </c>
      <c r="BY67" s="40">
        <v>0</v>
      </c>
      <c r="BZ67" s="40">
        <v>4.3603846749377242E-2</v>
      </c>
      <c r="CA67" s="40">
        <v>0.22397977240248457</v>
      </c>
      <c r="CB67" s="39">
        <v>1</v>
      </c>
      <c r="CD67" s="16" t="s">
        <v>42</v>
      </c>
      <c r="CE67" s="38">
        <v>38.459051751180226</v>
      </c>
      <c r="CF67" s="38">
        <v>7.9012681897511339</v>
      </c>
      <c r="CG67" s="38">
        <v>3.1455457124462134</v>
      </c>
      <c r="CH67" s="38">
        <v>41.272966264630611</v>
      </c>
      <c r="CI67" s="38">
        <v>9.8219069865187159</v>
      </c>
      <c r="CJ67" s="38">
        <v>59.054577773691761</v>
      </c>
      <c r="CK67" s="38">
        <v>0</v>
      </c>
      <c r="CL67" s="38">
        <v>28.825839206227972</v>
      </c>
      <c r="CM67" s="38">
        <v>0</v>
      </c>
      <c r="CN67" s="38">
        <v>1.0875818414829075</v>
      </c>
      <c r="CO67" s="38">
        <v>0</v>
      </c>
      <c r="CP67" s="38">
        <v>45.527766652013256</v>
      </c>
      <c r="CQ67" s="38">
        <v>0</v>
      </c>
      <c r="CR67" s="38">
        <v>0</v>
      </c>
      <c r="CS67" s="38">
        <v>0</v>
      </c>
      <c r="CT67" s="38">
        <v>89.473040279341205</v>
      </c>
      <c r="CU67" s="38">
        <v>324.56954465728404</v>
      </c>
      <c r="CV67" s="39">
        <v>1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104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40946</v>
      </c>
      <c r="U69" s="15"/>
      <c r="V69" s="4" t="s">
        <v>1</v>
      </c>
      <c r="W69" s="5" t="s">
        <v>104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40946</v>
      </c>
      <c r="AO69" s="15"/>
      <c r="AP69" s="4" t="s">
        <v>1</v>
      </c>
      <c r="AQ69" s="5" t="s">
        <v>104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40946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104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104</v>
      </c>
      <c r="BP70" s="13"/>
      <c r="BV70" s="13"/>
      <c r="CA70" s="14" t="s">
        <v>3</v>
      </c>
      <c r="CB70" s="7">
        <v>40946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0.42796268597665221</v>
      </c>
      <c r="D72" s="15">
        <v>0.15909279013823083</v>
      </c>
      <c r="E72" s="15">
        <v>2.2526918055487715E-2</v>
      </c>
      <c r="F72" s="15">
        <v>0.39584302862306453</v>
      </c>
      <c r="G72" s="15">
        <v>1.6242530943193472E-3</v>
      </c>
      <c r="H72" s="15">
        <v>1.4752348739803642</v>
      </c>
      <c r="I72" s="15">
        <v>0</v>
      </c>
      <c r="J72" s="15">
        <v>0.39484052483759097</v>
      </c>
      <c r="K72" s="15">
        <v>0</v>
      </c>
      <c r="L72" s="15">
        <v>7.3651476505641571E-3</v>
      </c>
      <c r="M72" s="15">
        <v>0</v>
      </c>
      <c r="N72" s="15">
        <v>0.45648512675230829</v>
      </c>
      <c r="O72" s="15">
        <v>0</v>
      </c>
      <c r="P72" s="15">
        <v>0</v>
      </c>
      <c r="Q72" s="15">
        <v>0</v>
      </c>
      <c r="R72" s="15">
        <v>0.88441189615591242</v>
      </c>
      <c r="S72" s="15">
        <v>4.2253872452644954</v>
      </c>
      <c r="T72" s="35">
        <v>8.5216131930424439E-3</v>
      </c>
      <c r="U72" s="15"/>
      <c r="V72" t="s">
        <v>67</v>
      </c>
      <c r="W72" s="15">
        <v>14.15332733</v>
      </c>
      <c r="X72" s="15">
        <v>5.261422102</v>
      </c>
      <c r="Y72" s="15">
        <v>2.275446268</v>
      </c>
      <c r="Z72" s="15">
        <v>24.431980129999999</v>
      </c>
      <c r="AA72" s="15">
        <v>5.3716331999999999E-2</v>
      </c>
      <c r="AB72" s="15">
        <v>48.788090045425683</v>
      </c>
      <c r="AC72" s="15">
        <v>0</v>
      </c>
      <c r="AD72" s="15">
        <v>13.057930921213307</v>
      </c>
      <c r="AE72" s="15">
        <v>0</v>
      </c>
      <c r="AF72" s="15">
        <v>0.24357578115078396</v>
      </c>
      <c r="AG72" s="15">
        <v>0</v>
      </c>
      <c r="AH72" s="15">
        <v>15.096741643465389</v>
      </c>
      <c r="AI72" s="15">
        <v>0</v>
      </c>
      <c r="AJ72" s="15">
        <v>0</v>
      </c>
      <c r="AK72" s="15">
        <v>0</v>
      </c>
      <c r="AL72" s="15">
        <v>32.18137152998257</v>
      </c>
      <c r="AM72" s="15">
        <v>155.54360208323774</v>
      </c>
      <c r="AN72" s="35">
        <v>8.5216131930424439E-3</v>
      </c>
      <c r="AO72" s="15"/>
      <c r="AP72" t="s">
        <v>67</v>
      </c>
      <c r="AQ72" s="15">
        <v>4.1468875857017284</v>
      </c>
      <c r="AR72" s="15">
        <v>1.5415828016407853</v>
      </c>
      <c r="AS72" s="15">
        <v>0</v>
      </c>
      <c r="AT72" s="15">
        <v>2.2181452590096691</v>
      </c>
      <c r="AU72" s="15">
        <v>1.5738743627307355E-2</v>
      </c>
      <c r="AV72" s="15">
        <v>14.294781730274154</v>
      </c>
      <c r="AW72" s="15">
        <v>0</v>
      </c>
      <c r="AX72" s="15">
        <v>3.8259393264615609</v>
      </c>
      <c r="AY72" s="15">
        <v>0</v>
      </c>
      <c r="AZ72" s="15">
        <v>7.1367061573625545E-2</v>
      </c>
      <c r="BA72" s="15">
        <v>0</v>
      </c>
      <c r="BB72" s="15">
        <v>4.4233054917859329</v>
      </c>
      <c r="BC72" s="15">
        <v>0</v>
      </c>
      <c r="BD72" s="15">
        <v>0</v>
      </c>
      <c r="BE72" s="15">
        <v>0</v>
      </c>
      <c r="BF72" s="15">
        <v>8.1514757845305024</v>
      </c>
      <c r="BG72" s="15">
        <v>38.689223784605268</v>
      </c>
      <c r="BH72" s="35">
        <v>8.5216131930424439E-3</v>
      </c>
      <c r="BI72" s="15"/>
      <c r="BJ72" t="s">
        <v>67</v>
      </c>
      <c r="BK72" s="15">
        <v>0</v>
      </c>
      <c r="BL72" s="15">
        <v>0</v>
      </c>
      <c r="BM72" s="3">
        <v>2.275446268E-2</v>
      </c>
      <c r="BN72" s="3">
        <v>0.16861450359999999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4.3603846749377236E-2</v>
      </c>
      <c r="CA72" s="3">
        <v>0.23497281302937723</v>
      </c>
      <c r="CB72" s="35">
        <v>8.5216131930424439E-3</v>
      </c>
      <c r="CD72" t="s">
        <v>67</v>
      </c>
      <c r="CE72" s="15">
        <v>43.413766134711395</v>
      </c>
      <c r="CF72" s="15">
        <v>16.138830350377379</v>
      </c>
      <c r="CG72" s="15">
        <v>2.4870627709240001</v>
      </c>
      <c r="CH72" s="15">
        <v>41.651327960052228</v>
      </c>
      <c r="CI72" s="15">
        <v>0.16476890703428068</v>
      </c>
      <c r="CJ72" s="15">
        <v>149.6520699342401</v>
      </c>
      <c r="CK72" s="15">
        <v>0</v>
      </c>
      <c r="CL72" s="15">
        <v>40.05375880872608</v>
      </c>
      <c r="CM72" s="15">
        <v>0</v>
      </c>
      <c r="CN72" s="15">
        <v>0.74714176761428575</v>
      </c>
      <c r="CO72" s="15">
        <v>0</v>
      </c>
      <c r="CP72" s="15">
        <v>46.307585193506931</v>
      </c>
      <c r="CQ72" s="15">
        <v>0</v>
      </c>
      <c r="CR72" s="15">
        <v>0</v>
      </c>
      <c r="CS72" s="15">
        <v>0</v>
      </c>
      <c r="CT72" s="15">
        <v>90.103700437956761</v>
      </c>
      <c r="CU72" s="15">
        <v>430.72001226514345</v>
      </c>
      <c r="CV72" s="35">
        <v>8.5216131930424439E-3</v>
      </c>
    </row>
    <row r="73" spans="2:100" x14ac:dyDescent="0.25">
      <c r="B73" s="21" t="s">
        <v>68</v>
      </c>
      <c r="C73" s="22">
        <v>0.42796268597665221</v>
      </c>
      <c r="D73" s="22">
        <v>0.1590717868656279</v>
      </c>
      <c r="E73" s="22">
        <v>2.1488800671616275E-2</v>
      </c>
      <c r="F73" s="22">
        <v>0.63451458897083968</v>
      </c>
      <c r="G73" s="22">
        <v>0.22038034010648172</v>
      </c>
      <c r="H73" s="22">
        <v>1.2535593320470864</v>
      </c>
      <c r="I73" s="22">
        <v>0</v>
      </c>
      <c r="J73" s="22">
        <v>0.43911542372881357</v>
      </c>
      <c r="K73" s="22">
        <v>0</v>
      </c>
      <c r="L73" s="22">
        <v>6.6720396497826403E-3</v>
      </c>
      <c r="M73" s="22">
        <v>0</v>
      </c>
      <c r="N73" s="22">
        <v>0.45648512675230829</v>
      </c>
      <c r="O73" s="22">
        <v>0</v>
      </c>
      <c r="P73" s="22">
        <v>0</v>
      </c>
      <c r="Q73" s="22">
        <v>0</v>
      </c>
      <c r="R73" s="22">
        <v>0.88441189615591242</v>
      </c>
      <c r="S73" s="22">
        <v>4.5036620209251215</v>
      </c>
      <c r="T73" s="36">
        <v>0</v>
      </c>
      <c r="U73" s="15"/>
      <c r="V73" s="21" t="s">
        <v>68</v>
      </c>
      <c r="W73" s="22">
        <v>14.15332733</v>
      </c>
      <c r="X73" s="22">
        <v>5.2607274940000002</v>
      </c>
      <c r="Y73" s="22">
        <v>2.1705859260000002</v>
      </c>
      <c r="Z73" s="22">
        <v>27.64275602</v>
      </c>
      <c r="AA73" s="22">
        <v>7.2882874900000001</v>
      </c>
      <c r="AB73" s="22">
        <v>41.456968421823866</v>
      </c>
      <c r="AC73" s="22">
        <v>0</v>
      </c>
      <c r="AD73" s="22">
        <v>14.52216404044351</v>
      </c>
      <c r="AE73" s="22">
        <v>0</v>
      </c>
      <c r="AF73" s="22">
        <v>0.22065372571191325</v>
      </c>
      <c r="AG73" s="22">
        <v>0</v>
      </c>
      <c r="AH73" s="22">
        <v>15.096741643465389</v>
      </c>
      <c r="AI73" s="22">
        <v>0</v>
      </c>
      <c r="AJ73" s="22">
        <v>0</v>
      </c>
      <c r="AK73" s="22">
        <v>0</v>
      </c>
      <c r="AL73" s="22">
        <v>32.18137152998257</v>
      </c>
      <c r="AM73" s="22">
        <v>159.99358362142726</v>
      </c>
      <c r="AN73" s="36">
        <v>0</v>
      </c>
      <c r="AO73" s="15"/>
      <c r="AP73" s="21" t="s">
        <v>68</v>
      </c>
      <c r="AQ73" s="22">
        <v>4.1468875857017284</v>
      </c>
      <c r="AR73" s="22">
        <v>1.5413792833284501</v>
      </c>
      <c r="AS73" s="22">
        <v>0</v>
      </c>
      <c r="AT73" s="22">
        <v>5.1986698300615295</v>
      </c>
      <c r="AU73" s="22">
        <v>2.1354490155288604</v>
      </c>
      <c r="AV73" s="22">
        <v>12.146782426552555</v>
      </c>
      <c r="AW73" s="22">
        <v>0</v>
      </c>
      <c r="AX73" s="22">
        <v>4.2549557692480251</v>
      </c>
      <c r="AY73" s="22">
        <v>0</v>
      </c>
      <c r="AZ73" s="22">
        <v>6.465095977495261E-2</v>
      </c>
      <c r="BA73" s="22">
        <v>0</v>
      </c>
      <c r="BB73" s="22">
        <v>4.4233054917859329</v>
      </c>
      <c r="BC73" s="22">
        <v>0</v>
      </c>
      <c r="BD73" s="22">
        <v>0</v>
      </c>
      <c r="BE73" s="22">
        <v>0</v>
      </c>
      <c r="BF73" s="22">
        <v>8.1514757845305024</v>
      </c>
      <c r="BG73" s="22">
        <v>42.063556146512539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2.1705859260000002E-2</v>
      </c>
      <c r="BN73" s="37">
        <v>9.8996958849999997E-2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0</v>
      </c>
      <c r="BY73" s="37">
        <v>0</v>
      </c>
      <c r="BZ73" s="37">
        <v>4.3603846749377236E-2</v>
      </c>
      <c r="CA73" s="37">
        <v>0.16430666485937723</v>
      </c>
      <c r="CB73" s="36">
        <v>0</v>
      </c>
      <c r="CD73" s="21" t="s">
        <v>68</v>
      </c>
      <c r="CE73" s="22">
        <v>43.413766134711395</v>
      </c>
      <c r="CF73" s="22">
        <v>16.136699717165545</v>
      </c>
      <c r="CG73" s="22">
        <v>2.3724504171180003</v>
      </c>
      <c r="CH73" s="22">
        <v>65.245242053219144</v>
      </c>
      <c r="CI73" s="22">
        <v>22.356015743571639</v>
      </c>
      <c r="CJ73" s="22">
        <v>127.16466522357869</v>
      </c>
      <c r="CK73" s="22">
        <v>0</v>
      </c>
      <c r="CL73" s="22">
        <v>44.54513194825757</v>
      </c>
      <c r="CM73" s="22">
        <v>0</v>
      </c>
      <c r="CN73" s="22">
        <v>0.67683089788397888</v>
      </c>
      <c r="CO73" s="22">
        <v>0</v>
      </c>
      <c r="CP73" s="22">
        <v>46.307585193506931</v>
      </c>
      <c r="CQ73" s="22">
        <v>0</v>
      </c>
      <c r="CR73" s="22">
        <v>0</v>
      </c>
      <c r="CS73" s="22">
        <v>0</v>
      </c>
      <c r="CT73" s="22">
        <v>90.103700437956761</v>
      </c>
      <c r="CU73" s="22">
        <v>458.32208776696967</v>
      </c>
      <c r="CV73" s="36">
        <v>0</v>
      </c>
    </row>
    <row r="74" spans="2:100" x14ac:dyDescent="0.25">
      <c r="B74" t="s">
        <v>69</v>
      </c>
      <c r="C74" s="15">
        <v>0.42796268597665221</v>
      </c>
      <c r="D74" s="15">
        <v>0.15902978032042203</v>
      </c>
      <c r="E74" s="15">
        <v>2.4976691740340937E-2</v>
      </c>
      <c r="F74" s="15">
        <v>0.5367599426073365</v>
      </c>
      <c r="G74" s="15">
        <v>2.5385955697748253E-2</v>
      </c>
      <c r="H74" s="15">
        <v>1.2355735295266936</v>
      </c>
      <c r="I74" s="15">
        <v>0</v>
      </c>
      <c r="J74" s="15">
        <v>0.38230157109363549</v>
      </c>
      <c r="K74" s="15">
        <v>0</v>
      </c>
      <c r="L74" s="15">
        <v>8.6953549260000984E-3</v>
      </c>
      <c r="M74" s="15">
        <v>0</v>
      </c>
      <c r="N74" s="15">
        <v>0.45648512675230829</v>
      </c>
      <c r="O74" s="15">
        <v>0</v>
      </c>
      <c r="P74" s="15">
        <v>0</v>
      </c>
      <c r="Q74" s="15">
        <v>0</v>
      </c>
      <c r="R74" s="15">
        <v>0.88441189615591242</v>
      </c>
      <c r="S74" s="15">
        <v>4.1415825347970499</v>
      </c>
      <c r="T74" s="35">
        <v>0.12982232633607979</v>
      </c>
      <c r="U74" s="15"/>
      <c r="V74" t="s">
        <v>69</v>
      </c>
      <c r="W74" s="15">
        <v>14.15332733</v>
      </c>
      <c r="X74" s="15">
        <v>5.2593382789999996</v>
      </c>
      <c r="Y74" s="15">
        <v>2.5228981560000001</v>
      </c>
      <c r="Z74" s="15">
        <v>29.856591040000001</v>
      </c>
      <c r="AA74" s="15">
        <v>0.83954922300000001</v>
      </c>
      <c r="AB74" s="15">
        <v>40.862152640062519</v>
      </c>
      <c r="AC74" s="15">
        <v>0</v>
      </c>
      <c r="AD74" s="15">
        <v>12.643250100131882</v>
      </c>
      <c r="AE74" s="15">
        <v>0</v>
      </c>
      <c r="AF74" s="15">
        <v>0.2875676046500269</v>
      </c>
      <c r="AG74" s="15">
        <v>0</v>
      </c>
      <c r="AH74" s="15">
        <v>15.096741643465389</v>
      </c>
      <c r="AI74" s="15">
        <v>0</v>
      </c>
      <c r="AJ74" s="15">
        <v>0</v>
      </c>
      <c r="AK74" s="15">
        <v>0</v>
      </c>
      <c r="AL74" s="15">
        <v>32.18137152998257</v>
      </c>
      <c r="AM74" s="15">
        <v>153.70278754629237</v>
      </c>
      <c r="AN74" s="35">
        <v>0.12982232633607979</v>
      </c>
      <c r="AO74" s="15"/>
      <c r="AP74" t="s">
        <v>69</v>
      </c>
      <c r="AQ74" s="15">
        <v>4.1468875857017284</v>
      </c>
      <c r="AR74" s="15">
        <v>1.540972246996777</v>
      </c>
      <c r="AS74" s="15">
        <v>0</v>
      </c>
      <c r="AT74" s="15">
        <v>3.4745990125988868</v>
      </c>
      <c r="AU74" s="15">
        <v>0.2459857084676238</v>
      </c>
      <c r="AV74" s="15">
        <v>11.972502971011579</v>
      </c>
      <c r="AW74" s="15">
        <v>0</v>
      </c>
      <c r="AX74" s="15">
        <v>3.7044389393881869</v>
      </c>
      <c r="AY74" s="15">
        <v>0</v>
      </c>
      <c r="AZ74" s="15">
        <v>8.4256549853509208E-2</v>
      </c>
      <c r="BA74" s="15">
        <v>0</v>
      </c>
      <c r="BB74" s="15">
        <v>4.4233054917859329</v>
      </c>
      <c r="BC74" s="15">
        <v>0</v>
      </c>
      <c r="BD74" s="15">
        <v>0</v>
      </c>
      <c r="BE74" s="15">
        <v>0</v>
      </c>
      <c r="BF74" s="15">
        <v>8.1514757845305024</v>
      </c>
      <c r="BG74" s="15">
        <v>37.744424290334727</v>
      </c>
      <c r="BH74" s="35">
        <v>0.12982232633607979</v>
      </c>
      <c r="BI74" s="15"/>
      <c r="BJ74" t="s">
        <v>69</v>
      </c>
      <c r="BK74" s="15">
        <v>0</v>
      </c>
      <c r="BL74" s="15">
        <v>0</v>
      </c>
      <c r="BM74" s="3">
        <v>2.5228981560000002E-2</v>
      </c>
      <c r="BN74" s="3">
        <v>0.17997784620000001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4.3603846749377236E-2</v>
      </c>
      <c r="CA74" s="3">
        <v>0.24881067450937724</v>
      </c>
      <c r="CB74" s="35">
        <v>0.12982232633607979</v>
      </c>
      <c r="CD74" t="s">
        <v>69</v>
      </c>
      <c r="CE74" s="15">
        <v>43.413766134711395</v>
      </c>
      <c r="CF74" s="15">
        <v>16.132438453809257</v>
      </c>
      <c r="CG74" s="15">
        <v>2.7575276845080001</v>
      </c>
      <c r="CH74" s="15">
        <v>56.047155652557748</v>
      </c>
      <c r="CI74" s="15">
        <v>2.5752243819475535</v>
      </c>
      <c r="CJ74" s="15">
        <v>125.34013360352021</v>
      </c>
      <c r="CK74" s="15">
        <v>0</v>
      </c>
      <c r="CL74" s="15">
        <v>38.781771256454924</v>
      </c>
      <c r="CM74" s="15">
        <v>0</v>
      </c>
      <c r="CN74" s="15">
        <v>0.88208182041638783</v>
      </c>
      <c r="CO74" s="15">
        <v>0</v>
      </c>
      <c r="CP74" s="15">
        <v>46.307585193506931</v>
      </c>
      <c r="CQ74" s="15">
        <v>0</v>
      </c>
      <c r="CR74" s="15">
        <v>0</v>
      </c>
      <c r="CS74" s="15">
        <v>0</v>
      </c>
      <c r="CT74" s="15">
        <v>90.103700437956761</v>
      </c>
      <c r="CU74" s="15">
        <v>422.3413846193892</v>
      </c>
      <c r="CV74" s="35">
        <v>0.12982232633607979</v>
      </c>
    </row>
    <row r="75" spans="2:100" x14ac:dyDescent="0.25">
      <c r="B75" s="21" t="s">
        <v>70</v>
      </c>
      <c r="C75" s="22">
        <v>0.42796268597665221</v>
      </c>
      <c r="D75" s="22">
        <v>0.15898777377521614</v>
      </c>
      <c r="E75" s="22">
        <v>2.3535243989644898E-2</v>
      </c>
      <c r="F75" s="22">
        <v>0.5600789583842134</v>
      </c>
      <c r="G75" s="22">
        <v>9.2400398012015827E-2</v>
      </c>
      <c r="H75" s="22">
        <v>1.1499571884921604</v>
      </c>
      <c r="I75" s="22">
        <v>0</v>
      </c>
      <c r="J75" s="22">
        <v>0.4087936990182191</v>
      </c>
      <c r="K75" s="22">
        <v>0</v>
      </c>
      <c r="L75" s="22">
        <v>7.9322360157280322E-3</v>
      </c>
      <c r="M75" s="22">
        <v>0</v>
      </c>
      <c r="N75" s="22">
        <v>0.45648512675230829</v>
      </c>
      <c r="O75" s="22">
        <v>0</v>
      </c>
      <c r="P75" s="22">
        <v>0</v>
      </c>
      <c r="Q75" s="22">
        <v>0</v>
      </c>
      <c r="R75" s="22">
        <v>0.88441189615591242</v>
      </c>
      <c r="S75" s="22">
        <v>4.1705452065720712</v>
      </c>
      <c r="T75" s="36">
        <v>3.0699524778798389E-2</v>
      </c>
      <c r="U75" s="15"/>
      <c r="V75" s="21" t="s">
        <v>70</v>
      </c>
      <c r="W75" s="22">
        <v>14.15332733</v>
      </c>
      <c r="X75" s="22">
        <v>5.2579490629999999</v>
      </c>
      <c r="Y75" s="22">
        <v>2.3772973730000002</v>
      </c>
      <c r="Z75" s="22">
        <v>28.47347757</v>
      </c>
      <c r="AA75" s="22">
        <v>3.0558109880000002</v>
      </c>
      <c r="AB75" s="22">
        <v>38.030699970693107</v>
      </c>
      <c r="AC75" s="22">
        <v>0</v>
      </c>
      <c r="AD75" s="22">
        <v>13.519381998241588</v>
      </c>
      <c r="AE75" s="22">
        <v>0</v>
      </c>
      <c r="AF75" s="22">
        <v>0.26233019025057391</v>
      </c>
      <c r="AG75" s="22">
        <v>0</v>
      </c>
      <c r="AH75" s="22">
        <v>15.096741643465389</v>
      </c>
      <c r="AI75" s="22">
        <v>0</v>
      </c>
      <c r="AJ75" s="22">
        <v>0</v>
      </c>
      <c r="AK75" s="22">
        <v>0</v>
      </c>
      <c r="AL75" s="22">
        <v>32.18137152998257</v>
      </c>
      <c r="AM75" s="22">
        <v>152.40838765663324</v>
      </c>
      <c r="AN75" s="36">
        <v>3.0699524778798389E-2</v>
      </c>
      <c r="AO75" s="15"/>
      <c r="AP75" s="21" t="s">
        <v>70</v>
      </c>
      <c r="AQ75" s="22">
        <v>4.1468875857017284</v>
      </c>
      <c r="AR75" s="22">
        <v>1.5405652103721068</v>
      </c>
      <c r="AS75" s="22">
        <v>0</v>
      </c>
      <c r="AT75" s="22">
        <v>4.0078167916788754</v>
      </c>
      <c r="AU75" s="22">
        <v>0.89534456138294771</v>
      </c>
      <c r="AV75" s="22">
        <v>11.142894805359832</v>
      </c>
      <c r="AW75" s="22">
        <v>0</v>
      </c>
      <c r="AX75" s="22">
        <v>3.9611432751953086</v>
      </c>
      <c r="AY75" s="22">
        <v>0</v>
      </c>
      <c r="AZ75" s="22">
        <v>7.6862053984932302E-2</v>
      </c>
      <c r="BA75" s="22">
        <v>0</v>
      </c>
      <c r="BB75" s="22">
        <v>4.4233054917859329</v>
      </c>
      <c r="BC75" s="22">
        <v>0</v>
      </c>
      <c r="BD75" s="22">
        <v>0</v>
      </c>
      <c r="BE75" s="22">
        <v>0</v>
      </c>
      <c r="BF75" s="22">
        <v>8.1514757845305024</v>
      </c>
      <c r="BG75" s="22">
        <v>38.346295559992164</v>
      </c>
      <c r="BH75" s="36">
        <v>3.0699524778798389E-2</v>
      </c>
      <c r="BI75" s="15"/>
      <c r="BJ75" s="21" t="s">
        <v>70</v>
      </c>
      <c r="BK75" s="22">
        <v>0</v>
      </c>
      <c r="BL75" s="22">
        <v>0</v>
      </c>
      <c r="BM75" s="37">
        <v>2.3772973730000004E-2</v>
      </c>
      <c r="BN75" s="37">
        <v>0.1479479886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0</v>
      </c>
      <c r="BY75" s="37">
        <v>0</v>
      </c>
      <c r="BZ75" s="37">
        <v>4.3603846749377236E-2</v>
      </c>
      <c r="CA75" s="37">
        <v>0.21532480907937723</v>
      </c>
      <c r="CB75" s="36">
        <v>3.0699524778798389E-2</v>
      </c>
      <c r="CD75" s="21" t="s">
        <v>70</v>
      </c>
      <c r="CE75" s="22">
        <v>43.413766134711395</v>
      </c>
      <c r="CF75" s="22">
        <v>16.128177187385585</v>
      </c>
      <c r="CG75" s="22">
        <v>2.5983860286890006</v>
      </c>
      <c r="CH75" s="22">
        <v>58.128549146066142</v>
      </c>
      <c r="CI75" s="22">
        <v>9.3733622131180798</v>
      </c>
      <c r="CJ75" s="22">
        <v>116.65496571731208</v>
      </c>
      <c r="CK75" s="22">
        <v>0</v>
      </c>
      <c r="CL75" s="22">
        <v>41.469208948019684</v>
      </c>
      <c r="CM75" s="22">
        <v>0</v>
      </c>
      <c r="CN75" s="22">
        <v>0.80466884316825626</v>
      </c>
      <c r="CO75" s="22">
        <v>0</v>
      </c>
      <c r="CP75" s="22">
        <v>46.307585193506931</v>
      </c>
      <c r="CQ75" s="22">
        <v>0</v>
      </c>
      <c r="CR75" s="22">
        <v>0</v>
      </c>
      <c r="CS75" s="22">
        <v>0</v>
      </c>
      <c r="CT75" s="22">
        <v>90.103700437956761</v>
      </c>
      <c r="CU75" s="22">
        <v>424.98236984993395</v>
      </c>
      <c r="CV75" s="36">
        <v>3.0699524778798389E-2</v>
      </c>
    </row>
    <row r="76" spans="2:100" x14ac:dyDescent="0.25">
      <c r="B76" t="s">
        <v>71</v>
      </c>
      <c r="C76" s="15">
        <v>0.42796268597665221</v>
      </c>
      <c r="D76" s="15">
        <v>0.15891776288282128</v>
      </c>
      <c r="E76" s="15">
        <v>2.6894802666927172E-2</v>
      </c>
      <c r="F76" s="15">
        <v>0.59933226249206273</v>
      </c>
      <c r="G76" s="15">
        <v>6.7819567772187769E-2</v>
      </c>
      <c r="H76" s="15">
        <v>0.99429493308259653</v>
      </c>
      <c r="I76" s="15">
        <v>0</v>
      </c>
      <c r="J76" s="15">
        <v>0.3695105778342207</v>
      </c>
      <c r="K76" s="15">
        <v>0</v>
      </c>
      <c r="L76" s="15">
        <v>1.0760676749865677E-2</v>
      </c>
      <c r="M76" s="15">
        <v>0</v>
      </c>
      <c r="N76" s="15">
        <v>0.45648512675230829</v>
      </c>
      <c r="O76" s="15">
        <v>0</v>
      </c>
      <c r="P76" s="15">
        <v>0</v>
      </c>
      <c r="Q76" s="15">
        <v>0</v>
      </c>
      <c r="R76" s="15">
        <v>0.88441189615591242</v>
      </c>
      <c r="S76" s="15">
        <v>3.9963902923655548</v>
      </c>
      <c r="T76" s="35">
        <v>0.13297064086044727</v>
      </c>
      <c r="U76" s="15"/>
      <c r="V76" t="s">
        <v>71</v>
      </c>
      <c r="W76" s="15">
        <v>14.15332733</v>
      </c>
      <c r="X76" s="15">
        <v>5.2556337040000001</v>
      </c>
      <c r="Y76" s="15">
        <v>2.7166467349999999</v>
      </c>
      <c r="Z76" s="15">
        <v>31.51523087</v>
      </c>
      <c r="AA76" s="15">
        <v>2.2428883960000001</v>
      </c>
      <c r="AB76" s="15">
        <v>32.882730449860794</v>
      </c>
      <c r="AC76" s="15">
        <v>0</v>
      </c>
      <c r="AD76" s="15">
        <v>12.220233986225761</v>
      </c>
      <c r="AE76" s="15">
        <v>0</v>
      </c>
      <c r="AF76" s="15">
        <v>0.35587069921359843</v>
      </c>
      <c r="AG76" s="15">
        <v>0</v>
      </c>
      <c r="AH76" s="15">
        <v>15.096741643465389</v>
      </c>
      <c r="AI76" s="15">
        <v>0</v>
      </c>
      <c r="AJ76" s="15">
        <v>0</v>
      </c>
      <c r="AK76" s="15">
        <v>0</v>
      </c>
      <c r="AL76" s="15">
        <v>32.18137152998257</v>
      </c>
      <c r="AM76" s="15">
        <v>148.62067534374813</v>
      </c>
      <c r="AN76" s="35">
        <v>0.13297064086044727</v>
      </c>
      <c r="AO76" s="15"/>
      <c r="AP76" t="s">
        <v>71</v>
      </c>
      <c r="AQ76" s="15">
        <v>4.1468875857017284</v>
      </c>
      <c r="AR76" s="15">
        <v>1.5398868162906536</v>
      </c>
      <c r="AS76" s="15">
        <v>0</v>
      </c>
      <c r="AT76" s="15">
        <v>4.1394930881922063</v>
      </c>
      <c r="AU76" s="15">
        <v>0.65716038558452983</v>
      </c>
      <c r="AV76" s="15">
        <v>9.6345533108294159</v>
      </c>
      <c r="AW76" s="15">
        <v>0</v>
      </c>
      <c r="AX76" s="15">
        <v>3.5804963334971469</v>
      </c>
      <c r="AY76" s="15">
        <v>0</v>
      </c>
      <c r="AZ76" s="15">
        <v>0.10426917644699632</v>
      </c>
      <c r="BA76" s="15">
        <v>0</v>
      </c>
      <c r="BB76" s="15">
        <v>4.4233054917859329</v>
      </c>
      <c r="BC76" s="15">
        <v>0</v>
      </c>
      <c r="BD76" s="15">
        <v>0</v>
      </c>
      <c r="BE76" s="15">
        <v>0</v>
      </c>
      <c r="BF76" s="15">
        <v>8.1514757845305024</v>
      </c>
      <c r="BG76" s="15">
        <v>36.377527972859113</v>
      </c>
      <c r="BH76" s="35">
        <v>0.13297064086044727</v>
      </c>
      <c r="BI76" s="15"/>
      <c r="BJ76" t="s">
        <v>71</v>
      </c>
      <c r="BK76" s="15">
        <v>0</v>
      </c>
      <c r="BL76" s="15">
        <v>0</v>
      </c>
      <c r="BM76" s="3">
        <v>2.7166467350000001E-2</v>
      </c>
      <c r="BN76" s="3">
        <v>0.17387140949999999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0</v>
      </c>
      <c r="BZ76" s="3">
        <v>4.3603846749377236E-2</v>
      </c>
      <c r="CA76" s="3">
        <v>0.24464172359937722</v>
      </c>
      <c r="CB76" s="35">
        <v>0.13297064086044727</v>
      </c>
      <c r="CD76" t="s">
        <v>71</v>
      </c>
      <c r="CE76" s="15">
        <v>43.413766134711395</v>
      </c>
      <c r="CF76" s="15">
        <v>16.121075079746852</v>
      </c>
      <c r="CG76" s="15">
        <v>2.9692948813550002</v>
      </c>
      <c r="CH76" s="15">
        <v>62.340498198634201</v>
      </c>
      <c r="CI76" s="15">
        <v>6.8798120766844422</v>
      </c>
      <c r="CJ76" s="15">
        <v>100.86413861107314</v>
      </c>
      <c r="CK76" s="15">
        <v>0</v>
      </c>
      <c r="CL76" s="15">
        <v>37.484216115381628</v>
      </c>
      <c r="CM76" s="15">
        <v>0</v>
      </c>
      <c r="CN76" s="15">
        <v>1.0915940082236044</v>
      </c>
      <c r="CO76" s="15">
        <v>0</v>
      </c>
      <c r="CP76" s="15">
        <v>46.307585193506931</v>
      </c>
      <c r="CQ76" s="15">
        <v>0</v>
      </c>
      <c r="CR76" s="15">
        <v>0</v>
      </c>
      <c r="CS76" s="15">
        <v>0</v>
      </c>
      <c r="CT76" s="15">
        <v>90.103700437956761</v>
      </c>
      <c r="CU76" s="15">
        <v>407.57568073727396</v>
      </c>
      <c r="CV76" s="35">
        <v>0.13297064086044727</v>
      </c>
    </row>
    <row r="77" spans="2:100" x14ac:dyDescent="0.25">
      <c r="B77" s="21" t="s">
        <v>72</v>
      </c>
      <c r="C77" s="22">
        <v>0.42796268597665221</v>
      </c>
      <c r="D77" s="22">
        <v>0.15898777377521614</v>
      </c>
      <c r="E77" s="22">
        <v>2.6243974112245393E-2</v>
      </c>
      <c r="F77" s="22">
        <v>0.54661854882039751</v>
      </c>
      <c r="G77" s="22">
        <v>0.24688647022908219</v>
      </c>
      <c r="H77" s="22">
        <v>0.79475684047281792</v>
      </c>
      <c r="I77" s="22">
        <v>0</v>
      </c>
      <c r="J77" s="22">
        <v>0.39442045938553216</v>
      </c>
      <c r="K77" s="22">
        <v>0</v>
      </c>
      <c r="L77" s="22">
        <v>8.6113418355883362E-3</v>
      </c>
      <c r="M77" s="22">
        <v>0</v>
      </c>
      <c r="N77" s="22">
        <v>0.45648512675230829</v>
      </c>
      <c r="O77" s="22">
        <v>0</v>
      </c>
      <c r="P77" s="22">
        <v>0</v>
      </c>
      <c r="Q77" s="22">
        <v>0</v>
      </c>
      <c r="R77" s="22">
        <v>0.88441189615591242</v>
      </c>
      <c r="S77" s="22">
        <v>3.9453851175157526</v>
      </c>
      <c r="T77" s="36">
        <v>6.2874303265961329E-2</v>
      </c>
      <c r="U77" s="15"/>
      <c r="V77" s="21" t="s">
        <v>72</v>
      </c>
      <c r="W77" s="22">
        <v>14.15332733</v>
      </c>
      <c r="X77" s="22">
        <v>5.2579490629999999</v>
      </c>
      <c r="Y77" s="22">
        <v>2.6509064759999998</v>
      </c>
      <c r="Z77" s="22">
        <v>25.50378195</v>
      </c>
      <c r="AA77" s="22">
        <v>8.1648824589999993</v>
      </c>
      <c r="AB77" s="22">
        <v>26.283725369999512</v>
      </c>
      <c r="AC77" s="22">
        <v>0</v>
      </c>
      <c r="AD77" s="22">
        <v>13.044038768133641</v>
      </c>
      <c r="AE77" s="22">
        <v>0</v>
      </c>
      <c r="AF77" s="22">
        <v>0.28478917378986962</v>
      </c>
      <c r="AG77" s="22">
        <v>0</v>
      </c>
      <c r="AH77" s="22">
        <v>15.096741643465389</v>
      </c>
      <c r="AI77" s="22">
        <v>0</v>
      </c>
      <c r="AJ77" s="22">
        <v>0</v>
      </c>
      <c r="AK77" s="22">
        <v>0</v>
      </c>
      <c r="AL77" s="22">
        <v>32.18137152998257</v>
      </c>
      <c r="AM77" s="22">
        <v>142.62151376337101</v>
      </c>
      <c r="AN77" s="36">
        <v>6.2874303265961329E-2</v>
      </c>
      <c r="AO77" s="15"/>
      <c r="AP77" s="21" t="s">
        <v>72</v>
      </c>
      <c r="AQ77" s="22">
        <v>4.1468875857017284</v>
      </c>
      <c r="AR77" s="22">
        <v>1.5405652103721068</v>
      </c>
      <c r="AS77" s="22">
        <v>0</v>
      </c>
      <c r="AT77" s="22">
        <v>4.2374531995312044</v>
      </c>
      <c r="AU77" s="22">
        <v>2.3922890298857311</v>
      </c>
      <c r="AV77" s="22">
        <v>7.701062223849843</v>
      </c>
      <c r="AW77" s="22">
        <v>0</v>
      </c>
      <c r="AX77" s="22">
        <v>3.8218689622424966</v>
      </c>
      <c r="AY77" s="22">
        <v>0</v>
      </c>
      <c r="AZ77" s="22">
        <v>8.3442476938139359E-2</v>
      </c>
      <c r="BA77" s="22">
        <v>0</v>
      </c>
      <c r="BB77" s="22">
        <v>4.4233054917859329</v>
      </c>
      <c r="BC77" s="22">
        <v>0</v>
      </c>
      <c r="BD77" s="22">
        <v>0</v>
      </c>
      <c r="BE77" s="22">
        <v>0</v>
      </c>
      <c r="BF77" s="22">
        <v>8.1514757845305024</v>
      </c>
      <c r="BG77" s="22">
        <v>36.498349964837686</v>
      </c>
      <c r="BH77" s="36">
        <v>6.2874303265961329E-2</v>
      </c>
      <c r="BI77" s="15"/>
      <c r="BJ77" s="21" t="s">
        <v>72</v>
      </c>
      <c r="BK77" s="22">
        <v>0</v>
      </c>
      <c r="BL77" s="22">
        <v>0</v>
      </c>
      <c r="BM77" s="37">
        <v>2.6509064759999999E-2</v>
      </c>
      <c r="BN77" s="37">
        <v>0.11041354180000001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0</v>
      </c>
      <c r="BY77" s="37">
        <v>0</v>
      </c>
      <c r="BZ77" s="37">
        <v>4.3603846749377236E-2</v>
      </c>
      <c r="CA77" s="37">
        <v>0.18052645330937725</v>
      </c>
      <c r="CB77" s="36">
        <v>6.2874303265961329E-2</v>
      </c>
      <c r="CD77" s="21" t="s">
        <v>72</v>
      </c>
      <c r="CE77" s="22">
        <v>43.413766134711395</v>
      </c>
      <c r="CF77" s="22">
        <v>16.128177187385585</v>
      </c>
      <c r="CG77" s="22">
        <v>2.8974407782679998</v>
      </c>
      <c r="CH77" s="22">
        <v>56.430097664632179</v>
      </c>
      <c r="CI77" s="22">
        <v>25.044873853873717</v>
      </c>
      <c r="CJ77" s="22">
        <v>80.622420421483994</v>
      </c>
      <c r="CK77" s="22">
        <v>0</v>
      </c>
      <c r="CL77" s="22">
        <v>40.011146165716696</v>
      </c>
      <c r="CM77" s="22">
        <v>0</v>
      </c>
      <c r="CN77" s="22">
        <v>0.87355929106538088</v>
      </c>
      <c r="CO77" s="22">
        <v>0</v>
      </c>
      <c r="CP77" s="22">
        <v>46.307585193506931</v>
      </c>
      <c r="CQ77" s="22">
        <v>0</v>
      </c>
      <c r="CR77" s="22">
        <v>0</v>
      </c>
      <c r="CS77" s="22">
        <v>0</v>
      </c>
      <c r="CT77" s="22">
        <v>90.103700437956761</v>
      </c>
      <c r="CU77" s="22">
        <v>401.83276712860066</v>
      </c>
      <c r="CV77" s="36">
        <v>6.2874303265961329E-2</v>
      </c>
    </row>
    <row r="78" spans="2:100" x14ac:dyDescent="0.25">
      <c r="B78" t="s">
        <v>73</v>
      </c>
      <c r="C78" s="15">
        <v>0.42796268597665221</v>
      </c>
      <c r="D78" s="15">
        <v>0.1589107617838128</v>
      </c>
      <c r="E78" s="15">
        <v>2.8991662286914473E-2</v>
      </c>
      <c r="F78" s="15">
        <v>0.54538091632882335</v>
      </c>
      <c r="G78" s="15">
        <v>1.2650971298783766E-2</v>
      </c>
      <c r="H78" s="15">
        <v>0.6107751721779906</v>
      </c>
      <c r="I78" s="15">
        <v>0</v>
      </c>
      <c r="J78" s="15">
        <v>0.35773474283202267</v>
      </c>
      <c r="K78" s="15">
        <v>0</v>
      </c>
      <c r="L78" s="15">
        <v>8.9123887461534709E-3</v>
      </c>
      <c r="M78" s="15">
        <v>0</v>
      </c>
      <c r="N78" s="15">
        <v>0.45648512675230829</v>
      </c>
      <c r="O78" s="15">
        <v>0</v>
      </c>
      <c r="P78" s="15">
        <v>0</v>
      </c>
      <c r="Q78" s="15">
        <v>0</v>
      </c>
      <c r="R78" s="15">
        <v>0.88441189615591242</v>
      </c>
      <c r="S78" s="15">
        <v>3.492216324339374</v>
      </c>
      <c r="T78" s="35">
        <v>1.4003844097567317E-2</v>
      </c>
      <c r="U78" s="15"/>
      <c r="V78" t="s">
        <v>73</v>
      </c>
      <c r="W78" s="15">
        <v>14.15332733</v>
      </c>
      <c r="X78" s="15">
        <v>5.2554021679999998</v>
      </c>
      <c r="Y78" s="15">
        <v>2.9284507359999998</v>
      </c>
      <c r="Z78" s="15">
        <v>30.434399160000002</v>
      </c>
      <c r="AA78" s="15">
        <v>0.41838539600000002</v>
      </c>
      <c r="AB78" s="15">
        <v>20.199193105553658</v>
      </c>
      <c r="AC78" s="15">
        <v>0</v>
      </c>
      <c r="AD78" s="15">
        <v>11.830790580276462</v>
      </c>
      <c r="AE78" s="15">
        <v>0</v>
      </c>
      <c r="AF78" s="15">
        <v>0.29474521809212129</v>
      </c>
      <c r="AG78" s="15">
        <v>0</v>
      </c>
      <c r="AH78" s="15">
        <v>15.096741643465389</v>
      </c>
      <c r="AI78" s="15">
        <v>0</v>
      </c>
      <c r="AJ78" s="15">
        <v>0</v>
      </c>
      <c r="AK78" s="15">
        <v>0</v>
      </c>
      <c r="AL78" s="15">
        <v>32.18137152998257</v>
      </c>
      <c r="AM78" s="15">
        <v>132.79280686737019</v>
      </c>
      <c r="AN78" s="35">
        <v>1.4003844097567317E-2</v>
      </c>
      <c r="AO78" s="15"/>
      <c r="AP78" t="s">
        <v>73</v>
      </c>
      <c r="AQ78" s="15">
        <v>4.1468875857017284</v>
      </c>
      <c r="AR78" s="15">
        <v>1.5398189768532085</v>
      </c>
      <c r="AS78" s="15">
        <v>0</v>
      </c>
      <c r="AT78" s="15">
        <v>3.5163880896571933</v>
      </c>
      <c r="AU78" s="15">
        <v>0.12258581775564022</v>
      </c>
      <c r="AV78" s="15">
        <v>5.9183103151343861</v>
      </c>
      <c r="AW78" s="15">
        <v>0</v>
      </c>
      <c r="AX78" s="15">
        <v>3.4663904425070209</v>
      </c>
      <c r="AY78" s="15">
        <v>0</v>
      </c>
      <c r="AZ78" s="15">
        <v>8.6359571664846563E-2</v>
      </c>
      <c r="BA78" s="15">
        <v>0</v>
      </c>
      <c r="BB78" s="15">
        <v>4.4233054917859329</v>
      </c>
      <c r="BC78" s="15">
        <v>0</v>
      </c>
      <c r="BD78" s="15">
        <v>0</v>
      </c>
      <c r="BE78" s="15">
        <v>0</v>
      </c>
      <c r="BF78" s="15">
        <v>8.1514757845305024</v>
      </c>
      <c r="BG78" s="15">
        <v>31.371522075590455</v>
      </c>
      <c r="BH78" s="35">
        <v>1.4003844097567317E-2</v>
      </c>
      <c r="BI78" s="15"/>
      <c r="BJ78" t="s">
        <v>73</v>
      </c>
      <c r="BK78" s="15">
        <v>0</v>
      </c>
      <c r="BL78" s="15">
        <v>0</v>
      </c>
      <c r="BM78" s="3">
        <v>2.928450736E-2</v>
      </c>
      <c r="BN78" s="3">
        <v>0.18432966610000001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4.3603846749377236E-2</v>
      </c>
      <c r="CA78" s="3">
        <v>0.25721802020937723</v>
      </c>
      <c r="CB78" s="35">
        <v>1.4003844097567317E-2</v>
      </c>
      <c r="CD78" t="s">
        <v>73</v>
      </c>
      <c r="CE78" s="15">
        <v>43.413766134711395</v>
      </c>
      <c r="CF78" s="15">
        <v>16.120364868676237</v>
      </c>
      <c r="CG78" s="15">
        <v>3.2007966544479998</v>
      </c>
      <c r="CH78" s="15">
        <v>56.960299415351159</v>
      </c>
      <c r="CI78" s="15">
        <v>1.2833509260837974</v>
      </c>
      <c r="CJ78" s="15">
        <v>61.958790689141885</v>
      </c>
      <c r="CK78" s="15">
        <v>0</v>
      </c>
      <c r="CL78" s="15">
        <v>36.289641542605999</v>
      </c>
      <c r="CM78" s="15">
        <v>0</v>
      </c>
      <c r="CN78" s="15">
        <v>0.90409835575927866</v>
      </c>
      <c r="CO78" s="15">
        <v>0</v>
      </c>
      <c r="CP78" s="15">
        <v>46.307585193506931</v>
      </c>
      <c r="CQ78" s="15">
        <v>0</v>
      </c>
      <c r="CR78" s="15">
        <v>0</v>
      </c>
      <c r="CS78" s="15">
        <v>0</v>
      </c>
      <c r="CT78" s="15">
        <v>90.103700437956761</v>
      </c>
      <c r="CU78" s="15">
        <v>356.5423942182415</v>
      </c>
      <c r="CV78" s="35">
        <v>1.4003844097567317E-2</v>
      </c>
    </row>
    <row r="79" spans="2:100" x14ac:dyDescent="0.25">
      <c r="B79" s="21" t="s">
        <v>74</v>
      </c>
      <c r="C79" s="22">
        <v>0.42796268597665221</v>
      </c>
      <c r="D79" s="22">
        <v>0.15882674869340108</v>
      </c>
      <c r="E79" s="22">
        <v>2.9273535217115221E-2</v>
      </c>
      <c r="F79" s="22">
        <v>0.69700304083426945</v>
      </c>
      <c r="G79" s="22">
        <v>0.11857747696966736</v>
      </c>
      <c r="H79" s="22">
        <v>0.81553607849362575</v>
      </c>
      <c r="I79" s="22">
        <v>0</v>
      </c>
      <c r="J79" s="22">
        <v>0.36499487422458848</v>
      </c>
      <c r="K79" s="22">
        <v>0</v>
      </c>
      <c r="L79" s="22">
        <v>1.1565802205343624E-2</v>
      </c>
      <c r="M79" s="22">
        <v>0</v>
      </c>
      <c r="N79" s="22">
        <v>0.45648512675230829</v>
      </c>
      <c r="O79" s="22">
        <v>0</v>
      </c>
      <c r="P79" s="22">
        <v>0</v>
      </c>
      <c r="Q79" s="22">
        <v>0</v>
      </c>
      <c r="R79" s="22">
        <v>0.88441189615591242</v>
      </c>
      <c r="S79" s="22">
        <v>3.9646372655228843</v>
      </c>
      <c r="T79" s="36">
        <v>0.18710373737855782</v>
      </c>
      <c r="U79" s="15"/>
      <c r="V79" s="21" t="s">
        <v>74</v>
      </c>
      <c r="W79" s="22">
        <v>14.15332733</v>
      </c>
      <c r="X79" s="22">
        <v>5.2526237370000004</v>
      </c>
      <c r="Y79" s="22">
        <v>2.9569227499999999</v>
      </c>
      <c r="Z79" s="22">
        <v>35.76169617</v>
      </c>
      <c r="AA79" s="22">
        <v>3.9215237690000002</v>
      </c>
      <c r="AB79" s="22">
        <v>26.97092397303766</v>
      </c>
      <c r="AC79" s="22">
        <v>0</v>
      </c>
      <c r="AD79" s="22">
        <v>12.070893322913106</v>
      </c>
      <c r="AE79" s="22">
        <v>0</v>
      </c>
      <c r="AF79" s="22">
        <v>0.38249732940946612</v>
      </c>
      <c r="AG79" s="22">
        <v>0</v>
      </c>
      <c r="AH79" s="22">
        <v>15.096741643465389</v>
      </c>
      <c r="AI79" s="22">
        <v>0</v>
      </c>
      <c r="AJ79" s="22">
        <v>0</v>
      </c>
      <c r="AK79" s="22">
        <v>0</v>
      </c>
      <c r="AL79" s="22">
        <v>32.18137152998257</v>
      </c>
      <c r="AM79" s="22">
        <v>148.74852155480818</v>
      </c>
      <c r="AN79" s="36">
        <v>0.18710373737855782</v>
      </c>
      <c r="AO79" s="15"/>
      <c r="AP79" s="21" t="s">
        <v>74</v>
      </c>
      <c r="AQ79" s="22">
        <v>4.1468875857017284</v>
      </c>
      <c r="AR79" s="22">
        <v>1.5390049038968652</v>
      </c>
      <c r="AS79" s="22">
        <v>0</v>
      </c>
      <c r="AT79" s="22">
        <v>4.940947905068855</v>
      </c>
      <c r="AU79" s="22">
        <v>1.1489961233518899</v>
      </c>
      <c r="AV79" s="22">
        <v>7.9024096024136128</v>
      </c>
      <c r="AW79" s="22">
        <v>0</v>
      </c>
      <c r="AX79" s="22">
        <v>3.5367399129543236</v>
      </c>
      <c r="AY79" s="22">
        <v>0</v>
      </c>
      <c r="AZ79" s="22">
        <v>0.11207070888059366</v>
      </c>
      <c r="BA79" s="22">
        <v>0</v>
      </c>
      <c r="BB79" s="22">
        <v>4.4233054917859329</v>
      </c>
      <c r="BC79" s="22">
        <v>0</v>
      </c>
      <c r="BD79" s="22">
        <v>0</v>
      </c>
      <c r="BE79" s="22">
        <v>0</v>
      </c>
      <c r="BF79" s="22">
        <v>8.1514757845305024</v>
      </c>
      <c r="BG79" s="22">
        <v>35.901838018584307</v>
      </c>
      <c r="BH79" s="36">
        <v>0.18710373737855782</v>
      </c>
      <c r="BI79" s="15"/>
      <c r="BJ79" s="21" t="s">
        <v>74</v>
      </c>
      <c r="BK79" s="22">
        <v>0</v>
      </c>
      <c r="BL79" s="22">
        <v>0</v>
      </c>
      <c r="BM79" s="37">
        <v>2.95692275E-2</v>
      </c>
      <c r="BN79" s="37">
        <v>0.18898240969999999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0</v>
      </c>
      <c r="BY79" s="37">
        <v>0</v>
      </c>
      <c r="BZ79" s="37">
        <v>4.3603846749377236E-2</v>
      </c>
      <c r="CA79" s="37">
        <v>0.26215548394937721</v>
      </c>
      <c r="CB79" s="36">
        <v>0.18710373737855782</v>
      </c>
      <c r="CD79" s="21" t="s">
        <v>74</v>
      </c>
      <c r="CE79" s="22">
        <v>43.413766134711395</v>
      </c>
      <c r="CF79" s="22">
        <v>16.111842338896281</v>
      </c>
      <c r="CG79" s="22">
        <v>3.2319165657499997</v>
      </c>
      <c r="CH79" s="22">
        <v>72.382560998375837</v>
      </c>
      <c r="CI79" s="22">
        <v>12.028840415370935</v>
      </c>
      <c r="CJ79" s="22">
        <v>82.730326127668107</v>
      </c>
      <c r="CK79" s="22">
        <v>0</v>
      </c>
      <c r="CL79" s="22">
        <v>37.026130148718813</v>
      </c>
      <c r="CM79" s="22">
        <v>0</v>
      </c>
      <c r="CN79" s="22">
        <v>1.1732682512709349</v>
      </c>
      <c r="CO79" s="22">
        <v>0</v>
      </c>
      <c r="CP79" s="22">
        <v>46.307585193506931</v>
      </c>
      <c r="CQ79" s="22">
        <v>0</v>
      </c>
      <c r="CR79" s="22">
        <v>0</v>
      </c>
      <c r="CS79" s="22">
        <v>0</v>
      </c>
      <c r="CT79" s="22">
        <v>90.103700437956761</v>
      </c>
      <c r="CU79" s="22">
        <v>404.50993661222606</v>
      </c>
      <c r="CV79" s="36">
        <v>0.18710373737855782</v>
      </c>
    </row>
    <row r="80" spans="2:100" x14ac:dyDescent="0.25">
      <c r="B80" t="s">
        <v>75</v>
      </c>
      <c r="C80" s="15">
        <v>0.42796268597665221</v>
      </c>
      <c r="D80" s="15">
        <v>0.15886875523860694</v>
      </c>
      <c r="E80" s="15">
        <v>2.8909162897474725E-2</v>
      </c>
      <c r="F80" s="15">
        <v>0.60078871660235433</v>
      </c>
      <c r="G80" s="15">
        <v>0.35405917012650812</v>
      </c>
      <c r="H80" s="15">
        <v>0.63539800884091246</v>
      </c>
      <c r="I80" s="15">
        <v>0</v>
      </c>
      <c r="J80" s="15">
        <v>0.41652290333610126</v>
      </c>
      <c r="K80" s="15">
        <v>0</v>
      </c>
      <c r="L80" s="15">
        <v>8.9403931104381374E-3</v>
      </c>
      <c r="M80" s="15">
        <v>0</v>
      </c>
      <c r="N80" s="15">
        <v>0.45648512675230829</v>
      </c>
      <c r="O80" s="15">
        <v>0</v>
      </c>
      <c r="P80" s="15">
        <v>0</v>
      </c>
      <c r="Q80" s="15">
        <v>0</v>
      </c>
      <c r="R80" s="15">
        <v>0.88441189615591242</v>
      </c>
      <c r="S80" s="15">
        <v>3.9723468190372691</v>
      </c>
      <c r="T80" s="35">
        <v>5.3169305593307199E-3</v>
      </c>
      <c r="U80" s="15"/>
      <c r="V80" t="s">
        <v>75</v>
      </c>
      <c r="W80" s="15">
        <v>14.15332733</v>
      </c>
      <c r="X80" s="15">
        <v>5.2540129530000002</v>
      </c>
      <c r="Y80" s="15">
        <v>2.9201174640000001</v>
      </c>
      <c r="Z80" s="15">
        <v>26.69756507</v>
      </c>
      <c r="AA80" s="15">
        <v>11.70923423</v>
      </c>
      <c r="AB80" s="15">
        <v>21.013504916231131</v>
      </c>
      <c r="AC80" s="15">
        <v>0</v>
      </c>
      <c r="AD80" s="15">
        <v>13.774997645679676</v>
      </c>
      <c r="AE80" s="15">
        <v>0</v>
      </c>
      <c r="AF80" s="15">
        <v>0.29567136179358183</v>
      </c>
      <c r="AG80" s="15">
        <v>0</v>
      </c>
      <c r="AH80" s="15">
        <v>15.096741643465389</v>
      </c>
      <c r="AI80" s="15">
        <v>0</v>
      </c>
      <c r="AJ80" s="15">
        <v>0</v>
      </c>
      <c r="AK80" s="15">
        <v>0</v>
      </c>
      <c r="AL80" s="15">
        <v>32.18137152998257</v>
      </c>
      <c r="AM80" s="15">
        <v>143.09654414415235</v>
      </c>
      <c r="AN80" s="35">
        <v>5.3169305593307199E-3</v>
      </c>
      <c r="AO80" s="15"/>
      <c r="AP80" t="s">
        <v>75</v>
      </c>
      <c r="AQ80" s="15">
        <v>4.1468875857017284</v>
      </c>
      <c r="AR80" s="15">
        <v>1.5394119405215354</v>
      </c>
      <c r="AS80" s="15">
        <v>0</v>
      </c>
      <c r="AT80" s="15">
        <v>4.8476008731321425</v>
      </c>
      <c r="AU80" s="15">
        <v>3.4307747524172285</v>
      </c>
      <c r="AV80" s="15">
        <v>6.156901528341967</v>
      </c>
      <c r="AW80" s="15">
        <v>0</v>
      </c>
      <c r="AX80" s="15">
        <v>4.036037985842273</v>
      </c>
      <c r="AY80" s="15">
        <v>0</v>
      </c>
      <c r="AZ80" s="15">
        <v>8.6630929327155534E-2</v>
      </c>
      <c r="BA80" s="15">
        <v>0</v>
      </c>
      <c r="BB80" s="15">
        <v>4.4233054917859329</v>
      </c>
      <c r="BC80" s="15">
        <v>0</v>
      </c>
      <c r="BD80" s="15">
        <v>0</v>
      </c>
      <c r="BE80" s="15">
        <v>0</v>
      </c>
      <c r="BF80" s="15">
        <v>8.1514757845305024</v>
      </c>
      <c r="BG80" s="15">
        <v>36.819026871600464</v>
      </c>
      <c r="BH80" s="35">
        <v>5.3169305593307199E-3</v>
      </c>
      <c r="BI80" s="15"/>
      <c r="BJ80" t="s">
        <v>75</v>
      </c>
      <c r="BK80" s="15">
        <v>0</v>
      </c>
      <c r="BL80" s="15">
        <v>0</v>
      </c>
      <c r="BM80" s="3">
        <v>2.9201174640000001E-2</v>
      </c>
      <c r="BN80" s="3">
        <v>0.10152703289999999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4.3603846749377236E-2</v>
      </c>
      <c r="CA80" s="3">
        <v>0.17433205428937723</v>
      </c>
      <c r="CB80" s="35">
        <v>5.3169305593307199E-3</v>
      </c>
      <c r="CD80" t="s">
        <v>75</v>
      </c>
      <c r="CE80" s="15">
        <v>43.413766134711395</v>
      </c>
      <c r="CF80" s="15">
        <v>16.116103605319953</v>
      </c>
      <c r="CG80" s="15">
        <v>3.191688388152</v>
      </c>
      <c r="CH80" s="15">
        <v>61.846438236790391</v>
      </c>
      <c r="CI80" s="15">
        <v>35.916780883055964</v>
      </c>
      <c r="CJ80" s="15">
        <v>64.456602100212052</v>
      </c>
      <c r="CK80" s="15">
        <v>0</v>
      </c>
      <c r="CL80" s="15">
        <v>42.253281673782752</v>
      </c>
      <c r="CM80" s="15">
        <v>0</v>
      </c>
      <c r="CN80" s="15">
        <v>0.90693919912599119</v>
      </c>
      <c r="CO80" s="15">
        <v>0</v>
      </c>
      <c r="CP80" s="15">
        <v>46.307585193506931</v>
      </c>
      <c r="CQ80" s="15">
        <v>0</v>
      </c>
      <c r="CR80" s="15">
        <v>0</v>
      </c>
      <c r="CS80" s="15">
        <v>0</v>
      </c>
      <c r="CT80" s="15">
        <v>90.103700437956761</v>
      </c>
      <c r="CU80" s="15">
        <v>404.5128858526142</v>
      </c>
      <c r="CV80" s="35">
        <v>5.3169305593307199E-3</v>
      </c>
    </row>
    <row r="81" spans="2:100" x14ac:dyDescent="0.25">
      <c r="B81" s="21" t="s">
        <v>76</v>
      </c>
      <c r="C81" s="22">
        <v>0.42796268597665221</v>
      </c>
      <c r="D81" s="22">
        <v>0.15874973670199774</v>
      </c>
      <c r="E81" s="22">
        <v>3.0268111268499976E-2</v>
      </c>
      <c r="F81" s="22">
        <v>0.67702615493576912</v>
      </c>
      <c r="G81" s="22">
        <v>4.4302903360523616E-2</v>
      </c>
      <c r="H81" s="22">
        <v>0.52372360767840564</v>
      </c>
      <c r="I81" s="22">
        <v>0</v>
      </c>
      <c r="J81" s="22">
        <v>0.36320959605333852</v>
      </c>
      <c r="K81" s="22">
        <v>0</v>
      </c>
      <c r="L81" s="22">
        <v>1.0179586203780589E-2</v>
      </c>
      <c r="M81" s="22">
        <v>0</v>
      </c>
      <c r="N81" s="22">
        <v>0.45648512675230829</v>
      </c>
      <c r="O81" s="22">
        <v>0</v>
      </c>
      <c r="P81" s="22">
        <v>0</v>
      </c>
      <c r="Q81" s="22">
        <v>0</v>
      </c>
      <c r="R81" s="22">
        <v>0.88441189615591242</v>
      </c>
      <c r="S81" s="22">
        <v>3.5763194050871885</v>
      </c>
      <c r="T81" s="36">
        <v>4.1382146041125889E-2</v>
      </c>
      <c r="U81" s="15"/>
      <c r="V81" s="21" t="s">
        <v>76</v>
      </c>
      <c r="W81" s="22">
        <v>14.15332733</v>
      </c>
      <c r="X81" s="22">
        <v>5.2500768420000004</v>
      </c>
      <c r="Y81" s="22">
        <v>3.0573849759999998</v>
      </c>
      <c r="Z81" s="22">
        <v>35.266844149999997</v>
      </c>
      <c r="AA81" s="22">
        <v>1.465159262</v>
      </c>
      <c r="AB81" s="22">
        <v>17.320275555609829</v>
      </c>
      <c r="AC81" s="22">
        <v>0</v>
      </c>
      <c r="AD81" s="22">
        <v>12.011851663166121</v>
      </c>
      <c r="AE81" s="22">
        <v>0</v>
      </c>
      <c r="AF81" s="22">
        <v>0.33665321838519024</v>
      </c>
      <c r="AG81" s="22">
        <v>0</v>
      </c>
      <c r="AH81" s="22">
        <v>15.096741643465389</v>
      </c>
      <c r="AI81" s="22">
        <v>0</v>
      </c>
      <c r="AJ81" s="22">
        <v>0</v>
      </c>
      <c r="AK81" s="22">
        <v>0</v>
      </c>
      <c r="AL81" s="22">
        <v>32.18137152998257</v>
      </c>
      <c r="AM81" s="22">
        <v>136.13968617060911</v>
      </c>
      <c r="AN81" s="36">
        <v>4.1382146041125889E-2</v>
      </c>
      <c r="AO81" s="15"/>
      <c r="AP81" s="21" t="s">
        <v>76</v>
      </c>
      <c r="AQ81" s="22">
        <v>4.1468875857017284</v>
      </c>
      <c r="AR81" s="22">
        <v>1.5382586703779668</v>
      </c>
      <c r="AS81" s="22">
        <v>0</v>
      </c>
      <c r="AT81" s="22">
        <v>4.7237261060650457</v>
      </c>
      <c r="AU81" s="22">
        <v>0.42928780017579843</v>
      </c>
      <c r="AV81" s="22">
        <v>5.0747950646380984</v>
      </c>
      <c r="AW81" s="22">
        <v>0</v>
      </c>
      <c r="AX81" s="22">
        <v>3.5194408623399127</v>
      </c>
      <c r="AY81" s="22">
        <v>0</v>
      </c>
      <c r="AZ81" s="22">
        <v>9.863850524031359E-2</v>
      </c>
      <c r="BA81" s="22">
        <v>0</v>
      </c>
      <c r="BB81" s="22">
        <v>4.4233054917859329</v>
      </c>
      <c r="BC81" s="22">
        <v>0</v>
      </c>
      <c r="BD81" s="22">
        <v>0</v>
      </c>
      <c r="BE81" s="22">
        <v>0</v>
      </c>
      <c r="BF81" s="22">
        <v>8.1514757845305024</v>
      </c>
      <c r="BG81" s="22">
        <v>32.105815870855295</v>
      </c>
      <c r="BH81" s="36">
        <v>4.1382146041125889E-2</v>
      </c>
      <c r="BI81" s="15"/>
      <c r="BJ81" s="21" t="s">
        <v>76</v>
      </c>
      <c r="BK81" s="22">
        <v>0</v>
      </c>
      <c r="BL81" s="22">
        <v>0</v>
      </c>
      <c r="BM81" s="37">
        <v>3.0573849759999997E-2</v>
      </c>
      <c r="BN81" s="37">
        <v>0.19144766940000002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0</v>
      </c>
      <c r="BY81" s="37">
        <v>0</v>
      </c>
      <c r="BZ81" s="37">
        <v>4.3603846749377236E-2</v>
      </c>
      <c r="CA81" s="37">
        <v>0.26562536590937724</v>
      </c>
      <c r="CB81" s="36">
        <v>4.1382146041125889E-2</v>
      </c>
      <c r="CD81" s="21" t="s">
        <v>76</v>
      </c>
      <c r="CE81" s="22">
        <v>43.413766134711395</v>
      </c>
      <c r="CF81" s="22">
        <v>16.104030020186933</v>
      </c>
      <c r="CG81" s="22">
        <v>3.3417217787679996</v>
      </c>
      <c r="CH81" s="22">
        <v>70.377918869814962</v>
      </c>
      <c r="CI81" s="22">
        <v>4.4942139800404339</v>
      </c>
      <c r="CJ81" s="22">
        <v>53.128029531696249</v>
      </c>
      <c r="CK81" s="22">
        <v>0</v>
      </c>
      <c r="CL81" s="22">
        <v>36.845026387836548</v>
      </c>
      <c r="CM81" s="22">
        <v>0</v>
      </c>
      <c r="CN81" s="22">
        <v>1.032646511360843</v>
      </c>
      <c r="CO81" s="22">
        <v>0</v>
      </c>
      <c r="CP81" s="22">
        <v>46.307585193506931</v>
      </c>
      <c r="CQ81" s="22">
        <v>0</v>
      </c>
      <c r="CR81" s="22">
        <v>0</v>
      </c>
      <c r="CS81" s="22">
        <v>0</v>
      </c>
      <c r="CT81" s="22">
        <v>90.103700437956761</v>
      </c>
      <c r="CU81" s="22">
        <v>365.14863884587908</v>
      </c>
      <c r="CV81" s="36">
        <v>4.1382146041125889E-2</v>
      </c>
    </row>
    <row r="82" spans="2:100" x14ac:dyDescent="0.25">
      <c r="B82" t="s">
        <v>77</v>
      </c>
      <c r="C82" s="15">
        <v>0.42796268597665221</v>
      </c>
      <c r="D82" s="15">
        <v>0.15884075086699556</v>
      </c>
      <c r="E82" s="15">
        <v>3.0928106408440386E-2</v>
      </c>
      <c r="F82" s="15">
        <v>0.80313322546768928</v>
      </c>
      <c r="G82" s="15">
        <v>0.14544066284862989</v>
      </c>
      <c r="H82" s="15">
        <v>0.58814064524007237</v>
      </c>
      <c r="I82" s="15">
        <v>0</v>
      </c>
      <c r="J82" s="15">
        <v>0.36495986885165832</v>
      </c>
      <c r="K82" s="15">
        <v>0</v>
      </c>
      <c r="L82" s="15">
        <v>1.4156205846724956E-2</v>
      </c>
      <c r="M82" s="15">
        <v>0</v>
      </c>
      <c r="N82" s="15">
        <v>0.45648512675230829</v>
      </c>
      <c r="O82" s="15">
        <v>0</v>
      </c>
      <c r="P82" s="15">
        <v>0</v>
      </c>
      <c r="Q82" s="15">
        <v>0</v>
      </c>
      <c r="R82" s="15">
        <v>0.88441189615591242</v>
      </c>
      <c r="S82" s="15">
        <v>3.874459174415084</v>
      </c>
      <c r="T82" s="35">
        <v>0.24213976109604499</v>
      </c>
      <c r="U82" s="15"/>
      <c r="V82" t="s">
        <v>77</v>
      </c>
      <c r="W82" s="15">
        <v>14.15332733</v>
      </c>
      <c r="X82" s="15">
        <v>5.253086809</v>
      </c>
      <c r="Y82" s="15">
        <v>3.1240511529999999</v>
      </c>
      <c r="Z82" s="15">
        <v>41.031976579999998</v>
      </c>
      <c r="AA82" s="15">
        <v>4.8099270699999996</v>
      </c>
      <c r="AB82" s="15">
        <v>19.450637498168319</v>
      </c>
      <c r="AC82" s="15">
        <v>0</v>
      </c>
      <c r="AD82" s="15">
        <v>12.069735642065158</v>
      </c>
      <c r="AE82" s="15">
        <v>0</v>
      </c>
      <c r="AF82" s="15">
        <v>0.46816561739852486</v>
      </c>
      <c r="AG82" s="15">
        <v>0</v>
      </c>
      <c r="AH82" s="15">
        <v>15.096741643465389</v>
      </c>
      <c r="AI82" s="15">
        <v>0</v>
      </c>
      <c r="AJ82" s="15">
        <v>0</v>
      </c>
      <c r="AK82" s="15">
        <v>0</v>
      </c>
      <c r="AL82" s="15">
        <v>32.18137152998257</v>
      </c>
      <c r="AM82" s="15">
        <v>147.63902087307997</v>
      </c>
      <c r="AN82" s="35">
        <v>0.24213976109604499</v>
      </c>
      <c r="AO82" s="15"/>
      <c r="AP82" t="s">
        <v>77</v>
      </c>
      <c r="AQ82" s="15">
        <v>4.1468875857017284</v>
      </c>
      <c r="AR82" s="15">
        <v>1.5391405827717553</v>
      </c>
      <c r="AS82" s="15">
        <v>0</v>
      </c>
      <c r="AT82" s="15">
        <v>5.7182518898329917</v>
      </c>
      <c r="AU82" s="15">
        <v>1.4092959478464693</v>
      </c>
      <c r="AV82" s="15">
        <v>5.6989854960938535</v>
      </c>
      <c r="AW82" s="15">
        <v>0</v>
      </c>
      <c r="AX82" s="15">
        <v>3.5364007155186519</v>
      </c>
      <c r="AY82" s="15">
        <v>0</v>
      </c>
      <c r="AZ82" s="15">
        <v>0.13717129135614559</v>
      </c>
      <c r="BA82" s="15">
        <v>0</v>
      </c>
      <c r="BB82" s="15">
        <v>4.4233054917859329</v>
      </c>
      <c r="BC82" s="15">
        <v>0</v>
      </c>
      <c r="BD82" s="15">
        <v>0</v>
      </c>
      <c r="BE82" s="15">
        <v>0</v>
      </c>
      <c r="BF82" s="15">
        <v>8.1514757845305024</v>
      </c>
      <c r="BG82" s="15">
        <v>34.760914785438032</v>
      </c>
      <c r="BH82" s="35">
        <v>0.24213976109604499</v>
      </c>
      <c r="BI82" s="15"/>
      <c r="BJ82" t="s">
        <v>77</v>
      </c>
      <c r="BK82" s="15">
        <v>0</v>
      </c>
      <c r="BL82" s="15">
        <v>0</v>
      </c>
      <c r="BM82" s="3">
        <v>3.1240511530000001E-2</v>
      </c>
      <c r="BN82" s="3">
        <v>0.2151558288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</v>
      </c>
      <c r="BY82" s="3">
        <v>0</v>
      </c>
      <c r="BZ82" s="3">
        <v>4.3603846749377236E-2</v>
      </c>
      <c r="CA82" s="3">
        <v>0.29000018707937725</v>
      </c>
      <c r="CB82" s="35">
        <v>0.24213976109604499</v>
      </c>
      <c r="CD82" t="s">
        <v>77</v>
      </c>
      <c r="CE82" s="15">
        <v>43.413766134711395</v>
      </c>
      <c r="CF82" s="15">
        <v>16.113262761037504</v>
      </c>
      <c r="CG82" s="15">
        <v>3.4145879102290002</v>
      </c>
      <c r="CH82" s="15">
        <v>83.380911122501587</v>
      </c>
      <c r="CI82" s="15">
        <v>14.753919278004686</v>
      </c>
      <c r="CJ82" s="15">
        <v>59.662679158606551</v>
      </c>
      <c r="CK82" s="15">
        <v>0</v>
      </c>
      <c r="CL82" s="15">
        <v>37.022579090764765</v>
      </c>
      <c r="CM82" s="15">
        <v>0</v>
      </c>
      <c r="CN82" s="15">
        <v>1.4360462492074881</v>
      </c>
      <c r="CO82" s="15">
        <v>0</v>
      </c>
      <c r="CP82" s="15">
        <v>46.307585193506931</v>
      </c>
      <c r="CQ82" s="15">
        <v>0</v>
      </c>
      <c r="CR82" s="15">
        <v>0</v>
      </c>
      <c r="CS82" s="15">
        <v>0</v>
      </c>
      <c r="CT82" s="15">
        <v>90.103700437956761</v>
      </c>
      <c r="CU82" s="15">
        <v>395.60903733652668</v>
      </c>
      <c r="CV82" s="35">
        <v>0.24213976109604499</v>
      </c>
    </row>
    <row r="83" spans="2:100" x14ac:dyDescent="0.25">
      <c r="B83" s="21" t="s">
        <v>78</v>
      </c>
      <c r="C83" s="22">
        <v>0.42796268597665221</v>
      </c>
      <c r="D83" s="22">
        <v>0.15870072905778343</v>
      </c>
      <c r="E83" s="22">
        <v>3.0632483588140479E-2</v>
      </c>
      <c r="F83" s="22">
        <v>0.78115584941141991</v>
      </c>
      <c r="G83" s="22">
        <v>0.24765659038733942</v>
      </c>
      <c r="H83" s="22">
        <v>0.51417411957211945</v>
      </c>
      <c r="I83" s="22">
        <v>0</v>
      </c>
      <c r="J83" s="22">
        <v>0.38623618399843695</v>
      </c>
      <c r="K83" s="22">
        <v>0</v>
      </c>
      <c r="L83" s="22">
        <v>1.2251909116885654E-2</v>
      </c>
      <c r="M83" s="22">
        <v>0</v>
      </c>
      <c r="N83" s="22">
        <v>0.45648512675230829</v>
      </c>
      <c r="O83" s="22">
        <v>0</v>
      </c>
      <c r="P83" s="22">
        <v>0</v>
      </c>
      <c r="Q83" s="22">
        <v>0</v>
      </c>
      <c r="R83" s="22">
        <v>0.88441189615591242</v>
      </c>
      <c r="S83" s="22">
        <v>3.8996675740169993</v>
      </c>
      <c r="T83" s="36">
        <v>4.9821109061571257E-2</v>
      </c>
      <c r="U83" s="15"/>
      <c r="V83" s="21" t="s">
        <v>78</v>
      </c>
      <c r="W83" s="22">
        <v>14.15332733</v>
      </c>
      <c r="X83" s="22">
        <v>5.2484560910000004</v>
      </c>
      <c r="Y83" s="22">
        <v>3.0941902610000001</v>
      </c>
      <c r="Z83" s="22">
        <v>35.27086267</v>
      </c>
      <c r="AA83" s="22">
        <v>8.1903514089999998</v>
      </c>
      <c r="AB83" s="22">
        <v>17.004460570019052</v>
      </c>
      <c r="AC83" s="22">
        <v>0</v>
      </c>
      <c r="AD83" s="22">
        <v>12.773373284325697</v>
      </c>
      <c r="AE83" s="22">
        <v>0</v>
      </c>
      <c r="AF83" s="22">
        <v>0.40518784887412684</v>
      </c>
      <c r="AG83" s="22">
        <v>0</v>
      </c>
      <c r="AH83" s="22">
        <v>15.096741643465389</v>
      </c>
      <c r="AI83" s="22">
        <v>0</v>
      </c>
      <c r="AJ83" s="22">
        <v>0</v>
      </c>
      <c r="AK83" s="22">
        <v>0</v>
      </c>
      <c r="AL83" s="22">
        <v>32.18137152998257</v>
      </c>
      <c r="AM83" s="22">
        <v>143.41832263766685</v>
      </c>
      <c r="AN83" s="36">
        <v>4.9821109061571257E-2</v>
      </c>
      <c r="AO83" s="15"/>
      <c r="AP83" s="21" t="s">
        <v>78</v>
      </c>
      <c r="AQ83" s="22">
        <v>4.1468875857017284</v>
      </c>
      <c r="AR83" s="22">
        <v>1.5377837946088488</v>
      </c>
      <c r="AS83" s="22">
        <v>0</v>
      </c>
      <c r="AT83" s="22">
        <v>6.2233163111632006</v>
      </c>
      <c r="AU83" s="22">
        <v>2.3997513650747142</v>
      </c>
      <c r="AV83" s="22">
        <v>4.9822621066566226</v>
      </c>
      <c r="AW83" s="22">
        <v>0</v>
      </c>
      <c r="AX83" s="22">
        <v>3.7425646892252264</v>
      </c>
      <c r="AY83" s="22">
        <v>0</v>
      </c>
      <c r="AZ83" s="22">
        <v>0.11871897124937793</v>
      </c>
      <c r="BA83" s="22">
        <v>0</v>
      </c>
      <c r="BB83" s="22">
        <v>4.4233054917859329</v>
      </c>
      <c r="BC83" s="22">
        <v>0</v>
      </c>
      <c r="BD83" s="22">
        <v>0</v>
      </c>
      <c r="BE83" s="22">
        <v>0</v>
      </c>
      <c r="BF83" s="22">
        <v>8.1514757845305024</v>
      </c>
      <c r="BG83" s="22">
        <v>35.726066099996153</v>
      </c>
      <c r="BH83" s="36">
        <v>4.9821109061571257E-2</v>
      </c>
      <c r="BI83" s="15"/>
      <c r="BJ83" s="21" t="s">
        <v>78</v>
      </c>
      <c r="BK83" s="22">
        <v>0</v>
      </c>
      <c r="BL83" s="22">
        <v>0</v>
      </c>
      <c r="BM83" s="37">
        <v>3.0941902610000002E-2</v>
      </c>
      <c r="BN83" s="37">
        <v>0.14030684090000001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0</v>
      </c>
      <c r="BY83" s="37">
        <v>0</v>
      </c>
      <c r="BZ83" s="37">
        <v>4.3603846749377236E-2</v>
      </c>
      <c r="CA83" s="37">
        <v>0.21485259025937725</v>
      </c>
      <c r="CB83" s="36">
        <v>4.9821109061571257E-2</v>
      </c>
      <c r="CD83" s="21" t="s">
        <v>78</v>
      </c>
      <c r="CE83" s="22">
        <v>43.413766134711395</v>
      </c>
      <c r="CF83" s="22">
        <v>16.099058545760037</v>
      </c>
      <c r="CG83" s="22">
        <v>3.3819499552730004</v>
      </c>
      <c r="CH83" s="22">
        <v>80.487436171937546</v>
      </c>
      <c r="CI83" s="22">
        <v>25.122997040967181</v>
      </c>
      <c r="CJ83" s="22">
        <v>52.159301994588176</v>
      </c>
      <c r="CK83" s="22">
        <v>0</v>
      </c>
      <c r="CL83" s="22">
        <v>39.180909731498893</v>
      </c>
      <c r="CM83" s="22">
        <v>0</v>
      </c>
      <c r="CN83" s="22">
        <v>1.2428689100097374</v>
      </c>
      <c r="CO83" s="22">
        <v>0</v>
      </c>
      <c r="CP83" s="22">
        <v>46.307585193506931</v>
      </c>
      <c r="CQ83" s="22">
        <v>0</v>
      </c>
      <c r="CR83" s="22">
        <v>0</v>
      </c>
      <c r="CS83" s="22">
        <v>0</v>
      </c>
      <c r="CT83" s="22">
        <v>90.103700437956761</v>
      </c>
      <c r="CU83" s="22">
        <v>397.49957411620971</v>
      </c>
      <c r="CV83" s="36">
        <v>4.9821109061571257E-2</v>
      </c>
    </row>
    <row r="84" spans="2:100" x14ac:dyDescent="0.25">
      <c r="B84" t="s">
        <v>79</v>
      </c>
      <c r="C84" s="15">
        <v>0.42796268597665221</v>
      </c>
      <c r="D84" s="15">
        <v>0.15858871159576027</v>
      </c>
      <c r="E84" s="15">
        <v>3.0948731255800322E-2</v>
      </c>
      <c r="F84" s="15">
        <v>0.71312989327406828</v>
      </c>
      <c r="G84" s="15">
        <v>6.0356404850290625E-2</v>
      </c>
      <c r="H84" s="15">
        <v>0.42927189005031019</v>
      </c>
      <c r="I84" s="15">
        <v>0</v>
      </c>
      <c r="J84" s="15">
        <v>0.36378368558589363</v>
      </c>
      <c r="K84" s="15">
        <v>0</v>
      </c>
      <c r="L84" s="15">
        <v>1.0704668021296342E-2</v>
      </c>
      <c r="M84" s="15">
        <v>0</v>
      </c>
      <c r="N84" s="15">
        <v>0.45648512675230829</v>
      </c>
      <c r="O84" s="15">
        <v>0</v>
      </c>
      <c r="P84" s="15">
        <v>0</v>
      </c>
      <c r="Q84" s="15">
        <v>0</v>
      </c>
      <c r="R84" s="15">
        <v>0.88441189615591242</v>
      </c>
      <c r="S84" s="15">
        <v>3.5356436935182929</v>
      </c>
      <c r="T84" s="35">
        <v>0</v>
      </c>
      <c r="U84" s="15"/>
      <c r="V84" t="s">
        <v>79</v>
      </c>
      <c r="W84" s="15">
        <v>14.15332733</v>
      </c>
      <c r="X84" s="15">
        <v>5.244751516</v>
      </c>
      <c r="Y84" s="15">
        <v>3.1261344709999999</v>
      </c>
      <c r="Z84" s="15">
        <v>35.997506999999999</v>
      </c>
      <c r="AA84" s="15">
        <v>1.9960711120000001</v>
      </c>
      <c r="AB84" s="15">
        <v>14.196624544522054</v>
      </c>
      <c r="AC84" s="15">
        <v>0</v>
      </c>
      <c r="AD84" s="15">
        <v>12.030837608069165</v>
      </c>
      <c r="AE84" s="15">
        <v>0</v>
      </c>
      <c r="AF84" s="15">
        <v>0.35401841205490159</v>
      </c>
      <c r="AG84" s="15">
        <v>0</v>
      </c>
      <c r="AH84" s="15">
        <v>15.096741643465389</v>
      </c>
      <c r="AI84" s="15">
        <v>0</v>
      </c>
      <c r="AJ84" s="15">
        <v>0</v>
      </c>
      <c r="AK84" s="15">
        <v>0</v>
      </c>
      <c r="AL84" s="15">
        <v>32.18137152998257</v>
      </c>
      <c r="AM84" s="15">
        <v>134.37738516709408</v>
      </c>
      <c r="AN84" s="35">
        <v>0</v>
      </c>
      <c r="AO84" s="15"/>
      <c r="AP84" t="s">
        <v>79</v>
      </c>
      <c r="AQ84" s="15">
        <v>4.1468875857017284</v>
      </c>
      <c r="AR84" s="15">
        <v>1.536698363902725</v>
      </c>
      <c r="AS84" s="15">
        <v>0</v>
      </c>
      <c r="AT84" s="15">
        <v>5.139649542924114</v>
      </c>
      <c r="AU84" s="15">
        <v>0.58484357222385008</v>
      </c>
      <c r="AV84" s="15">
        <v>4.1595735553829636</v>
      </c>
      <c r="AW84" s="15">
        <v>0</v>
      </c>
      <c r="AX84" s="15">
        <v>3.5250036941310183</v>
      </c>
      <c r="AY84" s="15">
        <v>0</v>
      </c>
      <c r="AZ84" s="15">
        <v>0.10372646119393543</v>
      </c>
      <c r="BA84" s="15">
        <v>0</v>
      </c>
      <c r="BB84" s="15">
        <v>4.4233054917859329</v>
      </c>
      <c r="BC84" s="15">
        <v>0</v>
      </c>
      <c r="BD84" s="15">
        <v>0</v>
      </c>
      <c r="BE84" s="15">
        <v>0</v>
      </c>
      <c r="BF84" s="15">
        <v>8.1514757845305024</v>
      </c>
      <c r="BG84" s="15">
        <v>31.771164051776772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3.126134471E-2</v>
      </c>
      <c r="BN84" s="3">
        <v>0.18455883109999999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4.3603846749377236E-2</v>
      </c>
      <c r="CA84" s="3">
        <v>0.25942402255937724</v>
      </c>
      <c r="CB84" s="35">
        <v>0</v>
      </c>
      <c r="CD84" t="s">
        <v>79</v>
      </c>
      <c r="CE84" s="15">
        <v>43.413766134711395</v>
      </c>
      <c r="CF84" s="15">
        <v>16.087695171697625</v>
      </c>
      <c r="CG84" s="15">
        <v>3.4168649768029997</v>
      </c>
      <c r="CH84" s="15">
        <v>73.979271304102554</v>
      </c>
      <c r="CI84" s="15">
        <v>6.1227273576114865</v>
      </c>
      <c r="CJ84" s="15">
        <v>43.546575551304244</v>
      </c>
      <c r="CK84" s="15">
        <v>0</v>
      </c>
      <c r="CL84" s="15">
        <v>36.90326367385763</v>
      </c>
      <c r="CM84" s="15">
        <v>0</v>
      </c>
      <c r="CN84" s="15">
        <v>1.0859123222393099</v>
      </c>
      <c r="CO84" s="15">
        <v>0</v>
      </c>
      <c r="CP84" s="15">
        <v>46.307585193506931</v>
      </c>
      <c r="CQ84" s="15">
        <v>0</v>
      </c>
      <c r="CR84" s="15">
        <v>0</v>
      </c>
      <c r="CS84" s="15">
        <v>0</v>
      </c>
      <c r="CT84" s="15">
        <v>90.103700437956761</v>
      </c>
      <c r="CU84" s="15">
        <v>360.96736212379096</v>
      </c>
      <c r="CV84" s="35">
        <v>0</v>
      </c>
    </row>
    <row r="85" spans="2:100" x14ac:dyDescent="0.25">
      <c r="B85" s="21" t="s">
        <v>80</v>
      </c>
      <c r="C85" s="22">
        <v>0.42796268597665221</v>
      </c>
      <c r="D85" s="22">
        <v>0.15874973670199774</v>
      </c>
      <c r="E85" s="22">
        <v>3.2394762321105851E-2</v>
      </c>
      <c r="F85" s="22">
        <v>0.88050854515703603</v>
      </c>
      <c r="G85" s="22">
        <v>0.18335157019000636</v>
      </c>
      <c r="H85" s="22">
        <v>0.47520604747716505</v>
      </c>
      <c r="I85" s="22">
        <v>0</v>
      </c>
      <c r="J85" s="22">
        <v>0.3670741982122796</v>
      </c>
      <c r="K85" s="22">
        <v>0</v>
      </c>
      <c r="L85" s="22">
        <v>1.5108354212865726E-2</v>
      </c>
      <c r="M85" s="22">
        <v>0</v>
      </c>
      <c r="N85" s="22">
        <v>0.45648512675230829</v>
      </c>
      <c r="O85" s="22">
        <v>0</v>
      </c>
      <c r="P85" s="22">
        <v>0</v>
      </c>
      <c r="Q85" s="22">
        <v>0</v>
      </c>
      <c r="R85" s="22">
        <v>0.88441189615591242</v>
      </c>
      <c r="S85" s="22">
        <v>3.8812529231573292</v>
      </c>
      <c r="T85" s="36">
        <v>7.834475565634956E-2</v>
      </c>
      <c r="U85" s="15"/>
      <c r="V85" s="21" t="s">
        <v>80</v>
      </c>
      <c r="W85" s="22">
        <v>14.15332733</v>
      </c>
      <c r="X85" s="22">
        <v>5.2500768420000004</v>
      </c>
      <c r="Y85" s="22">
        <v>3.2721982139999999</v>
      </c>
      <c r="Z85" s="22">
        <v>45.667503050000001</v>
      </c>
      <c r="AA85" s="22">
        <v>6.0636940429999999</v>
      </c>
      <c r="AB85" s="22">
        <v>15.715731675865776</v>
      </c>
      <c r="AC85" s="22">
        <v>0</v>
      </c>
      <c r="AD85" s="22">
        <v>12.139659488106286</v>
      </c>
      <c r="AE85" s="22">
        <v>0</v>
      </c>
      <c r="AF85" s="22">
        <v>0.49965450153861185</v>
      </c>
      <c r="AG85" s="22">
        <v>0</v>
      </c>
      <c r="AH85" s="22">
        <v>15.096741643465389</v>
      </c>
      <c r="AI85" s="22">
        <v>0</v>
      </c>
      <c r="AJ85" s="22">
        <v>0</v>
      </c>
      <c r="AK85" s="22">
        <v>0</v>
      </c>
      <c r="AL85" s="22">
        <v>32.18137152998257</v>
      </c>
      <c r="AM85" s="22">
        <v>150.03995831795865</v>
      </c>
      <c r="AN85" s="36">
        <v>7.834475565634956E-2</v>
      </c>
      <c r="AO85" s="15"/>
      <c r="AP85" s="21" t="s">
        <v>80</v>
      </c>
      <c r="AQ85" s="22">
        <v>4.1468875857017284</v>
      </c>
      <c r="AR85" s="22">
        <v>1.5382586703779668</v>
      </c>
      <c r="AS85" s="22">
        <v>0</v>
      </c>
      <c r="AT85" s="22">
        <v>6.1718261998242019</v>
      </c>
      <c r="AU85" s="22">
        <v>1.776646364781717</v>
      </c>
      <c r="AV85" s="22">
        <v>4.6046679390172214</v>
      </c>
      <c r="AW85" s="22">
        <v>0</v>
      </c>
      <c r="AX85" s="22">
        <v>3.55688821802118</v>
      </c>
      <c r="AY85" s="22">
        <v>0</v>
      </c>
      <c r="AZ85" s="22">
        <v>0.14639745137375093</v>
      </c>
      <c r="BA85" s="22">
        <v>0</v>
      </c>
      <c r="BB85" s="22">
        <v>4.4233054917859329</v>
      </c>
      <c r="BC85" s="22">
        <v>0</v>
      </c>
      <c r="BD85" s="22">
        <v>0</v>
      </c>
      <c r="BE85" s="22">
        <v>0</v>
      </c>
      <c r="BF85" s="22">
        <v>8.1514757845305024</v>
      </c>
      <c r="BG85" s="22">
        <v>34.516353705414197</v>
      </c>
      <c r="BH85" s="36">
        <v>7.834475565634956E-2</v>
      </c>
      <c r="BI85" s="15"/>
      <c r="BJ85" s="21" t="s">
        <v>80</v>
      </c>
      <c r="BK85" s="22">
        <v>0</v>
      </c>
      <c r="BL85" s="22">
        <v>0</v>
      </c>
      <c r="BM85" s="37">
        <v>3.2721982140000001E-2</v>
      </c>
      <c r="BN85" s="37">
        <v>0.24603060230000001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0</v>
      </c>
      <c r="BY85" s="37">
        <v>0</v>
      </c>
      <c r="BZ85" s="37">
        <v>4.3603846749377236E-2</v>
      </c>
      <c r="CA85" s="37">
        <v>0.32235643118937723</v>
      </c>
      <c r="CB85" s="36">
        <v>7.834475565634956E-2</v>
      </c>
      <c r="CD85" s="21" t="s">
        <v>80</v>
      </c>
      <c r="CE85" s="22">
        <v>43.413766134711395</v>
      </c>
      <c r="CF85" s="22">
        <v>16.104030020186933</v>
      </c>
      <c r="CG85" s="22">
        <v>3.5765126479020002</v>
      </c>
      <c r="CH85" s="22">
        <v>91.503993317349568</v>
      </c>
      <c r="CI85" s="22">
        <v>18.599710792899796</v>
      </c>
      <c r="CJ85" s="22">
        <v>48.206268653571286</v>
      </c>
      <c r="CK85" s="22">
        <v>0</v>
      </c>
      <c r="CL85" s="22">
        <v>37.237062754463729</v>
      </c>
      <c r="CM85" s="22">
        <v>0</v>
      </c>
      <c r="CN85" s="22">
        <v>1.5326349184317984</v>
      </c>
      <c r="CO85" s="22">
        <v>0</v>
      </c>
      <c r="CP85" s="22">
        <v>46.307585193506931</v>
      </c>
      <c r="CQ85" s="22">
        <v>0</v>
      </c>
      <c r="CR85" s="22">
        <v>0</v>
      </c>
      <c r="CS85" s="22">
        <v>0</v>
      </c>
      <c r="CT85" s="22">
        <v>90.103700437956761</v>
      </c>
      <c r="CU85" s="22">
        <v>396.58526487098027</v>
      </c>
      <c r="CV85" s="36">
        <v>7.834475565634956E-2</v>
      </c>
    </row>
    <row r="86" spans="2:100" x14ac:dyDescent="0.25">
      <c r="B86" t="s">
        <v>81</v>
      </c>
      <c r="C86" s="15">
        <v>0.42796268597665221</v>
      </c>
      <c r="D86" s="15">
        <v>0.15870072905778343</v>
      </c>
      <c r="E86" s="15">
        <v>3.2612469056806523E-2</v>
      </c>
      <c r="F86" s="15">
        <v>0.86404489742587809</v>
      </c>
      <c r="G86" s="15">
        <v>0.34783520026376202</v>
      </c>
      <c r="H86" s="15">
        <v>0.42040150783959357</v>
      </c>
      <c r="I86" s="15">
        <v>0</v>
      </c>
      <c r="J86" s="15">
        <v>0.39827105944414593</v>
      </c>
      <c r="K86" s="15">
        <v>0</v>
      </c>
      <c r="L86" s="15">
        <v>1.43662385751966E-2</v>
      </c>
      <c r="M86" s="15">
        <v>0</v>
      </c>
      <c r="N86" s="15">
        <v>0.45648512675230829</v>
      </c>
      <c r="O86" s="15">
        <v>0</v>
      </c>
      <c r="P86" s="15">
        <v>0</v>
      </c>
      <c r="Q86" s="15">
        <v>0</v>
      </c>
      <c r="R86" s="15">
        <v>0.88441189615591242</v>
      </c>
      <c r="S86" s="15">
        <v>4.0050918105480395</v>
      </c>
      <c r="T86" s="35">
        <v>7.6145361942050798E-3</v>
      </c>
      <c r="U86" s="15"/>
      <c r="V86" t="s">
        <v>81</v>
      </c>
      <c r="W86" s="15">
        <v>14.15332733</v>
      </c>
      <c r="X86" s="15">
        <v>5.2484560910000004</v>
      </c>
      <c r="Y86" s="15">
        <v>3.2941887940000001</v>
      </c>
      <c r="Z86" s="15">
        <v>40.212666470000002</v>
      </c>
      <c r="AA86" s="15">
        <v>11.503398799999999</v>
      </c>
      <c r="AB86" s="15">
        <v>13.903268543935914</v>
      </c>
      <c r="AC86" s="15">
        <v>0</v>
      </c>
      <c r="AD86" s="15">
        <v>13.171383519757731</v>
      </c>
      <c r="AE86" s="15">
        <v>0</v>
      </c>
      <c r="AF86" s="15">
        <v>0.47511169491525418</v>
      </c>
      <c r="AG86" s="15">
        <v>0</v>
      </c>
      <c r="AH86" s="15">
        <v>15.096741643465389</v>
      </c>
      <c r="AI86" s="15">
        <v>0</v>
      </c>
      <c r="AJ86" s="15">
        <v>0</v>
      </c>
      <c r="AK86" s="15">
        <v>0</v>
      </c>
      <c r="AL86" s="15">
        <v>32.18137152998257</v>
      </c>
      <c r="AM86" s="15">
        <v>149.23991441705687</v>
      </c>
      <c r="AN86" s="35">
        <v>7.6145361942050798E-3</v>
      </c>
      <c r="AO86" s="15"/>
      <c r="AP86" t="s">
        <v>81</v>
      </c>
      <c r="AQ86" s="15">
        <v>4.1468875857017284</v>
      </c>
      <c r="AR86" s="15">
        <v>1.5377837946088488</v>
      </c>
      <c r="AS86" s="15">
        <v>0</v>
      </c>
      <c r="AT86" s="15">
        <v>6.7126419923820695</v>
      </c>
      <c r="AU86" s="15">
        <v>3.3704655142103723</v>
      </c>
      <c r="AV86" s="15">
        <v>4.073621020784036</v>
      </c>
      <c r="AW86" s="15">
        <v>0</v>
      </c>
      <c r="AX86" s="15">
        <v>3.8591806386632674</v>
      </c>
      <c r="AY86" s="15">
        <v>0</v>
      </c>
      <c r="AZ86" s="15">
        <v>0.13920647375190573</v>
      </c>
      <c r="BA86" s="15">
        <v>0</v>
      </c>
      <c r="BB86" s="15">
        <v>4.4233054917859329</v>
      </c>
      <c r="BC86" s="15">
        <v>0</v>
      </c>
      <c r="BD86" s="15">
        <v>0</v>
      </c>
      <c r="BE86" s="15">
        <v>0</v>
      </c>
      <c r="BF86" s="15">
        <v>8.1514757845305024</v>
      </c>
      <c r="BG86" s="15">
        <v>36.414568296418665</v>
      </c>
      <c r="BH86" s="35">
        <v>7.6145361942050798E-3</v>
      </c>
      <c r="BI86" s="15"/>
      <c r="BJ86" t="s">
        <v>81</v>
      </c>
      <c r="BK86" s="15">
        <v>0</v>
      </c>
      <c r="BL86" s="15">
        <v>0</v>
      </c>
      <c r="BM86" s="3">
        <v>3.2941887940000004E-2</v>
      </c>
      <c r="BN86" s="3">
        <v>0.17302419350000001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4.3603846749377236E-2</v>
      </c>
      <c r="CA86" s="3">
        <v>0.24956992818937723</v>
      </c>
      <c r="CB86" s="35">
        <v>7.6145361942050798E-3</v>
      </c>
      <c r="CD86" t="s">
        <v>81</v>
      </c>
      <c r="CE86" s="15">
        <v>43.413766134711395</v>
      </c>
      <c r="CF86" s="15">
        <v>16.099058545760037</v>
      </c>
      <c r="CG86" s="15">
        <v>3.6005483518420003</v>
      </c>
      <c r="CH86" s="15">
        <v>89.186193367797884</v>
      </c>
      <c r="CI86" s="15">
        <v>35.285403468268385</v>
      </c>
      <c r="CJ86" s="15">
        <v>42.646738466588069</v>
      </c>
      <c r="CK86" s="15">
        <v>0</v>
      </c>
      <c r="CL86" s="15">
        <v>40.401762106165748</v>
      </c>
      <c r="CM86" s="15">
        <v>0</v>
      </c>
      <c r="CN86" s="15">
        <v>1.457352573708701</v>
      </c>
      <c r="CO86" s="15">
        <v>0</v>
      </c>
      <c r="CP86" s="15">
        <v>46.307585193506931</v>
      </c>
      <c r="CQ86" s="15">
        <v>0</v>
      </c>
      <c r="CR86" s="15">
        <v>0</v>
      </c>
      <c r="CS86" s="15">
        <v>0</v>
      </c>
      <c r="CT86" s="15">
        <v>90.103700437956761</v>
      </c>
      <c r="CU86" s="15">
        <v>408.50210864630594</v>
      </c>
      <c r="CV86" s="35">
        <v>7.6145361942050798E-3</v>
      </c>
    </row>
    <row r="87" spans="2:100" x14ac:dyDescent="0.25">
      <c r="B87" s="21" t="s">
        <v>82</v>
      </c>
      <c r="C87" s="22">
        <v>0.42796268597665221</v>
      </c>
      <c r="D87" s="22">
        <v>0.15863771923997461</v>
      </c>
      <c r="E87" s="22">
        <v>3.4732245176574021E-2</v>
      </c>
      <c r="F87" s="22">
        <v>0.99272966834367216</v>
      </c>
      <c r="G87" s="22">
        <v>0.24083052669369415</v>
      </c>
      <c r="H87" s="22">
        <v>0.38313470082547746</v>
      </c>
      <c r="I87" s="22">
        <v>0</v>
      </c>
      <c r="J87" s="22">
        <v>0.37476139598495578</v>
      </c>
      <c r="K87" s="22">
        <v>0</v>
      </c>
      <c r="L87" s="22">
        <v>1.6501571306110487E-2</v>
      </c>
      <c r="M87" s="22">
        <v>0</v>
      </c>
      <c r="N87" s="22">
        <v>0.45648512675230829</v>
      </c>
      <c r="O87" s="22">
        <v>0</v>
      </c>
      <c r="P87" s="22">
        <v>0</v>
      </c>
      <c r="Q87" s="22">
        <v>0</v>
      </c>
      <c r="R87" s="22">
        <v>0.88441189615591242</v>
      </c>
      <c r="S87" s="22">
        <v>3.9701875364553318</v>
      </c>
      <c r="T87" s="36">
        <v>8.9137692421013739E-3</v>
      </c>
      <c r="U87" s="15"/>
      <c r="V87" s="21" t="s">
        <v>82</v>
      </c>
      <c r="W87" s="22">
        <v>14.15332733</v>
      </c>
      <c r="X87" s="22">
        <v>5.2463722669999999</v>
      </c>
      <c r="Y87" s="22">
        <v>3.5083075930000001</v>
      </c>
      <c r="Z87" s="22">
        <v>52.219408369999996</v>
      </c>
      <c r="AA87" s="22">
        <v>7.9646038939999997</v>
      </c>
      <c r="AB87" s="22">
        <v>12.670802874517657</v>
      </c>
      <c r="AC87" s="22">
        <v>0</v>
      </c>
      <c r="AD87" s="22">
        <v>12.393885922922875</v>
      </c>
      <c r="AE87" s="22">
        <v>0</v>
      </c>
      <c r="AF87" s="22">
        <v>0.54573014848825274</v>
      </c>
      <c r="AG87" s="22">
        <v>0</v>
      </c>
      <c r="AH87" s="22">
        <v>15.096741643465389</v>
      </c>
      <c r="AI87" s="22">
        <v>0</v>
      </c>
      <c r="AJ87" s="22">
        <v>0</v>
      </c>
      <c r="AK87" s="22">
        <v>0</v>
      </c>
      <c r="AL87" s="22">
        <v>32.18137152998257</v>
      </c>
      <c r="AM87" s="22">
        <v>155.98055157337674</v>
      </c>
      <c r="AN87" s="36">
        <v>8.9137692421013739E-3</v>
      </c>
      <c r="AO87" s="15"/>
      <c r="AP87" s="21" t="s">
        <v>82</v>
      </c>
      <c r="AQ87" s="22">
        <v>4.1468875857017284</v>
      </c>
      <c r="AR87" s="22">
        <v>1.5371732396718429</v>
      </c>
      <c r="AS87" s="22">
        <v>0</v>
      </c>
      <c r="AT87" s="22">
        <v>6.8540871667154999</v>
      </c>
      <c r="AU87" s="22">
        <v>2.3336079384705539</v>
      </c>
      <c r="AV87" s="22">
        <v>3.712511829627207</v>
      </c>
      <c r="AW87" s="22">
        <v>0</v>
      </c>
      <c r="AX87" s="22">
        <v>3.6313758930333653</v>
      </c>
      <c r="AY87" s="22">
        <v>0</v>
      </c>
      <c r="AZ87" s="22">
        <v>0.15989749442960818</v>
      </c>
      <c r="BA87" s="22">
        <v>0</v>
      </c>
      <c r="BB87" s="22">
        <v>4.4233054917859329</v>
      </c>
      <c r="BC87" s="22">
        <v>0</v>
      </c>
      <c r="BD87" s="22">
        <v>0</v>
      </c>
      <c r="BE87" s="22">
        <v>0</v>
      </c>
      <c r="BF87" s="22">
        <v>8.1514757845305024</v>
      </c>
      <c r="BG87" s="22">
        <v>34.950322423966242</v>
      </c>
      <c r="BH87" s="36">
        <v>8.9137692421013739E-3</v>
      </c>
      <c r="BI87" s="15"/>
      <c r="BJ87" s="21" t="s">
        <v>82</v>
      </c>
      <c r="BK87" s="22">
        <v>0</v>
      </c>
      <c r="BL87" s="22">
        <v>0</v>
      </c>
      <c r="BM87" s="37">
        <v>3.5083075929999999E-2</v>
      </c>
      <c r="BN87" s="37">
        <v>0.28826408870000003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0</v>
      </c>
      <c r="BY87" s="37">
        <v>0</v>
      </c>
      <c r="BZ87" s="37">
        <v>4.3603846749377236E-2</v>
      </c>
      <c r="CA87" s="37">
        <v>0.36695101137937725</v>
      </c>
      <c r="CB87" s="36">
        <v>8.9137692421013739E-3</v>
      </c>
      <c r="CD87" s="21" t="s">
        <v>82</v>
      </c>
      <c r="CE87" s="22">
        <v>43.413766134711395</v>
      </c>
      <c r="CF87" s="22">
        <v>16.092666646124524</v>
      </c>
      <c r="CG87" s="22">
        <v>3.8345801991489998</v>
      </c>
      <c r="CH87" s="22">
        <v>103.26270344325457</v>
      </c>
      <c r="CI87" s="22">
        <v>24.430541507848229</v>
      </c>
      <c r="CJ87" s="22">
        <v>38.866286344367225</v>
      </c>
      <c r="CK87" s="22">
        <v>0</v>
      </c>
      <c r="CL87" s="22">
        <v>38.016874224166301</v>
      </c>
      <c r="CM87" s="22">
        <v>0</v>
      </c>
      <c r="CN87" s="22">
        <v>1.6739668691835681</v>
      </c>
      <c r="CO87" s="22">
        <v>0</v>
      </c>
      <c r="CP87" s="22">
        <v>46.307585193506931</v>
      </c>
      <c r="CQ87" s="22">
        <v>0</v>
      </c>
      <c r="CR87" s="22">
        <v>0</v>
      </c>
      <c r="CS87" s="22">
        <v>0</v>
      </c>
      <c r="CT87" s="22">
        <v>90.103700437956761</v>
      </c>
      <c r="CU87" s="22">
        <v>406.00267100026855</v>
      </c>
      <c r="CV87" s="36">
        <v>8.9137692421013739E-3</v>
      </c>
    </row>
    <row r="88" spans="2:100" x14ac:dyDescent="0.25">
      <c r="B88" t="s">
        <v>83</v>
      </c>
      <c r="C88" s="15">
        <v>0.42796268597665221</v>
      </c>
      <c r="D88" s="15">
        <v>0.15764356432862794</v>
      </c>
      <c r="E88" s="15">
        <v>3.7596807478141946E-2</v>
      </c>
      <c r="F88" s="15">
        <v>1.3671498065745127</v>
      </c>
      <c r="G88" s="15">
        <v>0.35209886484638303</v>
      </c>
      <c r="H88" s="15">
        <v>0.27218841303179797</v>
      </c>
      <c r="I88" s="15">
        <v>0</v>
      </c>
      <c r="J88" s="15">
        <v>0.37872401357885993</v>
      </c>
      <c r="K88" s="15">
        <v>0</v>
      </c>
      <c r="L88" s="15">
        <v>2.1297318590338492E-2</v>
      </c>
      <c r="M88" s="15">
        <v>0</v>
      </c>
      <c r="N88" s="15">
        <v>0.45648512675230829</v>
      </c>
      <c r="O88" s="15">
        <v>0</v>
      </c>
      <c r="P88" s="15">
        <v>0</v>
      </c>
      <c r="Q88" s="15">
        <v>0</v>
      </c>
      <c r="R88" s="15">
        <v>0.88441189615591242</v>
      </c>
      <c r="S88" s="15">
        <v>4.3555584973135355</v>
      </c>
      <c r="T88" s="35">
        <v>4.7100223881680904E-4</v>
      </c>
      <c r="U88" s="15"/>
      <c r="V88" t="s">
        <v>83</v>
      </c>
      <c r="W88" s="15">
        <v>14.15332733</v>
      </c>
      <c r="X88" s="15">
        <v>5.2134941680000004</v>
      </c>
      <c r="Y88" s="15">
        <v>3.7976573220000001</v>
      </c>
      <c r="Z88" s="15">
        <v>74.420394270000003</v>
      </c>
      <c r="AA88" s="15">
        <v>11.64440417</v>
      </c>
      <c r="AB88" s="15">
        <v>9.0016532506227716</v>
      </c>
      <c r="AC88" s="15">
        <v>0</v>
      </c>
      <c r="AD88" s="15">
        <v>12.524935248864358</v>
      </c>
      <c r="AE88" s="15">
        <v>0</v>
      </c>
      <c r="AF88" s="15">
        <v>0.70433224930396132</v>
      </c>
      <c r="AG88" s="15">
        <v>0</v>
      </c>
      <c r="AH88" s="15">
        <v>15.096741643465389</v>
      </c>
      <c r="AI88" s="15">
        <v>0</v>
      </c>
      <c r="AJ88" s="15">
        <v>0</v>
      </c>
      <c r="AK88" s="15">
        <v>0</v>
      </c>
      <c r="AL88" s="15">
        <v>32.18137152998257</v>
      </c>
      <c r="AM88" s="15">
        <v>178.73831118223904</v>
      </c>
      <c r="AN88" s="35">
        <v>4.7100223881680904E-4</v>
      </c>
      <c r="AO88" s="15"/>
      <c r="AP88" t="s">
        <v>83</v>
      </c>
      <c r="AQ88" s="15">
        <v>4.1468875857017284</v>
      </c>
      <c r="AR88" s="15">
        <v>1.5275400433636099</v>
      </c>
      <c r="AS88" s="15">
        <v>0</v>
      </c>
      <c r="AT88" s="15">
        <v>9.0817977820099625</v>
      </c>
      <c r="AU88" s="15">
        <v>3.4117797157925578</v>
      </c>
      <c r="AV88" s="15">
        <v>2.6374606652864845</v>
      </c>
      <c r="AW88" s="15">
        <v>0</v>
      </c>
      <c r="AX88" s="15">
        <v>3.6697729999602573</v>
      </c>
      <c r="AY88" s="15">
        <v>0</v>
      </c>
      <c r="AZ88" s="15">
        <v>0.20636749173863503</v>
      </c>
      <c r="BA88" s="15">
        <v>0</v>
      </c>
      <c r="BB88" s="15">
        <v>4.4233054917859329</v>
      </c>
      <c r="BC88" s="15">
        <v>0</v>
      </c>
      <c r="BD88" s="15">
        <v>0</v>
      </c>
      <c r="BE88" s="15">
        <v>0</v>
      </c>
      <c r="BF88" s="15">
        <v>8.1514757845305024</v>
      </c>
      <c r="BG88" s="15">
        <v>37.256387560169671</v>
      </c>
      <c r="BH88" s="35">
        <v>4.7100223881680904E-4</v>
      </c>
      <c r="BI88" s="15"/>
      <c r="BJ88" t="s">
        <v>83</v>
      </c>
      <c r="BK88" s="15">
        <v>0</v>
      </c>
      <c r="BL88" s="15">
        <v>0</v>
      </c>
      <c r="BM88" s="3">
        <v>3.7976573220000004E-2</v>
      </c>
      <c r="BN88" s="3">
        <v>0.43424218439999995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4.3603846749377236E-2</v>
      </c>
      <c r="CA88" s="3">
        <v>0.51582260436937721</v>
      </c>
      <c r="CB88" s="35">
        <v>4.7100223881680904E-4</v>
      </c>
      <c r="CD88" t="s">
        <v>83</v>
      </c>
      <c r="CE88" s="15">
        <v>43.413766134711395</v>
      </c>
      <c r="CF88" s="15">
        <v>15.991816713973632</v>
      </c>
      <c r="CG88" s="15">
        <v>4.1508394529460002</v>
      </c>
      <c r="CH88" s="15">
        <v>142.54001173478227</v>
      </c>
      <c r="CI88" s="15">
        <v>35.717921844632286</v>
      </c>
      <c r="CJ88" s="15">
        <v>27.611575704884203</v>
      </c>
      <c r="CK88" s="15">
        <v>0</v>
      </c>
      <c r="CL88" s="15">
        <v>38.418853536583931</v>
      </c>
      <c r="CM88" s="15">
        <v>0</v>
      </c>
      <c r="CN88" s="15">
        <v>2.1604612710117701</v>
      </c>
      <c r="CO88" s="15">
        <v>0</v>
      </c>
      <c r="CP88" s="15">
        <v>46.307585193506931</v>
      </c>
      <c r="CQ88" s="15">
        <v>0</v>
      </c>
      <c r="CR88" s="15">
        <v>0</v>
      </c>
      <c r="CS88" s="15">
        <v>0</v>
      </c>
      <c r="CT88" s="15">
        <v>90.103700437956761</v>
      </c>
      <c r="CU88" s="15">
        <v>446.41653202498924</v>
      </c>
      <c r="CV88" s="35">
        <v>4.7100223881680904E-4</v>
      </c>
    </row>
    <row r="89" spans="2:100" x14ac:dyDescent="0.25">
      <c r="B89" s="16" t="s">
        <v>42</v>
      </c>
      <c r="C89" s="38">
        <v>0.42796268597665227</v>
      </c>
      <c r="D89" s="38">
        <v>0.15886863344368793</v>
      </c>
      <c r="E89" s="38">
        <v>2.8801419990907257E-2</v>
      </c>
      <c r="F89" s="38">
        <v>0.69201706912749883</v>
      </c>
      <c r="G89" s="38">
        <v>0.1236475662970625</v>
      </c>
      <c r="H89" s="38">
        <v>0.78865898970308645</v>
      </c>
      <c r="I89" s="38">
        <v>0</v>
      </c>
      <c r="J89" s="38">
        <v>0.37294919704232304</v>
      </c>
      <c r="K89" s="38">
        <v>0</v>
      </c>
      <c r="L89" s="38">
        <v>1.165337616348869E-2</v>
      </c>
      <c r="M89" s="38">
        <v>0</v>
      </c>
      <c r="N89" s="38">
        <v>0.45648512675230835</v>
      </c>
      <c r="O89" s="38">
        <v>0</v>
      </c>
      <c r="P89" s="38">
        <v>0</v>
      </c>
      <c r="Q89" s="38">
        <v>0</v>
      </c>
      <c r="R89" s="38">
        <v>0.88441189615591231</v>
      </c>
      <c r="S89" s="38">
        <v>3.9454559606529274</v>
      </c>
      <c r="T89" s="39">
        <v>1</v>
      </c>
      <c r="U89" s="15"/>
      <c r="V89" s="16" t="s">
        <v>42</v>
      </c>
      <c r="W89" s="38">
        <v>14.153327330000003</v>
      </c>
      <c r="X89" s="38">
        <v>5.2540089247692476</v>
      </c>
      <c r="Y89" s="38">
        <v>2.9092343429369056</v>
      </c>
      <c r="Z89" s="38">
        <v>35.548460172965832</v>
      </c>
      <c r="AA89" s="38">
        <v>4.089198747281408</v>
      </c>
      <c r="AB89" s="38">
        <v>26.082060882768342</v>
      </c>
      <c r="AC89" s="38">
        <v>0</v>
      </c>
      <c r="AD89" s="38">
        <v>12.333953953085002</v>
      </c>
      <c r="AE89" s="38">
        <v>0</v>
      </c>
      <c r="AF89" s="38">
        <v>0.38539352316880143</v>
      </c>
      <c r="AG89" s="38">
        <v>0</v>
      </c>
      <c r="AH89" s="38">
        <v>15.096741643465391</v>
      </c>
      <c r="AI89" s="38">
        <v>0</v>
      </c>
      <c r="AJ89" s="38">
        <v>0</v>
      </c>
      <c r="AK89" s="38">
        <v>0</v>
      </c>
      <c r="AL89" s="38">
        <v>32.18137152998257</v>
      </c>
      <c r="AM89" s="38">
        <v>148.03375105042352</v>
      </c>
      <c r="AN89" s="39">
        <v>1</v>
      </c>
      <c r="AO89" s="15"/>
      <c r="AP89" s="16" t="s">
        <v>42</v>
      </c>
      <c r="AQ89" s="38">
        <v>4.1468875857017276</v>
      </c>
      <c r="AR89" s="38">
        <v>1.5394107602605474</v>
      </c>
      <c r="AS89" s="38">
        <v>0</v>
      </c>
      <c r="AT89" s="38">
        <v>4.8995296272522371</v>
      </c>
      <c r="AU89" s="38">
        <v>1.1981244498334043</v>
      </c>
      <c r="AV89" s="38">
        <v>7.6419750608755761</v>
      </c>
      <c r="AW89" s="38">
        <v>0</v>
      </c>
      <c r="AX89" s="38">
        <v>3.6138159839100497</v>
      </c>
      <c r="AY89" s="38">
        <v>0</v>
      </c>
      <c r="AZ89" s="38">
        <v>0.11291928601488468</v>
      </c>
      <c r="BA89" s="38">
        <v>0</v>
      </c>
      <c r="BB89" s="38">
        <v>4.4233054917859338</v>
      </c>
      <c r="BC89" s="38">
        <v>0</v>
      </c>
      <c r="BD89" s="38">
        <v>0</v>
      </c>
      <c r="BE89" s="38">
        <v>0</v>
      </c>
      <c r="BF89" s="38">
        <v>8.1514757845305041</v>
      </c>
      <c r="BG89" s="38">
        <v>35.727444030164868</v>
      </c>
      <c r="BH89" s="39">
        <v>1</v>
      </c>
      <c r="BI89" s="15"/>
      <c r="BJ89" s="16" t="s">
        <v>42</v>
      </c>
      <c r="BK89" s="38">
        <v>0</v>
      </c>
      <c r="BL89" s="38">
        <v>0</v>
      </c>
      <c r="BM89" s="40">
        <v>2.9092343429369054E-2</v>
      </c>
      <c r="BN89" s="40">
        <v>0.18826365554201915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0</v>
      </c>
      <c r="BY89" s="40">
        <v>0</v>
      </c>
      <c r="BZ89" s="40">
        <v>4.3603846749377242E-2</v>
      </c>
      <c r="CA89" s="40">
        <v>0.26095984572076547</v>
      </c>
      <c r="CB89" s="39">
        <v>1</v>
      </c>
      <c r="CD89" s="16" t="s">
        <v>42</v>
      </c>
      <c r="CE89" s="38">
        <v>43.413766134711395</v>
      </c>
      <c r="CF89" s="38">
        <v>16.11609124916767</v>
      </c>
      <c r="CG89" s="38">
        <v>3.1797931368300381</v>
      </c>
      <c r="CH89" s="38">
        <v>71.870393218446338</v>
      </c>
      <c r="CI89" s="38">
        <v>12.54316486530591</v>
      </c>
      <c r="CJ89" s="38">
        <v>80.003836912306411</v>
      </c>
      <c r="CK89" s="38">
        <v>0</v>
      </c>
      <c r="CL89" s="38">
        <v>37.833039535554306</v>
      </c>
      <c r="CM89" s="38">
        <v>0</v>
      </c>
      <c r="CN89" s="38">
        <v>1.1821520052898278</v>
      </c>
      <c r="CO89" s="38">
        <v>0</v>
      </c>
      <c r="CP89" s="38">
        <v>46.307585193506938</v>
      </c>
      <c r="CQ89" s="38">
        <v>0</v>
      </c>
      <c r="CR89" s="38">
        <v>0</v>
      </c>
      <c r="CS89" s="38">
        <v>0</v>
      </c>
      <c r="CT89" s="38">
        <v>90.103700437956761</v>
      </c>
      <c r="CU89" s="38">
        <v>402.55352268907558</v>
      </c>
      <c r="CV89" s="39">
        <v>1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104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40946</v>
      </c>
      <c r="U91" s="15"/>
      <c r="V91" s="4" t="s">
        <v>1</v>
      </c>
      <c r="W91" s="5" t="s">
        <v>104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40946</v>
      </c>
      <c r="AO91" s="15"/>
      <c r="AP91" s="4" t="s">
        <v>1</v>
      </c>
      <c r="AQ91" s="5" t="s">
        <v>104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40946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104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104</v>
      </c>
      <c r="BP92" s="13"/>
      <c r="BV92" s="13"/>
      <c r="CA92" s="14" t="s">
        <v>3</v>
      </c>
      <c r="CB92" s="7">
        <v>40946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0.42796268597665221</v>
      </c>
      <c r="D94" s="15">
        <v>0.15909279013823083</v>
      </c>
      <c r="E94" s="15">
        <v>2.2526918055487715E-2</v>
      </c>
      <c r="F94" s="15">
        <v>0.41551798563962289</v>
      </c>
      <c r="G94" s="15">
        <v>2.6674156425536073E-3</v>
      </c>
      <c r="H94" s="15">
        <v>1.5700296451423827</v>
      </c>
      <c r="I94" s="15">
        <v>0</v>
      </c>
      <c r="J94" s="15">
        <v>0.43263241366678062</v>
      </c>
      <c r="K94" s="15">
        <v>0</v>
      </c>
      <c r="L94" s="15">
        <v>7.6241880159234115E-3</v>
      </c>
      <c r="M94" s="15">
        <v>0</v>
      </c>
      <c r="N94" s="15">
        <v>0.45648512675230829</v>
      </c>
      <c r="O94" s="15">
        <v>0</v>
      </c>
      <c r="P94" s="15">
        <v>0</v>
      </c>
      <c r="Q94" s="15">
        <v>0</v>
      </c>
      <c r="R94" s="15">
        <v>0.88441189615591242</v>
      </c>
      <c r="S94" s="15">
        <v>4.3789510651858556</v>
      </c>
      <c r="T94" s="35">
        <v>8.5216131930424439E-3</v>
      </c>
      <c r="U94" s="15"/>
      <c r="V94" t="s">
        <v>67</v>
      </c>
      <c r="W94" s="15">
        <v>14.15332733</v>
      </c>
      <c r="X94" s="15">
        <v>5.261422102</v>
      </c>
      <c r="Y94" s="15">
        <v>2.275446268</v>
      </c>
      <c r="Z94" s="15">
        <v>25.023807139999999</v>
      </c>
      <c r="AA94" s="15">
        <v>8.8215183000000003E-2</v>
      </c>
      <c r="AB94" s="15">
        <v>51.923086308796947</v>
      </c>
      <c r="AC94" s="15">
        <v>0</v>
      </c>
      <c r="AD94" s="15">
        <v>14.307761783812825</v>
      </c>
      <c r="AE94" s="15">
        <v>0</v>
      </c>
      <c r="AF94" s="15">
        <v>0.25214261002295707</v>
      </c>
      <c r="AG94" s="15">
        <v>0</v>
      </c>
      <c r="AH94" s="15">
        <v>15.096741643465389</v>
      </c>
      <c r="AI94" s="15">
        <v>0</v>
      </c>
      <c r="AJ94" s="15">
        <v>0</v>
      </c>
      <c r="AK94" s="15">
        <v>0</v>
      </c>
      <c r="AL94" s="15">
        <v>32.18137152998257</v>
      </c>
      <c r="AM94" s="15">
        <v>160.56332189908068</v>
      </c>
      <c r="AN94" s="35">
        <v>8.5216131930424439E-3</v>
      </c>
      <c r="AO94" s="15"/>
      <c r="AP94" t="s">
        <v>67</v>
      </c>
      <c r="AQ94" s="15">
        <v>4.1468875857017284</v>
      </c>
      <c r="AR94" s="15">
        <v>1.5415828016407853</v>
      </c>
      <c r="AS94" s="15">
        <v>0</v>
      </c>
      <c r="AT94" s="15">
        <v>2.4171860940521537</v>
      </c>
      <c r="AU94" s="15">
        <v>2.5846815997656022E-2</v>
      </c>
      <c r="AV94" s="15">
        <v>15.213327368531189</v>
      </c>
      <c r="AW94" s="15">
        <v>0</v>
      </c>
      <c r="AX94" s="15">
        <v>4.1921364734288975</v>
      </c>
      <c r="AY94" s="15">
        <v>0</v>
      </c>
      <c r="AZ94" s="15">
        <v>7.3877119842647845E-2</v>
      </c>
      <c r="BA94" s="15">
        <v>0</v>
      </c>
      <c r="BB94" s="15">
        <v>4.4233054917859329</v>
      </c>
      <c r="BC94" s="15">
        <v>0</v>
      </c>
      <c r="BD94" s="15">
        <v>0</v>
      </c>
      <c r="BE94" s="15">
        <v>0</v>
      </c>
      <c r="BF94" s="15">
        <v>8.1514757845305024</v>
      </c>
      <c r="BG94" s="15">
        <v>40.185625535511498</v>
      </c>
      <c r="BH94" s="35">
        <v>8.5216131930424439E-3</v>
      </c>
      <c r="BI94" s="15"/>
      <c r="BJ94" t="s">
        <v>67</v>
      </c>
      <c r="BK94" s="15">
        <v>0</v>
      </c>
      <c r="BL94" s="15">
        <v>0</v>
      </c>
      <c r="BM94" s="3">
        <v>2.275446268E-2</v>
      </c>
      <c r="BN94" s="3">
        <v>0.16773951000000001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4.3603846749377236E-2</v>
      </c>
      <c r="CA94" s="3">
        <v>0.23409781942937724</v>
      </c>
      <c r="CB94" s="35">
        <v>8.5216131930424439E-3</v>
      </c>
      <c r="CD94" t="s">
        <v>67</v>
      </c>
      <c r="CE94" s="15">
        <v>43.413766134711395</v>
      </c>
      <c r="CF94" s="15">
        <v>16.138830350377379</v>
      </c>
      <c r="CG94" s="15">
        <v>2.4870627709240001</v>
      </c>
      <c r="CH94" s="15">
        <v>43.639449661632</v>
      </c>
      <c r="CI94" s="15">
        <v>0.27059031667946087</v>
      </c>
      <c r="CJ94" s="15">
        <v>159.26832422115302</v>
      </c>
      <c r="CK94" s="15">
        <v>0</v>
      </c>
      <c r="CL94" s="15">
        <v>43.887476740327124</v>
      </c>
      <c r="CM94" s="15">
        <v>0</v>
      </c>
      <c r="CN94" s="15">
        <v>0.77341956763268027</v>
      </c>
      <c r="CO94" s="15">
        <v>0</v>
      </c>
      <c r="CP94" s="15">
        <v>46.307585193506931</v>
      </c>
      <c r="CQ94" s="15">
        <v>0</v>
      </c>
      <c r="CR94" s="15">
        <v>0</v>
      </c>
      <c r="CS94" s="15">
        <v>0</v>
      </c>
      <c r="CT94" s="15">
        <v>90.103700437956761</v>
      </c>
      <c r="CU94" s="15">
        <v>446.29020539490079</v>
      </c>
      <c r="CV94" s="35">
        <v>8.5216131930424439E-3</v>
      </c>
    </row>
    <row r="95" spans="2:100" x14ac:dyDescent="0.25">
      <c r="B95" s="21" t="s">
        <v>68</v>
      </c>
      <c r="C95" s="22">
        <v>0.42796268597665221</v>
      </c>
      <c r="D95" s="22">
        <v>0.1590717868656279</v>
      </c>
      <c r="E95" s="22">
        <v>2.1486509021638255E-2</v>
      </c>
      <c r="F95" s="22">
        <v>0.65916166585258629</v>
      </c>
      <c r="G95" s="22">
        <v>0.2513251619205783</v>
      </c>
      <c r="H95" s="22">
        <v>1.292940468421824</v>
      </c>
      <c r="I95" s="22">
        <v>0</v>
      </c>
      <c r="J95" s="22">
        <v>0.4775234086357642</v>
      </c>
      <c r="K95" s="22">
        <v>0</v>
      </c>
      <c r="L95" s="22">
        <v>7.2531301958677283E-3</v>
      </c>
      <c r="M95" s="22">
        <v>0</v>
      </c>
      <c r="N95" s="22">
        <v>0.45648512675230829</v>
      </c>
      <c r="O95" s="22">
        <v>0</v>
      </c>
      <c r="P95" s="22">
        <v>0</v>
      </c>
      <c r="Q95" s="22">
        <v>0</v>
      </c>
      <c r="R95" s="22">
        <v>0.88441189615591242</v>
      </c>
      <c r="S95" s="22">
        <v>4.6376218397987596</v>
      </c>
      <c r="T95" s="36">
        <v>0</v>
      </c>
      <c r="U95" s="15"/>
      <c r="V95" s="21" t="s">
        <v>68</v>
      </c>
      <c r="W95" s="22">
        <v>14.15332733</v>
      </c>
      <c r="X95" s="22">
        <v>5.2607274940000002</v>
      </c>
      <c r="Y95" s="22">
        <v>2.1703544469999998</v>
      </c>
      <c r="Z95" s="22">
        <v>28.37675411</v>
      </c>
      <c r="AA95" s="22">
        <v>8.3116762279999996</v>
      </c>
      <c r="AB95" s="22">
        <v>42.759357934841006</v>
      </c>
      <c r="AC95" s="22">
        <v>0</v>
      </c>
      <c r="AD95" s="22">
        <v>15.792370063009818</v>
      </c>
      <c r="AE95" s="22">
        <v>0</v>
      </c>
      <c r="AF95" s="22">
        <v>0.23987120654032137</v>
      </c>
      <c r="AG95" s="22">
        <v>0</v>
      </c>
      <c r="AH95" s="22">
        <v>15.096741643465389</v>
      </c>
      <c r="AI95" s="22">
        <v>0</v>
      </c>
      <c r="AJ95" s="22">
        <v>0</v>
      </c>
      <c r="AK95" s="22">
        <v>0</v>
      </c>
      <c r="AL95" s="22">
        <v>32.18137152998257</v>
      </c>
      <c r="AM95" s="22">
        <v>164.34255198683911</v>
      </c>
      <c r="AN95" s="36">
        <v>0</v>
      </c>
      <c r="AO95" s="15"/>
      <c r="AP95" s="21" t="s">
        <v>68</v>
      </c>
      <c r="AQ95" s="22">
        <v>4.1468875857017284</v>
      </c>
      <c r="AR95" s="22">
        <v>1.5413792833284501</v>
      </c>
      <c r="AS95" s="22">
        <v>0</v>
      </c>
      <c r="AT95" s="22">
        <v>5.4490651010840914</v>
      </c>
      <c r="AU95" s="22">
        <v>2.4352992171110461</v>
      </c>
      <c r="AV95" s="22">
        <v>12.528379119496339</v>
      </c>
      <c r="AW95" s="22">
        <v>0</v>
      </c>
      <c r="AX95" s="22">
        <v>4.6271227843568177</v>
      </c>
      <c r="AY95" s="22">
        <v>0</v>
      </c>
      <c r="AZ95" s="22">
        <v>7.0281630981635326E-2</v>
      </c>
      <c r="BA95" s="22">
        <v>0</v>
      </c>
      <c r="BB95" s="22">
        <v>4.4233054917859329</v>
      </c>
      <c r="BC95" s="22">
        <v>0</v>
      </c>
      <c r="BD95" s="22">
        <v>0</v>
      </c>
      <c r="BE95" s="22">
        <v>0</v>
      </c>
      <c r="BF95" s="22">
        <v>8.1514757845305024</v>
      </c>
      <c r="BG95" s="22">
        <v>43.373195998376545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2.1703544469999999E-2</v>
      </c>
      <c r="BN95" s="37">
        <v>9.7790949180000003E-2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0</v>
      </c>
      <c r="BY95" s="37">
        <v>0</v>
      </c>
      <c r="BZ95" s="37">
        <v>4.3603846749377236E-2</v>
      </c>
      <c r="CA95" s="37">
        <v>0.16309834039937723</v>
      </c>
      <c r="CB95" s="36">
        <v>0</v>
      </c>
      <c r="CD95" s="21" t="s">
        <v>68</v>
      </c>
      <c r="CE95" s="22">
        <v>43.413766134711395</v>
      </c>
      <c r="CF95" s="22">
        <v>16.136699717165545</v>
      </c>
      <c r="CG95" s="22">
        <v>2.3721974105709998</v>
      </c>
      <c r="CH95" s="22">
        <v>67.734813288623343</v>
      </c>
      <c r="CI95" s="22">
        <v>25.495147503935542</v>
      </c>
      <c r="CJ95" s="22">
        <v>131.15960100200718</v>
      </c>
      <c r="CK95" s="22">
        <v>0</v>
      </c>
      <c r="CL95" s="22">
        <v>48.441348429431521</v>
      </c>
      <c r="CM95" s="22">
        <v>0</v>
      </c>
      <c r="CN95" s="22">
        <v>0.73577839474674023</v>
      </c>
      <c r="CO95" s="22">
        <v>0</v>
      </c>
      <c r="CP95" s="22">
        <v>46.307585193506931</v>
      </c>
      <c r="CQ95" s="22">
        <v>0</v>
      </c>
      <c r="CR95" s="22">
        <v>0</v>
      </c>
      <c r="CS95" s="22">
        <v>0</v>
      </c>
      <c r="CT95" s="22">
        <v>90.103700437956761</v>
      </c>
      <c r="CU95" s="22">
        <v>471.90063751265592</v>
      </c>
      <c r="CV95" s="36">
        <v>0</v>
      </c>
    </row>
    <row r="96" spans="2:100" x14ac:dyDescent="0.25">
      <c r="B96" t="s">
        <v>69</v>
      </c>
      <c r="C96" s="15">
        <v>0.42796268597665221</v>
      </c>
      <c r="D96" s="15">
        <v>0.15902978032042203</v>
      </c>
      <c r="E96" s="15">
        <v>2.4976691740340937E-2</v>
      </c>
      <c r="F96" s="15">
        <v>0.60679971914228492</v>
      </c>
      <c r="G96" s="15">
        <v>3.3052150246666342E-2</v>
      </c>
      <c r="H96" s="15">
        <v>1.3129565874566502</v>
      </c>
      <c r="I96" s="15">
        <v>0</v>
      </c>
      <c r="J96" s="15">
        <v>0.42193474673960829</v>
      </c>
      <c r="K96" s="15">
        <v>0</v>
      </c>
      <c r="L96" s="15">
        <v>9.7595207468372976E-3</v>
      </c>
      <c r="M96" s="15">
        <v>0</v>
      </c>
      <c r="N96" s="15">
        <v>0.45648512675230829</v>
      </c>
      <c r="O96" s="15">
        <v>0</v>
      </c>
      <c r="P96" s="15">
        <v>0</v>
      </c>
      <c r="Q96" s="15">
        <v>0</v>
      </c>
      <c r="R96" s="15">
        <v>0.88441189615591242</v>
      </c>
      <c r="S96" s="15">
        <v>4.3373689052776836</v>
      </c>
      <c r="T96" s="35">
        <v>0.12982232633607979</v>
      </c>
      <c r="U96" s="15"/>
      <c r="V96" t="s">
        <v>69</v>
      </c>
      <c r="W96" s="15">
        <v>14.15332733</v>
      </c>
      <c r="X96" s="15">
        <v>5.2593382789999996</v>
      </c>
      <c r="Y96" s="15">
        <v>2.5228981560000001</v>
      </c>
      <c r="Z96" s="15">
        <v>32.264762959999999</v>
      </c>
      <c r="AA96" s="15">
        <v>1.0930810479999999</v>
      </c>
      <c r="AB96" s="15">
        <v>43.4213191032091</v>
      </c>
      <c r="AC96" s="15">
        <v>0</v>
      </c>
      <c r="AD96" s="15">
        <v>13.953974908415963</v>
      </c>
      <c r="AE96" s="15">
        <v>0</v>
      </c>
      <c r="AF96" s="15">
        <v>0.32276106359595563</v>
      </c>
      <c r="AG96" s="15">
        <v>0</v>
      </c>
      <c r="AH96" s="15">
        <v>15.096741643465389</v>
      </c>
      <c r="AI96" s="15">
        <v>0</v>
      </c>
      <c r="AJ96" s="15">
        <v>0</v>
      </c>
      <c r="AK96" s="15">
        <v>0</v>
      </c>
      <c r="AL96" s="15">
        <v>32.18137152998257</v>
      </c>
      <c r="AM96" s="15">
        <v>160.26957602166897</v>
      </c>
      <c r="AN96" s="35">
        <v>0.12982232633607979</v>
      </c>
      <c r="AO96" s="15"/>
      <c r="AP96" t="s">
        <v>69</v>
      </c>
      <c r="AQ96" s="15">
        <v>4.1468875857017284</v>
      </c>
      <c r="AR96" s="15">
        <v>1.540972246996777</v>
      </c>
      <c r="AS96" s="15">
        <v>0</v>
      </c>
      <c r="AT96" s="15">
        <v>4.1401714825666573</v>
      </c>
      <c r="AU96" s="15">
        <v>0.32026986463521828</v>
      </c>
      <c r="AV96" s="15">
        <v>12.722331996252301</v>
      </c>
      <c r="AW96" s="15">
        <v>0</v>
      </c>
      <c r="AX96" s="15">
        <v>4.0884778518652105</v>
      </c>
      <c r="AY96" s="15">
        <v>0</v>
      </c>
      <c r="AZ96" s="15">
        <v>9.4568140520350327E-2</v>
      </c>
      <c r="BA96" s="15">
        <v>0</v>
      </c>
      <c r="BB96" s="15">
        <v>4.4233054917859329</v>
      </c>
      <c r="BC96" s="15">
        <v>0</v>
      </c>
      <c r="BD96" s="15">
        <v>0</v>
      </c>
      <c r="BE96" s="15">
        <v>0</v>
      </c>
      <c r="BF96" s="15">
        <v>8.1514757845305024</v>
      </c>
      <c r="BG96" s="15">
        <v>39.628460444854674</v>
      </c>
      <c r="BH96" s="35">
        <v>0.12982232633607979</v>
      </c>
      <c r="BI96" s="15"/>
      <c r="BJ96" t="s">
        <v>69</v>
      </c>
      <c r="BK96" s="15">
        <v>0</v>
      </c>
      <c r="BL96" s="15">
        <v>0</v>
      </c>
      <c r="BM96" s="3">
        <v>2.5228981560000002E-2</v>
      </c>
      <c r="BN96" s="3">
        <v>0.18134357690000003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4.3603846749377236E-2</v>
      </c>
      <c r="CA96" s="3">
        <v>0.25017640520937728</v>
      </c>
      <c r="CB96" s="35">
        <v>0.12982232633607979</v>
      </c>
      <c r="CD96" t="s">
        <v>69</v>
      </c>
      <c r="CE96" s="15">
        <v>43.413766134711395</v>
      </c>
      <c r="CF96" s="15">
        <v>16.132438453809257</v>
      </c>
      <c r="CG96" s="15">
        <v>2.7575276845080001</v>
      </c>
      <c r="CH96" s="15">
        <v>63.164308206160335</v>
      </c>
      <c r="CI96" s="15">
        <v>3.3529052128661001</v>
      </c>
      <c r="CJ96" s="15">
        <v>133.19009366876534</v>
      </c>
      <c r="CK96" s="15">
        <v>0</v>
      </c>
      <c r="CL96" s="15">
        <v>42.802274631176886</v>
      </c>
      <c r="CM96" s="15">
        <v>0</v>
      </c>
      <c r="CN96" s="15">
        <v>0.99003386310754748</v>
      </c>
      <c r="CO96" s="15">
        <v>0</v>
      </c>
      <c r="CP96" s="15">
        <v>46.307585193506931</v>
      </c>
      <c r="CQ96" s="15">
        <v>0</v>
      </c>
      <c r="CR96" s="15">
        <v>0</v>
      </c>
      <c r="CS96" s="15">
        <v>0</v>
      </c>
      <c r="CT96" s="15">
        <v>90.103700437956761</v>
      </c>
      <c r="CU96" s="15">
        <v>442.21463348656857</v>
      </c>
      <c r="CV96" s="35">
        <v>0.12982232633607979</v>
      </c>
    </row>
    <row r="97" spans="2:100" x14ac:dyDescent="0.25">
      <c r="B97" s="21" t="s">
        <v>70</v>
      </c>
      <c r="C97" s="22">
        <v>0.42796268597665221</v>
      </c>
      <c r="D97" s="22">
        <v>0.15898777377521614</v>
      </c>
      <c r="E97" s="22">
        <v>2.353982728960094E-2</v>
      </c>
      <c r="F97" s="22">
        <v>0.62300207175304056</v>
      </c>
      <c r="G97" s="22">
        <v>0.12024373660430811</v>
      </c>
      <c r="H97" s="22">
        <v>1.2133380647682313</v>
      </c>
      <c r="I97" s="22">
        <v>0</v>
      </c>
      <c r="J97" s="22">
        <v>0.44867191300737558</v>
      </c>
      <c r="K97" s="22">
        <v>0</v>
      </c>
      <c r="L97" s="22">
        <v>7.603184743320471E-3</v>
      </c>
      <c r="M97" s="22">
        <v>0</v>
      </c>
      <c r="N97" s="22">
        <v>0.45648512675230829</v>
      </c>
      <c r="O97" s="22">
        <v>0</v>
      </c>
      <c r="P97" s="22">
        <v>0</v>
      </c>
      <c r="Q97" s="22">
        <v>0</v>
      </c>
      <c r="R97" s="22">
        <v>0.88441189615591242</v>
      </c>
      <c r="S97" s="22">
        <v>4.3642462808259666</v>
      </c>
      <c r="T97" s="36">
        <v>3.0699524778798389E-2</v>
      </c>
      <c r="U97" s="15"/>
      <c r="V97" s="21" t="s">
        <v>70</v>
      </c>
      <c r="W97" s="22">
        <v>14.15332733</v>
      </c>
      <c r="X97" s="22">
        <v>5.2579490629999999</v>
      </c>
      <c r="Y97" s="22">
        <v>2.3777603319999998</v>
      </c>
      <c r="Z97" s="22">
        <v>30.495270489999999</v>
      </c>
      <c r="AA97" s="22">
        <v>3.976629317</v>
      </c>
      <c r="AB97" s="22">
        <v>40.126794583109465</v>
      </c>
      <c r="AC97" s="22">
        <v>0</v>
      </c>
      <c r="AD97" s="22">
        <v>14.838210562692327</v>
      </c>
      <c r="AE97" s="22">
        <v>0</v>
      </c>
      <c r="AF97" s="22">
        <v>0.25144800224686176</v>
      </c>
      <c r="AG97" s="22">
        <v>0</v>
      </c>
      <c r="AH97" s="22">
        <v>15.096741643465389</v>
      </c>
      <c r="AI97" s="22">
        <v>0</v>
      </c>
      <c r="AJ97" s="22">
        <v>0</v>
      </c>
      <c r="AK97" s="22">
        <v>0</v>
      </c>
      <c r="AL97" s="22">
        <v>32.18137152998257</v>
      </c>
      <c r="AM97" s="22">
        <v>158.75550285349661</v>
      </c>
      <c r="AN97" s="36">
        <v>3.0699524778798389E-2</v>
      </c>
      <c r="AO97" s="15"/>
      <c r="AP97" s="21" t="s">
        <v>70</v>
      </c>
      <c r="AQ97" s="22">
        <v>4.1468875857017284</v>
      </c>
      <c r="AR97" s="22">
        <v>1.5405652103721068</v>
      </c>
      <c r="AS97" s="22">
        <v>0</v>
      </c>
      <c r="AT97" s="22">
        <v>4.6259695136243772</v>
      </c>
      <c r="AU97" s="22">
        <v>1.1651419036038677</v>
      </c>
      <c r="AV97" s="22">
        <v>11.757044999446078</v>
      </c>
      <c r="AW97" s="22">
        <v>0</v>
      </c>
      <c r="AX97" s="22">
        <v>4.3475565668597502</v>
      </c>
      <c r="AY97" s="22">
        <v>0</v>
      </c>
      <c r="AZ97" s="22">
        <v>7.3673601595916141E-2</v>
      </c>
      <c r="BA97" s="22">
        <v>0</v>
      </c>
      <c r="BB97" s="22">
        <v>4.4233054917859329</v>
      </c>
      <c r="BC97" s="22">
        <v>0</v>
      </c>
      <c r="BD97" s="22">
        <v>0</v>
      </c>
      <c r="BE97" s="22">
        <v>0</v>
      </c>
      <c r="BF97" s="22">
        <v>8.1514757845305024</v>
      </c>
      <c r="BG97" s="22">
        <v>40.231620657520267</v>
      </c>
      <c r="BH97" s="36">
        <v>3.0699524778798389E-2</v>
      </c>
      <c r="BI97" s="15"/>
      <c r="BJ97" s="21" t="s">
        <v>70</v>
      </c>
      <c r="BK97" s="22">
        <v>0</v>
      </c>
      <c r="BL97" s="22">
        <v>0</v>
      </c>
      <c r="BM97" s="37">
        <v>2.377760332E-2</v>
      </c>
      <c r="BN97" s="37">
        <v>0.14706836539999998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0</v>
      </c>
      <c r="BY97" s="37">
        <v>0</v>
      </c>
      <c r="BZ97" s="37">
        <v>4.3603846749377236E-2</v>
      </c>
      <c r="CA97" s="37">
        <v>0.21444981546937722</v>
      </c>
      <c r="CB97" s="36">
        <v>3.0699524778798389E-2</v>
      </c>
      <c r="CD97" s="21" t="s">
        <v>70</v>
      </c>
      <c r="CE97" s="22">
        <v>43.413766134711395</v>
      </c>
      <c r="CF97" s="22">
        <v>16.128177187385585</v>
      </c>
      <c r="CG97" s="22">
        <v>2.5988920428759998</v>
      </c>
      <c r="CH97" s="22">
        <v>64.503847176353602</v>
      </c>
      <c r="CI97" s="22">
        <v>12.19787058882889</v>
      </c>
      <c r="CJ97" s="22">
        <v>123.08450409920098</v>
      </c>
      <c r="CK97" s="22">
        <v>0</v>
      </c>
      <c r="CL97" s="22">
        <v>45.514569698454721</v>
      </c>
      <c r="CM97" s="22">
        <v>0</v>
      </c>
      <c r="CN97" s="22">
        <v>0.77128893510764607</v>
      </c>
      <c r="CO97" s="22">
        <v>0</v>
      </c>
      <c r="CP97" s="22">
        <v>46.307585193506931</v>
      </c>
      <c r="CQ97" s="22">
        <v>0</v>
      </c>
      <c r="CR97" s="22">
        <v>0</v>
      </c>
      <c r="CS97" s="22">
        <v>0</v>
      </c>
      <c r="CT97" s="22">
        <v>90.103700437956761</v>
      </c>
      <c r="CU97" s="22">
        <v>444.62420149438253</v>
      </c>
      <c r="CV97" s="36">
        <v>3.0699524778798389E-2</v>
      </c>
    </row>
    <row r="98" spans="2:100" x14ac:dyDescent="0.25">
      <c r="B98" t="s">
        <v>71</v>
      </c>
      <c r="C98" s="15">
        <v>0.42796268597665221</v>
      </c>
      <c r="D98" s="15">
        <v>0.15891776288282128</v>
      </c>
      <c r="E98" s="15">
        <v>2.6903969276608219E-2</v>
      </c>
      <c r="F98" s="15">
        <v>0.70632481976261419</v>
      </c>
      <c r="G98" s="15">
        <v>8.8332764177209006E-2</v>
      </c>
      <c r="H98" s="15">
        <v>1.0532721230401016</v>
      </c>
      <c r="I98" s="15">
        <v>0</v>
      </c>
      <c r="J98" s="15">
        <v>0.41074700337029263</v>
      </c>
      <c r="K98" s="15">
        <v>0</v>
      </c>
      <c r="L98" s="15">
        <v>1.2188899299076834E-2</v>
      </c>
      <c r="M98" s="15">
        <v>0</v>
      </c>
      <c r="N98" s="15">
        <v>0.45648512675230829</v>
      </c>
      <c r="O98" s="15">
        <v>0</v>
      </c>
      <c r="P98" s="15">
        <v>0</v>
      </c>
      <c r="Q98" s="15">
        <v>0</v>
      </c>
      <c r="R98" s="15">
        <v>0.88441189615591242</v>
      </c>
      <c r="S98" s="15">
        <v>4.2255470506935966</v>
      </c>
      <c r="T98" s="35">
        <v>0.13297064086044727</v>
      </c>
      <c r="U98" s="15"/>
      <c r="V98" t="s">
        <v>71</v>
      </c>
      <c r="W98" s="15">
        <v>14.15332733</v>
      </c>
      <c r="X98" s="15">
        <v>5.2556337040000001</v>
      </c>
      <c r="Y98" s="15">
        <v>2.717572654</v>
      </c>
      <c r="Z98" s="15">
        <v>36.593415999999998</v>
      </c>
      <c r="AA98" s="15">
        <v>2.9212886230000001</v>
      </c>
      <c r="AB98" s="15">
        <v>34.833189005031016</v>
      </c>
      <c r="AC98" s="15">
        <v>0</v>
      </c>
      <c r="AD98" s="15">
        <v>13.583980518243539</v>
      </c>
      <c r="AE98" s="15">
        <v>0</v>
      </c>
      <c r="AF98" s="15">
        <v>0.40310402554584085</v>
      </c>
      <c r="AG98" s="15">
        <v>0</v>
      </c>
      <c r="AH98" s="15">
        <v>15.096741643465389</v>
      </c>
      <c r="AI98" s="15">
        <v>0</v>
      </c>
      <c r="AJ98" s="15">
        <v>0</v>
      </c>
      <c r="AK98" s="15">
        <v>0</v>
      </c>
      <c r="AL98" s="15">
        <v>32.18137152998257</v>
      </c>
      <c r="AM98" s="15">
        <v>157.73962503326834</v>
      </c>
      <c r="AN98" s="35">
        <v>0.13297064086044727</v>
      </c>
      <c r="AO98" s="15"/>
      <c r="AP98" t="s">
        <v>71</v>
      </c>
      <c r="AQ98" s="15">
        <v>4.1468875857017284</v>
      </c>
      <c r="AR98" s="15">
        <v>1.5398868162906536</v>
      </c>
      <c r="AS98" s="15">
        <v>0</v>
      </c>
      <c r="AT98" s="15">
        <v>4.9566188075007327</v>
      </c>
      <c r="AU98" s="15">
        <v>0.85592986317023156</v>
      </c>
      <c r="AV98" s="15">
        <v>10.206032524181371</v>
      </c>
      <c r="AW98" s="15">
        <v>0</v>
      </c>
      <c r="AX98" s="15">
        <v>3.9800704712111163</v>
      </c>
      <c r="AY98" s="15">
        <v>0</v>
      </c>
      <c r="AZ98" s="15">
        <v>0.11810841650918279</v>
      </c>
      <c r="BA98" s="15">
        <v>0</v>
      </c>
      <c r="BB98" s="15">
        <v>4.4233054917859329</v>
      </c>
      <c r="BC98" s="15">
        <v>0</v>
      </c>
      <c r="BD98" s="15">
        <v>0</v>
      </c>
      <c r="BE98" s="15">
        <v>0</v>
      </c>
      <c r="BF98" s="15">
        <v>8.1514757845305024</v>
      </c>
      <c r="BG98" s="15">
        <v>38.378315760881456</v>
      </c>
      <c r="BH98" s="35">
        <v>0.13297064086044727</v>
      </c>
      <c r="BI98" s="15"/>
      <c r="BJ98" t="s">
        <v>71</v>
      </c>
      <c r="BK98" s="15">
        <v>0</v>
      </c>
      <c r="BL98" s="15">
        <v>0</v>
      </c>
      <c r="BM98" s="3">
        <v>2.717572654E-2</v>
      </c>
      <c r="BN98" s="3">
        <v>0.19676476009999999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4.3603846749377236E-2</v>
      </c>
      <c r="CA98" s="3">
        <v>0.26754433338937722</v>
      </c>
      <c r="CB98" s="35">
        <v>0.13297064086044727</v>
      </c>
      <c r="CD98" t="s">
        <v>71</v>
      </c>
      <c r="CE98" s="15">
        <v>43.413766134711395</v>
      </c>
      <c r="CF98" s="15">
        <v>16.121075079746852</v>
      </c>
      <c r="CG98" s="15">
        <v>2.9703069108219999</v>
      </c>
      <c r="CH98" s="15">
        <v>73.397230574655168</v>
      </c>
      <c r="CI98" s="15">
        <v>8.960729737529153</v>
      </c>
      <c r="CJ98" s="15">
        <v>106.84695449565477</v>
      </c>
      <c r="CK98" s="15">
        <v>0</v>
      </c>
      <c r="CL98" s="15">
        <v>41.667357763109173</v>
      </c>
      <c r="CM98" s="15">
        <v>0</v>
      </c>
      <c r="CN98" s="15">
        <v>1.2364770124346345</v>
      </c>
      <c r="CO98" s="15">
        <v>0</v>
      </c>
      <c r="CP98" s="15">
        <v>46.307585193506931</v>
      </c>
      <c r="CQ98" s="15">
        <v>0</v>
      </c>
      <c r="CR98" s="15">
        <v>0</v>
      </c>
      <c r="CS98" s="15">
        <v>0</v>
      </c>
      <c r="CT98" s="15">
        <v>90.103700437956761</v>
      </c>
      <c r="CU98" s="15">
        <v>431.02518334012689</v>
      </c>
      <c r="CV98" s="35">
        <v>0.13297064086044727</v>
      </c>
    </row>
    <row r="99" spans="2:100" x14ac:dyDescent="0.25">
      <c r="B99" s="21" t="s">
        <v>72</v>
      </c>
      <c r="C99" s="22">
        <v>0.42796268597665221</v>
      </c>
      <c r="D99" s="22">
        <v>0.15898777377521614</v>
      </c>
      <c r="E99" s="22">
        <v>2.6248557417085917E-2</v>
      </c>
      <c r="F99" s="22">
        <v>0.63239791432618575</v>
      </c>
      <c r="G99" s="22">
        <v>0.27731321154691546</v>
      </c>
      <c r="H99" s="22">
        <v>0.84428955893127533</v>
      </c>
      <c r="I99" s="22">
        <v>0</v>
      </c>
      <c r="J99" s="22">
        <v>0.43661603428906365</v>
      </c>
      <c r="K99" s="22">
        <v>0</v>
      </c>
      <c r="L99" s="22">
        <v>9.7315163849948719E-3</v>
      </c>
      <c r="M99" s="22">
        <v>0</v>
      </c>
      <c r="N99" s="22">
        <v>0.45648512675230829</v>
      </c>
      <c r="O99" s="22">
        <v>0</v>
      </c>
      <c r="P99" s="22">
        <v>0</v>
      </c>
      <c r="Q99" s="22">
        <v>0</v>
      </c>
      <c r="R99" s="22">
        <v>0.88441189615591242</v>
      </c>
      <c r="S99" s="22">
        <v>4.1544442755556101</v>
      </c>
      <c r="T99" s="36">
        <v>6.2874303265961329E-2</v>
      </c>
      <c r="U99" s="15"/>
      <c r="V99" s="21" t="s">
        <v>72</v>
      </c>
      <c r="W99" s="22">
        <v>14.15332733</v>
      </c>
      <c r="X99" s="22">
        <v>5.2579490629999999</v>
      </c>
      <c r="Y99" s="22">
        <v>2.651369436</v>
      </c>
      <c r="Z99" s="22">
        <v>28.58381653</v>
      </c>
      <c r="AA99" s="22">
        <v>9.1711375400000001</v>
      </c>
      <c r="AB99" s="22">
        <v>27.921841962584871</v>
      </c>
      <c r="AC99" s="22">
        <v>0</v>
      </c>
      <c r="AD99" s="22">
        <v>14.439505719728425</v>
      </c>
      <c r="AE99" s="22">
        <v>0</v>
      </c>
      <c r="AF99" s="22">
        <v>0.3218349198944952</v>
      </c>
      <c r="AG99" s="22">
        <v>0</v>
      </c>
      <c r="AH99" s="22">
        <v>15.096741643465389</v>
      </c>
      <c r="AI99" s="22">
        <v>0</v>
      </c>
      <c r="AJ99" s="22">
        <v>0</v>
      </c>
      <c r="AK99" s="22">
        <v>0</v>
      </c>
      <c r="AL99" s="22">
        <v>32.18137152998257</v>
      </c>
      <c r="AM99" s="22">
        <v>149.77889567465576</v>
      </c>
      <c r="AN99" s="36">
        <v>6.2874303265961329E-2</v>
      </c>
      <c r="AO99" s="15"/>
      <c r="AP99" s="21" t="s">
        <v>72</v>
      </c>
      <c r="AQ99" s="22">
        <v>4.1468875857017284</v>
      </c>
      <c r="AR99" s="22">
        <v>1.5405652103721068</v>
      </c>
      <c r="AS99" s="22">
        <v>0</v>
      </c>
      <c r="AT99" s="22">
        <v>5.0339557398183423</v>
      </c>
      <c r="AU99" s="22">
        <v>2.6871191151479641</v>
      </c>
      <c r="AV99" s="22">
        <v>8.1810260658027758</v>
      </c>
      <c r="AW99" s="22">
        <v>0</v>
      </c>
      <c r="AX99" s="22">
        <v>4.2307370992465358</v>
      </c>
      <c r="AY99" s="22">
        <v>0</v>
      </c>
      <c r="AZ99" s="22">
        <v>9.429678285804137E-2</v>
      </c>
      <c r="BA99" s="22">
        <v>0</v>
      </c>
      <c r="BB99" s="22">
        <v>4.4233054917859329</v>
      </c>
      <c r="BC99" s="22">
        <v>0</v>
      </c>
      <c r="BD99" s="22">
        <v>0</v>
      </c>
      <c r="BE99" s="22">
        <v>0</v>
      </c>
      <c r="BF99" s="22">
        <v>8.1514757845305024</v>
      </c>
      <c r="BG99" s="22">
        <v>38.489368875263928</v>
      </c>
      <c r="BH99" s="36">
        <v>6.2874303265961329E-2</v>
      </c>
      <c r="BI99" s="15"/>
      <c r="BJ99" s="21" t="s">
        <v>72</v>
      </c>
      <c r="BK99" s="22">
        <v>0</v>
      </c>
      <c r="BL99" s="22">
        <v>0</v>
      </c>
      <c r="BM99" s="37">
        <v>2.6513694359999999E-2</v>
      </c>
      <c r="BN99" s="37">
        <v>0.114029256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0</v>
      </c>
      <c r="BY99" s="37">
        <v>0</v>
      </c>
      <c r="BZ99" s="37">
        <v>4.3603846749377236E-2</v>
      </c>
      <c r="CA99" s="37">
        <v>0.18414679710937723</v>
      </c>
      <c r="CB99" s="36">
        <v>6.2874303265961329E-2</v>
      </c>
      <c r="CD99" s="21" t="s">
        <v>72</v>
      </c>
      <c r="CE99" s="22">
        <v>43.413766134711395</v>
      </c>
      <c r="CF99" s="22">
        <v>16.128177187385585</v>
      </c>
      <c r="CG99" s="22">
        <v>2.8979467935479999</v>
      </c>
      <c r="CH99" s="22">
        <v>65.163880320958214</v>
      </c>
      <c r="CI99" s="22">
        <v>28.131450016484035</v>
      </c>
      <c r="CJ99" s="22">
        <v>85.64716188288925</v>
      </c>
      <c r="CK99" s="22">
        <v>0</v>
      </c>
      <c r="CL99" s="22">
        <v>44.291586692011983</v>
      </c>
      <c r="CM99" s="22">
        <v>0</v>
      </c>
      <c r="CN99" s="22">
        <v>0.98719301974083506</v>
      </c>
      <c r="CO99" s="22">
        <v>0</v>
      </c>
      <c r="CP99" s="22">
        <v>46.307585193506931</v>
      </c>
      <c r="CQ99" s="22">
        <v>0</v>
      </c>
      <c r="CR99" s="22">
        <v>0</v>
      </c>
      <c r="CS99" s="22">
        <v>0</v>
      </c>
      <c r="CT99" s="22">
        <v>90.103700437956761</v>
      </c>
      <c r="CU99" s="22">
        <v>423.07244767919309</v>
      </c>
      <c r="CV99" s="36">
        <v>6.2874303265961329E-2</v>
      </c>
    </row>
    <row r="100" spans="2:100" x14ac:dyDescent="0.25">
      <c r="B100" t="s">
        <v>73</v>
      </c>
      <c r="C100" s="15">
        <v>0.42796268597665221</v>
      </c>
      <c r="D100" s="15">
        <v>0.1589107617838128</v>
      </c>
      <c r="E100" s="15">
        <v>2.9007703829433885E-2</v>
      </c>
      <c r="F100" s="15">
        <v>0.68468981048209843</v>
      </c>
      <c r="G100" s="15">
        <v>1.8650906220387828E-2</v>
      </c>
      <c r="H100" s="15">
        <v>0.64537456357153322</v>
      </c>
      <c r="I100" s="15">
        <v>0</v>
      </c>
      <c r="J100" s="15">
        <v>0.40586724295413473</v>
      </c>
      <c r="K100" s="15">
        <v>0</v>
      </c>
      <c r="L100" s="15">
        <v>8.1842752894055581E-3</v>
      </c>
      <c r="M100" s="15">
        <v>0</v>
      </c>
      <c r="N100" s="15">
        <v>0.45648512675230829</v>
      </c>
      <c r="O100" s="15">
        <v>0</v>
      </c>
      <c r="P100" s="15">
        <v>0</v>
      </c>
      <c r="Q100" s="15">
        <v>0</v>
      </c>
      <c r="R100" s="15">
        <v>0.88441189615591242</v>
      </c>
      <c r="S100" s="15">
        <v>3.7195449730156795</v>
      </c>
      <c r="T100" s="35">
        <v>1.4003844097567317E-2</v>
      </c>
      <c r="U100" s="15"/>
      <c r="V100" t="s">
        <v>73</v>
      </c>
      <c r="W100" s="15">
        <v>14.15332733</v>
      </c>
      <c r="X100" s="15">
        <v>5.2554021679999998</v>
      </c>
      <c r="Y100" s="15">
        <v>2.9300710950000002</v>
      </c>
      <c r="Z100" s="15">
        <v>36.03952383</v>
      </c>
      <c r="AA100" s="15">
        <v>0.61681167400000003</v>
      </c>
      <c r="AB100" s="15">
        <v>21.343443591559616</v>
      </c>
      <c r="AC100" s="15">
        <v>0</v>
      </c>
      <c r="AD100" s="15">
        <v>13.422599985346553</v>
      </c>
      <c r="AE100" s="15">
        <v>0</v>
      </c>
      <c r="AF100" s="15">
        <v>0.27066548307526983</v>
      </c>
      <c r="AG100" s="15">
        <v>0</v>
      </c>
      <c r="AH100" s="15">
        <v>15.096741643465389</v>
      </c>
      <c r="AI100" s="15">
        <v>0</v>
      </c>
      <c r="AJ100" s="15">
        <v>0</v>
      </c>
      <c r="AK100" s="15">
        <v>0</v>
      </c>
      <c r="AL100" s="15">
        <v>32.18137152998257</v>
      </c>
      <c r="AM100" s="15">
        <v>141.3099583304294</v>
      </c>
      <c r="AN100" s="35">
        <v>1.4003844097567317E-2</v>
      </c>
      <c r="AO100" s="15"/>
      <c r="AP100" t="s">
        <v>73</v>
      </c>
      <c r="AQ100" s="15">
        <v>4.1468875857017284</v>
      </c>
      <c r="AR100" s="15">
        <v>1.5398189768532085</v>
      </c>
      <c r="AS100" s="15">
        <v>0</v>
      </c>
      <c r="AT100" s="15">
        <v>4.7239296249633753</v>
      </c>
      <c r="AU100" s="15">
        <v>0.18072419396425435</v>
      </c>
      <c r="AV100" s="15">
        <v>6.2535726901727564</v>
      </c>
      <c r="AW100" s="15">
        <v>0</v>
      </c>
      <c r="AX100" s="15">
        <v>3.9327864006289346</v>
      </c>
      <c r="AY100" s="15">
        <v>0</v>
      </c>
      <c r="AZ100" s="15">
        <v>7.9304272802598844E-2</v>
      </c>
      <c r="BA100" s="15">
        <v>0</v>
      </c>
      <c r="BB100" s="15">
        <v>4.4233054917859329</v>
      </c>
      <c r="BC100" s="15">
        <v>0</v>
      </c>
      <c r="BD100" s="15">
        <v>0</v>
      </c>
      <c r="BE100" s="15">
        <v>0</v>
      </c>
      <c r="BF100" s="15">
        <v>8.1514757845305024</v>
      </c>
      <c r="BG100" s="15">
        <v>33.431805021403292</v>
      </c>
      <c r="BH100" s="35">
        <v>1.4003844097567317E-2</v>
      </c>
      <c r="BI100" s="15"/>
      <c r="BJ100" t="s">
        <v>73</v>
      </c>
      <c r="BK100" s="15">
        <v>0</v>
      </c>
      <c r="BL100" s="15">
        <v>0</v>
      </c>
      <c r="BM100" s="3">
        <v>2.9300710950000003E-2</v>
      </c>
      <c r="BN100" s="3">
        <v>0.1991675202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4.3603846749377236E-2</v>
      </c>
      <c r="CA100" s="3">
        <v>0.27207207789937726</v>
      </c>
      <c r="CB100" s="35">
        <v>1.4003844097567317E-2</v>
      </c>
      <c r="CD100" t="s">
        <v>73</v>
      </c>
      <c r="CE100" s="15">
        <v>43.413766134711395</v>
      </c>
      <c r="CF100" s="15">
        <v>16.120364868676237</v>
      </c>
      <c r="CG100" s="15">
        <v>3.202567706835</v>
      </c>
      <c r="CH100" s="15">
        <v>71.223829201601575</v>
      </c>
      <c r="CI100" s="15">
        <v>1.8920015866117788</v>
      </c>
      <c r="CJ100" s="15">
        <v>65.468652493418588</v>
      </c>
      <c r="CK100" s="15">
        <v>0</v>
      </c>
      <c r="CL100" s="15">
        <v>41.172340828184311</v>
      </c>
      <c r="CM100" s="15">
        <v>0</v>
      </c>
      <c r="CN100" s="15">
        <v>0.8302364319704072</v>
      </c>
      <c r="CO100" s="15">
        <v>0</v>
      </c>
      <c r="CP100" s="15">
        <v>46.307585193506931</v>
      </c>
      <c r="CQ100" s="15">
        <v>0</v>
      </c>
      <c r="CR100" s="15">
        <v>0</v>
      </c>
      <c r="CS100" s="15">
        <v>0</v>
      </c>
      <c r="CT100" s="15">
        <v>90.103700437956761</v>
      </c>
      <c r="CU100" s="15">
        <v>379.73504488347299</v>
      </c>
      <c r="CV100" s="35">
        <v>1.4003844097567317E-2</v>
      </c>
    </row>
    <row r="101" spans="2:100" x14ac:dyDescent="0.25">
      <c r="B101" s="21" t="s">
        <v>74</v>
      </c>
      <c r="C101" s="22">
        <v>0.42796268597665221</v>
      </c>
      <c r="D101" s="22">
        <v>0.15882674869340108</v>
      </c>
      <c r="E101" s="22">
        <v>2.9275826869535483E-2</v>
      </c>
      <c r="F101" s="22">
        <v>0.85215065745127727</v>
      </c>
      <c r="G101" s="22">
        <v>0.15319787158696821</v>
      </c>
      <c r="H101" s="22">
        <v>0.85656947223171986</v>
      </c>
      <c r="I101" s="22">
        <v>0</v>
      </c>
      <c r="J101" s="22">
        <v>0.40531415693840672</v>
      </c>
      <c r="K101" s="22">
        <v>0</v>
      </c>
      <c r="L101" s="22">
        <v>1.3218059663947639E-2</v>
      </c>
      <c r="M101" s="22">
        <v>0</v>
      </c>
      <c r="N101" s="22">
        <v>0.45648512675230829</v>
      </c>
      <c r="O101" s="22">
        <v>0</v>
      </c>
      <c r="P101" s="22">
        <v>0</v>
      </c>
      <c r="Q101" s="22">
        <v>0</v>
      </c>
      <c r="R101" s="22">
        <v>0.88441189615591242</v>
      </c>
      <c r="S101" s="22">
        <v>4.2374125023201294</v>
      </c>
      <c r="T101" s="36">
        <v>0.18710373737855782</v>
      </c>
      <c r="U101" s="15"/>
      <c r="V101" s="21" t="s">
        <v>74</v>
      </c>
      <c r="W101" s="22">
        <v>14.15332733</v>
      </c>
      <c r="X101" s="22">
        <v>5.2526237370000004</v>
      </c>
      <c r="Y101" s="22">
        <v>2.9571542289999999</v>
      </c>
      <c r="Z101" s="22">
        <v>42.443957959999999</v>
      </c>
      <c r="AA101" s="22">
        <v>5.0664688619999998</v>
      </c>
      <c r="AB101" s="22">
        <v>28.327955966394761</v>
      </c>
      <c r="AC101" s="22">
        <v>0</v>
      </c>
      <c r="AD101" s="22">
        <v>13.404308647975382</v>
      </c>
      <c r="AE101" s="22">
        <v>0</v>
      </c>
      <c r="AF101" s="22">
        <v>0.43713980486494408</v>
      </c>
      <c r="AG101" s="22">
        <v>0</v>
      </c>
      <c r="AH101" s="22">
        <v>15.096741643465389</v>
      </c>
      <c r="AI101" s="22">
        <v>0</v>
      </c>
      <c r="AJ101" s="22">
        <v>0</v>
      </c>
      <c r="AK101" s="22">
        <v>0</v>
      </c>
      <c r="AL101" s="22">
        <v>32.18137152998257</v>
      </c>
      <c r="AM101" s="22">
        <v>159.32104971068304</v>
      </c>
      <c r="AN101" s="36">
        <v>0.18710373737855782</v>
      </c>
      <c r="AO101" s="15"/>
      <c r="AP101" s="21" t="s">
        <v>74</v>
      </c>
      <c r="AQ101" s="22">
        <v>4.1468875857017284</v>
      </c>
      <c r="AR101" s="22">
        <v>1.5390049038968652</v>
      </c>
      <c r="AS101" s="22">
        <v>0</v>
      </c>
      <c r="AT101" s="22">
        <v>6.2230449545854096</v>
      </c>
      <c r="AU101" s="22">
        <v>1.4844620164078524</v>
      </c>
      <c r="AV101" s="22">
        <v>8.3000163980060826</v>
      </c>
      <c r="AW101" s="22">
        <v>0</v>
      </c>
      <c r="AX101" s="22">
        <v>3.9274270870130041</v>
      </c>
      <c r="AY101" s="22">
        <v>0</v>
      </c>
      <c r="AZ101" s="22">
        <v>0.12808081009813774</v>
      </c>
      <c r="BA101" s="22">
        <v>0</v>
      </c>
      <c r="BB101" s="22">
        <v>4.4233054917859329</v>
      </c>
      <c r="BC101" s="22">
        <v>0</v>
      </c>
      <c r="BD101" s="22">
        <v>0</v>
      </c>
      <c r="BE101" s="22">
        <v>0</v>
      </c>
      <c r="BF101" s="22">
        <v>8.1514757845305024</v>
      </c>
      <c r="BG101" s="22">
        <v>38.323705032025515</v>
      </c>
      <c r="BH101" s="36">
        <v>0.18710373737855782</v>
      </c>
      <c r="BI101" s="15"/>
      <c r="BJ101" s="21" t="s">
        <v>74</v>
      </c>
      <c r="BK101" s="22">
        <v>0</v>
      </c>
      <c r="BL101" s="22">
        <v>0</v>
      </c>
      <c r="BM101" s="37">
        <v>2.9571542289999999E-2</v>
      </c>
      <c r="BN101" s="37">
        <v>0.21204705529999998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0</v>
      </c>
      <c r="BY101" s="37">
        <v>0</v>
      </c>
      <c r="BZ101" s="37">
        <v>4.3603846749377236E-2</v>
      </c>
      <c r="CA101" s="37">
        <v>0.28522244433937721</v>
      </c>
      <c r="CB101" s="36">
        <v>0.18710373737855782</v>
      </c>
      <c r="CD101" s="21" t="s">
        <v>74</v>
      </c>
      <c r="CE101" s="22">
        <v>43.413766134711395</v>
      </c>
      <c r="CF101" s="22">
        <v>16.111842338896281</v>
      </c>
      <c r="CG101" s="22">
        <v>3.2321695722969999</v>
      </c>
      <c r="CH101" s="22">
        <v>88.325800773844648</v>
      </c>
      <c r="CI101" s="22">
        <v>15.540832849773805</v>
      </c>
      <c r="CJ101" s="22">
        <v>86.892871670725668</v>
      </c>
      <c r="CK101" s="22">
        <v>0</v>
      </c>
      <c r="CL101" s="22">
        <v>41.116234173939141</v>
      </c>
      <c r="CM101" s="22">
        <v>0</v>
      </c>
      <c r="CN101" s="22">
        <v>1.3408780009174039</v>
      </c>
      <c r="CO101" s="22">
        <v>0</v>
      </c>
      <c r="CP101" s="22">
        <v>46.307585193506931</v>
      </c>
      <c r="CQ101" s="22">
        <v>0</v>
      </c>
      <c r="CR101" s="22">
        <v>0</v>
      </c>
      <c r="CS101" s="22">
        <v>0</v>
      </c>
      <c r="CT101" s="22">
        <v>90.103700437956761</v>
      </c>
      <c r="CU101" s="22">
        <v>432.38568114656908</v>
      </c>
      <c r="CV101" s="36">
        <v>0.18710373737855782</v>
      </c>
    </row>
    <row r="102" spans="2:100" x14ac:dyDescent="0.25">
      <c r="B102" t="s">
        <v>75</v>
      </c>
      <c r="C102" s="15">
        <v>0.42796268597665221</v>
      </c>
      <c r="D102" s="15">
        <v>0.15886875523860694</v>
      </c>
      <c r="E102" s="15">
        <v>2.8913746202315245E-2</v>
      </c>
      <c r="F102" s="15">
        <v>0.7314993635519953</v>
      </c>
      <c r="G102" s="15">
        <v>0.39224312020710206</v>
      </c>
      <c r="H102" s="15">
        <v>0.66604878498510234</v>
      </c>
      <c r="I102" s="15">
        <v>0</v>
      </c>
      <c r="J102" s="15">
        <v>0.46043374566502226</v>
      </c>
      <c r="K102" s="15">
        <v>0</v>
      </c>
      <c r="L102" s="15">
        <v>1.0249597113271136E-2</v>
      </c>
      <c r="M102" s="15">
        <v>0</v>
      </c>
      <c r="N102" s="15">
        <v>0.45648512675230829</v>
      </c>
      <c r="O102" s="15">
        <v>0</v>
      </c>
      <c r="P102" s="15">
        <v>0</v>
      </c>
      <c r="Q102" s="15">
        <v>0</v>
      </c>
      <c r="R102" s="15">
        <v>0.88441189615591242</v>
      </c>
      <c r="S102" s="15">
        <v>4.217116821848288</v>
      </c>
      <c r="T102" s="35">
        <v>5.3169305593307199E-3</v>
      </c>
      <c r="U102" s="15"/>
      <c r="V102" t="s">
        <v>75</v>
      </c>
      <c r="W102" s="15">
        <v>14.15332733</v>
      </c>
      <c r="X102" s="15">
        <v>5.2540129530000002</v>
      </c>
      <c r="Y102" s="15">
        <v>2.9205804240000002</v>
      </c>
      <c r="Z102" s="15">
        <v>31.650122750000001</v>
      </c>
      <c r="AA102" s="15">
        <v>12.972031100000001</v>
      </c>
      <c r="AB102" s="15">
        <v>22.0271691447272</v>
      </c>
      <c r="AC102" s="15">
        <v>0</v>
      </c>
      <c r="AD102" s="15">
        <v>15.227190897767789</v>
      </c>
      <c r="AE102" s="15">
        <v>0</v>
      </c>
      <c r="AF102" s="15">
        <v>0.33896857763884142</v>
      </c>
      <c r="AG102" s="15">
        <v>0</v>
      </c>
      <c r="AH102" s="15">
        <v>15.096741643465389</v>
      </c>
      <c r="AI102" s="15">
        <v>0</v>
      </c>
      <c r="AJ102" s="15">
        <v>0</v>
      </c>
      <c r="AK102" s="15">
        <v>0</v>
      </c>
      <c r="AL102" s="15">
        <v>32.18137152998257</v>
      </c>
      <c r="AM102" s="15">
        <v>151.82151635058176</v>
      </c>
      <c r="AN102" s="35">
        <v>5.3169305593307199E-3</v>
      </c>
      <c r="AO102" s="15"/>
      <c r="AP102" t="s">
        <v>75</v>
      </c>
      <c r="AQ102" s="15">
        <v>4.1468875857017284</v>
      </c>
      <c r="AR102" s="15">
        <v>1.5394119405215354</v>
      </c>
      <c r="AS102" s="15">
        <v>0</v>
      </c>
      <c r="AT102" s="15">
        <v>6.0243433167301497</v>
      </c>
      <c r="AU102" s="15">
        <v>3.8007709053618521</v>
      </c>
      <c r="AV102" s="15">
        <v>6.4539024742828017</v>
      </c>
      <c r="AW102" s="15">
        <v>0</v>
      </c>
      <c r="AX102" s="15">
        <v>4.4615267793049487</v>
      </c>
      <c r="AY102" s="15">
        <v>0</v>
      </c>
      <c r="AZ102" s="15">
        <v>9.931689939608597E-2</v>
      </c>
      <c r="BA102" s="15">
        <v>0</v>
      </c>
      <c r="BB102" s="15">
        <v>4.4233054917859329</v>
      </c>
      <c r="BC102" s="15">
        <v>0</v>
      </c>
      <c r="BD102" s="15">
        <v>0</v>
      </c>
      <c r="BE102" s="15">
        <v>0</v>
      </c>
      <c r="BF102" s="15">
        <v>8.1514757845305024</v>
      </c>
      <c r="BG102" s="15">
        <v>39.100941177615539</v>
      </c>
      <c r="BH102" s="35">
        <v>5.3169305593307199E-3</v>
      </c>
      <c r="BI102" s="15"/>
      <c r="BJ102" t="s">
        <v>75</v>
      </c>
      <c r="BK102" s="15">
        <v>0</v>
      </c>
      <c r="BL102" s="15">
        <v>0</v>
      </c>
      <c r="BM102" s="3">
        <v>2.9205804240000001E-2</v>
      </c>
      <c r="BN102" s="3">
        <v>0.11089039010000001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4.3603846749377236E-2</v>
      </c>
      <c r="CA102" s="3">
        <v>0.18370004108937724</v>
      </c>
      <c r="CB102" s="35">
        <v>5.3169305593307199E-3</v>
      </c>
      <c r="CD102" t="s">
        <v>75</v>
      </c>
      <c r="CE102" s="15">
        <v>43.413766134711395</v>
      </c>
      <c r="CF102" s="15">
        <v>16.116103605319953</v>
      </c>
      <c r="CG102" s="15">
        <v>3.192194403432</v>
      </c>
      <c r="CH102" s="15">
        <v>75.189169820777934</v>
      </c>
      <c r="CI102" s="15">
        <v>39.790270608233229</v>
      </c>
      <c r="CJ102" s="15">
        <v>67.56590500326665</v>
      </c>
      <c r="CK102" s="15">
        <v>0</v>
      </c>
      <c r="CL102" s="15">
        <v>46.707723852543502</v>
      </c>
      <c r="CM102" s="15">
        <v>0</v>
      </c>
      <c r="CN102" s="15">
        <v>1.039748619777624</v>
      </c>
      <c r="CO102" s="15">
        <v>0</v>
      </c>
      <c r="CP102" s="15">
        <v>46.307585193506931</v>
      </c>
      <c r="CQ102" s="15">
        <v>0</v>
      </c>
      <c r="CR102" s="15">
        <v>0</v>
      </c>
      <c r="CS102" s="15">
        <v>0</v>
      </c>
      <c r="CT102" s="15">
        <v>90.103700437956761</v>
      </c>
      <c r="CU102" s="15">
        <v>429.42616767952603</v>
      </c>
      <c r="CV102" s="35">
        <v>5.3169305593307199E-3</v>
      </c>
    </row>
    <row r="103" spans="2:100" x14ac:dyDescent="0.25">
      <c r="B103" s="21" t="s">
        <v>76</v>
      </c>
      <c r="C103" s="22">
        <v>0.42796268597665221</v>
      </c>
      <c r="D103" s="22">
        <v>0.15874973670199774</v>
      </c>
      <c r="E103" s="22">
        <v>3.0281861158599131E-2</v>
      </c>
      <c r="F103" s="22">
        <v>0.84995339373809398</v>
      </c>
      <c r="G103" s="22">
        <v>5.5385630293557364E-2</v>
      </c>
      <c r="H103" s="22">
        <v>0.53724271430664783</v>
      </c>
      <c r="I103" s="22">
        <v>0</v>
      </c>
      <c r="J103" s="22">
        <v>0.40504811532262003</v>
      </c>
      <c r="K103" s="22">
        <v>0</v>
      </c>
      <c r="L103" s="22">
        <v>1.1362770568553705E-2</v>
      </c>
      <c r="M103" s="22">
        <v>0</v>
      </c>
      <c r="N103" s="22">
        <v>0.45648512675230829</v>
      </c>
      <c r="O103" s="22">
        <v>0</v>
      </c>
      <c r="P103" s="22">
        <v>0</v>
      </c>
      <c r="Q103" s="22">
        <v>0</v>
      </c>
      <c r="R103" s="22">
        <v>0.88441189615591242</v>
      </c>
      <c r="S103" s="22">
        <v>3.8168839309749432</v>
      </c>
      <c r="T103" s="36">
        <v>4.1382146041125889E-2</v>
      </c>
      <c r="U103" s="15"/>
      <c r="V103" s="21" t="s">
        <v>76</v>
      </c>
      <c r="W103" s="22">
        <v>14.15332733</v>
      </c>
      <c r="X103" s="22">
        <v>5.2500768420000004</v>
      </c>
      <c r="Y103" s="22">
        <v>3.058773854</v>
      </c>
      <c r="Z103" s="22">
        <v>43.067233280000004</v>
      </c>
      <c r="AA103" s="22">
        <v>1.8316806130000001</v>
      </c>
      <c r="AB103" s="22">
        <v>17.767371406242368</v>
      </c>
      <c r="AC103" s="22">
        <v>0</v>
      </c>
      <c r="AD103" s="22">
        <v>13.395510284276851</v>
      </c>
      <c r="AE103" s="22">
        <v>0</v>
      </c>
      <c r="AF103" s="22">
        <v>0.37578278781810193</v>
      </c>
      <c r="AG103" s="22">
        <v>0</v>
      </c>
      <c r="AH103" s="22">
        <v>15.096741643465389</v>
      </c>
      <c r="AI103" s="22">
        <v>0</v>
      </c>
      <c r="AJ103" s="22">
        <v>0</v>
      </c>
      <c r="AK103" s="22">
        <v>0</v>
      </c>
      <c r="AL103" s="22">
        <v>32.18137152998257</v>
      </c>
      <c r="AM103" s="22">
        <v>146.1778695707853</v>
      </c>
      <c r="AN103" s="36">
        <v>4.1382146041125889E-2</v>
      </c>
      <c r="AO103" s="15"/>
      <c r="AP103" s="21" t="s">
        <v>76</v>
      </c>
      <c r="AQ103" s="22">
        <v>4.1468875857017284</v>
      </c>
      <c r="AR103" s="22">
        <v>1.5382586703779668</v>
      </c>
      <c r="AS103" s="22">
        <v>0</v>
      </c>
      <c r="AT103" s="22">
        <v>6.1024943187811314</v>
      </c>
      <c r="AU103" s="22">
        <v>0.53667758951069444</v>
      </c>
      <c r="AV103" s="22">
        <v>5.2057929698922853</v>
      </c>
      <c r="AW103" s="22">
        <v>0</v>
      </c>
      <c r="AX103" s="22">
        <v>3.9248491896504105</v>
      </c>
      <c r="AY103" s="22">
        <v>0</v>
      </c>
      <c r="AZ103" s="22">
        <v>0.11010336590041077</v>
      </c>
      <c r="BA103" s="22">
        <v>0</v>
      </c>
      <c r="BB103" s="22">
        <v>4.4233054917859329</v>
      </c>
      <c r="BC103" s="22">
        <v>0</v>
      </c>
      <c r="BD103" s="22">
        <v>0</v>
      </c>
      <c r="BE103" s="22">
        <v>0</v>
      </c>
      <c r="BF103" s="22">
        <v>8.1514757845305024</v>
      </c>
      <c r="BG103" s="22">
        <v>34.139844966131058</v>
      </c>
      <c r="BH103" s="36">
        <v>4.1382146041125889E-2</v>
      </c>
      <c r="BI103" s="15"/>
      <c r="BJ103" s="21" t="s">
        <v>76</v>
      </c>
      <c r="BK103" s="22">
        <v>0</v>
      </c>
      <c r="BL103" s="22">
        <v>0</v>
      </c>
      <c r="BM103" s="37">
        <v>3.0587738539999999E-2</v>
      </c>
      <c r="BN103" s="37">
        <v>0.22239420160000001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</v>
      </c>
      <c r="BY103" s="37">
        <v>0</v>
      </c>
      <c r="BZ103" s="37">
        <v>4.3603846749377236E-2</v>
      </c>
      <c r="CA103" s="37">
        <v>0.29658578688937726</v>
      </c>
      <c r="CB103" s="36">
        <v>4.1382146041125889E-2</v>
      </c>
      <c r="CD103" s="21" t="s">
        <v>76</v>
      </c>
      <c r="CE103" s="22">
        <v>43.413766134711395</v>
      </c>
      <c r="CF103" s="22">
        <v>16.104030020186933</v>
      </c>
      <c r="CG103" s="22">
        <v>3.3432398224219999</v>
      </c>
      <c r="CH103" s="22">
        <v>88.194699258199662</v>
      </c>
      <c r="CI103" s="22">
        <v>5.61847768458746</v>
      </c>
      <c r="CJ103" s="22">
        <v>54.499446601802333</v>
      </c>
      <c r="CK103" s="22">
        <v>0</v>
      </c>
      <c r="CL103" s="22">
        <v>41.089246166450145</v>
      </c>
      <c r="CM103" s="22">
        <v>0</v>
      </c>
      <c r="CN103" s="22">
        <v>1.1526721376114002</v>
      </c>
      <c r="CO103" s="22">
        <v>0</v>
      </c>
      <c r="CP103" s="22">
        <v>46.307585193506931</v>
      </c>
      <c r="CQ103" s="22">
        <v>0</v>
      </c>
      <c r="CR103" s="22">
        <v>0</v>
      </c>
      <c r="CS103" s="22">
        <v>0</v>
      </c>
      <c r="CT103" s="22">
        <v>90.103700437956761</v>
      </c>
      <c r="CU103" s="22">
        <v>389.82686345743502</v>
      </c>
      <c r="CV103" s="36">
        <v>4.1382146041125889E-2</v>
      </c>
    </row>
    <row r="104" spans="2:100" x14ac:dyDescent="0.25">
      <c r="B104" t="s">
        <v>77</v>
      </c>
      <c r="C104" s="15">
        <v>0.42796268597665221</v>
      </c>
      <c r="D104" s="15">
        <v>0.15884075086699556</v>
      </c>
      <c r="E104" s="15">
        <v>3.0932689713280906E-2</v>
      </c>
      <c r="F104" s="15">
        <v>0.95491349313730278</v>
      </c>
      <c r="G104" s="15">
        <v>0.18342858220583208</v>
      </c>
      <c r="H104" s="15">
        <v>0.60523730913886575</v>
      </c>
      <c r="I104" s="15">
        <v>0</v>
      </c>
      <c r="J104" s="15">
        <v>0.40527915132125242</v>
      </c>
      <c r="K104" s="15">
        <v>0</v>
      </c>
      <c r="L104" s="15">
        <v>1.6879630217847896E-2</v>
      </c>
      <c r="M104" s="15">
        <v>0</v>
      </c>
      <c r="N104" s="15">
        <v>0.45648512675230829</v>
      </c>
      <c r="O104" s="15">
        <v>0</v>
      </c>
      <c r="P104" s="15">
        <v>0</v>
      </c>
      <c r="Q104" s="15">
        <v>0</v>
      </c>
      <c r="R104" s="15">
        <v>0.88441189615591242</v>
      </c>
      <c r="S104" s="15">
        <v>4.1243713154862505</v>
      </c>
      <c r="T104" s="35">
        <v>0.24213976109604499</v>
      </c>
      <c r="U104" s="15"/>
      <c r="V104" t="s">
        <v>77</v>
      </c>
      <c r="W104" s="15">
        <v>14.15332733</v>
      </c>
      <c r="X104" s="15">
        <v>5.253086809</v>
      </c>
      <c r="Y104" s="15">
        <v>3.124514113</v>
      </c>
      <c r="Z104" s="15">
        <v>48.397214470000002</v>
      </c>
      <c r="AA104" s="15">
        <v>6.066240938</v>
      </c>
      <c r="AB104" s="15">
        <v>20.016048200068383</v>
      </c>
      <c r="AC104" s="15">
        <v>0</v>
      </c>
      <c r="AD104" s="15">
        <v>13.403150969569678</v>
      </c>
      <c r="AE104" s="15">
        <v>0</v>
      </c>
      <c r="AF104" s="15">
        <v>0.55823308772529678</v>
      </c>
      <c r="AG104" s="15">
        <v>0</v>
      </c>
      <c r="AH104" s="15">
        <v>15.096741643465389</v>
      </c>
      <c r="AI104" s="15">
        <v>0</v>
      </c>
      <c r="AJ104" s="15">
        <v>0</v>
      </c>
      <c r="AK104" s="15">
        <v>0</v>
      </c>
      <c r="AL104" s="15">
        <v>32.18137152998257</v>
      </c>
      <c r="AM104" s="15">
        <v>158.24992909081135</v>
      </c>
      <c r="AN104" s="35">
        <v>0.24213976109604499</v>
      </c>
      <c r="AO104" s="15"/>
      <c r="AP104" t="s">
        <v>77</v>
      </c>
      <c r="AQ104" s="15">
        <v>4.1468875857017284</v>
      </c>
      <c r="AR104" s="15">
        <v>1.5391405827717553</v>
      </c>
      <c r="AS104" s="15">
        <v>0</v>
      </c>
      <c r="AT104" s="15">
        <v>6.8544263639027259</v>
      </c>
      <c r="AU104" s="15">
        <v>1.7773925983006154</v>
      </c>
      <c r="AV104" s="15">
        <v>5.8646493407759692</v>
      </c>
      <c r="AW104" s="15">
        <v>0</v>
      </c>
      <c r="AX104" s="15">
        <v>3.9270878902929032</v>
      </c>
      <c r="AY104" s="15">
        <v>0</v>
      </c>
      <c r="AZ104" s="15">
        <v>0.16356082265610805</v>
      </c>
      <c r="BA104" s="15">
        <v>0</v>
      </c>
      <c r="BB104" s="15">
        <v>4.4233054917859329</v>
      </c>
      <c r="BC104" s="15">
        <v>0</v>
      </c>
      <c r="BD104" s="15">
        <v>0</v>
      </c>
      <c r="BE104" s="15">
        <v>0</v>
      </c>
      <c r="BF104" s="15">
        <v>8.1514757845305024</v>
      </c>
      <c r="BG104" s="15">
        <v>36.847926460718242</v>
      </c>
      <c r="BH104" s="35">
        <v>0.24213976109604499</v>
      </c>
      <c r="BI104" s="15"/>
      <c r="BJ104" t="s">
        <v>77</v>
      </c>
      <c r="BK104" s="15">
        <v>0</v>
      </c>
      <c r="BL104" s="15">
        <v>0</v>
      </c>
      <c r="BM104" s="3">
        <v>3.1245141130000001E-2</v>
      </c>
      <c r="BN104" s="3">
        <v>0.25003057290000003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4.3603846749377236E-2</v>
      </c>
      <c r="CA104" s="3">
        <v>0.32487956077937724</v>
      </c>
      <c r="CB104" s="35">
        <v>0.24213976109604499</v>
      </c>
      <c r="CD104" t="s">
        <v>77</v>
      </c>
      <c r="CE104" s="15">
        <v>43.413766134711395</v>
      </c>
      <c r="CF104" s="15">
        <v>16.113262761037504</v>
      </c>
      <c r="CG104" s="15">
        <v>3.4150939255089998</v>
      </c>
      <c r="CH104" s="15">
        <v>99.087331221667625</v>
      </c>
      <c r="CI104" s="15">
        <v>18.60752311160914</v>
      </c>
      <c r="CJ104" s="15">
        <v>61.39701394858362</v>
      </c>
      <c r="CK104" s="15">
        <v>0</v>
      </c>
      <c r="CL104" s="15">
        <v>41.112683123476401</v>
      </c>
      <c r="CM104" s="15">
        <v>0</v>
      </c>
      <c r="CN104" s="15">
        <v>1.712318252386795</v>
      </c>
      <c r="CO104" s="15">
        <v>0</v>
      </c>
      <c r="CP104" s="15">
        <v>46.307585193506931</v>
      </c>
      <c r="CQ104" s="15">
        <v>0</v>
      </c>
      <c r="CR104" s="15">
        <v>0</v>
      </c>
      <c r="CS104" s="15">
        <v>0</v>
      </c>
      <c r="CT104" s="15">
        <v>90.103700437956761</v>
      </c>
      <c r="CU104" s="15">
        <v>421.27027811044525</v>
      </c>
      <c r="CV104" s="35">
        <v>0.24213976109604499</v>
      </c>
    </row>
    <row r="105" spans="2:100" x14ac:dyDescent="0.25">
      <c r="B105" s="21" t="s">
        <v>78</v>
      </c>
      <c r="C105" s="22">
        <v>0.42796268597665221</v>
      </c>
      <c r="D105" s="22">
        <v>0.15870072905778343</v>
      </c>
      <c r="E105" s="22">
        <v>3.0637066892981003E-2</v>
      </c>
      <c r="F105" s="22">
        <v>0.90709062057343826</v>
      </c>
      <c r="G105" s="22">
        <v>0.28044269916475356</v>
      </c>
      <c r="H105" s="22">
        <v>0.51406910320910459</v>
      </c>
      <c r="I105" s="22">
        <v>0</v>
      </c>
      <c r="J105" s="22">
        <v>0.42732558662628828</v>
      </c>
      <c r="K105" s="22">
        <v>0</v>
      </c>
      <c r="L105" s="22">
        <v>1.4317230938308993E-2</v>
      </c>
      <c r="M105" s="22">
        <v>0</v>
      </c>
      <c r="N105" s="22">
        <v>0.45648512675230829</v>
      </c>
      <c r="O105" s="22">
        <v>0</v>
      </c>
      <c r="P105" s="22">
        <v>0</v>
      </c>
      <c r="Q105" s="22">
        <v>0</v>
      </c>
      <c r="R105" s="22">
        <v>0.88441189615591242</v>
      </c>
      <c r="S105" s="22">
        <v>4.1014427453475308</v>
      </c>
      <c r="T105" s="36">
        <v>4.9821109061571257E-2</v>
      </c>
      <c r="U105" s="15"/>
      <c r="V105" s="21" t="s">
        <v>78</v>
      </c>
      <c r="W105" s="22">
        <v>14.15332733</v>
      </c>
      <c r="X105" s="22">
        <v>5.2484560910000004</v>
      </c>
      <c r="Y105" s="22">
        <v>3.0946532210000002</v>
      </c>
      <c r="Z105" s="22">
        <v>40.432596459999999</v>
      </c>
      <c r="AA105" s="22">
        <v>9.2746340929999995</v>
      </c>
      <c r="AB105" s="22">
        <v>17.000987532359694</v>
      </c>
      <c r="AC105" s="22">
        <v>0</v>
      </c>
      <c r="AD105" s="22">
        <v>14.132257561178138</v>
      </c>
      <c r="AE105" s="22">
        <v>0</v>
      </c>
      <c r="AF105" s="22">
        <v>0.47349094343769843</v>
      </c>
      <c r="AG105" s="22">
        <v>0</v>
      </c>
      <c r="AH105" s="22">
        <v>15.096741643465389</v>
      </c>
      <c r="AI105" s="22">
        <v>0</v>
      </c>
      <c r="AJ105" s="22">
        <v>0</v>
      </c>
      <c r="AK105" s="22">
        <v>0</v>
      </c>
      <c r="AL105" s="22">
        <v>32.18137152998257</v>
      </c>
      <c r="AM105" s="22">
        <v>151.08851640542349</v>
      </c>
      <c r="AN105" s="36">
        <v>4.9821109061571257E-2</v>
      </c>
      <c r="AO105" s="15"/>
      <c r="AP105" s="21" t="s">
        <v>78</v>
      </c>
      <c r="AQ105" s="22">
        <v>4.1468875857017284</v>
      </c>
      <c r="AR105" s="22">
        <v>1.5377837946088488</v>
      </c>
      <c r="AS105" s="22">
        <v>0</v>
      </c>
      <c r="AT105" s="22">
        <v>7.3014202490477595</v>
      </c>
      <c r="AU105" s="22">
        <v>2.7174433322590099</v>
      </c>
      <c r="AV105" s="22">
        <v>4.981244515780749</v>
      </c>
      <c r="AW105" s="22">
        <v>0</v>
      </c>
      <c r="AX105" s="22">
        <v>4.1407141989974035</v>
      </c>
      <c r="AY105" s="22">
        <v>0</v>
      </c>
      <c r="AZ105" s="22">
        <v>0.13873159784286507</v>
      </c>
      <c r="BA105" s="22">
        <v>0</v>
      </c>
      <c r="BB105" s="22">
        <v>4.4233054917859329</v>
      </c>
      <c r="BC105" s="22">
        <v>0</v>
      </c>
      <c r="BD105" s="22">
        <v>0</v>
      </c>
      <c r="BE105" s="22">
        <v>0</v>
      </c>
      <c r="BF105" s="22">
        <v>8.1514757845305024</v>
      </c>
      <c r="BG105" s="22">
        <v>37.539006550554802</v>
      </c>
      <c r="BH105" s="36">
        <v>4.9821109061571257E-2</v>
      </c>
      <c r="BI105" s="15"/>
      <c r="BJ105" s="21" t="s">
        <v>78</v>
      </c>
      <c r="BK105" s="22">
        <v>0</v>
      </c>
      <c r="BL105" s="22">
        <v>0</v>
      </c>
      <c r="BM105" s="37">
        <v>3.0946532210000002E-2</v>
      </c>
      <c r="BN105" s="37">
        <v>0.15512849149999999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</v>
      </c>
      <c r="BY105" s="37">
        <v>0</v>
      </c>
      <c r="BZ105" s="37">
        <v>4.3603846749377236E-2</v>
      </c>
      <c r="CA105" s="37">
        <v>0.22967887045937724</v>
      </c>
      <c r="CB105" s="36">
        <v>4.9821109061571257E-2</v>
      </c>
      <c r="CD105" s="21" t="s">
        <v>78</v>
      </c>
      <c r="CE105" s="22">
        <v>43.413766134711395</v>
      </c>
      <c r="CF105" s="22">
        <v>16.099058545760037</v>
      </c>
      <c r="CG105" s="22">
        <v>3.382455970553</v>
      </c>
      <c r="CH105" s="22">
        <v>93.394112708230992</v>
      </c>
      <c r="CI105" s="22">
        <v>28.448914245419573</v>
      </c>
      <c r="CJ105" s="22">
        <v>52.148648835708656</v>
      </c>
      <c r="CK105" s="22">
        <v>0</v>
      </c>
      <c r="CL105" s="22">
        <v>43.349136949303812</v>
      </c>
      <c r="CM105" s="22">
        <v>0</v>
      </c>
      <c r="CN105" s="22">
        <v>1.4523810978169542</v>
      </c>
      <c r="CO105" s="22">
        <v>0</v>
      </c>
      <c r="CP105" s="22">
        <v>46.307585193506931</v>
      </c>
      <c r="CQ105" s="22">
        <v>0</v>
      </c>
      <c r="CR105" s="22">
        <v>0</v>
      </c>
      <c r="CS105" s="22">
        <v>0</v>
      </c>
      <c r="CT105" s="22">
        <v>90.103700437956761</v>
      </c>
      <c r="CU105" s="22">
        <v>418.09976011896816</v>
      </c>
      <c r="CV105" s="36">
        <v>4.9821109061571257E-2</v>
      </c>
    </row>
    <row r="106" spans="2:100" x14ac:dyDescent="0.25">
      <c r="B106" t="s">
        <v>79</v>
      </c>
      <c r="C106" s="15">
        <v>0.42796268597665221</v>
      </c>
      <c r="D106" s="15">
        <v>0.15858871159576027</v>
      </c>
      <c r="E106" s="15">
        <v>3.0955606213061107E-2</v>
      </c>
      <c r="F106" s="15">
        <v>0.85288370951985548</v>
      </c>
      <c r="G106" s="15">
        <v>7.3931520148488264E-2</v>
      </c>
      <c r="H106" s="15">
        <v>0.41932333976456798</v>
      </c>
      <c r="I106" s="15">
        <v>0</v>
      </c>
      <c r="J106" s="15">
        <v>0.40477507277878177</v>
      </c>
      <c r="K106" s="15">
        <v>0</v>
      </c>
      <c r="L106" s="15">
        <v>1.2139891662189223E-2</v>
      </c>
      <c r="M106" s="15">
        <v>0</v>
      </c>
      <c r="N106" s="15">
        <v>0.45648512675230829</v>
      </c>
      <c r="O106" s="15">
        <v>0</v>
      </c>
      <c r="P106" s="15">
        <v>0</v>
      </c>
      <c r="Q106" s="15">
        <v>0</v>
      </c>
      <c r="R106" s="15">
        <v>0.88441189615591242</v>
      </c>
      <c r="S106" s="15">
        <v>3.7214575605675773</v>
      </c>
      <c r="T106" s="35">
        <v>0</v>
      </c>
      <c r="U106" s="15"/>
      <c r="V106" t="s">
        <v>79</v>
      </c>
      <c r="W106" s="15">
        <v>14.15332733</v>
      </c>
      <c r="X106" s="15">
        <v>5.244751516</v>
      </c>
      <c r="Y106" s="15">
        <v>3.126828911</v>
      </c>
      <c r="Z106" s="15">
        <v>42.251166789999999</v>
      </c>
      <c r="AA106" s="15">
        <v>2.4450192479999999</v>
      </c>
      <c r="AB106" s="15">
        <v>13.867612010941242</v>
      </c>
      <c r="AC106" s="15">
        <v>0</v>
      </c>
      <c r="AD106" s="15">
        <v>13.386480383920285</v>
      </c>
      <c r="AE106" s="15">
        <v>0</v>
      </c>
      <c r="AF106" s="15">
        <v>0.40148327431250919</v>
      </c>
      <c r="AG106" s="15">
        <v>0</v>
      </c>
      <c r="AH106" s="15">
        <v>15.096741643465389</v>
      </c>
      <c r="AI106" s="15">
        <v>0</v>
      </c>
      <c r="AJ106" s="15">
        <v>0</v>
      </c>
      <c r="AK106" s="15">
        <v>0</v>
      </c>
      <c r="AL106" s="15">
        <v>32.18137152998257</v>
      </c>
      <c r="AM106" s="15">
        <v>142.15478263762202</v>
      </c>
      <c r="AN106" s="35">
        <v>0</v>
      </c>
      <c r="AO106" s="15"/>
      <c r="AP106" t="s">
        <v>79</v>
      </c>
      <c r="AQ106" s="15">
        <v>4.1468875857017284</v>
      </c>
      <c r="AR106" s="15">
        <v>1.536698363902725</v>
      </c>
      <c r="AS106" s="15">
        <v>0</v>
      </c>
      <c r="AT106" s="15">
        <v>6.2611028655142116</v>
      </c>
      <c r="AU106" s="15">
        <v>0.71638419220627014</v>
      </c>
      <c r="AV106" s="15">
        <v>4.0631737506420285</v>
      </c>
      <c r="AW106" s="15">
        <v>0</v>
      </c>
      <c r="AX106" s="15">
        <v>3.9222034526575698</v>
      </c>
      <c r="AY106" s="15">
        <v>0</v>
      </c>
      <c r="AZ106" s="15">
        <v>0.11763354067169915</v>
      </c>
      <c r="BA106" s="15">
        <v>0</v>
      </c>
      <c r="BB106" s="15">
        <v>4.4233054917859329</v>
      </c>
      <c r="BC106" s="15">
        <v>0</v>
      </c>
      <c r="BD106" s="15">
        <v>0</v>
      </c>
      <c r="BE106" s="15">
        <v>0</v>
      </c>
      <c r="BF106" s="15">
        <v>8.1514757845305024</v>
      </c>
      <c r="BG106" s="15">
        <v>33.33886502761267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3.126828911E-2</v>
      </c>
      <c r="BN106" s="3">
        <v>0.20882022719999999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4.3603846749377236E-2</v>
      </c>
      <c r="CA106" s="3">
        <v>0.28369236305937723</v>
      </c>
      <c r="CB106" s="35">
        <v>0</v>
      </c>
      <c r="CD106" t="s">
        <v>79</v>
      </c>
      <c r="CE106" s="15">
        <v>43.413766134711395</v>
      </c>
      <c r="CF106" s="15">
        <v>16.087695171697625</v>
      </c>
      <c r="CG106" s="15">
        <v>3.4176239997229998</v>
      </c>
      <c r="CH106" s="15">
        <v>88.371536732028275</v>
      </c>
      <c r="CI106" s="15">
        <v>7.4998261082074418</v>
      </c>
      <c r="CJ106" s="15">
        <v>42.53736599547139</v>
      </c>
      <c r="CK106" s="15">
        <v>0</v>
      </c>
      <c r="CL106" s="15">
        <v>41.061547945872093</v>
      </c>
      <c r="CM106" s="15">
        <v>0</v>
      </c>
      <c r="CN106" s="15">
        <v>1.2315055372920183</v>
      </c>
      <c r="CO106" s="15">
        <v>0</v>
      </c>
      <c r="CP106" s="15">
        <v>46.307585193506931</v>
      </c>
      <c r="CQ106" s="15">
        <v>0</v>
      </c>
      <c r="CR106" s="15">
        <v>0</v>
      </c>
      <c r="CS106" s="15">
        <v>0</v>
      </c>
      <c r="CT106" s="15">
        <v>90.103700437956761</v>
      </c>
      <c r="CU106" s="15">
        <v>380.03215325646693</v>
      </c>
      <c r="CV106" s="35">
        <v>0</v>
      </c>
    </row>
    <row r="107" spans="2:100" x14ac:dyDescent="0.25">
      <c r="B107" s="21" t="s">
        <v>80</v>
      </c>
      <c r="C107" s="22">
        <v>0.42796268597665221</v>
      </c>
      <c r="D107" s="22">
        <v>0.15874973670199774</v>
      </c>
      <c r="E107" s="22">
        <v>3.2413095516045529E-2</v>
      </c>
      <c r="F107" s="22">
        <v>1.0525261551799932</v>
      </c>
      <c r="G107" s="22">
        <v>0.23119002447125483</v>
      </c>
      <c r="H107" s="22">
        <v>0.4792806823621355</v>
      </c>
      <c r="I107" s="22">
        <v>0</v>
      </c>
      <c r="J107" s="22">
        <v>0.40644133248668973</v>
      </c>
      <c r="K107" s="22">
        <v>0</v>
      </c>
      <c r="L107" s="22">
        <v>1.7523730581741809E-2</v>
      </c>
      <c r="M107" s="22">
        <v>0</v>
      </c>
      <c r="N107" s="22">
        <v>0.45648512675230829</v>
      </c>
      <c r="O107" s="22">
        <v>0</v>
      </c>
      <c r="P107" s="22">
        <v>0</v>
      </c>
      <c r="Q107" s="22">
        <v>0</v>
      </c>
      <c r="R107" s="22">
        <v>0.88441189615591242</v>
      </c>
      <c r="S107" s="22">
        <v>4.1469844661847315</v>
      </c>
      <c r="T107" s="36">
        <v>7.834475565634956E-2</v>
      </c>
      <c r="U107" s="15"/>
      <c r="V107" s="21" t="s">
        <v>80</v>
      </c>
      <c r="W107" s="22">
        <v>14.15332733</v>
      </c>
      <c r="X107" s="22">
        <v>5.2500768420000004</v>
      </c>
      <c r="Y107" s="22">
        <v>3.2740500529999998</v>
      </c>
      <c r="Z107" s="22">
        <v>54.3173119</v>
      </c>
      <c r="AA107" s="22">
        <v>7.6457789409999997</v>
      </c>
      <c r="AB107" s="22">
        <v>15.850485576124651</v>
      </c>
      <c r="AC107" s="22">
        <v>0</v>
      </c>
      <c r="AD107" s="22">
        <v>13.441585930249596</v>
      </c>
      <c r="AE107" s="22">
        <v>0</v>
      </c>
      <c r="AF107" s="22">
        <v>0.57953439188199096</v>
      </c>
      <c r="AG107" s="22">
        <v>0</v>
      </c>
      <c r="AH107" s="22">
        <v>15.096741643465389</v>
      </c>
      <c r="AI107" s="22">
        <v>0</v>
      </c>
      <c r="AJ107" s="22">
        <v>0</v>
      </c>
      <c r="AK107" s="22">
        <v>0</v>
      </c>
      <c r="AL107" s="22">
        <v>32.18137152998257</v>
      </c>
      <c r="AM107" s="22">
        <v>161.79026413770418</v>
      </c>
      <c r="AN107" s="36">
        <v>7.834475565634956E-2</v>
      </c>
      <c r="AO107" s="15"/>
      <c r="AP107" s="21" t="s">
        <v>80</v>
      </c>
      <c r="AQ107" s="22">
        <v>4.1468875857017284</v>
      </c>
      <c r="AR107" s="22">
        <v>1.5382586703779668</v>
      </c>
      <c r="AS107" s="22">
        <v>0</v>
      </c>
      <c r="AT107" s="22">
        <v>7.4163402138880752</v>
      </c>
      <c r="AU107" s="22">
        <v>2.2401930679753881</v>
      </c>
      <c r="AV107" s="22">
        <v>4.6441504764502346</v>
      </c>
      <c r="AW107" s="22">
        <v>0</v>
      </c>
      <c r="AX107" s="22">
        <v>3.9383492324200402</v>
      </c>
      <c r="AY107" s="22">
        <v>0</v>
      </c>
      <c r="AZ107" s="22">
        <v>0.16980204860298592</v>
      </c>
      <c r="BA107" s="22">
        <v>0</v>
      </c>
      <c r="BB107" s="22">
        <v>4.4233054917859329</v>
      </c>
      <c r="BC107" s="22">
        <v>0</v>
      </c>
      <c r="BD107" s="22">
        <v>0</v>
      </c>
      <c r="BE107" s="22">
        <v>0</v>
      </c>
      <c r="BF107" s="22">
        <v>8.1514757845305024</v>
      </c>
      <c r="BG107" s="22">
        <v>36.668762571732856</v>
      </c>
      <c r="BH107" s="36">
        <v>7.834475565634956E-2</v>
      </c>
      <c r="BI107" s="15"/>
      <c r="BJ107" s="21" t="s">
        <v>80</v>
      </c>
      <c r="BK107" s="22">
        <v>0</v>
      </c>
      <c r="BL107" s="22">
        <v>0</v>
      </c>
      <c r="BM107" s="37">
        <v>3.2740500530000001E-2</v>
      </c>
      <c r="BN107" s="37">
        <v>0.29005342750000002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</v>
      </c>
      <c r="BY107" s="37">
        <v>0</v>
      </c>
      <c r="BZ107" s="37">
        <v>4.3603846749377236E-2</v>
      </c>
      <c r="CA107" s="37">
        <v>0.36639777477937724</v>
      </c>
      <c r="CB107" s="36">
        <v>7.834475565634956E-2</v>
      </c>
      <c r="CD107" s="21" t="s">
        <v>80</v>
      </c>
      <c r="CE107" s="22">
        <v>43.413766134711395</v>
      </c>
      <c r="CF107" s="22">
        <v>16.104030020186933</v>
      </c>
      <c r="CG107" s="22">
        <v>3.578536707929</v>
      </c>
      <c r="CH107" s="22">
        <v>109.34450532494425</v>
      </c>
      <c r="CI107" s="22">
        <v>23.452581228634337</v>
      </c>
      <c r="CJ107" s="22">
        <v>48.619611337957501</v>
      </c>
      <c r="CK107" s="22">
        <v>0</v>
      </c>
      <c r="CL107" s="22">
        <v>41.2305781142054</v>
      </c>
      <c r="CM107" s="22">
        <v>0</v>
      </c>
      <c r="CN107" s="22">
        <v>1.7776576468246594</v>
      </c>
      <c r="CO107" s="22">
        <v>0</v>
      </c>
      <c r="CP107" s="22">
        <v>46.307585193506931</v>
      </c>
      <c r="CQ107" s="22">
        <v>0</v>
      </c>
      <c r="CR107" s="22">
        <v>0</v>
      </c>
      <c r="CS107" s="22">
        <v>0</v>
      </c>
      <c r="CT107" s="22">
        <v>90.103700437956761</v>
      </c>
      <c r="CU107" s="22">
        <v>423.93255214685718</v>
      </c>
      <c r="CV107" s="36">
        <v>7.834475565634956E-2</v>
      </c>
    </row>
    <row r="108" spans="2:100" x14ac:dyDescent="0.25">
      <c r="B108" t="s">
        <v>81</v>
      </c>
      <c r="C108" s="15">
        <v>0.42796268597665221</v>
      </c>
      <c r="D108" s="15">
        <v>0.15870072905778343</v>
      </c>
      <c r="E108" s="15">
        <v>3.2623927318907828E-2</v>
      </c>
      <c r="F108" s="15">
        <v>1.0197203968641626</v>
      </c>
      <c r="G108" s="15">
        <v>0.38938667488887801</v>
      </c>
      <c r="H108" s="15">
        <v>0.41453459361109751</v>
      </c>
      <c r="I108" s="15">
        <v>0</v>
      </c>
      <c r="J108" s="15">
        <v>0.44009557661310023</v>
      </c>
      <c r="K108" s="15">
        <v>0</v>
      </c>
      <c r="L108" s="15">
        <v>1.6662596397694525E-2</v>
      </c>
      <c r="M108" s="15">
        <v>0</v>
      </c>
      <c r="N108" s="15">
        <v>0.45648512675230829</v>
      </c>
      <c r="O108" s="15">
        <v>0</v>
      </c>
      <c r="P108" s="15">
        <v>0</v>
      </c>
      <c r="Q108" s="15">
        <v>0</v>
      </c>
      <c r="R108" s="15">
        <v>0.88441189615591242</v>
      </c>
      <c r="S108" s="15">
        <v>4.2405842036364971</v>
      </c>
      <c r="T108" s="35">
        <v>7.6145361942050798E-3</v>
      </c>
      <c r="U108" s="15"/>
      <c r="V108" t="s">
        <v>81</v>
      </c>
      <c r="W108" s="15">
        <v>14.15332733</v>
      </c>
      <c r="X108" s="15">
        <v>5.2484560910000004</v>
      </c>
      <c r="Y108" s="15">
        <v>3.2953461929999999</v>
      </c>
      <c r="Z108" s="15">
        <v>47.429126850000003</v>
      </c>
      <c r="AA108" s="15">
        <v>12.877564449999999</v>
      </c>
      <c r="AB108" s="15">
        <v>13.709241447272017</v>
      </c>
      <c r="AC108" s="15">
        <v>0</v>
      </c>
      <c r="AD108" s="15">
        <v>14.554579067552385</v>
      </c>
      <c r="AE108" s="15">
        <v>0</v>
      </c>
      <c r="AF108" s="15">
        <v>0.55105547452742631</v>
      </c>
      <c r="AG108" s="15">
        <v>0</v>
      </c>
      <c r="AH108" s="15">
        <v>15.096741643465389</v>
      </c>
      <c r="AI108" s="15">
        <v>0</v>
      </c>
      <c r="AJ108" s="15">
        <v>0</v>
      </c>
      <c r="AK108" s="15">
        <v>0</v>
      </c>
      <c r="AL108" s="15">
        <v>32.18137152998257</v>
      </c>
      <c r="AM108" s="15">
        <v>159.09681007679978</v>
      </c>
      <c r="AN108" s="35">
        <v>7.6145361942050798E-3</v>
      </c>
      <c r="AO108" s="15"/>
      <c r="AP108" t="s">
        <v>81</v>
      </c>
      <c r="AQ108" s="15">
        <v>4.1468875857017284</v>
      </c>
      <c r="AR108" s="15">
        <v>1.5377837946088488</v>
      </c>
      <c r="AS108" s="15">
        <v>0</v>
      </c>
      <c r="AT108" s="15">
        <v>7.9261533958394379</v>
      </c>
      <c r="AU108" s="15">
        <v>3.7730924260181657</v>
      </c>
      <c r="AV108" s="15">
        <v>4.0167715931063634</v>
      </c>
      <c r="AW108" s="15">
        <v>0</v>
      </c>
      <c r="AX108" s="15">
        <v>4.2644532867132687</v>
      </c>
      <c r="AY108" s="15">
        <v>0</v>
      </c>
      <c r="AZ108" s="15">
        <v>0.16145780091632767</v>
      </c>
      <c r="BA108" s="15">
        <v>0</v>
      </c>
      <c r="BB108" s="15">
        <v>4.4233054917859329</v>
      </c>
      <c r="BC108" s="15">
        <v>0</v>
      </c>
      <c r="BD108" s="15">
        <v>0</v>
      </c>
      <c r="BE108" s="15">
        <v>0</v>
      </c>
      <c r="BF108" s="15">
        <v>8.1514757845305024</v>
      </c>
      <c r="BG108" s="15">
        <v>38.401381159220577</v>
      </c>
      <c r="BH108" s="35">
        <v>7.6145361942050798E-3</v>
      </c>
      <c r="BI108" s="15"/>
      <c r="BJ108" t="s">
        <v>81</v>
      </c>
      <c r="BK108" s="15">
        <v>0</v>
      </c>
      <c r="BL108" s="15">
        <v>0</v>
      </c>
      <c r="BM108" s="3">
        <v>3.2953461929999997E-2</v>
      </c>
      <c r="BN108" s="3">
        <v>0.20377165310000001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4.3603846749377236E-2</v>
      </c>
      <c r="CA108" s="3">
        <v>0.28032896177937722</v>
      </c>
      <c r="CB108" s="35">
        <v>7.6145361942050798E-3</v>
      </c>
      <c r="CD108" t="s">
        <v>81</v>
      </c>
      <c r="CE108" s="15">
        <v>43.413766134711395</v>
      </c>
      <c r="CF108" s="15">
        <v>16.099058545760037</v>
      </c>
      <c r="CG108" s="15">
        <v>3.6018133889489996</v>
      </c>
      <c r="CH108" s="15">
        <v>105.25114158487307</v>
      </c>
      <c r="CI108" s="15">
        <v>39.500504607984176</v>
      </c>
      <c r="CJ108" s="15">
        <v>42.051581808230516</v>
      </c>
      <c r="CK108" s="15">
        <v>0</v>
      </c>
      <c r="CL108" s="15">
        <v>44.64456145860121</v>
      </c>
      <c r="CM108" s="15">
        <v>0</v>
      </c>
      <c r="CN108" s="15">
        <v>1.6903017177930342</v>
      </c>
      <c r="CO108" s="15">
        <v>0</v>
      </c>
      <c r="CP108" s="15">
        <v>46.307585193506931</v>
      </c>
      <c r="CQ108" s="15">
        <v>0</v>
      </c>
      <c r="CR108" s="15">
        <v>0</v>
      </c>
      <c r="CS108" s="15">
        <v>0</v>
      </c>
      <c r="CT108" s="15">
        <v>90.103700437956761</v>
      </c>
      <c r="CU108" s="15">
        <v>432.66401487836617</v>
      </c>
      <c r="CV108" s="35">
        <v>7.6145361942050798E-3</v>
      </c>
    </row>
    <row r="109" spans="2:100" x14ac:dyDescent="0.25">
      <c r="B109" s="21" t="s">
        <v>82</v>
      </c>
      <c r="C109" s="22">
        <v>0.42796268597665221</v>
      </c>
      <c r="D109" s="22">
        <v>0.15863771923997461</v>
      </c>
      <c r="E109" s="22">
        <v>3.4743703414252924E-2</v>
      </c>
      <c r="F109" s="22">
        <v>1.1904513632589264</v>
      </c>
      <c r="G109" s="22">
        <v>0.29883456503687783</v>
      </c>
      <c r="H109" s="22">
        <v>0.38954069896937427</v>
      </c>
      <c r="I109" s="22">
        <v>0</v>
      </c>
      <c r="J109" s="22">
        <v>0.4231949430957847</v>
      </c>
      <c r="K109" s="22">
        <v>0</v>
      </c>
      <c r="L109" s="22">
        <v>1.9126980403458213E-2</v>
      </c>
      <c r="M109" s="22">
        <v>0</v>
      </c>
      <c r="N109" s="22">
        <v>0.45648512675230829</v>
      </c>
      <c r="O109" s="22">
        <v>0</v>
      </c>
      <c r="P109" s="22">
        <v>0</v>
      </c>
      <c r="Q109" s="22">
        <v>0</v>
      </c>
      <c r="R109" s="22">
        <v>0.88441189615591242</v>
      </c>
      <c r="S109" s="22">
        <v>4.2833896823035218</v>
      </c>
      <c r="T109" s="36">
        <v>8.9137692421013739E-3</v>
      </c>
      <c r="U109" s="15"/>
      <c r="V109" s="21" t="s">
        <v>82</v>
      </c>
      <c r="W109" s="22">
        <v>14.15332733</v>
      </c>
      <c r="X109" s="22">
        <v>5.2463722669999999</v>
      </c>
      <c r="Y109" s="22">
        <v>3.5094649919999998</v>
      </c>
      <c r="Z109" s="22">
        <v>62.865801130000001</v>
      </c>
      <c r="AA109" s="22">
        <v>9.8828789379999993</v>
      </c>
      <c r="AB109" s="22">
        <v>12.882658235236653</v>
      </c>
      <c r="AC109" s="22">
        <v>0</v>
      </c>
      <c r="AD109" s="22">
        <v>13.995651372539443</v>
      </c>
      <c r="AE109" s="22">
        <v>0</v>
      </c>
      <c r="AF109" s="22">
        <v>0.6325561161041372</v>
      </c>
      <c r="AG109" s="22">
        <v>0</v>
      </c>
      <c r="AH109" s="22">
        <v>15.096741643465389</v>
      </c>
      <c r="AI109" s="22">
        <v>0</v>
      </c>
      <c r="AJ109" s="22">
        <v>0</v>
      </c>
      <c r="AK109" s="22">
        <v>0</v>
      </c>
      <c r="AL109" s="22">
        <v>32.18137152998257</v>
      </c>
      <c r="AM109" s="22">
        <v>170.4468235543282</v>
      </c>
      <c r="AN109" s="36">
        <v>8.9137692421013739E-3</v>
      </c>
      <c r="AO109" s="15"/>
      <c r="AP109" s="21" t="s">
        <v>82</v>
      </c>
      <c r="AQ109" s="22">
        <v>4.1468875857017284</v>
      </c>
      <c r="AR109" s="22">
        <v>1.5371732396718429</v>
      </c>
      <c r="AS109" s="22">
        <v>0</v>
      </c>
      <c r="AT109" s="22">
        <v>8.184146680339877</v>
      </c>
      <c r="AU109" s="22">
        <v>2.8956574679167888</v>
      </c>
      <c r="AV109" s="22">
        <v>3.7745848916603144</v>
      </c>
      <c r="AW109" s="22">
        <v>0</v>
      </c>
      <c r="AX109" s="22">
        <v>4.1006889459535438</v>
      </c>
      <c r="AY109" s="22">
        <v>0</v>
      </c>
      <c r="AZ109" s="22">
        <v>0.18533727398304636</v>
      </c>
      <c r="BA109" s="22">
        <v>0</v>
      </c>
      <c r="BB109" s="22">
        <v>4.4233054917859329</v>
      </c>
      <c r="BC109" s="22">
        <v>0</v>
      </c>
      <c r="BD109" s="22">
        <v>0</v>
      </c>
      <c r="BE109" s="22">
        <v>0</v>
      </c>
      <c r="BF109" s="22">
        <v>8.1514757845305024</v>
      </c>
      <c r="BG109" s="22">
        <v>37.399257361543576</v>
      </c>
      <c r="BH109" s="36">
        <v>8.9137692421013739E-3</v>
      </c>
      <c r="BI109" s="15"/>
      <c r="BJ109" s="21" t="s">
        <v>82</v>
      </c>
      <c r="BK109" s="22">
        <v>0</v>
      </c>
      <c r="BL109" s="22">
        <v>0</v>
      </c>
      <c r="BM109" s="37">
        <v>3.5094649919999998E-2</v>
      </c>
      <c r="BN109" s="37">
        <v>0.34933308510000005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</v>
      </c>
      <c r="BY109" s="37">
        <v>0</v>
      </c>
      <c r="BZ109" s="37">
        <v>4.3603846749377236E-2</v>
      </c>
      <c r="CA109" s="37">
        <v>0.42803158176937728</v>
      </c>
      <c r="CB109" s="36">
        <v>8.9137692421013739E-3</v>
      </c>
      <c r="CD109" s="21" t="s">
        <v>82</v>
      </c>
      <c r="CE109" s="22">
        <v>43.413766134711395</v>
      </c>
      <c r="CF109" s="22">
        <v>16.092666646124524</v>
      </c>
      <c r="CG109" s="22">
        <v>3.8358452362559996</v>
      </c>
      <c r="CH109" s="22">
        <v>123.86193779790817</v>
      </c>
      <c r="CI109" s="22">
        <v>30.314638031620859</v>
      </c>
      <c r="CJ109" s="22">
        <v>39.516129230791826</v>
      </c>
      <c r="CK109" s="22">
        <v>0</v>
      </c>
      <c r="CL109" s="22">
        <v>42.93011257518765</v>
      </c>
      <c r="CM109" s="22">
        <v>0</v>
      </c>
      <c r="CN109" s="22">
        <v>1.9402959213285123</v>
      </c>
      <c r="CO109" s="22">
        <v>0</v>
      </c>
      <c r="CP109" s="22">
        <v>46.307585193506931</v>
      </c>
      <c r="CQ109" s="22">
        <v>0</v>
      </c>
      <c r="CR109" s="22">
        <v>0</v>
      </c>
      <c r="CS109" s="22">
        <v>0</v>
      </c>
      <c r="CT109" s="22">
        <v>90.103700437956761</v>
      </c>
      <c r="CU109" s="22">
        <v>438.31667720539269</v>
      </c>
      <c r="CV109" s="36">
        <v>8.9137692421013739E-3</v>
      </c>
    </row>
    <row r="110" spans="2:100" x14ac:dyDescent="0.25">
      <c r="B110" t="s">
        <v>83</v>
      </c>
      <c r="C110" s="15">
        <v>0.42796268597665221</v>
      </c>
      <c r="D110" s="15">
        <v>0.15764356432862794</v>
      </c>
      <c r="E110" s="15">
        <v>3.7603682435402727E-2</v>
      </c>
      <c r="F110" s="15">
        <v>1.5642574695940994</v>
      </c>
      <c r="G110" s="15">
        <v>0.43226835686025494</v>
      </c>
      <c r="H110" s="15">
        <v>0.2710472351389635</v>
      </c>
      <c r="I110" s="15">
        <v>0</v>
      </c>
      <c r="J110" s="15">
        <v>0.43172927294485419</v>
      </c>
      <c r="K110" s="15">
        <v>0</v>
      </c>
      <c r="L110" s="15">
        <v>2.4867874957260783E-2</v>
      </c>
      <c r="M110" s="15">
        <v>0</v>
      </c>
      <c r="N110" s="15">
        <v>0.45648512675230829</v>
      </c>
      <c r="O110" s="15">
        <v>0</v>
      </c>
      <c r="P110" s="15">
        <v>0</v>
      </c>
      <c r="Q110" s="15">
        <v>0</v>
      </c>
      <c r="R110" s="15">
        <v>0.88441189615591242</v>
      </c>
      <c r="S110" s="15">
        <v>4.6882771651443367</v>
      </c>
      <c r="T110" s="35">
        <v>4.7100223881680904E-4</v>
      </c>
      <c r="U110" s="15"/>
      <c r="V110" t="s">
        <v>83</v>
      </c>
      <c r="W110" s="15">
        <v>14.15332733</v>
      </c>
      <c r="X110" s="15">
        <v>5.2134941680000004</v>
      </c>
      <c r="Y110" s="15">
        <v>3.7983517610000002</v>
      </c>
      <c r="Z110" s="15">
        <v>87.639836819999999</v>
      </c>
      <c r="AA110" s="15">
        <v>14.29572192</v>
      </c>
      <c r="AB110" s="15">
        <v>8.9639128974747226</v>
      </c>
      <c r="AC110" s="15">
        <v>0</v>
      </c>
      <c r="AD110" s="15">
        <v>14.2778936501734</v>
      </c>
      <c r="AE110" s="15">
        <v>0</v>
      </c>
      <c r="AF110" s="15">
        <v>0.82241556537879146</v>
      </c>
      <c r="AG110" s="15">
        <v>0</v>
      </c>
      <c r="AH110" s="15">
        <v>15.096741643465389</v>
      </c>
      <c r="AI110" s="15">
        <v>0</v>
      </c>
      <c r="AJ110" s="15">
        <v>0</v>
      </c>
      <c r="AK110" s="15">
        <v>0</v>
      </c>
      <c r="AL110" s="15">
        <v>32.18137152998257</v>
      </c>
      <c r="AM110" s="15">
        <v>196.44306728547491</v>
      </c>
      <c r="AN110" s="35">
        <v>4.7100223881680904E-4</v>
      </c>
      <c r="AO110" s="15"/>
      <c r="AP110" t="s">
        <v>83</v>
      </c>
      <c r="AQ110" s="15">
        <v>4.1468875857017284</v>
      </c>
      <c r="AR110" s="15">
        <v>1.5275400433636099</v>
      </c>
      <c r="AS110" s="15">
        <v>0</v>
      </c>
      <c r="AT110" s="15">
        <v>10.036026952827426</v>
      </c>
      <c r="AU110" s="15">
        <v>4.1886088250805749</v>
      </c>
      <c r="AV110" s="15">
        <v>2.6264028413345217</v>
      </c>
      <c r="AW110" s="15">
        <v>0</v>
      </c>
      <c r="AX110" s="15">
        <v>4.1833851890341052</v>
      </c>
      <c r="AY110" s="15">
        <v>0</v>
      </c>
      <c r="AZ110" s="15">
        <v>0.24096559196565823</v>
      </c>
      <c r="BA110" s="15">
        <v>0</v>
      </c>
      <c r="BB110" s="15">
        <v>4.4233054917859329</v>
      </c>
      <c r="BC110" s="15">
        <v>0</v>
      </c>
      <c r="BD110" s="15">
        <v>0</v>
      </c>
      <c r="BE110" s="15">
        <v>0</v>
      </c>
      <c r="BF110" s="15">
        <v>8.1514757845305024</v>
      </c>
      <c r="BG110" s="15">
        <v>39.52459830562406</v>
      </c>
      <c r="BH110" s="35">
        <v>4.7100223881680904E-4</v>
      </c>
      <c r="BI110" s="15"/>
      <c r="BJ110" t="s">
        <v>83</v>
      </c>
      <c r="BK110" s="15">
        <v>0</v>
      </c>
      <c r="BL110" s="15">
        <v>0</v>
      </c>
      <c r="BM110" s="3">
        <v>3.7983517610000003E-2</v>
      </c>
      <c r="BN110" s="3">
        <v>0.53386876819999995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4.3603846749377236E-2</v>
      </c>
      <c r="CA110" s="3">
        <v>0.61545613255937714</v>
      </c>
      <c r="CB110" s="35">
        <v>4.7100223881680904E-4</v>
      </c>
      <c r="CD110" t="s">
        <v>83</v>
      </c>
      <c r="CE110" s="15">
        <v>43.413766134711395</v>
      </c>
      <c r="CF110" s="15">
        <v>15.991816713973632</v>
      </c>
      <c r="CG110" s="15">
        <v>4.1515984747730004</v>
      </c>
      <c r="CH110" s="15">
        <v>163.4190225334103</v>
      </c>
      <c r="CI110" s="15">
        <v>43.850545789768539</v>
      </c>
      <c r="CJ110" s="15">
        <v>27.495811345931106</v>
      </c>
      <c r="CK110" s="15">
        <v>0</v>
      </c>
      <c r="CL110" s="15">
        <v>43.795859543998041</v>
      </c>
      <c r="CM110" s="15">
        <v>0</v>
      </c>
      <c r="CN110" s="15">
        <v>2.5226687822884757</v>
      </c>
      <c r="CO110" s="15">
        <v>0</v>
      </c>
      <c r="CP110" s="15">
        <v>46.307585193506931</v>
      </c>
      <c r="CQ110" s="15">
        <v>0</v>
      </c>
      <c r="CR110" s="15">
        <v>0</v>
      </c>
      <c r="CS110" s="15">
        <v>0</v>
      </c>
      <c r="CT110" s="15">
        <v>90.103700437956761</v>
      </c>
      <c r="CU110" s="15">
        <v>481.05237495031821</v>
      </c>
      <c r="CV110" s="35">
        <v>4.7100223881680904E-4</v>
      </c>
    </row>
    <row r="111" spans="2:100" x14ac:dyDescent="0.25">
      <c r="B111" s="16" t="s">
        <v>42</v>
      </c>
      <c r="C111" s="38">
        <v>0.42796268597665227</v>
      </c>
      <c r="D111" s="38">
        <v>0.15886863344368793</v>
      </c>
      <c r="E111" s="38">
        <v>2.8807281626072698E-2</v>
      </c>
      <c r="F111" s="38">
        <v>0.82120359907170326</v>
      </c>
      <c r="G111" s="38">
        <v>0.15282137290361048</v>
      </c>
      <c r="H111" s="38">
        <v>0.82576528548135963</v>
      </c>
      <c r="I111" s="38">
        <v>0</v>
      </c>
      <c r="J111" s="38">
        <v>0.41362917151902623</v>
      </c>
      <c r="K111" s="38">
        <v>0</v>
      </c>
      <c r="L111" s="38">
        <v>1.3392994797675636E-2</v>
      </c>
      <c r="M111" s="38">
        <v>0</v>
      </c>
      <c r="N111" s="38">
        <v>0.45648512675230835</v>
      </c>
      <c r="O111" s="38">
        <v>0</v>
      </c>
      <c r="P111" s="38">
        <v>0</v>
      </c>
      <c r="Q111" s="38">
        <v>0</v>
      </c>
      <c r="R111" s="38">
        <v>0.88441189615591231</v>
      </c>
      <c r="S111" s="38">
        <v>4.1833480477280087</v>
      </c>
      <c r="T111" s="39">
        <v>1</v>
      </c>
      <c r="U111" s="15"/>
      <c r="V111" s="16" t="s">
        <v>42</v>
      </c>
      <c r="W111" s="38">
        <v>14.153327330000003</v>
      </c>
      <c r="X111" s="38">
        <v>5.2540089247692476</v>
      </c>
      <c r="Y111" s="38">
        <v>2.9098264270126215</v>
      </c>
      <c r="Z111" s="38">
        <v>41.349332590587466</v>
      </c>
      <c r="AA111" s="38">
        <v>5.0540175218763981</v>
      </c>
      <c r="AB111" s="38">
        <v>27.309218225936412</v>
      </c>
      <c r="AC111" s="38">
        <v>0</v>
      </c>
      <c r="AD111" s="38">
        <v>13.679297867325289</v>
      </c>
      <c r="AE111" s="38">
        <v>0</v>
      </c>
      <c r="AF111" s="38">
        <v>0.44292515556554435</v>
      </c>
      <c r="AG111" s="38">
        <v>0</v>
      </c>
      <c r="AH111" s="38">
        <v>15.096741643465391</v>
      </c>
      <c r="AI111" s="38">
        <v>0</v>
      </c>
      <c r="AJ111" s="38">
        <v>0</v>
      </c>
      <c r="AK111" s="38">
        <v>0</v>
      </c>
      <c r="AL111" s="38">
        <v>32.18137152998257</v>
      </c>
      <c r="AM111" s="38">
        <v>157.43006721652094</v>
      </c>
      <c r="AN111" s="39">
        <v>1</v>
      </c>
      <c r="AO111" s="15"/>
      <c r="AP111" s="16" t="s">
        <v>42</v>
      </c>
      <c r="AQ111" s="38">
        <v>4.1468875857017276</v>
      </c>
      <c r="AR111" s="38">
        <v>1.5394107602605474</v>
      </c>
      <c r="AS111" s="38">
        <v>0</v>
      </c>
      <c r="AT111" s="38">
        <v>5.9333227388204541</v>
      </c>
      <c r="AU111" s="38">
        <v>1.4808138065855259</v>
      </c>
      <c r="AV111" s="38">
        <v>8.0015289264390308</v>
      </c>
      <c r="AW111" s="38">
        <v>0</v>
      </c>
      <c r="AX111" s="38">
        <v>4.0079982031424821</v>
      </c>
      <c r="AY111" s="38">
        <v>0</v>
      </c>
      <c r="AZ111" s="38">
        <v>0.12977590259758118</v>
      </c>
      <c r="BA111" s="38">
        <v>0</v>
      </c>
      <c r="BB111" s="38">
        <v>4.4233054917859338</v>
      </c>
      <c r="BC111" s="38">
        <v>0</v>
      </c>
      <c r="BD111" s="38">
        <v>0</v>
      </c>
      <c r="BE111" s="38">
        <v>0</v>
      </c>
      <c r="BF111" s="38">
        <v>8.1514757845305041</v>
      </c>
      <c r="BG111" s="38">
        <v>37.814519199863788</v>
      </c>
      <c r="BH111" s="39">
        <v>1</v>
      </c>
      <c r="BI111" s="15"/>
      <c r="BJ111" s="16" t="s">
        <v>42</v>
      </c>
      <c r="BK111" s="38">
        <v>0</v>
      </c>
      <c r="BL111" s="38">
        <v>0</v>
      </c>
      <c r="BM111" s="40">
        <v>2.9098264270126219E-2</v>
      </c>
      <c r="BN111" s="40">
        <v>0.21098902083194954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0</v>
      </c>
      <c r="BY111" s="40">
        <v>0</v>
      </c>
      <c r="BZ111" s="40">
        <v>4.3603846749377242E-2</v>
      </c>
      <c r="CA111" s="40">
        <v>0.283691131851453</v>
      </c>
      <c r="CB111" s="39">
        <v>1</v>
      </c>
      <c r="CD111" s="16" t="s">
        <v>42</v>
      </c>
      <c r="CE111" s="38">
        <v>43.413766134711395</v>
      </c>
      <c r="CF111" s="38">
        <v>16.11609124916767</v>
      </c>
      <c r="CG111" s="38">
        <v>3.1804402847247957</v>
      </c>
      <c r="CH111" s="38">
        <v>85.177055729643399</v>
      </c>
      <c r="CI111" s="38">
        <v>15.502639741143865</v>
      </c>
      <c r="CJ111" s="38">
        <v>83.768006330890188</v>
      </c>
      <c r="CK111" s="38">
        <v>0</v>
      </c>
      <c r="CL111" s="38">
        <v>41.959733188698642</v>
      </c>
      <c r="CM111" s="38">
        <v>0</v>
      </c>
      <c r="CN111" s="38">
        <v>1.358623924294077</v>
      </c>
      <c r="CO111" s="38">
        <v>0</v>
      </c>
      <c r="CP111" s="38">
        <v>46.307585193506938</v>
      </c>
      <c r="CQ111" s="38">
        <v>0</v>
      </c>
      <c r="CR111" s="38">
        <v>0</v>
      </c>
      <c r="CS111" s="38">
        <v>0</v>
      </c>
      <c r="CT111" s="38">
        <v>90.103700437956761</v>
      </c>
      <c r="CU111" s="38">
        <v>426.88764221473775</v>
      </c>
      <c r="CV111" s="39">
        <v>1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104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104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104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104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40946</v>
      </c>
      <c r="AB114" s="11"/>
      <c r="AC114" s="12"/>
      <c r="AG114" s="11"/>
      <c r="AH114" s="12"/>
      <c r="AL114" t="s">
        <v>3</v>
      </c>
      <c r="AM114" s="6" t="s">
        <v>3</v>
      </c>
      <c r="AN114" s="7">
        <v>40946</v>
      </c>
      <c r="AV114" s="11"/>
      <c r="AW114" s="12"/>
      <c r="BA114" s="11"/>
      <c r="BB114" s="12"/>
      <c r="BF114" t="s">
        <v>3</v>
      </c>
      <c r="BG114" s="6" t="s">
        <v>3</v>
      </c>
      <c r="BH114" s="7">
        <v>40946</v>
      </c>
      <c r="BJ114" s="4" t="s">
        <v>1</v>
      </c>
      <c r="BK114" s="5" t="s">
        <v>104</v>
      </c>
      <c r="BP114" s="13"/>
      <c r="BV114" s="13"/>
      <c r="CA114" s="14" t="s">
        <v>3</v>
      </c>
      <c r="CB114" s="7">
        <v>40946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7.456861940116255E-2</v>
      </c>
      <c r="D116" s="15">
        <v>8.1240659063156348E-2</v>
      </c>
      <c r="E116" s="15">
        <v>3.5062242709910443E-4</v>
      </c>
      <c r="F116" s="15">
        <v>0.18280708071606505</v>
      </c>
      <c r="G116" s="15">
        <v>1.4492258218140968E-3</v>
      </c>
      <c r="H116" s="15">
        <v>0.41120207443950574</v>
      </c>
      <c r="I116" s="15">
        <v>0</v>
      </c>
      <c r="J116" s="15">
        <v>0.16682199457822494</v>
      </c>
      <c r="K116" s="15">
        <v>-2.1150295679675669E-2</v>
      </c>
      <c r="L116" s="15">
        <v>1.4702291066282479E-4</v>
      </c>
      <c r="M116" s="15">
        <v>0</v>
      </c>
      <c r="N116" s="15">
        <v>8.9263908562496885E-3</v>
      </c>
      <c r="O116" s="15">
        <v>0</v>
      </c>
      <c r="P116" s="15">
        <v>0</v>
      </c>
      <c r="Q116" s="15">
        <v>0</v>
      </c>
      <c r="R116" s="15">
        <v>8.0232501343235896E-3</v>
      </c>
      <c r="S116" s="15">
        <v>0.91438664466858832</v>
      </c>
      <c r="T116" s="35">
        <v>8.5216131930424439E-3</v>
      </c>
      <c r="V116" t="s">
        <v>67</v>
      </c>
      <c r="W116" s="15">
        <v>2.4660890200000001</v>
      </c>
      <c r="X116" s="15">
        <v>2.6867427419999999</v>
      </c>
      <c r="Y116" s="15">
        <v>3.5416407000000039E-2</v>
      </c>
      <c r="Z116" s="15">
        <v>10.256680489999999</v>
      </c>
      <c r="AA116" s="15">
        <v>4.7927934000000005E-2</v>
      </c>
      <c r="AB116" s="15">
        <v>13.599030357055625</v>
      </c>
      <c r="AC116" s="15">
        <v>0</v>
      </c>
      <c r="AD116" s="15">
        <v>5.5170377497191421</v>
      </c>
      <c r="AE116" s="15">
        <v>-0.699469995115518</v>
      </c>
      <c r="AF116" s="15">
        <v>4.8622541884433268E-3</v>
      </c>
      <c r="AG116" s="15">
        <v>0</v>
      </c>
      <c r="AH116" s="15">
        <v>0.29521096891841303</v>
      </c>
      <c r="AI116" s="15">
        <v>0</v>
      </c>
      <c r="AJ116" s="15">
        <v>0</v>
      </c>
      <c r="AK116" s="15">
        <v>0</v>
      </c>
      <c r="AL116" s="15">
        <v>0.26533748514303568</v>
      </c>
      <c r="AM116" s="15">
        <v>34.474865412909139</v>
      </c>
      <c r="AN116" s="35">
        <v>8.5216131930424439E-3</v>
      </c>
      <c r="AP116" t="s">
        <v>67</v>
      </c>
      <c r="AQ116" s="15">
        <v>0.72255757984178093</v>
      </c>
      <c r="AR116" s="15">
        <v>0.78720853852915318</v>
      </c>
      <c r="AS116" s="15">
        <v>0</v>
      </c>
      <c r="AT116" s="15">
        <v>1.1707725748608264</v>
      </c>
      <c r="AU116" s="15">
        <v>1.4042758277175507E-2</v>
      </c>
      <c r="AV116" s="15">
        <v>3.9844800342969897</v>
      </c>
      <c r="AW116" s="15">
        <v>0</v>
      </c>
      <c r="AX116" s="15">
        <v>1.6164775123700976</v>
      </c>
      <c r="AY116" s="15">
        <v>-0.20494286408307003</v>
      </c>
      <c r="AZ116" s="15">
        <v>1.4246276555650028E-3</v>
      </c>
      <c r="BA116" s="15">
        <v>0</v>
      </c>
      <c r="BB116" s="15">
        <v>8.6496035428775819E-2</v>
      </c>
      <c r="BC116" s="15">
        <v>0</v>
      </c>
      <c r="BD116" s="15">
        <v>0</v>
      </c>
      <c r="BE116" s="15">
        <v>0</v>
      </c>
      <c r="BF116" s="15">
        <v>7.7743183458256482E-2</v>
      </c>
      <c r="BG116" s="15">
        <v>8.2562599806355514</v>
      </c>
      <c r="BH116" s="35">
        <v>8.5216131930424439E-3</v>
      </c>
      <c r="BJ116" t="s">
        <v>67</v>
      </c>
      <c r="BK116" s="15">
        <v>0</v>
      </c>
      <c r="BL116" s="15">
        <v>0</v>
      </c>
      <c r="BM116" s="3">
        <v>3.5416406999999941E-4</v>
      </c>
      <c r="BN116" s="3">
        <v>6.2608336900000006E-2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6.2962500970000002E-2</v>
      </c>
      <c r="CB116" s="35">
        <v>8.5216131930424439E-3</v>
      </c>
      <c r="CD116" t="s">
        <v>67</v>
      </c>
      <c r="CE116" s="15">
        <v>7.5644553033636086</v>
      </c>
      <c r="CF116" s="15">
        <v>8.2412861898617038</v>
      </c>
      <c r="CG116" s="15">
        <v>3.8710132851000001E-2</v>
      </c>
      <c r="CH116" s="15">
        <v>19.099909309387996</v>
      </c>
      <c r="CI116" s="15">
        <v>0.14701363640375037</v>
      </c>
      <c r="CJ116" s="15">
        <v>41.713521479055188</v>
      </c>
      <c r="CK116" s="15">
        <v>0</v>
      </c>
      <c r="CL116" s="15">
        <v>16.922903077002548</v>
      </c>
      <c r="CM116" s="15">
        <v>-2.14554684408566</v>
      </c>
      <c r="CN116" s="15">
        <v>1.4914426926110003E-2</v>
      </c>
      <c r="CO116" s="15">
        <v>0</v>
      </c>
      <c r="CP116" s="15">
        <v>0.90552699490385891</v>
      </c>
      <c r="CQ116" s="15">
        <v>0</v>
      </c>
      <c r="CR116" s="15">
        <v>0</v>
      </c>
      <c r="CS116" s="15">
        <v>0</v>
      </c>
      <c r="CT116" s="15">
        <v>0.81389338762448915</v>
      </c>
      <c r="CU116" s="15">
        <v>93.316587093294601</v>
      </c>
      <c r="CV116" s="35">
        <v>8.5216131930424439E-3</v>
      </c>
    </row>
    <row r="117" spans="2:100" x14ac:dyDescent="0.25">
      <c r="B117" s="21" t="s">
        <v>68</v>
      </c>
      <c r="C117" s="22">
        <v>7.437958994773608E-2</v>
      </c>
      <c r="D117" s="22">
        <v>8.123365798857031E-2</v>
      </c>
      <c r="E117" s="22">
        <v>3.5062242709910443E-4</v>
      </c>
      <c r="F117" s="22">
        <v>0.4235378167586577</v>
      </c>
      <c r="G117" s="22">
        <v>0.16246731592829577</v>
      </c>
      <c r="H117" s="22">
        <v>0.35606848312411477</v>
      </c>
      <c r="I117" s="22">
        <v>0</v>
      </c>
      <c r="J117" s="22">
        <v>0.18777625970790801</v>
      </c>
      <c r="K117" s="22">
        <v>0</v>
      </c>
      <c r="L117" s="22">
        <v>-1.8202836418697819E-4</v>
      </c>
      <c r="M117" s="22">
        <v>0</v>
      </c>
      <c r="N117" s="22">
        <v>8.9263908562496885E-3</v>
      </c>
      <c r="O117" s="22">
        <v>0</v>
      </c>
      <c r="P117" s="22">
        <v>0</v>
      </c>
      <c r="Q117" s="22">
        <v>0</v>
      </c>
      <c r="R117" s="22">
        <v>8.0232501343235896E-3</v>
      </c>
      <c r="S117" s="22">
        <v>1.302581358508768</v>
      </c>
      <c r="T117" s="36">
        <v>0</v>
      </c>
      <c r="V117" s="21" t="s">
        <v>68</v>
      </c>
      <c r="W117" s="22">
        <v>2.4598375499999996</v>
      </c>
      <c r="X117" s="22">
        <v>2.686511206</v>
      </c>
      <c r="Y117" s="22">
        <v>3.5416406999999595E-2</v>
      </c>
      <c r="Z117" s="22">
        <v>15.01867537</v>
      </c>
      <c r="AA117" s="22">
        <v>5.3730224119999992</v>
      </c>
      <c r="AB117" s="22">
        <v>11.775685048600586</v>
      </c>
      <c r="AC117" s="22">
        <v>0</v>
      </c>
      <c r="AD117" s="22">
        <v>6.2100247399013337</v>
      </c>
      <c r="AE117" s="22">
        <v>0</v>
      </c>
      <c r="AF117" s="22">
        <v>-6.0199337420016874E-3</v>
      </c>
      <c r="AG117" s="22">
        <v>0</v>
      </c>
      <c r="AH117" s="22">
        <v>0.29521096891841303</v>
      </c>
      <c r="AI117" s="22">
        <v>0</v>
      </c>
      <c r="AJ117" s="22">
        <v>0</v>
      </c>
      <c r="AK117" s="22">
        <v>0</v>
      </c>
      <c r="AL117" s="22">
        <v>0.26533748514303568</v>
      </c>
      <c r="AM117" s="22">
        <v>44.113701253821361</v>
      </c>
      <c r="AN117" s="36">
        <v>0</v>
      </c>
      <c r="AP117" s="21" t="s">
        <v>68</v>
      </c>
      <c r="AQ117" s="22">
        <v>0.72072591561675914</v>
      </c>
      <c r="AR117" s="22">
        <v>0.78714069909170814</v>
      </c>
      <c r="AS117" s="22">
        <v>0</v>
      </c>
      <c r="AT117" s="22">
        <v>3.9597186469381787</v>
      </c>
      <c r="AU117" s="22">
        <v>1.5742813981834165</v>
      </c>
      <c r="AV117" s="22">
        <v>3.4502446670379676</v>
      </c>
      <c r="AW117" s="22">
        <v>0</v>
      </c>
      <c r="AX117" s="22">
        <v>1.8195208731032331</v>
      </c>
      <c r="AY117" s="22">
        <v>0</v>
      </c>
      <c r="AZ117" s="22">
        <v>-1.7638247119840939E-3</v>
      </c>
      <c r="BA117" s="22">
        <v>0</v>
      </c>
      <c r="BB117" s="22">
        <v>8.6496035428775819E-2</v>
      </c>
      <c r="BC117" s="22">
        <v>0</v>
      </c>
      <c r="BD117" s="22">
        <v>0</v>
      </c>
      <c r="BE117" s="22">
        <v>0</v>
      </c>
      <c r="BF117" s="22">
        <v>7.7743183458256482E-2</v>
      </c>
      <c r="BG117" s="22">
        <v>12.474107594146311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3.5416406999999595E-4</v>
      </c>
      <c r="BN117" s="37">
        <v>1.5041556309999995E-2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1.5395720379999991E-2</v>
      </c>
      <c r="CB117" s="36">
        <v>0</v>
      </c>
      <c r="CD117" s="21" t="s">
        <v>68</v>
      </c>
      <c r="CE117" s="22">
        <v>7.5452796105918551</v>
      </c>
      <c r="CF117" s="22">
        <v>8.2405759787910942</v>
      </c>
      <c r="CG117" s="22">
        <v>3.8710132850999557E-2</v>
      </c>
      <c r="CH117" s="22">
        <v>43.098336619478786</v>
      </c>
      <c r="CI117" s="22">
        <v>16.481151957582185</v>
      </c>
      <c r="CJ117" s="22">
        <v>36.120611419220495</v>
      </c>
      <c r="CK117" s="22">
        <v>0</v>
      </c>
      <c r="CL117" s="22">
        <v>19.048564020517745</v>
      </c>
      <c r="CM117" s="22">
        <v>0</v>
      </c>
      <c r="CN117" s="22">
        <v>-1.8465480909761411E-2</v>
      </c>
      <c r="CO117" s="22">
        <v>0</v>
      </c>
      <c r="CP117" s="22">
        <v>0.90552699490385891</v>
      </c>
      <c r="CQ117" s="22">
        <v>0</v>
      </c>
      <c r="CR117" s="22">
        <v>0</v>
      </c>
      <c r="CS117" s="22">
        <v>0</v>
      </c>
      <c r="CT117" s="22">
        <v>0.81389338762448915</v>
      </c>
      <c r="CU117" s="22">
        <v>132.27418464065175</v>
      </c>
      <c r="CV117" s="36">
        <v>0</v>
      </c>
    </row>
    <row r="118" spans="2:100" x14ac:dyDescent="0.25">
      <c r="B118" t="s">
        <v>69</v>
      </c>
      <c r="C118" s="15">
        <v>7.4015533141210399E-2</v>
      </c>
      <c r="D118" s="15">
        <v>8.1212654715967378E-2</v>
      </c>
      <c r="E118" s="15">
        <v>3.4603912470082543E-4</v>
      </c>
      <c r="F118" s="15">
        <v>0.29025574708152196</v>
      </c>
      <c r="G118" s="15">
        <v>1.7600742578029599E-2</v>
      </c>
      <c r="H118" s="15">
        <v>0.40346586894934799</v>
      </c>
      <c r="I118" s="15">
        <v>0</v>
      </c>
      <c r="J118" s="15">
        <v>0.17058858154642703</v>
      </c>
      <c r="K118" s="15">
        <v>-1.6732607307185073E-2</v>
      </c>
      <c r="L118" s="15">
        <v>1.1481789112489614E-3</v>
      </c>
      <c r="M118" s="15">
        <v>0</v>
      </c>
      <c r="N118" s="15">
        <v>8.9263908562496885E-3</v>
      </c>
      <c r="O118" s="15">
        <v>0</v>
      </c>
      <c r="P118" s="15">
        <v>0</v>
      </c>
      <c r="Q118" s="15">
        <v>0</v>
      </c>
      <c r="R118" s="15">
        <v>8.0232501343235896E-3</v>
      </c>
      <c r="S118" s="15">
        <v>1.038850379731842</v>
      </c>
      <c r="T118" s="35">
        <v>0.12982232633607979</v>
      </c>
      <c r="V118" t="s">
        <v>69</v>
      </c>
      <c r="W118" s="15">
        <v>2.447797679999999</v>
      </c>
      <c r="X118" s="15">
        <v>2.6858165989999998</v>
      </c>
      <c r="Y118" s="15">
        <v>3.4953446999999915E-2</v>
      </c>
      <c r="Z118" s="15">
        <v>13.963515179999998</v>
      </c>
      <c r="AA118" s="15">
        <v>0.58208128699999995</v>
      </c>
      <c r="AB118" s="15">
        <v>13.343183168075019</v>
      </c>
      <c r="AC118" s="15">
        <v>0</v>
      </c>
      <c r="AD118" s="15">
        <v>5.6416040736579891</v>
      </c>
      <c r="AE118" s="15">
        <v>-0.55337083353685346</v>
      </c>
      <c r="AF118" s="15">
        <v>3.7971889806086012E-2</v>
      </c>
      <c r="AG118" s="15">
        <v>0</v>
      </c>
      <c r="AH118" s="15">
        <v>0.29521096891841303</v>
      </c>
      <c r="AI118" s="15">
        <v>0</v>
      </c>
      <c r="AJ118" s="15">
        <v>0</v>
      </c>
      <c r="AK118" s="15">
        <v>0</v>
      </c>
      <c r="AL118" s="15">
        <v>0.26533748514303568</v>
      </c>
      <c r="AM118" s="15">
        <v>38.744100945063686</v>
      </c>
      <c r="AN118" s="35">
        <v>0.12982232633607979</v>
      </c>
      <c r="AP118" t="s">
        <v>69</v>
      </c>
      <c r="AQ118" s="15">
        <v>0.71719826545561016</v>
      </c>
      <c r="AR118" s="15">
        <v>0.78693718107237032</v>
      </c>
      <c r="AS118" s="15">
        <v>0</v>
      </c>
      <c r="AT118" s="15">
        <v>2.1900597409903311</v>
      </c>
      <c r="AU118" s="15">
        <v>0.17054828215646059</v>
      </c>
      <c r="AV118" s="15">
        <v>3.9095174825886367</v>
      </c>
      <c r="AW118" s="15">
        <v>0</v>
      </c>
      <c r="AX118" s="15">
        <v>1.6529751168057394</v>
      </c>
      <c r="AY118" s="15">
        <v>-0.16213619500054308</v>
      </c>
      <c r="AZ118" s="15">
        <v>1.1125663582210968E-2</v>
      </c>
      <c r="BA118" s="15">
        <v>0</v>
      </c>
      <c r="BB118" s="15">
        <v>8.6496035428775819E-2</v>
      </c>
      <c r="BC118" s="15">
        <v>0</v>
      </c>
      <c r="BD118" s="15">
        <v>0</v>
      </c>
      <c r="BE118" s="15">
        <v>0</v>
      </c>
      <c r="BF118" s="15">
        <v>7.7743183458256482E-2</v>
      </c>
      <c r="BG118" s="15">
        <v>9.4404647565378497</v>
      </c>
      <c r="BH118" s="35">
        <v>0.12982232633607979</v>
      </c>
      <c r="BJ118" t="s">
        <v>69</v>
      </c>
      <c r="BK118" s="15">
        <v>0</v>
      </c>
      <c r="BL118" s="15">
        <v>0</v>
      </c>
      <c r="BM118" s="3">
        <v>3.4953446999999929E-4</v>
      </c>
      <c r="BN118" s="3">
        <v>6.4888412800000017E-2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6.5237947270000013E-2</v>
      </c>
      <c r="CB118" s="35">
        <v>0.12982232633607979</v>
      </c>
      <c r="CD118" t="s">
        <v>69</v>
      </c>
      <c r="CE118" s="15">
        <v>7.5083486410547877</v>
      </c>
      <c r="CF118" s="15">
        <v>8.2384453486466427</v>
      </c>
      <c r="CG118" s="15">
        <v>3.8204117570999951E-2</v>
      </c>
      <c r="CH118" s="15">
        <v>30.020038947467775</v>
      </c>
      <c r="CI118" s="15">
        <v>1.7854699658959858</v>
      </c>
      <c r="CJ118" s="15">
        <v>40.928738525220453</v>
      </c>
      <c r="CK118" s="15">
        <v>0</v>
      </c>
      <c r="CL118" s="15">
        <v>17.304996497839284</v>
      </c>
      <c r="CM118" s="15">
        <v>-1.6974038254606854</v>
      </c>
      <c r="CN118" s="15">
        <v>0.1164745720421666</v>
      </c>
      <c r="CO118" s="15">
        <v>0</v>
      </c>
      <c r="CP118" s="15">
        <v>0.90552699490385891</v>
      </c>
      <c r="CQ118" s="15">
        <v>0</v>
      </c>
      <c r="CR118" s="15">
        <v>0</v>
      </c>
      <c r="CS118" s="15">
        <v>0</v>
      </c>
      <c r="CT118" s="15">
        <v>0.81389338762448915</v>
      </c>
      <c r="CU118" s="15">
        <v>105.96273317280577</v>
      </c>
      <c r="CV118" s="35">
        <v>0.12982232633607979</v>
      </c>
    </row>
    <row r="119" spans="2:100" x14ac:dyDescent="0.25">
      <c r="B119" s="21" t="s">
        <v>70</v>
      </c>
      <c r="C119" s="22">
        <v>7.396652566795292E-2</v>
      </c>
      <c r="D119" s="22">
        <v>8.119865251795047E-2</v>
      </c>
      <c r="E119" s="22">
        <v>3.4833077712108709E-4</v>
      </c>
      <c r="F119" s="22">
        <v>0.40329232176525176</v>
      </c>
      <c r="G119" s="22">
        <v>7.051498776437258E-2</v>
      </c>
      <c r="H119" s="22">
        <v>0.36305557197284222</v>
      </c>
      <c r="I119" s="22">
        <v>0</v>
      </c>
      <c r="J119" s="22">
        <v>0.17950097030234946</v>
      </c>
      <c r="K119" s="22">
        <v>0</v>
      </c>
      <c r="L119" s="22">
        <v>-9.2414400185610295E-4</v>
      </c>
      <c r="M119" s="22">
        <v>0</v>
      </c>
      <c r="N119" s="22">
        <v>8.9263908562496885E-3</v>
      </c>
      <c r="O119" s="22">
        <v>0</v>
      </c>
      <c r="P119" s="22">
        <v>0</v>
      </c>
      <c r="Q119" s="22">
        <v>0</v>
      </c>
      <c r="R119" s="22">
        <v>8.0232501343235896E-3</v>
      </c>
      <c r="S119" s="22">
        <v>1.1879028577565576</v>
      </c>
      <c r="T119" s="36">
        <v>3.0699524778798389E-2</v>
      </c>
      <c r="V119" s="21" t="s">
        <v>70</v>
      </c>
      <c r="W119" s="22">
        <v>2.44617693</v>
      </c>
      <c r="X119" s="22">
        <v>2.6853535259999997</v>
      </c>
      <c r="Y119" s="22">
        <v>3.5184926999999977E-2</v>
      </c>
      <c r="Z119" s="22">
        <v>16.468715249999999</v>
      </c>
      <c r="AA119" s="22">
        <v>2.3320297219999997</v>
      </c>
      <c r="AB119" s="22">
        <v>12.00675787622723</v>
      </c>
      <c r="AC119" s="22">
        <v>0</v>
      </c>
      <c r="AD119" s="22">
        <v>5.9363492917501102</v>
      </c>
      <c r="AE119" s="22">
        <v>0</v>
      </c>
      <c r="AF119" s="22">
        <v>-3.0562740682850587E-2</v>
      </c>
      <c r="AG119" s="22">
        <v>0</v>
      </c>
      <c r="AH119" s="22">
        <v>0.29521096891841303</v>
      </c>
      <c r="AI119" s="22">
        <v>0</v>
      </c>
      <c r="AJ119" s="22">
        <v>0</v>
      </c>
      <c r="AK119" s="22">
        <v>0</v>
      </c>
      <c r="AL119" s="22">
        <v>0.26533748514303568</v>
      </c>
      <c r="AM119" s="22">
        <v>42.440553236355932</v>
      </c>
      <c r="AN119" s="36">
        <v>3.0699524778798389E-2</v>
      </c>
      <c r="AP119" s="21" t="s">
        <v>70</v>
      </c>
      <c r="AQ119" s="22">
        <v>0.71672338997948959</v>
      </c>
      <c r="AR119" s="22">
        <v>0.78680150190448295</v>
      </c>
      <c r="AS119" s="22">
        <v>0</v>
      </c>
      <c r="AT119" s="22">
        <v>3.4612346466451802</v>
      </c>
      <c r="AU119" s="22">
        <v>0.68327855903896872</v>
      </c>
      <c r="AV119" s="22">
        <v>3.5179483961990119</v>
      </c>
      <c r="AW119" s="22">
        <v>0</v>
      </c>
      <c r="AX119" s="22">
        <v>1.7393346884705863</v>
      </c>
      <c r="AY119" s="22">
        <v>0</v>
      </c>
      <c r="AZ119" s="22">
        <v>-8.9548024268533699E-3</v>
      </c>
      <c r="BA119" s="22">
        <v>0</v>
      </c>
      <c r="BB119" s="22">
        <v>8.6496035428775819E-2</v>
      </c>
      <c r="BC119" s="22">
        <v>0</v>
      </c>
      <c r="BD119" s="22">
        <v>0</v>
      </c>
      <c r="BE119" s="22">
        <v>0</v>
      </c>
      <c r="BF119" s="22">
        <v>7.7743183458256482E-2</v>
      </c>
      <c r="BG119" s="22">
        <v>11.060605598697897</v>
      </c>
      <c r="BH119" s="36">
        <v>3.0699524778798389E-2</v>
      </c>
      <c r="BJ119" s="21" t="s">
        <v>70</v>
      </c>
      <c r="BK119" s="22">
        <v>0</v>
      </c>
      <c r="BL119" s="22">
        <v>0</v>
      </c>
      <c r="BM119" s="37">
        <v>3.5184927000000282E-4</v>
      </c>
      <c r="BN119" s="37">
        <v>4.6555213999999984E-2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4.6907063269999986E-2</v>
      </c>
      <c r="CB119" s="36">
        <v>3.0699524778798389E-2</v>
      </c>
      <c r="CD119" s="21" t="s">
        <v>70</v>
      </c>
      <c r="CE119" s="22">
        <v>7.5033771696952769</v>
      </c>
      <c r="CF119" s="22">
        <v>8.2370249234380317</v>
      </c>
      <c r="CG119" s="22">
        <v>3.845712521100042E-2</v>
      </c>
      <c r="CH119" s="22">
        <v>41.324150405928386</v>
      </c>
      <c r="CI119" s="22">
        <v>7.1532432345789623</v>
      </c>
      <c r="CJ119" s="22">
        <v>36.829401759807453</v>
      </c>
      <c r="CK119" s="22">
        <v>0</v>
      </c>
      <c r="CL119" s="22">
        <v>18.209094853598565</v>
      </c>
      <c r="CM119" s="22">
        <v>0</v>
      </c>
      <c r="CN119" s="22">
        <v>-9.3747826606727869E-2</v>
      </c>
      <c r="CO119" s="22">
        <v>0</v>
      </c>
      <c r="CP119" s="22">
        <v>0.90552699490385891</v>
      </c>
      <c r="CQ119" s="22">
        <v>0</v>
      </c>
      <c r="CR119" s="22">
        <v>0</v>
      </c>
      <c r="CS119" s="22">
        <v>0</v>
      </c>
      <c r="CT119" s="22">
        <v>0.81389338762448915</v>
      </c>
      <c r="CU119" s="22">
        <v>120.9204220281793</v>
      </c>
      <c r="CV119" s="36">
        <v>3.0699524778798389E-2</v>
      </c>
    </row>
    <row r="120" spans="2:100" x14ac:dyDescent="0.25">
      <c r="B120" t="s">
        <v>71</v>
      </c>
      <c r="C120" s="15">
        <v>7.3735489669320586E-2</v>
      </c>
      <c r="D120" s="15">
        <v>8.1086635080349731E-2</v>
      </c>
      <c r="E120" s="15">
        <v>3.3687253944219772E-4</v>
      </c>
      <c r="F120" s="15">
        <v>0.31270166756215506</v>
      </c>
      <c r="G120" s="15">
        <v>4.1565476798710498E-2</v>
      </c>
      <c r="H120" s="15">
        <v>0.33241879817320386</v>
      </c>
      <c r="I120" s="15">
        <v>0</v>
      </c>
      <c r="J120" s="15">
        <v>0.15319787158696824</v>
      </c>
      <c r="K120" s="15">
        <v>-1.569644585063254E-2</v>
      </c>
      <c r="L120" s="15">
        <v>2.31036000586138E-3</v>
      </c>
      <c r="M120" s="15">
        <v>0</v>
      </c>
      <c r="N120" s="15">
        <v>8.9263908562496885E-3</v>
      </c>
      <c r="O120" s="15">
        <v>0</v>
      </c>
      <c r="P120" s="15">
        <v>0</v>
      </c>
      <c r="Q120" s="15">
        <v>0</v>
      </c>
      <c r="R120" s="15">
        <v>8.0232501343235896E-3</v>
      </c>
      <c r="S120" s="15">
        <v>0.99860636655595225</v>
      </c>
      <c r="T120" s="35">
        <v>0.13297064086044727</v>
      </c>
      <c r="V120" t="s">
        <v>71</v>
      </c>
      <c r="W120" s="15">
        <v>2.4385362399999995</v>
      </c>
      <c r="X120" s="15">
        <v>2.6816489520000002</v>
      </c>
      <c r="Y120" s="15">
        <v>3.4027528000000196E-2</v>
      </c>
      <c r="Z120" s="15">
        <v>14.980784859999996</v>
      </c>
      <c r="AA120" s="15">
        <v>1.3746287200000002</v>
      </c>
      <c r="AB120" s="15">
        <v>10.993556728373957</v>
      </c>
      <c r="AC120" s="15">
        <v>0</v>
      </c>
      <c r="AD120" s="15">
        <v>5.0664688638694848</v>
      </c>
      <c r="AE120" s="15">
        <v>-0.5191035182923851</v>
      </c>
      <c r="AF120" s="15">
        <v>7.6406851462902381E-2</v>
      </c>
      <c r="AG120" s="15">
        <v>0</v>
      </c>
      <c r="AH120" s="15">
        <v>0.29521096891841303</v>
      </c>
      <c r="AI120" s="15">
        <v>0</v>
      </c>
      <c r="AJ120" s="15">
        <v>0</v>
      </c>
      <c r="AK120" s="15">
        <v>0</v>
      </c>
      <c r="AL120" s="15">
        <v>0.26533748514303568</v>
      </c>
      <c r="AM120" s="15">
        <v>37.687503679475412</v>
      </c>
      <c r="AN120" s="35">
        <v>0.13297064086044727</v>
      </c>
      <c r="AP120" t="s">
        <v>71</v>
      </c>
      <c r="AQ120" s="15">
        <v>0.71448468795780773</v>
      </c>
      <c r="AR120" s="15">
        <v>0.7857160714913568</v>
      </c>
      <c r="AS120" s="15">
        <v>0</v>
      </c>
      <c r="AT120" s="15">
        <v>2.3683417160855553</v>
      </c>
      <c r="AU120" s="15">
        <v>0.40276259009668924</v>
      </c>
      <c r="AV120" s="15">
        <v>3.2210831316653845</v>
      </c>
      <c r="AW120" s="15">
        <v>0</v>
      </c>
      <c r="AX120" s="15">
        <v>1.4844620169556064</v>
      </c>
      <c r="AY120" s="15">
        <v>-0.15209596199601089</v>
      </c>
      <c r="AZ120" s="15">
        <v>2.2387005995576428E-2</v>
      </c>
      <c r="BA120" s="15">
        <v>0</v>
      </c>
      <c r="BB120" s="15">
        <v>8.6496035428775819E-2</v>
      </c>
      <c r="BC120" s="15">
        <v>0</v>
      </c>
      <c r="BD120" s="15">
        <v>0</v>
      </c>
      <c r="BE120" s="15">
        <v>0</v>
      </c>
      <c r="BF120" s="15">
        <v>7.7743183458256482E-2</v>
      </c>
      <c r="BG120" s="15">
        <v>9.0113804771389958</v>
      </c>
      <c r="BH120" s="35">
        <v>0.13297064086044727</v>
      </c>
      <c r="BJ120" t="s">
        <v>71</v>
      </c>
      <c r="BK120" s="15">
        <v>0</v>
      </c>
      <c r="BL120" s="15">
        <v>0</v>
      </c>
      <c r="BM120" s="3">
        <v>3.4027527999999987E-4</v>
      </c>
      <c r="BN120" s="3">
        <v>6.8976345799999977E-2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6.9316621079999974E-2</v>
      </c>
      <c r="CB120" s="35">
        <v>0.13297064086044727</v>
      </c>
      <c r="CD120" t="s">
        <v>71</v>
      </c>
      <c r="CE120" s="15">
        <v>7.4799401982302882</v>
      </c>
      <c r="CF120" s="15">
        <v>8.2256615524430146</v>
      </c>
      <c r="CG120" s="15">
        <v>3.7192088103999765E-2</v>
      </c>
      <c r="CH120" s="15">
        <v>32.333284021639678</v>
      </c>
      <c r="CI120" s="15">
        <v>4.2165215557222391</v>
      </c>
      <c r="CJ120" s="15">
        <v>33.721519305404911</v>
      </c>
      <c r="CK120" s="15">
        <v>0</v>
      </c>
      <c r="CL120" s="15">
        <v>15.540832855508242</v>
      </c>
      <c r="CM120" s="15">
        <v>-1.5922926261362378</v>
      </c>
      <c r="CN120" s="15">
        <v>0.23436956576768964</v>
      </c>
      <c r="CO120" s="15">
        <v>0</v>
      </c>
      <c r="CP120" s="15">
        <v>0.90552699490385891</v>
      </c>
      <c r="CQ120" s="15">
        <v>0</v>
      </c>
      <c r="CR120" s="15">
        <v>0</v>
      </c>
      <c r="CS120" s="15">
        <v>0</v>
      </c>
      <c r="CT120" s="15">
        <v>0.81389338762448915</v>
      </c>
      <c r="CU120" s="15">
        <v>101.91644889921216</v>
      </c>
      <c r="CV120" s="35">
        <v>0.13297064086044727</v>
      </c>
    </row>
    <row r="121" spans="2:100" x14ac:dyDescent="0.25">
      <c r="B121" s="21" t="s">
        <v>72</v>
      </c>
      <c r="C121" s="22">
        <v>7.4015533141210399E-2</v>
      </c>
      <c r="D121" s="22">
        <v>8.119865251795047E-2</v>
      </c>
      <c r="E121" s="22">
        <v>3.3687253944219078E-4</v>
      </c>
      <c r="F121" s="22">
        <v>0.40857283531968935</v>
      </c>
      <c r="G121" s="22">
        <v>0.18232941098031555</v>
      </c>
      <c r="H121" s="22">
        <v>0.26723164069750405</v>
      </c>
      <c r="I121" s="22">
        <v>0</v>
      </c>
      <c r="J121" s="22">
        <v>0.16800517877204124</v>
      </c>
      <c r="K121" s="22">
        <v>0</v>
      </c>
      <c r="L121" s="22">
        <v>1.6872629145704109E-3</v>
      </c>
      <c r="M121" s="22">
        <v>0</v>
      </c>
      <c r="N121" s="22">
        <v>8.9263908562496885E-3</v>
      </c>
      <c r="O121" s="22">
        <v>0</v>
      </c>
      <c r="P121" s="22">
        <v>0</v>
      </c>
      <c r="Q121" s="22">
        <v>0</v>
      </c>
      <c r="R121" s="22">
        <v>8.0232501343235896E-3</v>
      </c>
      <c r="S121" s="22">
        <v>1.2003270278732967</v>
      </c>
      <c r="T121" s="36">
        <v>6.2874303265961329E-2</v>
      </c>
      <c r="V121" s="21" t="s">
        <v>72</v>
      </c>
      <c r="W121" s="22">
        <v>2.447797679999999</v>
      </c>
      <c r="X121" s="22">
        <v>2.6853535259999997</v>
      </c>
      <c r="Y121" s="22">
        <v>3.4027527999999752E-2</v>
      </c>
      <c r="Z121" s="22">
        <v>15.366832970000001</v>
      </c>
      <c r="AA121" s="22">
        <v>6.0298898000000003</v>
      </c>
      <c r="AB121" s="22">
        <v>8.8377258169296162</v>
      </c>
      <c r="AC121" s="22">
        <v>0</v>
      </c>
      <c r="AD121" s="22">
        <v>5.5561673203731772</v>
      </c>
      <c r="AE121" s="22">
        <v>0</v>
      </c>
      <c r="AF121" s="22">
        <v>5.5800155082303515E-2</v>
      </c>
      <c r="AG121" s="22">
        <v>0</v>
      </c>
      <c r="AH121" s="22">
        <v>0.29521096891841303</v>
      </c>
      <c r="AI121" s="22">
        <v>0</v>
      </c>
      <c r="AJ121" s="22">
        <v>0</v>
      </c>
      <c r="AK121" s="22">
        <v>0</v>
      </c>
      <c r="AL121" s="22">
        <v>0.26533748514303568</v>
      </c>
      <c r="AM121" s="22">
        <v>41.574143250446546</v>
      </c>
      <c r="AN121" s="36">
        <v>6.2874303265961329E-2</v>
      </c>
      <c r="AP121" s="21" t="s">
        <v>72</v>
      </c>
      <c r="AQ121" s="22">
        <v>0.71719826545561016</v>
      </c>
      <c r="AR121" s="22">
        <v>0.78680150190448295</v>
      </c>
      <c r="AS121" s="22">
        <v>0</v>
      </c>
      <c r="AT121" s="22">
        <v>3.6944665470260771</v>
      </c>
      <c r="AU121" s="22">
        <v>1.7667418107237038</v>
      </c>
      <c r="AV121" s="22">
        <v>2.5894303594871424</v>
      </c>
      <c r="AW121" s="22">
        <v>0</v>
      </c>
      <c r="AX121" s="22">
        <v>1.627942373387981</v>
      </c>
      <c r="AY121" s="22">
        <v>0</v>
      </c>
      <c r="AZ121" s="22">
        <v>1.6349298295430262E-2</v>
      </c>
      <c r="BA121" s="22">
        <v>0</v>
      </c>
      <c r="BB121" s="22">
        <v>8.6496035428775819E-2</v>
      </c>
      <c r="BC121" s="22">
        <v>0</v>
      </c>
      <c r="BD121" s="22">
        <v>0</v>
      </c>
      <c r="BE121" s="22">
        <v>0</v>
      </c>
      <c r="BF121" s="22">
        <v>7.7743183458256482E-2</v>
      </c>
      <c r="BG121" s="22">
        <v>11.363169375167463</v>
      </c>
      <c r="BH121" s="36">
        <v>6.2874303265961329E-2</v>
      </c>
      <c r="BJ121" s="21" t="s">
        <v>72</v>
      </c>
      <c r="BK121" s="22">
        <v>0</v>
      </c>
      <c r="BL121" s="22">
        <v>0</v>
      </c>
      <c r="BM121" s="37">
        <v>3.4027527999999641E-4</v>
      </c>
      <c r="BN121" s="37">
        <v>2.7576186599999997E-2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2.7916461879999993E-2</v>
      </c>
      <c r="CB121" s="36">
        <v>6.2874303265961329E-2</v>
      </c>
      <c r="CD121" s="21" t="s">
        <v>72</v>
      </c>
      <c r="CE121" s="22">
        <v>7.5083486410547877</v>
      </c>
      <c r="CF121" s="22">
        <v>8.2370249234380317</v>
      </c>
      <c r="CG121" s="22">
        <v>3.7192088103999765E-2</v>
      </c>
      <c r="CH121" s="22">
        <v>41.691447476195989</v>
      </c>
      <c r="CI121" s="22">
        <v>18.496020016466453</v>
      </c>
      <c r="CJ121" s="22">
        <v>27.108746433470884</v>
      </c>
      <c r="CK121" s="22">
        <v>0</v>
      </c>
      <c r="CL121" s="22">
        <v>17.042928706998772</v>
      </c>
      <c r="CM121" s="22">
        <v>0</v>
      </c>
      <c r="CN121" s="22">
        <v>0.17116080385485943</v>
      </c>
      <c r="CO121" s="22">
        <v>0</v>
      </c>
      <c r="CP121" s="22">
        <v>0.90552699490385891</v>
      </c>
      <c r="CQ121" s="22">
        <v>0</v>
      </c>
      <c r="CR121" s="22">
        <v>0</v>
      </c>
      <c r="CS121" s="22">
        <v>0</v>
      </c>
      <c r="CT121" s="22">
        <v>0.81389338762448915</v>
      </c>
      <c r="CU121" s="22">
        <v>122.01228947211212</v>
      </c>
      <c r="CV121" s="36">
        <v>6.2874303265961329E-2</v>
      </c>
    </row>
    <row r="122" spans="2:100" x14ac:dyDescent="0.25">
      <c r="B122" t="s">
        <v>73</v>
      </c>
      <c r="C122" s="15">
        <v>7.377749621452645E-2</v>
      </c>
      <c r="D122" s="15">
        <v>8.1107638352952649E-2</v>
      </c>
      <c r="E122" s="15">
        <v>3.6437231964049632E-4</v>
      </c>
      <c r="F122" s="15">
        <v>0.45965440172422223</v>
      </c>
      <c r="G122" s="15">
        <v>1.5080349848581058E-2</v>
      </c>
      <c r="H122" s="15">
        <v>0.28823491330044448</v>
      </c>
      <c r="I122" s="15">
        <v>0</v>
      </c>
      <c r="J122" s="15">
        <v>0.15713948566404534</v>
      </c>
      <c r="K122" s="15">
        <v>0</v>
      </c>
      <c r="L122" s="15">
        <v>-2.4503818199579988E-4</v>
      </c>
      <c r="M122" s="15">
        <v>0</v>
      </c>
      <c r="N122" s="15">
        <v>8.9263908562496885E-3</v>
      </c>
      <c r="O122" s="15">
        <v>0</v>
      </c>
      <c r="P122" s="15">
        <v>0</v>
      </c>
      <c r="Q122" s="15">
        <v>0</v>
      </c>
      <c r="R122" s="15">
        <v>8.0232501343235896E-3</v>
      </c>
      <c r="S122" s="15">
        <v>1.0920632602329903</v>
      </c>
      <c r="T122" s="35">
        <v>1.4003844097567317E-2</v>
      </c>
      <c r="V122" t="s">
        <v>73</v>
      </c>
      <c r="W122" s="15">
        <v>2.4399254599999995</v>
      </c>
      <c r="X122" s="15">
        <v>2.6823435599999996</v>
      </c>
      <c r="Y122" s="15">
        <v>3.6805286000000326E-2</v>
      </c>
      <c r="Z122" s="15">
        <v>20.23882193</v>
      </c>
      <c r="AA122" s="15">
        <v>0.49872835800000004</v>
      </c>
      <c r="AB122" s="15">
        <v>9.5323335637180691</v>
      </c>
      <c r="AC122" s="15">
        <v>0</v>
      </c>
      <c r="AD122" s="15">
        <v>5.196823582279098</v>
      </c>
      <c r="AE122" s="15">
        <v>0</v>
      </c>
      <c r="AF122" s="15">
        <v>-8.1037568993308495E-3</v>
      </c>
      <c r="AG122" s="15">
        <v>0</v>
      </c>
      <c r="AH122" s="15">
        <v>0.29521096891841303</v>
      </c>
      <c r="AI122" s="15">
        <v>0</v>
      </c>
      <c r="AJ122" s="15">
        <v>0</v>
      </c>
      <c r="AK122" s="15">
        <v>0</v>
      </c>
      <c r="AL122" s="15">
        <v>0.26533748514303568</v>
      </c>
      <c r="AM122" s="15">
        <v>41.178226437159282</v>
      </c>
      <c r="AN122" s="35">
        <v>1.4003844097567317E-2</v>
      </c>
      <c r="AP122" t="s">
        <v>73</v>
      </c>
      <c r="AQ122" s="15">
        <v>0.7148917257544678</v>
      </c>
      <c r="AR122" s="15">
        <v>0.78591958980369181</v>
      </c>
      <c r="AS122" s="15">
        <v>0</v>
      </c>
      <c r="AT122" s="15">
        <v>3.73550938997949</v>
      </c>
      <c r="AU122" s="15">
        <v>0.14612609375915619</v>
      </c>
      <c r="AV122" s="15">
        <v>2.7929485976320159</v>
      </c>
      <c r="AW122" s="15">
        <v>0</v>
      </c>
      <c r="AX122" s="15">
        <v>1.5226556057073246</v>
      </c>
      <c r="AY122" s="15">
        <v>0</v>
      </c>
      <c r="AZ122" s="15">
        <v>-2.3743794020893161E-3</v>
      </c>
      <c r="BA122" s="15">
        <v>0</v>
      </c>
      <c r="BB122" s="15">
        <v>8.6496035428775819E-2</v>
      </c>
      <c r="BC122" s="15">
        <v>0</v>
      </c>
      <c r="BD122" s="15">
        <v>0</v>
      </c>
      <c r="BE122" s="15">
        <v>0</v>
      </c>
      <c r="BF122" s="15">
        <v>7.7743183458256482E-2</v>
      </c>
      <c r="BG122" s="15">
        <v>9.8599158421210902</v>
      </c>
      <c r="BH122" s="35">
        <v>1.4003844097567317E-2</v>
      </c>
      <c r="BJ122" t="s">
        <v>73</v>
      </c>
      <c r="BK122" s="15">
        <v>0</v>
      </c>
      <c r="BL122" s="15">
        <v>0</v>
      </c>
      <c r="BM122" s="3">
        <v>3.6805286000000242E-4</v>
      </c>
      <c r="BN122" s="3">
        <v>7.4895283800000004E-2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7.5263336660000013E-2</v>
      </c>
      <c r="CB122" s="35">
        <v>1.4003844097567317E-2</v>
      </c>
      <c r="CD122" t="s">
        <v>73</v>
      </c>
      <c r="CE122" s="15">
        <v>7.4842014769235234</v>
      </c>
      <c r="CF122" s="15">
        <v>8.2277921856548488</v>
      </c>
      <c r="CG122" s="15">
        <v>4.0228177598000237E-2</v>
      </c>
      <c r="CH122" s="15">
        <v>47.293102323035285</v>
      </c>
      <c r="CI122" s="15">
        <v>1.5297940755646062</v>
      </c>
      <c r="CJ122" s="15">
        <v>29.239378868609577</v>
      </c>
      <c r="CK122" s="15">
        <v>0</v>
      </c>
      <c r="CL122" s="15">
        <v>15.940681536149977</v>
      </c>
      <c r="CM122" s="15">
        <v>0</v>
      </c>
      <c r="CN122" s="15">
        <v>-2.4857377960473048E-2</v>
      </c>
      <c r="CO122" s="15">
        <v>0</v>
      </c>
      <c r="CP122" s="15">
        <v>0.90552699490385891</v>
      </c>
      <c r="CQ122" s="15">
        <v>0</v>
      </c>
      <c r="CR122" s="15">
        <v>0</v>
      </c>
      <c r="CS122" s="15">
        <v>0</v>
      </c>
      <c r="CT122" s="15">
        <v>0.81389338762448915</v>
      </c>
      <c r="CU122" s="15">
        <v>111.4497416481037</v>
      </c>
      <c r="CV122" s="35">
        <v>1.4003844097567317E-2</v>
      </c>
    </row>
    <row r="123" spans="2:100" x14ac:dyDescent="0.25">
      <c r="B123" s="21" t="s">
        <v>74</v>
      </c>
      <c r="C123" s="22">
        <v>7.5513766668294902E-2</v>
      </c>
      <c r="D123" s="22">
        <v>8.1009623088946422E-2</v>
      </c>
      <c r="E123" s="22">
        <v>3.5520573438186515E-4</v>
      </c>
      <c r="F123" s="22">
        <v>0.53595247569970206</v>
      </c>
      <c r="G123" s="22">
        <v>6.4389033214477615E-2</v>
      </c>
      <c r="H123" s="22">
        <v>0.31075742270307238</v>
      </c>
      <c r="I123" s="22">
        <v>0</v>
      </c>
      <c r="J123" s="22">
        <v>0.13965076075807165</v>
      </c>
      <c r="K123" s="22">
        <v>-1.5780458941044302E-2</v>
      </c>
      <c r="L123" s="22">
        <v>2.5343949152542376E-3</v>
      </c>
      <c r="M123" s="22">
        <v>0</v>
      </c>
      <c r="N123" s="22">
        <v>8.9263908562496885E-3</v>
      </c>
      <c r="O123" s="22">
        <v>0</v>
      </c>
      <c r="P123" s="22">
        <v>0</v>
      </c>
      <c r="Q123" s="22">
        <v>0</v>
      </c>
      <c r="R123" s="22">
        <v>8.0232501343235896E-3</v>
      </c>
      <c r="S123" s="22">
        <v>1.2113318648317302</v>
      </c>
      <c r="T123" s="36">
        <v>0.18710373737855782</v>
      </c>
      <c r="V123" s="21" t="s">
        <v>74</v>
      </c>
      <c r="W123" s="22">
        <v>2.4973463699999989</v>
      </c>
      <c r="X123" s="22">
        <v>2.6791020570000006</v>
      </c>
      <c r="Y123" s="22">
        <v>3.5879366000000079E-2</v>
      </c>
      <c r="Z123" s="22">
        <v>22.32072046</v>
      </c>
      <c r="AA123" s="22">
        <v>2.1294357969999997</v>
      </c>
      <c r="AB123" s="22">
        <v>10.277184601670488</v>
      </c>
      <c r="AC123" s="22">
        <v>0</v>
      </c>
      <c r="AD123" s="22">
        <v>4.6184468690470375</v>
      </c>
      <c r="AE123" s="22">
        <v>-0.52188194939676646</v>
      </c>
      <c r="AF123" s="22">
        <v>8.3816000586137862E-2</v>
      </c>
      <c r="AG123" s="22">
        <v>0</v>
      </c>
      <c r="AH123" s="22">
        <v>0.29521096891841303</v>
      </c>
      <c r="AI123" s="22">
        <v>0</v>
      </c>
      <c r="AJ123" s="22">
        <v>0</v>
      </c>
      <c r="AK123" s="22">
        <v>0</v>
      </c>
      <c r="AL123" s="22">
        <v>0.26533748514303568</v>
      </c>
      <c r="AM123" s="22">
        <v>44.680598025968344</v>
      </c>
      <c r="AN123" s="36">
        <v>0.18710373737855782</v>
      </c>
      <c r="AP123" s="21" t="s">
        <v>74</v>
      </c>
      <c r="AQ123" s="22">
        <v>0.73171590096689076</v>
      </c>
      <c r="AR123" s="22">
        <v>0.78496983797245845</v>
      </c>
      <c r="AS123" s="22">
        <v>0</v>
      </c>
      <c r="AT123" s="22">
        <v>4.537778278054498</v>
      </c>
      <c r="AU123" s="22">
        <v>0.62391907324934071</v>
      </c>
      <c r="AV123" s="22">
        <v>3.0111879875975642</v>
      </c>
      <c r="AW123" s="22">
        <v>0</v>
      </c>
      <c r="AX123" s="22">
        <v>1.3531927538959971</v>
      </c>
      <c r="AY123" s="22">
        <v>-0.15291003498293773</v>
      </c>
      <c r="AZ123" s="22">
        <v>2.455786715093404E-2</v>
      </c>
      <c r="BA123" s="22">
        <v>0</v>
      </c>
      <c r="BB123" s="22">
        <v>8.6496035428775819E-2</v>
      </c>
      <c r="BC123" s="22">
        <v>0</v>
      </c>
      <c r="BD123" s="22">
        <v>0</v>
      </c>
      <c r="BE123" s="22">
        <v>0</v>
      </c>
      <c r="BF123" s="22">
        <v>7.7743183458256482E-2</v>
      </c>
      <c r="BG123" s="22">
        <v>11.078650882791777</v>
      </c>
      <c r="BH123" s="36">
        <v>0.18710373737855782</v>
      </c>
      <c r="BJ123" s="21" t="s">
        <v>74</v>
      </c>
      <c r="BK123" s="22">
        <v>0</v>
      </c>
      <c r="BL123" s="22">
        <v>0</v>
      </c>
      <c r="BM123" s="37">
        <v>3.5879365999999871E-4</v>
      </c>
      <c r="BN123" s="37">
        <v>6.8332831899999974E-2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6.8691625559999969E-2</v>
      </c>
      <c r="CB123" s="36">
        <v>0.18710373737855782</v>
      </c>
      <c r="CD123" s="21" t="s">
        <v>74</v>
      </c>
      <c r="CE123" s="22">
        <v>7.660333767222383</v>
      </c>
      <c r="CF123" s="22">
        <v>8.2178492337336664</v>
      </c>
      <c r="CG123" s="22">
        <v>3.9216147037999693E-2</v>
      </c>
      <c r="CH123" s="22">
        <v>54.974779319622542</v>
      </c>
      <c r="CI123" s="22">
        <v>6.5318087778473473</v>
      </c>
      <c r="CJ123" s="22">
        <v>31.524127042158895</v>
      </c>
      <c r="CK123" s="22">
        <v>0</v>
      </c>
      <c r="CL123" s="22">
        <v>14.166574940537195</v>
      </c>
      <c r="CM123" s="22">
        <v>-1.600815156236375</v>
      </c>
      <c r="CN123" s="22">
        <v>0.25709631120312859</v>
      </c>
      <c r="CO123" s="22">
        <v>0</v>
      </c>
      <c r="CP123" s="22">
        <v>0.90552699490385891</v>
      </c>
      <c r="CQ123" s="22">
        <v>0</v>
      </c>
      <c r="CR123" s="22">
        <v>0</v>
      </c>
      <c r="CS123" s="22">
        <v>0</v>
      </c>
      <c r="CT123" s="22">
        <v>0.81389338762448915</v>
      </c>
      <c r="CU123" s="22">
        <v>123.49039076565512</v>
      </c>
      <c r="CV123" s="36">
        <v>0.18710373737855782</v>
      </c>
    </row>
    <row r="124" spans="2:100" x14ac:dyDescent="0.25">
      <c r="B124" t="s">
        <v>75</v>
      </c>
      <c r="C124" s="15">
        <v>7.5625784203585233E-2</v>
      </c>
      <c r="D124" s="15">
        <v>8.1107638352952663E-2</v>
      </c>
      <c r="E124" s="15">
        <v>3.5062242954134876E-4</v>
      </c>
      <c r="F124" s="15">
        <v>0.48195021418453576</v>
      </c>
      <c r="G124" s="15">
        <v>0.25812322138914667</v>
      </c>
      <c r="H124" s="15">
        <v>0.22570817027304257</v>
      </c>
      <c r="I124" s="15">
        <v>0</v>
      </c>
      <c r="J124" s="15">
        <v>0.17751966150539739</v>
      </c>
      <c r="K124" s="15">
        <v>0</v>
      </c>
      <c r="L124" s="15">
        <v>1.8762923679968724E-3</v>
      </c>
      <c r="M124" s="15">
        <v>0</v>
      </c>
      <c r="N124" s="15">
        <v>8.9263908562496885E-3</v>
      </c>
      <c r="O124" s="15">
        <v>0</v>
      </c>
      <c r="P124" s="15">
        <v>0</v>
      </c>
      <c r="Q124" s="15">
        <v>0</v>
      </c>
      <c r="R124" s="15">
        <v>8.0232501343235896E-3</v>
      </c>
      <c r="S124" s="15">
        <v>1.3192112456967715</v>
      </c>
      <c r="T124" s="35">
        <v>5.3169305593307199E-3</v>
      </c>
      <c r="V124" t="s">
        <v>75</v>
      </c>
      <c r="W124" s="15">
        <v>2.5010509399999989</v>
      </c>
      <c r="X124" s="15">
        <v>2.6823435600000001</v>
      </c>
      <c r="Y124" s="15">
        <v>3.5416407000000039E-2</v>
      </c>
      <c r="Z124" s="15">
        <v>17.365373810000001</v>
      </c>
      <c r="AA124" s="15">
        <v>8.5364976020000007</v>
      </c>
      <c r="AB124" s="15">
        <v>7.464486321008156</v>
      </c>
      <c r="AC124" s="15">
        <v>0</v>
      </c>
      <c r="AD124" s="15">
        <v>5.8708246275582443</v>
      </c>
      <c r="AE124" s="15">
        <v>0</v>
      </c>
      <c r="AF124" s="15">
        <v>6.2051624822937523E-2</v>
      </c>
      <c r="AG124" s="15">
        <v>0</v>
      </c>
      <c r="AH124" s="15">
        <v>0.29521096891841303</v>
      </c>
      <c r="AI124" s="15">
        <v>0</v>
      </c>
      <c r="AJ124" s="15">
        <v>0</v>
      </c>
      <c r="AK124" s="15">
        <v>0</v>
      </c>
      <c r="AL124" s="15">
        <v>0.26533748514303568</v>
      </c>
      <c r="AM124" s="15">
        <v>45.078593346450781</v>
      </c>
      <c r="AN124" s="35">
        <v>5.3169305593307199E-3</v>
      </c>
      <c r="AP124" t="s">
        <v>75</v>
      </c>
      <c r="AQ124" s="15">
        <v>0.7328013302080274</v>
      </c>
      <c r="AR124" s="15">
        <v>0.78591958980369181</v>
      </c>
      <c r="AS124" s="15">
        <v>0</v>
      </c>
      <c r="AT124" s="15">
        <v>4.4665468956929386</v>
      </c>
      <c r="AU124" s="15">
        <v>2.5011712868444187</v>
      </c>
      <c r="AV124" s="15">
        <v>2.187074808382115</v>
      </c>
      <c r="AW124" s="15">
        <v>0</v>
      </c>
      <c r="AX124" s="15">
        <v>1.7201361346493536</v>
      </c>
      <c r="AY124" s="15">
        <v>0</v>
      </c>
      <c r="AZ124" s="15">
        <v>1.8180962444458687E-2</v>
      </c>
      <c r="BA124" s="15">
        <v>0</v>
      </c>
      <c r="BB124" s="15">
        <v>8.6496035428775819E-2</v>
      </c>
      <c r="BC124" s="15">
        <v>0</v>
      </c>
      <c r="BD124" s="15">
        <v>0</v>
      </c>
      <c r="BE124" s="15">
        <v>0</v>
      </c>
      <c r="BF124" s="15">
        <v>7.7743183458256482E-2</v>
      </c>
      <c r="BG124" s="15">
        <v>12.576070226912037</v>
      </c>
      <c r="BH124" s="35">
        <v>5.3169305593307199E-3</v>
      </c>
      <c r="BJ124" t="s">
        <v>75</v>
      </c>
      <c r="BK124" s="15">
        <v>0</v>
      </c>
      <c r="BL124" s="15">
        <v>0</v>
      </c>
      <c r="BM124" s="3">
        <v>3.5416406999999941E-4</v>
      </c>
      <c r="BN124" s="3">
        <v>2.1210492520000013E-2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2.1564656590000012E-2</v>
      </c>
      <c r="CB124" s="35">
        <v>5.3169305593307199E-3</v>
      </c>
      <c r="CD124" t="s">
        <v>75</v>
      </c>
      <c r="CE124" s="15">
        <v>7.6716971259478441</v>
      </c>
      <c r="CF124" s="15">
        <v>8.2277921856548488</v>
      </c>
      <c r="CG124" s="15">
        <v>3.8710132851000001E-2</v>
      </c>
      <c r="CH124" s="15">
        <v>49.078586283445375</v>
      </c>
      <c r="CI124" s="15">
        <v>26.184762201974216</v>
      </c>
      <c r="CJ124" s="15">
        <v>22.896486168952364</v>
      </c>
      <c r="CK124" s="15">
        <v>0</v>
      </c>
      <c r="CL124" s="15">
        <v>18.008105193644077</v>
      </c>
      <c r="CM124" s="15">
        <v>0</v>
      </c>
      <c r="CN124" s="15">
        <v>0.19033649583103807</v>
      </c>
      <c r="CO124" s="15">
        <v>0</v>
      </c>
      <c r="CP124" s="15">
        <v>0.90552699490385891</v>
      </c>
      <c r="CQ124" s="15">
        <v>0</v>
      </c>
      <c r="CR124" s="15">
        <v>0</v>
      </c>
      <c r="CS124" s="15">
        <v>0</v>
      </c>
      <c r="CT124" s="15">
        <v>0.81389338762448915</v>
      </c>
      <c r="CU124" s="15">
        <v>134.01589617082911</v>
      </c>
      <c r="CV124" s="35">
        <v>5.3169305593307199E-3</v>
      </c>
    </row>
    <row r="125" spans="2:100" x14ac:dyDescent="0.25">
      <c r="B125" s="21" t="s">
        <v>76</v>
      </c>
      <c r="C125" s="22">
        <v>7.4981683680945654E-2</v>
      </c>
      <c r="D125" s="22">
        <v>8.0876602354320315E-2</v>
      </c>
      <c r="E125" s="22">
        <v>3.5978903922239194E-4</v>
      </c>
      <c r="F125" s="22">
        <v>0.57059599985346543</v>
      </c>
      <c r="G125" s="22">
        <v>3.7028769892052948E-2</v>
      </c>
      <c r="H125" s="22">
        <v>0.196044548185415</v>
      </c>
      <c r="I125" s="22">
        <v>0</v>
      </c>
      <c r="J125" s="22">
        <v>0.15099252796365947</v>
      </c>
      <c r="K125" s="22">
        <v>0</v>
      </c>
      <c r="L125" s="22">
        <v>1.3442094563571542E-3</v>
      </c>
      <c r="M125" s="22">
        <v>0</v>
      </c>
      <c r="N125" s="22">
        <v>8.9263908562496885E-3</v>
      </c>
      <c r="O125" s="22">
        <v>0</v>
      </c>
      <c r="P125" s="22">
        <v>0</v>
      </c>
      <c r="Q125" s="22">
        <v>0</v>
      </c>
      <c r="R125" s="22">
        <v>8.0232501343235896E-3</v>
      </c>
      <c r="S125" s="22">
        <v>1.1291737714160117</v>
      </c>
      <c r="T125" s="36">
        <v>4.1382146041125889E-2</v>
      </c>
      <c r="V125" s="21" t="s">
        <v>76</v>
      </c>
      <c r="W125" s="22">
        <v>2.4797496399999996</v>
      </c>
      <c r="X125" s="22">
        <v>2.6747028740000003</v>
      </c>
      <c r="Y125" s="22">
        <v>3.6342326000000202E-2</v>
      </c>
      <c r="Z125" s="22">
        <v>23.760999190000003</v>
      </c>
      <c r="AA125" s="22">
        <v>1.2245934470000002</v>
      </c>
      <c r="AB125" s="22">
        <v>6.483468653836761</v>
      </c>
      <c r="AC125" s="22">
        <v>0</v>
      </c>
      <c r="AD125" s="22">
        <v>4.9935350486005934</v>
      </c>
      <c r="AE125" s="22">
        <v>0</v>
      </c>
      <c r="AF125" s="22">
        <v>4.4454895472085199E-2</v>
      </c>
      <c r="AG125" s="22">
        <v>0</v>
      </c>
      <c r="AH125" s="22">
        <v>0.29521096891841303</v>
      </c>
      <c r="AI125" s="22">
        <v>0</v>
      </c>
      <c r="AJ125" s="22">
        <v>0</v>
      </c>
      <c r="AK125" s="22">
        <v>0</v>
      </c>
      <c r="AL125" s="22">
        <v>0.26533748514303568</v>
      </c>
      <c r="AM125" s="22">
        <v>42.258394528970889</v>
      </c>
      <c r="AN125" s="36">
        <v>4.1382146041125889E-2</v>
      </c>
      <c r="AP125" s="21" t="s">
        <v>76</v>
      </c>
      <c r="AQ125" s="22">
        <v>0.72656010547905003</v>
      </c>
      <c r="AR125" s="22">
        <v>0.78368088895399957</v>
      </c>
      <c r="AS125" s="22">
        <v>0</v>
      </c>
      <c r="AT125" s="22">
        <v>4.8314550928801641</v>
      </c>
      <c r="AU125" s="22">
        <v>0.35880265074714329</v>
      </c>
      <c r="AV125" s="22">
        <v>1.8996392188212017</v>
      </c>
      <c r="AW125" s="22">
        <v>0</v>
      </c>
      <c r="AX125" s="22">
        <v>1.4630926014065611</v>
      </c>
      <c r="AY125" s="22">
        <v>0</v>
      </c>
      <c r="AZ125" s="22">
        <v>1.3025167146816646E-2</v>
      </c>
      <c r="BA125" s="22">
        <v>0</v>
      </c>
      <c r="BB125" s="22">
        <v>8.6496035428775819E-2</v>
      </c>
      <c r="BC125" s="22">
        <v>0</v>
      </c>
      <c r="BD125" s="22">
        <v>0</v>
      </c>
      <c r="BE125" s="22">
        <v>0</v>
      </c>
      <c r="BF125" s="22">
        <v>7.7743183458256482E-2</v>
      </c>
      <c r="BG125" s="22">
        <v>10.240494944321966</v>
      </c>
      <c r="BH125" s="36">
        <v>4.1382146041125889E-2</v>
      </c>
      <c r="BJ125" s="21" t="s">
        <v>76</v>
      </c>
      <c r="BK125" s="22">
        <v>0</v>
      </c>
      <c r="BL125" s="22">
        <v>0</v>
      </c>
      <c r="BM125" s="37">
        <v>3.6342325999999883E-4</v>
      </c>
      <c r="BN125" s="37">
        <v>7.27124294E-2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7.3075852659999996E-2</v>
      </c>
      <c r="CB125" s="36">
        <v>4.1382146041125889E-2</v>
      </c>
      <c r="CD125" s="21" t="s">
        <v>76</v>
      </c>
      <c r="CE125" s="22">
        <v>7.6063577442601797</v>
      </c>
      <c r="CF125" s="22">
        <v>8.2043552264594197</v>
      </c>
      <c r="CG125" s="22">
        <v>3.9722162317999743E-2</v>
      </c>
      <c r="CH125" s="22">
        <v>58.52797190078244</v>
      </c>
      <c r="CI125" s="22">
        <v>3.7563049506718431</v>
      </c>
      <c r="CJ125" s="22">
        <v>19.887322981839162</v>
      </c>
      <c r="CK125" s="22">
        <v>0</v>
      </c>
      <c r="CL125" s="22">
        <v>15.317116444125286</v>
      </c>
      <c r="CM125" s="22">
        <v>0</v>
      </c>
      <c r="CN125" s="22">
        <v>0.13636047486002334</v>
      </c>
      <c r="CO125" s="22">
        <v>0</v>
      </c>
      <c r="CP125" s="22">
        <v>0.90552699490385891</v>
      </c>
      <c r="CQ125" s="22">
        <v>0</v>
      </c>
      <c r="CR125" s="22">
        <v>0</v>
      </c>
      <c r="CS125" s="22">
        <v>0</v>
      </c>
      <c r="CT125" s="22">
        <v>0.81389338762448915</v>
      </c>
      <c r="CU125" s="22">
        <v>115.19493226784471</v>
      </c>
      <c r="CV125" s="36">
        <v>4.1382146041125889E-2</v>
      </c>
    </row>
    <row r="126" spans="2:100" x14ac:dyDescent="0.25">
      <c r="B126" t="s">
        <v>77</v>
      </c>
      <c r="C126" s="15">
        <v>7.5457758022761723E-2</v>
      </c>
      <c r="D126" s="15">
        <v>8.0785588164900127E-2</v>
      </c>
      <c r="E126" s="15">
        <v>3.414558198603021E-4</v>
      </c>
      <c r="F126" s="15">
        <v>0.57088161285595662</v>
      </c>
      <c r="G126" s="15">
        <v>8.1282665632784648E-2</v>
      </c>
      <c r="H126" s="15">
        <v>0.1489062028036926</v>
      </c>
      <c r="I126" s="15">
        <v>0</v>
      </c>
      <c r="J126" s="15">
        <v>0.14530064084403854</v>
      </c>
      <c r="K126" s="15">
        <v>-1.6501571306110487E-2</v>
      </c>
      <c r="L126" s="15">
        <v>3.5075465539979485E-3</v>
      </c>
      <c r="M126" s="15">
        <v>0</v>
      </c>
      <c r="N126" s="15">
        <v>8.9263908562496885E-3</v>
      </c>
      <c r="O126" s="15">
        <v>0</v>
      </c>
      <c r="P126" s="15">
        <v>0</v>
      </c>
      <c r="Q126" s="15">
        <v>0</v>
      </c>
      <c r="R126" s="15">
        <v>8.0232501343235896E-3</v>
      </c>
      <c r="S126" s="15">
        <v>1.1069115403824554</v>
      </c>
      <c r="T126" s="35">
        <v>0.24213976109604499</v>
      </c>
      <c r="V126" t="s">
        <v>77</v>
      </c>
      <c r="W126" s="15">
        <v>2.4954940800000003</v>
      </c>
      <c r="X126" s="15">
        <v>2.6716929079999998</v>
      </c>
      <c r="Y126" s="15">
        <v>3.4490487999999875E-2</v>
      </c>
      <c r="Z126" s="15">
        <v>23.551075190000002</v>
      </c>
      <c r="AA126" s="15">
        <v>2.688131958</v>
      </c>
      <c r="AB126" s="15">
        <v>4.9245373491916187</v>
      </c>
      <c r="AC126" s="15">
        <v>0</v>
      </c>
      <c r="AD126" s="15">
        <v>4.8052963512919469</v>
      </c>
      <c r="AE126" s="15">
        <v>-0.54573014848825274</v>
      </c>
      <c r="AF126" s="15">
        <v>0.11599949274654425</v>
      </c>
      <c r="AG126" s="15">
        <v>0</v>
      </c>
      <c r="AH126" s="15">
        <v>0.29521096891841303</v>
      </c>
      <c r="AI126" s="15">
        <v>0</v>
      </c>
      <c r="AJ126" s="15">
        <v>0</v>
      </c>
      <c r="AK126" s="15">
        <v>0</v>
      </c>
      <c r="AL126" s="15">
        <v>0.26533748514303568</v>
      </c>
      <c r="AM126" s="15">
        <v>41.301536122803313</v>
      </c>
      <c r="AN126" s="35">
        <v>0.24213976109604499</v>
      </c>
      <c r="AP126" t="s">
        <v>77</v>
      </c>
      <c r="AQ126" s="15">
        <v>0.73117318488133565</v>
      </c>
      <c r="AR126" s="15">
        <v>0.78279897685320843</v>
      </c>
      <c r="AS126" s="15">
        <v>0</v>
      </c>
      <c r="AT126" s="15">
        <v>4.8655104787576917</v>
      </c>
      <c r="AU126" s="15">
        <v>0.78761557515382363</v>
      </c>
      <c r="AV126" s="15">
        <v>1.4428764574250268</v>
      </c>
      <c r="AW126" s="15">
        <v>0</v>
      </c>
      <c r="AX126" s="15">
        <v>1.407939159476105</v>
      </c>
      <c r="AY126" s="15">
        <v>-0.15989749442960818</v>
      </c>
      <c r="AZ126" s="15">
        <v>3.3987545486828086E-2</v>
      </c>
      <c r="BA126" s="15">
        <v>0</v>
      </c>
      <c r="BB126" s="15">
        <v>8.6496035428775819E-2</v>
      </c>
      <c r="BC126" s="15">
        <v>0</v>
      </c>
      <c r="BD126" s="15">
        <v>0</v>
      </c>
      <c r="BE126" s="15">
        <v>0</v>
      </c>
      <c r="BF126" s="15">
        <v>7.7743183458256482E-2</v>
      </c>
      <c r="BG126" s="15">
        <v>10.056243102491443</v>
      </c>
      <c r="BH126" s="35">
        <v>0.24213976109604499</v>
      </c>
      <c r="BJ126" t="s">
        <v>77</v>
      </c>
      <c r="BK126" s="15">
        <v>0</v>
      </c>
      <c r="BL126" s="15">
        <v>0</v>
      </c>
      <c r="BM126" s="3">
        <v>3.4490488E-4</v>
      </c>
      <c r="BN126" s="3">
        <v>6.9450879300000018E-2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6.9795784180000014E-2</v>
      </c>
      <c r="CB126" s="35">
        <v>0.24213976109604499</v>
      </c>
      <c r="CD126" t="s">
        <v>77</v>
      </c>
      <c r="CE126" s="15">
        <v>7.6546520725227012</v>
      </c>
      <c r="CF126" s="15">
        <v>8.1951224886762368</v>
      </c>
      <c r="CG126" s="15">
        <v>3.7698103383999815E-2</v>
      </c>
      <c r="CH126" s="15">
        <v>58.528010309604269</v>
      </c>
      <c r="CI126" s="15">
        <v>8.2455474562853777</v>
      </c>
      <c r="CJ126" s="15">
        <v>15.105473632782605</v>
      </c>
      <c r="CK126" s="15">
        <v>0</v>
      </c>
      <c r="CL126" s="15">
        <v>14.739715060555344</v>
      </c>
      <c r="CM126" s="15">
        <v>-1.6739668691835681</v>
      </c>
      <c r="CN126" s="15">
        <v>0.35581561370160308</v>
      </c>
      <c r="CO126" s="15">
        <v>0</v>
      </c>
      <c r="CP126" s="15">
        <v>0.90552699490385891</v>
      </c>
      <c r="CQ126" s="15">
        <v>0</v>
      </c>
      <c r="CR126" s="15">
        <v>0</v>
      </c>
      <c r="CS126" s="15">
        <v>0</v>
      </c>
      <c r="CT126" s="15">
        <v>0.81389338762448915</v>
      </c>
      <c r="CU126" s="15">
        <v>112.90748825085691</v>
      </c>
      <c r="CV126" s="35">
        <v>0.24213976109604499</v>
      </c>
    </row>
    <row r="127" spans="2:100" x14ac:dyDescent="0.25">
      <c r="B127" s="21" t="s">
        <v>78</v>
      </c>
      <c r="C127" s="22">
        <v>7.4946678308015491E-2</v>
      </c>
      <c r="D127" s="22">
        <v>8.1072632906755246E-2</v>
      </c>
      <c r="E127" s="22">
        <v>3.643723440629118E-4</v>
      </c>
      <c r="F127" s="22">
        <v>0.59212999291750124</v>
      </c>
      <c r="G127" s="22">
        <v>0.19421026224783861</v>
      </c>
      <c r="H127" s="22">
        <v>0.17699457969032373</v>
      </c>
      <c r="I127" s="22">
        <v>0</v>
      </c>
      <c r="J127" s="22">
        <v>0.15603331338836512</v>
      </c>
      <c r="K127" s="22">
        <v>0</v>
      </c>
      <c r="L127" s="22">
        <v>2.8844494602647385E-3</v>
      </c>
      <c r="M127" s="22">
        <v>0</v>
      </c>
      <c r="N127" s="22">
        <v>8.9263908562496885E-3</v>
      </c>
      <c r="O127" s="22">
        <v>0</v>
      </c>
      <c r="P127" s="22">
        <v>0</v>
      </c>
      <c r="Q127" s="22">
        <v>0</v>
      </c>
      <c r="R127" s="22">
        <v>8.0232501343235896E-3</v>
      </c>
      <c r="S127" s="22">
        <v>1.2955859222537005</v>
      </c>
      <c r="T127" s="36">
        <v>4.9821109061571257E-2</v>
      </c>
      <c r="V127" s="21" t="s">
        <v>78</v>
      </c>
      <c r="W127" s="22">
        <v>2.4785919599999993</v>
      </c>
      <c r="X127" s="22">
        <v>2.6811858800000006</v>
      </c>
      <c r="Y127" s="22">
        <v>3.6805286000000326E-2</v>
      </c>
      <c r="Z127" s="22">
        <v>20.460049269999999</v>
      </c>
      <c r="AA127" s="22">
        <v>6.4228062449999994</v>
      </c>
      <c r="AB127" s="22">
        <v>5.853459434376985</v>
      </c>
      <c r="AC127" s="22">
        <v>0</v>
      </c>
      <c r="AD127" s="22">
        <v>5.1602409075367568</v>
      </c>
      <c r="AE127" s="22">
        <v>0</v>
      </c>
      <c r="AF127" s="22">
        <v>9.5392796365945387E-2</v>
      </c>
      <c r="AG127" s="22">
        <v>0</v>
      </c>
      <c r="AH127" s="22">
        <v>0.29521096891841303</v>
      </c>
      <c r="AI127" s="22">
        <v>0</v>
      </c>
      <c r="AJ127" s="22">
        <v>0</v>
      </c>
      <c r="AK127" s="22">
        <v>0</v>
      </c>
      <c r="AL127" s="22">
        <v>0.26533748514303568</v>
      </c>
      <c r="AM127" s="22">
        <v>43.749080233341132</v>
      </c>
      <c r="AN127" s="36">
        <v>4.9821109061571257E-2</v>
      </c>
      <c r="AP127" s="21" t="s">
        <v>78</v>
      </c>
      <c r="AQ127" s="22">
        <v>0.72622090829182495</v>
      </c>
      <c r="AR127" s="22">
        <v>0.78558039261646673</v>
      </c>
      <c r="AS127" s="22">
        <v>0</v>
      </c>
      <c r="AT127" s="22">
        <v>5.612490244359801</v>
      </c>
      <c r="AU127" s="22">
        <v>1.8818652929973632</v>
      </c>
      <c r="AV127" s="22">
        <v>1.7150481788388476</v>
      </c>
      <c r="AW127" s="22">
        <v>0</v>
      </c>
      <c r="AX127" s="22">
        <v>1.5119369784754633</v>
      </c>
      <c r="AY127" s="22">
        <v>0</v>
      </c>
      <c r="AZ127" s="22">
        <v>2.7949837786681919E-2</v>
      </c>
      <c r="BA127" s="22">
        <v>0</v>
      </c>
      <c r="BB127" s="22">
        <v>8.6496035428775819E-2</v>
      </c>
      <c r="BC127" s="22">
        <v>0</v>
      </c>
      <c r="BD127" s="22">
        <v>0</v>
      </c>
      <c r="BE127" s="22">
        <v>0</v>
      </c>
      <c r="BF127" s="22">
        <v>7.7743183458256482E-2</v>
      </c>
      <c r="BG127" s="22">
        <v>12.42533105225348</v>
      </c>
      <c r="BH127" s="36">
        <v>4.9821109061571257E-2</v>
      </c>
      <c r="BJ127" s="21" t="s">
        <v>78</v>
      </c>
      <c r="BK127" s="22">
        <v>0</v>
      </c>
      <c r="BL127" s="22">
        <v>0</v>
      </c>
      <c r="BM127" s="37">
        <v>3.6805286000000242E-4</v>
      </c>
      <c r="BN127" s="37">
        <v>1.3046200600000002E-2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1.3414253460000004E-2</v>
      </c>
      <c r="CB127" s="36">
        <v>4.9821109061571257E-2</v>
      </c>
      <c r="CD127" s="21" t="s">
        <v>78</v>
      </c>
      <c r="CE127" s="22">
        <v>7.6028066889071155</v>
      </c>
      <c r="CF127" s="22">
        <v>8.2242411303017899</v>
      </c>
      <c r="CG127" s="22">
        <v>4.0228177598000237E-2</v>
      </c>
      <c r="CH127" s="22">
        <v>60.183110093782759</v>
      </c>
      <c r="CI127" s="22">
        <v>19.701247752389392</v>
      </c>
      <c r="CJ127" s="22">
        <v>17.954839384263892</v>
      </c>
      <c r="CK127" s="22">
        <v>0</v>
      </c>
      <c r="CL127" s="22">
        <v>15.828468227659624</v>
      </c>
      <c r="CM127" s="22">
        <v>0</v>
      </c>
      <c r="CN127" s="22">
        <v>0.29260685178877299</v>
      </c>
      <c r="CO127" s="22">
        <v>0</v>
      </c>
      <c r="CP127" s="22">
        <v>0.90552699490385891</v>
      </c>
      <c r="CQ127" s="22">
        <v>0</v>
      </c>
      <c r="CR127" s="22">
        <v>0</v>
      </c>
      <c r="CS127" s="22">
        <v>0</v>
      </c>
      <c r="CT127" s="22">
        <v>0.81389338762448915</v>
      </c>
      <c r="CU127" s="22">
        <v>131.54696868921968</v>
      </c>
      <c r="CV127" s="36">
        <v>4.9821109061571257E-2</v>
      </c>
    </row>
    <row r="128" spans="2:100" x14ac:dyDescent="0.25">
      <c r="B128" t="s">
        <v>79</v>
      </c>
      <c r="C128" s="15">
        <v>7.3539459043618471E-2</v>
      </c>
      <c r="D128" s="15">
        <v>8.0645566331265559E-2</v>
      </c>
      <c r="E128" s="15">
        <v>3.597890147999834E-4</v>
      </c>
      <c r="F128" s="15">
        <v>0.56127890099154998</v>
      </c>
      <c r="G128" s="15">
        <v>4.8398541542519428E-2</v>
      </c>
      <c r="H128" s="15">
        <v>0.15764356420651593</v>
      </c>
      <c r="I128" s="15">
        <v>0</v>
      </c>
      <c r="J128" s="15">
        <v>0.13858659478337321</v>
      </c>
      <c r="K128" s="15">
        <v>0</v>
      </c>
      <c r="L128" s="15">
        <v>1.7082661847311088E-3</v>
      </c>
      <c r="M128" s="15">
        <v>0</v>
      </c>
      <c r="N128" s="15">
        <v>8.9263908562496885E-3</v>
      </c>
      <c r="O128" s="15">
        <v>0</v>
      </c>
      <c r="P128" s="15">
        <v>0</v>
      </c>
      <c r="Q128" s="15">
        <v>0</v>
      </c>
      <c r="R128" s="15">
        <v>8.0232501343235896E-3</v>
      </c>
      <c r="S128" s="15">
        <v>1.0791103230889472</v>
      </c>
      <c r="T128" s="35">
        <v>0</v>
      </c>
      <c r="V128" t="s">
        <v>79</v>
      </c>
      <c r="W128" s="15">
        <v>2.4320532400000001</v>
      </c>
      <c r="X128" s="15">
        <v>2.6670621890000001</v>
      </c>
      <c r="Y128" s="15">
        <v>3.6342326000000202E-2</v>
      </c>
      <c r="Z128" s="15">
        <v>22.039344659999998</v>
      </c>
      <c r="AA128" s="15">
        <v>1.600607771</v>
      </c>
      <c r="AB128" s="15">
        <v>5.213494165486253</v>
      </c>
      <c r="AC128" s="15">
        <v>0</v>
      </c>
      <c r="AD128" s="15">
        <v>4.5832534118106771</v>
      </c>
      <c r="AE128" s="15">
        <v>0</v>
      </c>
      <c r="AF128" s="15">
        <v>5.6494762858398939E-2</v>
      </c>
      <c r="AG128" s="15">
        <v>0</v>
      </c>
      <c r="AH128" s="15">
        <v>0.29521096891841303</v>
      </c>
      <c r="AI128" s="15">
        <v>0</v>
      </c>
      <c r="AJ128" s="15">
        <v>0</v>
      </c>
      <c r="AK128" s="15">
        <v>0</v>
      </c>
      <c r="AL128" s="15">
        <v>0.26533748514303568</v>
      </c>
      <c r="AM128" s="15">
        <v>39.189200980216775</v>
      </c>
      <c r="AN128" s="35">
        <v>0</v>
      </c>
      <c r="AP128" t="s">
        <v>79</v>
      </c>
      <c r="AQ128" s="15">
        <v>0.71258518605332499</v>
      </c>
      <c r="AR128" s="15">
        <v>0.7814421883973045</v>
      </c>
      <c r="AS128" s="15">
        <v>0</v>
      </c>
      <c r="AT128" s="15">
        <v>4.9427795692938776</v>
      </c>
      <c r="AU128" s="15">
        <v>0.46897385613829479</v>
      </c>
      <c r="AV128" s="15">
        <v>1.5275400426270886</v>
      </c>
      <c r="AW128" s="15">
        <v>0</v>
      </c>
      <c r="AX128" s="15">
        <v>1.3428811637300551</v>
      </c>
      <c r="AY128" s="15">
        <v>0</v>
      </c>
      <c r="AZ128" s="15">
        <v>1.6552816542162008E-2</v>
      </c>
      <c r="BA128" s="15">
        <v>0</v>
      </c>
      <c r="BB128" s="15">
        <v>8.6496035428775819E-2</v>
      </c>
      <c r="BC128" s="15">
        <v>0</v>
      </c>
      <c r="BD128" s="15">
        <v>0</v>
      </c>
      <c r="BE128" s="15">
        <v>0</v>
      </c>
      <c r="BF128" s="15">
        <v>7.7743183458256482E-2</v>
      </c>
      <c r="BG128" s="15">
        <v>9.9569940416691409</v>
      </c>
      <c r="BH128" s="35">
        <v>0</v>
      </c>
      <c r="BJ128" t="s">
        <v>79</v>
      </c>
      <c r="BK128" s="15">
        <v>0</v>
      </c>
      <c r="BL128" s="15">
        <v>0</v>
      </c>
      <c r="BM128" s="3">
        <v>3.634232600000023E-4</v>
      </c>
      <c r="BN128" s="3">
        <v>5.1696379999999986E-2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5.2059803259999989E-2</v>
      </c>
      <c r="CB128" s="35">
        <v>0</v>
      </c>
      <c r="CD128" t="s">
        <v>79</v>
      </c>
      <c r="CE128" s="15">
        <v>7.4600543127922592</v>
      </c>
      <c r="CF128" s="15">
        <v>8.1809182703313787</v>
      </c>
      <c r="CG128" s="15">
        <v>3.9722162318000187E-2</v>
      </c>
      <c r="CH128" s="15">
        <v>57.396373644937597</v>
      </c>
      <c r="CI128" s="15">
        <v>4.9096872999118073</v>
      </c>
      <c r="CJ128" s="15">
        <v>15.991816706262988</v>
      </c>
      <c r="CK128" s="15">
        <v>0</v>
      </c>
      <c r="CL128" s="15">
        <v>14.058622903089944</v>
      </c>
      <c r="CM128" s="15">
        <v>0</v>
      </c>
      <c r="CN128" s="15">
        <v>0.17329143637989408</v>
      </c>
      <c r="CO128" s="15">
        <v>0</v>
      </c>
      <c r="CP128" s="15">
        <v>0.90552699490385891</v>
      </c>
      <c r="CQ128" s="15">
        <v>0</v>
      </c>
      <c r="CR128" s="15">
        <v>0</v>
      </c>
      <c r="CS128" s="15">
        <v>0</v>
      </c>
      <c r="CT128" s="15">
        <v>0.81389338762448915</v>
      </c>
      <c r="CU128" s="15">
        <v>109.92990711855222</v>
      </c>
      <c r="CV128" s="35">
        <v>0</v>
      </c>
    </row>
    <row r="129" spans="2:100" x14ac:dyDescent="0.25">
      <c r="B129" s="21" t="s">
        <v>80</v>
      </c>
      <c r="C129" s="22">
        <v>7.5198717579250729E-2</v>
      </c>
      <c r="D129" s="22">
        <v>8.0659568529282452E-2</v>
      </c>
      <c r="E129" s="22">
        <v>3.6666397206076839E-4</v>
      </c>
      <c r="F129" s="22">
        <v>0.6370879575538515</v>
      </c>
      <c r="G129" s="22">
        <v>9.4941793996971613E-2</v>
      </c>
      <c r="H129" s="22">
        <v>0.11826242783177843</v>
      </c>
      <c r="I129" s="22">
        <v>0</v>
      </c>
      <c r="J129" s="22">
        <v>0.14628079372832509</v>
      </c>
      <c r="K129" s="22">
        <v>-1.6144515669418259E-2</v>
      </c>
      <c r="L129" s="22">
        <v>3.1714941874664213E-3</v>
      </c>
      <c r="M129" s="22">
        <v>0</v>
      </c>
      <c r="N129" s="22">
        <v>8.9263908562496885E-3</v>
      </c>
      <c r="O129" s="22">
        <v>0</v>
      </c>
      <c r="P129" s="22">
        <v>0</v>
      </c>
      <c r="Q129" s="22">
        <v>0</v>
      </c>
      <c r="R129" s="22">
        <v>8.0232501343235896E-3</v>
      </c>
      <c r="S129" s="22">
        <v>1.1567745427001417</v>
      </c>
      <c r="T129" s="36">
        <v>7.834475565634956E-2</v>
      </c>
      <c r="V129" s="21" t="s">
        <v>80</v>
      </c>
      <c r="W129" s="22">
        <v>2.486927249999999</v>
      </c>
      <c r="X129" s="22">
        <v>2.6675252610000002</v>
      </c>
      <c r="Y129" s="22">
        <v>3.7036765999999943E-2</v>
      </c>
      <c r="Z129" s="22">
        <v>27.16877204</v>
      </c>
      <c r="AA129" s="22">
        <v>3.1398585249999993</v>
      </c>
      <c r="AB129" s="22">
        <v>3.9111046524691044</v>
      </c>
      <c r="AC129" s="22">
        <v>0</v>
      </c>
      <c r="AD129" s="22">
        <v>4.8377113784008205</v>
      </c>
      <c r="AE129" s="22">
        <v>-0.53392181678308015</v>
      </c>
      <c r="AF129" s="22">
        <v>0.10488576881746692</v>
      </c>
      <c r="AG129" s="22">
        <v>0</v>
      </c>
      <c r="AH129" s="22">
        <v>0.29521096891841303</v>
      </c>
      <c r="AI129" s="22">
        <v>0</v>
      </c>
      <c r="AJ129" s="22">
        <v>0</v>
      </c>
      <c r="AK129" s="22">
        <v>0</v>
      </c>
      <c r="AL129" s="22">
        <v>0.26533748514303568</v>
      </c>
      <c r="AM129" s="22">
        <v>44.380448278965758</v>
      </c>
      <c r="AN129" s="36">
        <v>7.834475565634956E-2</v>
      </c>
      <c r="AP129" s="21" t="s">
        <v>80</v>
      </c>
      <c r="AQ129" s="22">
        <v>0.72866312628186281</v>
      </c>
      <c r="AR129" s="22">
        <v>0.78157786727219469</v>
      </c>
      <c r="AS129" s="22">
        <v>0</v>
      </c>
      <c r="AT129" s="22">
        <v>5.3033460439496043</v>
      </c>
      <c r="AU129" s="22">
        <v>0.91997026809258675</v>
      </c>
      <c r="AV129" s="22">
        <v>1.1459433496833</v>
      </c>
      <c r="AW129" s="22">
        <v>0</v>
      </c>
      <c r="AX129" s="22">
        <v>1.4174366769413482</v>
      </c>
      <c r="AY129" s="22">
        <v>-0.15643768437828309</v>
      </c>
      <c r="AZ129" s="22">
        <v>3.0731253682234644E-2</v>
      </c>
      <c r="BA129" s="22">
        <v>0</v>
      </c>
      <c r="BB129" s="22">
        <v>8.6496035428775819E-2</v>
      </c>
      <c r="BC129" s="22">
        <v>0</v>
      </c>
      <c r="BD129" s="22">
        <v>0</v>
      </c>
      <c r="BE129" s="22">
        <v>0</v>
      </c>
      <c r="BF129" s="22">
        <v>7.7743183458256482E-2</v>
      </c>
      <c r="BG129" s="22">
        <v>10.33547012041188</v>
      </c>
      <c r="BH129" s="36">
        <v>7.834475565634956E-2</v>
      </c>
      <c r="BJ129" s="21" t="s">
        <v>80</v>
      </c>
      <c r="BK129" s="22">
        <v>0</v>
      </c>
      <c r="BL129" s="22">
        <v>0</v>
      </c>
      <c r="BM129" s="37">
        <v>3.7036766000000249E-4</v>
      </c>
      <c r="BN129" s="37">
        <v>9.068451990000001E-2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9.105488756000002E-2</v>
      </c>
      <c r="CB129" s="36">
        <v>7.834475565634956E-2</v>
      </c>
      <c r="CD129" s="21" t="s">
        <v>80</v>
      </c>
      <c r="CE129" s="22">
        <v>7.6283742690448264</v>
      </c>
      <c r="CF129" s="22">
        <v>8.1823386924726051</v>
      </c>
      <c r="CG129" s="22">
        <v>4.0481185238000261E-2</v>
      </c>
      <c r="CH129" s="22">
        <v>65.432547759178405</v>
      </c>
      <c r="CI129" s="22">
        <v>9.6311687366612908</v>
      </c>
      <c r="CJ129" s="22">
        <v>11.996880927834468</v>
      </c>
      <c r="CK129" s="22">
        <v>0</v>
      </c>
      <c r="CL129" s="22">
        <v>14.839144570898977</v>
      </c>
      <c r="CM129" s="22">
        <v>-1.6377461177562456</v>
      </c>
      <c r="CN129" s="22">
        <v>0.32172549479931445</v>
      </c>
      <c r="CO129" s="22">
        <v>0</v>
      </c>
      <c r="CP129" s="22">
        <v>0.90552699490385891</v>
      </c>
      <c r="CQ129" s="22">
        <v>0</v>
      </c>
      <c r="CR129" s="22">
        <v>0</v>
      </c>
      <c r="CS129" s="22">
        <v>0</v>
      </c>
      <c r="CT129" s="22">
        <v>0.81389338762448915</v>
      </c>
      <c r="CU129" s="22">
        <v>118.15433590089998</v>
      </c>
      <c r="CV129" s="36">
        <v>7.834475565634956E-2</v>
      </c>
    </row>
    <row r="130" spans="2:100" x14ac:dyDescent="0.25">
      <c r="B130" t="s">
        <v>81</v>
      </c>
      <c r="C130" s="15">
        <v>7.5079699115908838E-2</v>
      </c>
      <c r="D130" s="15">
        <v>8.0939612172129152E-2</v>
      </c>
      <c r="E130" s="15">
        <v>3.6437234406290486E-4</v>
      </c>
      <c r="F130" s="15">
        <v>0.63918246373272125</v>
      </c>
      <c r="G130" s="15">
        <v>0.25384555460850877</v>
      </c>
      <c r="H130" s="15">
        <v>0.15412201558149757</v>
      </c>
      <c r="I130" s="15">
        <v>0</v>
      </c>
      <c r="J130" s="15">
        <v>0.16320243051824357</v>
      </c>
      <c r="K130" s="15">
        <v>0</v>
      </c>
      <c r="L130" s="15">
        <v>3.1994985517510878E-3</v>
      </c>
      <c r="M130" s="15">
        <v>0</v>
      </c>
      <c r="N130" s="15">
        <v>8.9263908562496885E-3</v>
      </c>
      <c r="O130" s="15">
        <v>0</v>
      </c>
      <c r="P130" s="15">
        <v>0</v>
      </c>
      <c r="Q130" s="15">
        <v>0</v>
      </c>
      <c r="R130" s="15">
        <v>8.0232501343235896E-3</v>
      </c>
      <c r="S130" s="15">
        <v>1.3868852876153963</v>
      </c>
      <c r="T130" s="35">
        <v>7.6145361942050798E-3</v>
      </c>
      <c r="V130" t="s">
        <v>81</v>
      </c>
      <c r="W130" s="15">
        <v>2.4829911399999993</v>
      </c>
      <c r="X130" s="15">
        <v>2.6767866980000004</v>
      </c>
      <c r="Y130" s="15">
        <v>3.6805285999999882E-2</v>
      </c>
      <c r="Z130" s="15">
        <v>23.068616500000005</v>
      </c>
      <c r="AA130" s="15">
        <v>8.3950291620000002</v>
      </c>
      <c r="AB130" s="15">
        <v>5.0970316025985447</v>
      </c>
      <c r="AC130" s="15">
        <v>0</v>
      </c>
      <c r="AD130" s="15">
        <v>5.3973336833878758</v>
      </c>
      <c r="AE130" s="15">
        <v>0</v>
      </c>
      <c r="AF130" s="15">
        <v>0.10581191251892724</v>
      </c>
      <c r="AG130" s="15">
        <v>0</v>
      </c>
      <c r="AH130" s="15">
        <v>0.29521096891841303</v>
      </c>
      <c r="AI130" s="15">
        <v>0</v>
      </c>
      <c r="AJ130" s="15">
        <v>0</v>
      </c>
      <c r="AK130" s="15">
        <v>0</v>
      </c>
      <c r="AL130" s="15">
        <v>0.26533748514303568</v>
      </c>
      <c r="AM130" s="15">
        <v>47.820954438566808</v>
      </c>
      <c r="AN130" s="35">
        <v>7.6145361942050798E-3</v>
      </c>
      <c r="AP130" t="s">
        <v>81</v>
      </c>
      <c r="AQ130" s="15">
        <v>0.72750985643129162</v>
      </c>
      <c r="AR130" s="15">
        <v>0.78429144389100525</v>
      </c>
      <c r="AS130" s="15">
        <v>0</v>
      </c>
      <c r="AT130" s="15">
        <v>5.918310314679168</v>
      </c>
      <c r="AU130" s="15">
        <v>2.4597214069733369</v>
      </c>
      <c r="AV130" s="15">
        <v>1.4934168188100045</v>
      </c>
      <c r="AW130" s="15">
        <v>0</v>
      </c>
      <c r="AX130" s="15">
        <v>1.5814045365918186</v>
      </c>
      <c r="AY130" s="15">
        <v>0</v>
      </c>
      <c r="AZ130" s="15">
        <v>3.1002611344543574E-2</v>
      </c>
      <c r="BA130" s="15">
        <v>0</v>
      </c>
      <c r="BB130" s="15">
        <v>8.6496035428775819E-2</v>
      </c>
      <c r="BC130" s="15">
        <v>0</v>
      </c>
      <c r="BD130" s="15">
        <v>0</v>
      </c>
      <c r="BE130" s="15">
        <v>0</v>
      </c>
      <c r="BF130" s="15">
        <v>7.7743183458256482E-2</v>
      </c>
      <c r="BG130" s="15">
        <v>13.159896207608202</v>
      </c>
      <c r="BH130" s="35">
        <v>7.6145361942050798E-3</v>
      </c>
      <c r="BJ130" t="s">
        <v>81</v>
      </c>
      <c r="BK130" s="15">
        <v>0</v>
      </c>
      <c r="BL130" s="15">
        <v>0</v>
      </c>
      <c r="BM130" s="3">
        <v>3.6805285999999549E-4</v>
      </c>
      <c r="BN130" s="3">
        <v>2.8694233900000005E-2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2.906228676E-2</v>
      </c>
      <c r="CB130" s="35">
        <v>7.6145361942050798E-3</v>
      </c>
      <c r="CD130" t="s">
        <v>81</v>
      </c>
      <c r="CE130" s="15">
        <v>7.6163006869791943</v>
      </c>
      <c r="CF130" s="15">
        <v>8.2107471260949332</v>
      </c>
      <c r="CG130" s="15">
        <v>4.0228177597999348E-2</v>
      </c>
      <c r="CH130" s="15">
        <v>65.095070449646215</v>
      </c>
      <c r="CI130" s="15">
        <v>25.750823409603868</v>
      </c>
      <c r="CJ130" s="15">
        <v>15.634580676121935</v>
      </c>
      <c r="CK130" s="15">
        <v>0</v>
      </c>
      <c r="CL130" s="15">
        <v>16.555724093579748</v>
      </c>
      <c r="CM130" s="15">
        <v>0</v>
      </c>
      <c r="CN130" s="15">
        <v>0.32456633816602665</v>
      </c>
      <c r="CO130" s="15">
        <v>0</v>
      </c>
      <c r="CP130" s="15">
        <v>0.90552699490385891</v>
      </c>
      <c r="CQ130" s="15">
        <v>0</v>
      </c>
      <c r="CR130" s="15">
        <v>0</v>
      </c>
      <c r="CS130" s="15">
        <v>0</v>
      </c>
      <c r="CT130" s="15">
        <v>0.81389338762448915</v>
      </c>
      <c r="CU130" s="15">
        <v>140.94746134031826</v>
      </c>
      <c r="CV130" s="35">
        <v>7.6145361942050798E-3</v>
      </c>
    </row>
    <row r="131" spans="2:100" x14ac:dyDescent="0.25">
      <c r="B131" s="21" t="s">
        <v>82</v>
      </c>
      <c r="C131" s="22">
        <v>7.6402905289894019E-2</v>
      </c>
      <c r="D131" s="22">
        <v>8.0715577248082843E-2</v>
      </c>
      <c r="E131" s="22">
        <v>3.7353892932154992E-4</v>
      </c>
      <c r="F131" s="22">
        <v>0.73137418404728183</v>
      </c>
      <c r="G131" s="22">
        <v>0.13250264687637375</v>
      </c>
      <c r="H131" s="22">
        <v>8.6659503492404644E-2</v>
      </c>
      <c r="I131" s="22">
        <v>0</v>
      </c>
      <c r="J131" s="22">
        <v>0.15137058687051236</v>
      </c>
      <c r="K131" s="22">
        <v>-1.6165518942021197E-2</v>
      </c>
      <c r="L131" s="22">
        <v>3.3605236433351254E-3</v>
      </c>
      <c r="M131" s="22">
        <v>0</v>
      </c>
      <c r="N131" s="22">
        <v>8.9263908562496885E-3</v>
      </c>
      <c r="O131" s="22">
        <v>0</v>
      </c>
      <c r="P131" s="22">
        <v>0</v>
      </c>
      <c r="Q131" s="22">
        <v>0</v>
      </c>
      <c r="R131" s="22">
        <v>8.0232501343235896E-3</v>
      </c>
      <c r="S131" s="22">
        <v>1.2635435884457582</v>
      </c>
      <c r="T131" s="36">
        <v>8.9137692421013739E-3</v>
      </c>
      <c r="V131" s="21" t="s">
        <v>82</v>
      </c>
      <c r="W131" s="22">
        <v>2.5267514299999991</v>
      </c>
      <c r="X131" s="22">
        <v>2.6693775479999999</v>
      </c>
      <c r="Y131" s="22">
        <v>3.7731205000000045E-2</v>
      </c>
      <c r="Z131" s="22">
        <v>31.573741940000001</v>
      </c>
      <c r="AA131" s="22">
        <v>4.3820487019999996</v>
      </c>
      <c r="AB131" s="22">
        <v>2.8659515386118297</v>
      </c>
      <c r="AC131" s="22">
        <v>0</v>
      </c>
      <c r="AD131" s="22">
        <v>5.0060379890587612</v>
      </c>
      <c r="AE131" s="22">
        <v>-0.53461642455917546</v>
      </c>
      <c r="AF131" s="22">
        <v>0.11113723855810098</v>
      </c>
      <c r="AG131" s="22">
        <v>0</v>
      </c>
      <c r="AH131" s="22">
        <v>0.29521096891841303</v>
      </c>
      <c r="AI131" s="22">
        <v>0</v>
      </c>
      <c r="AJ131" s="22">
        <v>0</v>
      </c>
      <c r="AK131" s="22">
        <v>0</v>
      </c>
      <c r="AL131" s="22">
        <v>0.26533748514303568</v>
      </c>
      <c r="AM131" s="22">
        <v>49.198709620730966</v>
      </c>
      <c r="AN131" s="36">
        <v>8.9137692421013739E-3</v>
      </c>
      <c r="AP131" s="21" t="s">
        <v>82</v>
      </c>
      <c r="AQ131" s="22">
        <v>0.74033150600644548</v>
      </c>
      <c r="AR131" s="22">
        <v>0.7821205824787576</v>
      </c>
      <c r="AS131" s="22">
        <v>0</v>
      </c>
      <c r="AT131" s="22">
        <v>6.0334337972458254</v>
      </c>
      <c r="AU131" s="22">
        <v>1.2839287143275711</v>
      </c>
      <c r="AV131" s="22">
        <v>0.83971624336707595</v>
      </c>
      <c r="AW131" s="22">
        <v>0</v>
      </c>
      <c r="AX131" s="22">
        <v>1.4667559299908475</v>
      </c>
      <c r="AY131" s="22">
        <v>-0.1566412026250148</v>
      </c>
      <c r="AZ131" s="22">
        <v>3.2562917831263111E-2</v>
      </c>
      <c r="BA131" s="22">
        <v>0</v>
      </c>
      <c r="BB131" s="22">
        <v>8.6496035428775819E-2</v>
      </c>
      <c r="BC131" s="22">
        <v>0</v>
      </c>
      <c r="BD131" s="22">
        <v>0</v>
      </c>
      <c r="BE131" s="22">
        <v>0</v>
      </c>
      <c r="BF131" s="22">
        <v>7.7743183458256482E-2</v>
      </c>
      <c r="BG131" s="22">
        <v>11.186447707509803</v>
      </c>
      <c r="BH131" s="36">
        <v>8.9137692421013739E-3</v>
      </c>
      <c r="BJ131" s="21" t="s">
        <v>82</v>
      </c>
      <c r="BK131" s="22">
        <v>0</v>
      </c>
      <c r="BL131" s="22">
        <v>0</v>
      </c>
      <c r="BM131" s="37">
        <v>3.7731205000000184E-4</v>
      </c>
      <c r="BN131" s="37">
        <v>0.10981632390000007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0.11019363595000006</v>
      </c>
      <c r="CB131" s="36">
        <v>8.9137692421013739E-3</v>
      </c>
      <c r="CD131" s="21" t="s">
        <v>82</v>
      </c>
      <c r="CE131" s="22">
        <v>7.7505305363814827</v>
      </c>
      <c r="CF131" s="22">
        <v>8.1880203779701137</v>
      </c>
      <c r="CG131" s="22">
        <v>4.1240207064999979E-2</v>
      </c>
      <c r="CH131" s="22">
        <v>75.166942625636537</v>
      </c>
      <c r="CI131" s="22">
        <v>13.441449710295341</v>
      </c>
      <c r="CJ131" s="22">
        <v>8.7909893518099125</v>
      </c>
      <c r="CK131" s="22">
        <v>0</v>
      </c>
      <c r="CL131" s="22">
        <v>15.355467831074183</v>
      </c>
      <c r="CM131" s="22">
        <v>-1.6398767502812799</v>
      </c>
      <c r="CN131" s="22">
        <v>0.34090118677549341</v>
      </c>
      <c r="CO131" s="22">
        <v>0</v>
      </c>
      <c r="CP131" s="22">
        <v>0.90552699490385891</v>
      </c>
      <c r="CQ131" s="22">
        <v>0</v>
      </c>
      <c r="CR131" s="22">
        <v>0</v>
      </c>
      <c r="CS131" s="22">
        <v>0</v>
      </c>
      <c r="CT131" s="22">
        <v>0.81389338762448915</v>
      </c>
      <c r="CU131" s="22">
        <v>129.15508545925516</v>
      </c>
      <c r="CV131" s="36">
        <v>8.9137692421013739E-3</v>
      </c>
    </row>
    <row r="132" spans="2:100" x14ac:dyDescent="0.25">
      <c r="B132" t="s">
        <v>83</v>
      </c>
      <c r="C132" s="15">
        <v>7.3938521223074372E-2</v>
      </c>
      <c r="D132" s="15">
        <v>7.9336362355297216E-2</v>
      </c>
      <c r="E132" s="15">
        <v>3.8499716700043929E-4</v>
      </c>
      <c r="F132" s="15">
        <v>0.8529761520050797</v>
      </c>
      <c r="G132" s="15">
        <v>0.163986552776828</v>
      </c>
      <c r="H132" s="15">
        <v>6.2141683070385395E-2</v>
      </c>
      <c r="I132" s="15">
        <v>0</v>
      </c>
      <c r="J132" s="15">
        <v>0.15723049992673277</v>
      </c>
      <c r="K132" s="15">
        <v>-1.5829466577931911E-2</v>
      </c>
      <c r="L132" s="15">
        <v>4.2916687319884718E-3</v>
      </c>
      <c r="M132" s="15">
        <v>0</v>
      </c>
      <c r="N132" s="15">
        <v>8.9263908562496885E-3</v>
      </c>
      <c r="O132" s="15">
        <v>0</v>
      </c>
      <c r="P132" s="15">
        <v>0</v>
      </c>
      <c r="Q132" s="15">
        <v>0</v>
      </c>
      <c r="R132" s="15">
        <v>8.0232501343235896E-3</v>
      </c>
      <c r="S132" s="15">
        <v>1.3954066116690278</v>
      </c>
      <c r="T132" s="35">
        <v>4.7100223881680904E-4</v>
      </c>
      <c r="V132" t="s">
        <v>83</v>
      </c>
      <c r="W132" s="15">
        <v>2.4452507800000003</v>
      </c>
      <c r="X132" s="15">
        <v>2.6237649740000006</v>
      </c>
      <c r="Y132" s="15">
        <v>3.8888603000000188E-2</v>
      </c>
      <c r="Z132" s="15">
        <v>37.669103360000001</v>
      </c>
      <c r="AA132" s="15">
        <v>5.4232657090000007</v>
      </c>
      <c r="AB132" s="15">
        <v>2.0551127704781909</v>
      </c>
      <c r="AC132" s="15">
        <v>0</v>
      </c>
      <c r="AD132" s="15">
        <v>5.1998335466223828</v>
      </c>
      <c r="AE132" s="15">
        <v>-0.52350270087432227</v>
      </c>
      <c r="AF132" s="15">
        <v>0.14193151516631652</v>
      </c>
      <c r="AG132" s="15">
        <v>0</v>
      </c>
      <c r="AH132" s="15">
        <v>0.29521096891841303</v>
      </c>
      <c r="AI132" s="15">
        <v>0</v>
      </c>
      <c r="AJ132" s="15">
        <v>0</v>
      </c>
      <c r="AK132" s="15">
        <v>0</v>
      </c>
      <c r="AL132" s="15">
        <v>0.26533748514303568</v>
      </c>
      <c r="AM132" s="15">
        <v>55.634197011454013</v>
      </c>
      <c r="AN132" s="35">
        <v>4.7100223881680904E-4</v>
      </c>
      <c r="AP132" t="s">
        <v>83</v>
      </c>
      <c r="AQ132" s="15">
        <v>0.71645203047172545</v>
      </c>
      <c r="AR132" s="15">
        <v>0.76875621857603305</v>
      </c>
      <c r="AS132" s="15">
        <v>0</v>
      </c>
      <c r="AT132" s="15">
        <v>6.9159567096396142</v>
      </c>
      <c r="AU132" s="15">
        <v>1.5890025517140351</v>
      </c>
      <c r="AV132" s="15">
        <v>0.6021426224665074</v>
      </c>
      <c r="AW132" s="15">
        <v>0</v>
      </c>
      <c r="AX132" s="15">
        <v>1.5235375173227022</v>
      </c>
      <c r="AY132" s="15">
        <v>-0.15338491089197839</v>
      </c>
      <c r="AZ132" s="15">
        <v>4.1585559673693678E-2</v>
      </c>
      <c r="BA132" s="15">
        <v>0</v>
      </c>
      <c r="BB132" s="15">
        <v>8.6496035428775819E-2</v>
      </c>
      <c r="BC132" s="15">
        <v>0</v>
      </c>
      <c r="BD132" s="15">
        <v>0</v>
      </c>
      <c r="BE132" s="15">
        <v>0</v>
      </c>
      <c r="BF132" s="15">
        <v>7.7743183458256482E-2</v>
      </c>
      <c r="BG132" s="15">
        <v>12.168287517859365</v>
      </c>
      <c r="BH132" s="35">
        <v>4.7100223881680904E-4</v>
      </c>
      <c r="BJ132" t="s">
        <v>83</v>
      </c>
      <c r="BK132" s="15">
        <v>0</v>
      </c>
      <c r="BL132" s="15">
        <v>0</v>
      </c>
      <c r="BM132" s="3">
        <v>3.8888603000000049E-4</v>
      </c>
      <c r="BN132" s="3">
        <v>0.14064943099999999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0.14103831703</v>
      </c>
      <c r="CB132" s="35">
        <v>4.7100223881680904E-4</v>
      </c>
      <c r="CD132" t="s">
        <v>83</v>
      </c>
      <c r="CE132" s="15">
        <v>7.5005363070084954</v>
      </c>
      <c r="CF132" s="15">
        <v>8.04810885227249</v>
      </c>
      <c r="CG132" s="15">
        <v>4.2505243078999833E-2</v>
      </c>
      <c r="CH132" s="15">
        <v>87.776133601517103</v>
      </c>
      <c r="CI132" s="15">
        <v>16.635267713894237</v>
      </c>
      <c r="CJ132" s="15">
        <v>6.3038311146018664</v>
      </c>
      <c r="CK132" s="15">
        <v>0</v>
      </c>
      <c r="CL132" s="15">
        <v>15.949914268851366</v>
      </c>
      <c r="CM132" s="15">
        <v>-1.6057866321281218</v>
      </c>
      <c r="CN132" s="15">
        <v>0.43535922422389906</v>
      </c>
      <c r="CO132" s="15">
        <v>0</v>
      </c>
      <c r="CP132" s="15">
        <v>0.90552699490385891</v>
      </c>
      <c r="CQ132" s="15">
        <v>0</v>
      </c>
      <c r="CR132" s="15">
        <v>0</v>
      </c>
      <c r="CS132" s="15">
        <v>0</v>
      </c>
      <c r="CT132" s="15">
        <v>0.81389338762448915</v>
      </c>
      <c r="CU132" s="15">
        <v>142.80529007584869</v>
      </c>
      <c r="CV132" s="35">
        <v>4.7100223881680904E-4</v>
      </c>
    </row>
    <row r="133" spans="2:100" x14ac:dyDescent="0.25">
      <c r="B133" s="16" t="s">
        <v>42</v>
      </c>
      <c r="C133" s="38">
        <v>7.4824693209343249E-2</v>
      </c>
      <c r="D133" s="38">
        <v>8.0979791764882014E-2</v>
      </c>
      <c r="E133" s="38">
        <v>3.4874102212113821E-4</v>
      </c>
      <c r="F133" s="38">
        <v>0.48121420938324988</v>
      </c>
      <c r="G133" s="38">
        <v>7.6603263067927668E-2</v>
      </c>
      <c r="H133" s="38">
        <v>0.2556403698851053</v>
      </c>
      <c r="I133" s="38">
        <v>0</v>
      </c>
      <c r="J133" s="38">
        <v>0.15261760934237401</v>
      </c>
      <c r="K133" s="38">
        <v>-1.2804326043202814E-2</v>
      </c>
      <c r="L133" s="38">
        <v>2.3694344595176788E-3</v>
      </c>
      <c r="M133" s="38">
        <v>0</v>
      </c>
      <c r="N133" s="38">
        <v>8.9263908562496903E-3</v>
      </c>
      <c r="O133" s="38">
        <v>0</v>
      </c>
      <c r="P133" s="38">
        <v>0</v>
      </c>
      <c r="Q133" s="38">
        <v>0</v>
      </c>
      <c r="R133" s="38">
        <v>8.0232501343235896E-3</v>
      </c>
      <c r="S133" s="38">
        <v>1.1287434270818915</v>
      </c>
      <c r="T133" s="39">
        <v>1</v>
      </c>
      <c r="V133" s="16" t="s">
        <v>42</v>
      </c>
      <c r="W133" s="38">
        <v>2.4745577386292621</v>
      </c>
      <c r="X133" s="38">
        <v>2.6781154935322045</v>
      </c>
      <c r="Y133" s="38">
        <v>3.5226365692397163E-2</v>
      </c>
      <c r="Z133" s="38">
        <v>20.224632821485127</v>
      </c>
      <c r="AA133" s="38">
        <v>2.5333775403558603</v>
      </c>
      <c r="AB133" s="38">
        <v>8.4543862191429504</v>
      </c>
      <c r="AC133" s="38">
        <v>0</v>
      </c>
      <c r="AD133" s="38">
        <v>5.0472787754231954</v>
      </c>
      <c r="AE133" s="38">
        <v>-0.42345705281661283</v>
      </c>
      <c r="AF133" s="38">
        <v>7.8360526653085086E-2</v>
      </c>
      <c r="AG133" s="38">
        <v>0</v>
      </c>
      <c r="AH133" s="38">
        <v>0.29521096891841297</v>
      </c>
      <c r="AI133" s="38">
        <v>0</v>
      </c>
      <c r="AJ133" s="38">
        <v>0</v>
      </c>
      <c r="AK133" s="38">
        <v>0</v>
      </c>
      <c r="AL133" s="38">
        <v>0.26533748514303568</v>
      </c>
      <c r="AM133" s="38">
        <v>41.663026882158917</v>
      </c>
      <c r="AN133" s="39">
        <v>1</v>
      </c>
      <c r="AP133" s="16" t="s">
        <v>42</v>
      </c>
      <c r="AQ133" s="38">
        <v>0.72503889206834493</v>
      </c>
      <c r="AR133" s="38">
        <v>0.78468077747793863</v>
      </c>
      <c r="AS133" s="38">
        <v>0</v>
      </c>
      <c r="AT133" s="38">
        <v>4.0481384116108154</v>
      </c>
      <c r="AU133" s="38">
        <v>0.7422729388678172</v>
      </c>
      <c r="AV133" s="38">
        <v>2.4771128681930703</v>
      </c>
      <c r="AW133" s="38">
        <v>0</v>
      </c>
      <c r="AX133" s="38">
        <v>1.4788393716446515</v>
      </c>
      <c r="AY133" s="38">
        <v>-0.12407179982906913</v>
      </c>
      <c r="AZ133" s="38">
        <v>2.2959427674504863E-2</v>
      </c>
      <c r="BA133" s="38">
        <v>0</v>
      </c>
      <c r="BB133" s="38">
        <v>8.6496035428775833E-2</v>
      </c>
      <c r="BC133" s="38">
        <v>0</v>
      </c>
      <c r="BD133" s="38">
        <v>0</v>
      </c>
      <c r="BE133" s="38">
        <v>0</v>
      </c>
      <c r="BF133" s="38">
        <v>7.7743183458256468E-2</v>
      </c>
      <c r="BG133" s="38">
        <v>10.319210106595106</v>
      </c>
      <c r="BH133" s="39">
        <v>1</v>
      </c>
      <c r="BJ133" s="16" t="s">
        <v>42</v>
      </c>
      <c r="BK133" s="38">
        <v>0</v>
      </c>
      <c r="BL133" s="38">
        <v>0</v>
      </c>
      <c r="BM133" s="40">
        <v>3.5226365692397134E-4</v>
      </c>
      <c r="BN133" s="40">
        <v>6.408336420998563E-2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6.4435627866909595E-2</v>
      </c>
      <c r="CB133" s="39">
        <v>1</v>
      </c>
      <c r="CD133" s="16" t="s">
        <v>42</v>
      </c>
      <c r="CE133" s="38">
        <v>7.5904321610635019</v>
      </c>
      <c r="CF133" s="38">
        <v>8.2148230594165366</v>
      </c>
      <c r="CG133" s="38">
        <v>3.8502417701789964E-2</v>
      </c>
      <c r="CH133" s="38">
        <v>49.384272739305068</v>
      </c>
      <c r="CI133" s="38">
        <v>7.7708553970071774</v>
      </c>
      <c r="CJ133" s="38">
        <v>25.932894617113256</v>
      </c>
      <c r="CK133" s="38">
        <v>0</v>
      </c>
      <c r="CL133" s="38">
        <v>15.481969381747861</v>
      </c>
      <c r="CM133" s="38">
        <v>-1.2989076724105244</v>
      </c>
      <c r="CN133" s="38">
        <v>0.24036224832439132</v>
      </c>
      <c r="CO133" s="38">
        <v>0</v>
      </c>
      <c r="CP133" s="38">
        <v>0.90552699490385902</v>
      </c>
      <c r="CQ133" s="38">
        <v>0</v>
      </c>
      <c r="CR133" s="38">
        <v>0</v>
      </c>
      <c r="CS133" s="38">
        <v>0</v>
      </c>
      <c r="CT133" s="38">
        <v>0.81389338762448915</v>
      </c>
      <c r="CU133" s="38">
        <v>115.07462473179741</v>
      </c>
      <c r="CV133" s="39">
        <v>1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104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104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104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104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40946</v>
      </c>
      <c r="AB136" s="11"/>
      <c r="AC136" s="12"/>
      <c r="AG136" s="11"/>
      <c r="AH136" s="12"/>
      <c r="AM136" s="6" t="s">
        <v>3</v>
      </c>
      <c r="AN136" s="7">
        <v>40946</v>
      </c>
      <c r="AV136" s="11"/>
      <c r="AW136" s="12"/>
      <c r="BA136" s="11"/>
      <c r="BB136" s="12"/>
      <c r="BG136" s="6" t="s">
        <v>3</v>
      </c>
      <c r="BH136" s="7">
        <v>40946</v>
      </c>
      <c r="BJ136" t="s">
        <v>1</v>
      </c>
      <c r="BK136" t="s">
        <v>104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40946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0.17424093698961102</v>
      </c>
      <c r="D138" s="29">
        <v>0.51064953347394837</v>
      </c>
      <c r="E138" s="29">
        <v>1.5564598150331104E-2</v>
      </c>
      <c r="F138" s="29">
        <v>0.43994986266277514</v>
      </c>
      <c r="G138" s="29">
        <v>0.54330708671510364</v>
      </c>
      <c r="H138" s="29">
        <v>0.26190720392557598</v>
      </c>
      <c r="I138" s="29">
        <v>0</v>
      </c>
      <c r="J138" s="29">
        <v>0.38559754033296617</v>
      </c>
      <c r="K138" s="29">
        <v>0</v>
      </c>
      <c r="L138" s="29">
        <v>1.9283746722373811E-2</v>
      </c>
      <c r="M138" s="29">
        <v>0</v>
      </c>
      <c r="N138" s="29">
        <v>1.9554614889113801E-2</v>
      </c>
      <c r="O138" s="29">
        <v>0</v>
      </c>
      <c r="P138" s="29">
        <v>0</v>
      </c>
      <c r="Q138" s="29">
        <v>0</v>
      </c>
      <c r="R138" s="29">
        <v>9.0718478224869736E-3</v>
      </c>
      <c r="S138" s="29">
        <v>0.20881408151332675</v>
      </c>
      <c r="T138" s="35">
        <v>8.5216131930424439E-3</v>
      </c>
      <c r="V138" t="s">
        <v>67</v>
      </c>
      <c r="W138" s="29">
        <v>0.17424093730756668</v>
      </c>
      <c r="X138" s="29">
        <v>0.51064953351275522</v>
      </c>
      <c r="Y138" s="29">
        <v>1.5564598249612475E-2</v>
      </c>
      <c r="Z138" s="29">
        <v>0.40987689973061386</v>
      </c>
      <c r="AA138" s="29">
        <v>0.54330708581084053</v>
      </c>
      <c r="AB138" s="29">
        <v>0.26190720397819728</v>
      </c>
      <c r="AC138" s="29">
        <v>0</v>
      </c>
      <c r="AD138" s="29">
        <v>0.38559754020792242</v>
      </c>
      <c r="AE138" s="29">
        <v>0</v>
      </c>
      <c r="AF138" s="29">
        <v>1.9283746559142178E-2</v>
      </c>
      <c r="AG138" s="29">
        <v>0</v>
      </c>
      <c r="AH138" s="29">
        <v>1.9554614889113826E-2</v>
      </c>
      <c r="AI138" s="29">
        <v>0</v>
      </c>
      <c r="AJ138" s="29">
        <v>0</v>
      </c>
      <c r="AK138" s="29">
        <v>0</v>
      </c>
      <c r="AL138" s="29">
        <v>8.2450645366630021E-3</v>
      </c>
      <c r="AM138" s="29">
        <v>0.21471195915202679</v>
      </c>
      <c r="AN138" s="35">
        <v>8.5216131930424439E-3</v>
      </c>
      <c r="AP138" t="s">
        <v>67</v>
      </c>
      <c r="AQ138" s="29">
        <v>0.17424093730756657</v>
      </c>
      <c r="AR138" s="29">
        <v>0.5106495335127551</v>
      </c>
      <c r="AS138" s="29">
        <v>0</v>
      </c>
      <c r="AT138" s="29">
        <v>0.48435351243401847</v>
      </c>
      <c r="AU138" s="29">
        <v>0.54330708581084053</v>
      </c>
      <c r="AV138" s="29">
        <v>0.26190720397819728</v>
      </c>
      <c r="AW138" s="29">
        <v>0</v>
      </c>
      <c r="AX138" s="29">
        <v>0.38559754020792247</v>
      </c>
      <c r="AY138" s="29">
        <v>0</v>
      </c>
      <c r="AZ138" s="29">
        <v>1.9283746559142289E-2</v>
      </c>
      <c r="BA138" s="29">
        <v>0</v>
      </c>
      <c r="BB138" s="29">
        <v>1.9554614889113749E-2</v>
      </c>
      <c r="BC138" s="29">
        <v>0</v>
      </c>
      <c r="BD138" s="29">
        <v>0</v>
      </c>
      <c r="BE138" s="29">
        <v>0</v>
      </c>
      <c r="BF138" s="29">
        <v>9.5373139187622854E-3</v>
      </c>
      <c r="BG138" s="29">
        <v>0.2054530661303158</v>
      </c>
      <c r="BH138" s="35">
        <v>8.5216131930424439E-3</v>
      </c>
      <c r="BJ138" t="s">
        <v>67</v>
      </c>
      <c r="BK138" s="29">
        <v>0</v>
      </c>
      <c r="BL138" s="29">
        <v>0</v>
      </c>
      <c r="BM138" s="29">
        <v>1.5564598249612432E-2</v>
      </c>
      <c r="BN138" s="29">
        <v>0.37324740545623392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0.26895808394744386</v>
      </c>
      <c r="CB138" s="35">
        <v>8.5216131930424439E-3</v>
      </c>
      <c r="CD138" t="s">
        <v>67</v>
      </c>
      <c r="CE138" s="29">
        <v>0.17424093730756665</v>
      </c>
      <c r="CF138" s="29">
        <v>0.51064953351275522</v>
      </c>
      <c r="CG138" s="29">
        <v>1.5564598249612458E-2</v>
      </c>
      <c r="CH138" s="29">
        <v>0.43767530199127885</v>
      </c>
      <c r="CI138" s="29">
        <v>0.54330708581084053</v>
      </c>
      <c r="CJ138" s="29">
        <v>0.26190720397819733</v>
      </c>
      <c r="CK138" s="29">
        <v>0</v>
      </c>
      <c r="CL138" s="29">
        <v>0.38559754020792242</v>
      </c>
      <c r="CM138" s="29">
        <v>0</v>
      </c>
      <c r="CN138" s="29">
        <v>1.9283746559142272E-2</v>
      </c>
      <c r="CO138" s="29">
        <v>0</v>
      </c>
      <c r="CP138" s="29">
        <v>1.9554614889113853E-2</v>
      </c>
      <c r="CQ138" s="29">
        <v>0</v>
      </c>
      <c r="CR138" s="29">
        <v>0</v>
      </c>
      <c r="CS138" s="29">
        <v>0</v>
      </c>
      <c r="CT138" s="29">
        <v>9.0328519657737767E-3</v>
      </c>
      <c r="CU138" s="29">
        <v>0.20909396165377017</v>
      </c>
      <c r="CV138" s="35">
        <v>8.5216131930424439E-3</v>
      </c>
    </row>
    <row r="139" spans="2:100" x14ac:dyDescent="0.25">
      <c r="B139" s="21" t="s">
        <v>68</v>
      </c>
      <c r="C139" s="28">
        <v>0.17379924088006568</v>
      </c>
      <c r="D139" s="28">
        <v>0.51067294577630229</v>
      </c>
      <c r="E139" s="28">
        <v>1.6318259366656807E-2</v>
      </c>
      <c r="F139" s="28">
        <v>0.64254012133857452</v>
      </c>
      <c r="G139" s="28">
        <v>0.64644269872046223</v>
      </c>
      <c r="H139" s="28">
        <v>0.2753943370329614</v>
      </c>
      <c r="I139" s="28">
        <v>0</v>
      </c>
      <c r="J139" s="28">
        <v>0.39322943401741434</v>
      </c>
      <c r="K139" s="28">
        <v>0</v>
      </c>
      <c r="L139" s="28">
        <v>-2.5096525123826381E-2</v>
      </c>
      <c r="M139" s="28">
        <v>0</v>
      </c>
      <c r="N139" s="28">
        <v>1.9554614889113801E-2</v>
      </c>
      <c r="O139" s="28">
        <v>0</v>
      </c>
      <c r="P139" s="28">
        <v>0</v>
      </c>
      <c r="Q139" s="28">
        <v>0</v>
      </c>
      <c r="R139" s="28">
        <v>9.0718478224869736E-3</v>
      </c>
      <c r="S139" s="28">
        <v>0.28087269801310294</v>
      </c>
      <c r="T139" s="36">
        <v>0</v>
      </c>
      <c r="V139" s="21" t="s">
        <v>68</v>
      </c>
      <c r="W139" s="28">
        <v>0.1737992411710865</v>
      </c>
      <c r="X139" s="28">
        <v>0.51067294572167776</v>
      </c>
      <c r="Y139" s="28">
        <v>1.6318259466307165E-2</v>
      </c>
      <c r="Z139" s="28">
        <v>0.52925980581786847</v>
      </c>
      <c r="AA139" s="28">
        <v>0.64644269875426619</v>
      </c>
      <c r="AB139" s="28">
        <v>0.2753943374581303</v>
      </c>
      <c r="AC139" s="28">
        <v>0</v>
      </c>
      <c r="AD139" s="28">
        <v>0.3932294339053618</v>
      </c>
      <c r="AE139" s="28">
        <v>0</v>
      </c>
      <c r="AF139" s="28">
        <v>-2.5096525042866122E-2</v>
      </c>
      <c r="AG139" s="28">
        <v>0</v>
      </c>
      <c r="AH139" s="28">
        <v>1.9554614889113826E-2</v>
      </c>
      <c r="AI139" s="28">
        <v>0</v>
      </c>
      <c r="AJ139" s="28">
        <v>0</v>
      </c>
      <c r="AK139" s="28">
        <v>0</v>
      </c>
      <c r="AL139" s="28">
        <v>8.2450645366630021E-3</v>
      </c>
      <c r="AM139" s="28">
        <v>0.26842531481045806</v>
      </c>
      <c r="AN139" s="36">
        <v>0</v>
      </c>
      <c r="AP139" s="21" t="s">
        <v>68</v>
      </c>
      <c r="AQ139" s="28">
        <v>0.17379924117108644</v>
      </c>
      <c r="AR139" s="28">
        <v>0.51067294572167776</v>
      </c>
      <c r="AS139" s="28">
        <v>0</v>
      </c>
      <c r="AT139" s="28">
        <v>0.72667853539690552</v>
      </c>
      <c r="AU139" s="28">
        <v>0.6464426987542663</v>
      </c>
      <c r="AV139" s="28">
        <v>0.27539433745813025</v>
      </c>
      <c r="AW139" s="28">
        <v>0</v>
      </c>
      <c r="AX139" s="28">
        <v>0.39322943390536186</v>
      </c>
      <c r="AY139" s="28">
        <v>0</v>
      </c>
      <c r="AZ139" s="28">
        <v>-2.5096525042866226E-2</v>
      </c>
      <c r="BA139" s="28">
        <v>0</v>
      </c>
      <c r="BB139" s="28">
        <v>1.9554614889113749E-2</v>
      </c>
      <c r="BC139" s="28">
        <v>0</v>
      </c>
      <c r="BD139" s="28">
        <v>0</v>
      </c>
      <c r="BE139" s="28">
        <v>0</v>
      </c>
      <c r="BF139" s="28">
        <v>9.5373139187622854E-3</v>
      </c>
      <c r="BG139" s="28">
        <v>0.28759945646184837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1.6318259466307161E-2</v>
      </c>
      <c r="BN139" s="28">
        <v>0.15381337880577872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9.4395322124680409E-2</v>
      </c>
      <c r="CB139" s="36">
        <v>0</v>
      </c>
      <c r="CD139" s="21" t="s">
        <v>68</v>
      </c>
      <c r="CE139" s="28">
        <v>0.17379924117108653</v>
      </c>
      <c r="CF139" s="28">
        <v>0.51067294572167787</v>
      </c>
      <c r="CG139" s="28">
        <v>1.6318259466307165E-2</v>
      </c>
      <c r="CH139" s="28">
        <v>0.63628043729645201</v>
      </c>
      <c r="CI139" s="28">
        <v>0.64644269875426619</v>
      </c>
      <c r="CJ139" s="28">
        <v>0.27539433745813036</v>
      </c>
      <c r="CK139" s="28">
        <v>0</v>
      </c>
      <c r="CL139" s="28">
        <v>0.3932294339053618</v>
      </c>
      <c r="CM139" s="28">
        <v>0</v>
      </c>
      <c r="CN139" s="28">
        <v>-2.5096525042866136E-2</v>
      </c>
      <c r="CO139" s="28">
        <v>0</v>
      </c>
      <c r="CP139" s="28">
        <v>1.9554614889113853E-2</v>
      </c>
      <c r="CQ139" s="28">
        <v>0</v>
      </c>
      <c r="CR139" s="28">
        <v>0</v>
      </c>
      <c r="CS139" s="28">
        <v>0</v>
      </c>
      <c r="CT139" s="28">
        <v>9.0328519657737767E-3</v>
      </c>
      <c r="CU139" s="28">
        <v>0.28030092380857252</v>
      </c>
      <c r="CV139" s="36">
        <v>0</v>
      </c>
    </row>
    <row r="140" spans="2:100" x14ac:dyDescent="0.25">
      <c r="B140" t="s">
        <v>69</v>
      </c>
      <c r="C140" s="29">
        <v>0.17294856670108938</v>
      </c>
      <c r="D140" s="29">
        <v>0.51067576495632205</v>
      </c>
      <c r="E140" s="29">
        <v>1.3854481942535354E-2</v>
      </c>
      <c r="F140" s="29">
        <v>0.47833863122382492</v>
      </c>
      <c r="G140" s="29">
        <v>0.53251429775903369</v>
      </c>
      <c r="H140" s="29">
        <v>0.30729566598306829</v>
      </c>
      <c r="I140" s="29">
        <v>0</v>
      </c>
      <c r="J140" s="29">
        <v>0.40430086136447924</v>
      </c>
      <c r="K140" s="29">
        <v>0</v>
      </c>
      <c r="L140" s="29">
        <v>0.11764705880880924</v>
      </c>
      <c r="M140" s="29">
        <v>0</v>
      </c>
      <c r="N140" s="29">
        <v>1.9554614889113801E-2</v>
      </c>
      <c r="O140" s="29">
        <v>0</v>
      </c>
      <c r="P140" s="29">
        <v>0</v>
      </c>
      <c r="Q140" s="29">
        <v>0</v>
      </c>
      <c r="R140" s="29">
        <v>9.0718478224869736E-3</v>
      </c>
      <c r="S140" s="29">
        <v>0.23951164920921883</v>
      </c>
      <c r="T140" s="35">
        <v>0.12982232633607979</v>
      </c>
      <c r="V140" t="s">
        <v>69</v>
      </c>
      <c r="W140" s="29">
        <v>0.17294856699961583</v>
      </c>
      <c r="X140" s="29">
        <v>0.51067576499579637</v>
      </c>
      <c r="Y140" s="29">
        <v>1.385448196427312E-2</v>
      </c>
      <c r="Z140" s="29">
        <v>0.43277910323752145</v>
      </c>
      <c r="AA140" s="29">
        <v>0.53251429806145534</v>
      </c>
      <c r="AB140" s="29">
        <v>0.30729566589995366</v>
      </c>
      <c r="AC140" s="29">
        <v>0</v>
      </c>
      <c r="AD140" s="29">
        <v>0.40430086127325682</v>
      </c>
      <c r="AE140" s="29">
        <v>0</v>
      </c>
      <c r="AF140" s="29">
        <v>0.11764705873450908</v>
      </c>
      <c r="AG140" s="29">
        <v>0</v>
      </c>
      <c r="AH140" s="29">
        <v>1.9554614889113826E-2</v>
      </c>
      <c r="AI140" s="29">
        <v>0</v>
      </c>
      <c r="AJ140" s="29">
        <v>0</v>
      </c>
      <c r="AK140" s="29">
        <v>0</v>
      </c>
      <c r="AL140" s="29">
        <v>8.2450645366630021E-3</v>
      </c>
      <c r="AM140" s="29">
        <v>0.24174332962498982</v>
      </c>
      <c r="AN140" s="35">
        <v>0.12982232633607979</v>
      </c>
      <c r="AP140" t="s">
        <v>69</v>
      </c>
      <c r="AQ140" s="29">
        <v>0.17294856699961575</v>
      </c>
      <c r="AR140" s="29">
        <v>0.51067576499579637</v>
      </c>
      <c r="AS140" s="29">
        <v>0</v>
      </c>
      <c r="AT140" s="29">
        <v>0.52897802668613758</v>
      </c>
      <c r="AU140" s="29">
        <v>0.53251429806145534</v>
      </c>
      <c r="AV140" s="29">
        <v>0.30729566589995361</v>
      </c>
      <c r="AW140" s="29">
        <v>0</v>
      </c>
      <c r="AX140" s="29">
        <v>0.40430086127325676</v>
      </c>
      <c r="AY140" s="29">
        <v>0</v>
      </c>
      <c r="AZ140" s="29">
        <v>0.11764705873450913</v>
      </c>
      <c r="BA140" s="29">
        <v>0</v>
      </c>
      <c r="BB140" s="29">
        <v>1.9554614889113749E-2</v>
      </c>
      <c r="BC140" s="29">
        <v>0</v>
      </c>
      <c r="BD140" s="29">
        <v>0</v>
      </c>
      <c r="BE140" s="29">
        <v>0</v>
      </c>
      <c r="BF140" s="29">
        <v>9.5373139187622854E-3</v>
      </c>
      <c r="BG140" s="29">
        <v>0.2382243632622269</v>
      </c>
      <c r="BH140" s="35">
        <v>0.12982232633607979</v>
      </c>
      <c r="BJ140" t="s">
        <v>69</v>
      </c>
      <c r="BK140" s="29">
        <v>0</v>
      </c>
      <c r="BL140" s="29">
        <v>0</v>
      </c>
      <c r="BM140" s="29">
        <v>1.3854481964273125E-2</v>
      </c>
      <c r="BN140" s="29">
        <v>0.35782029840396296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0.26076778589652033</v>
      </c>
      <c r="CB140" s="35">
        <v>0.12982232633607979</v>
      </c>
      <c r="CD140" t="s">
        <v>69</v>
      </c>
      <c r="CE140" s="29">
        <v>0.17294856699961586</v>
      </c>
      <c r="CF140" s="29">
        <v>0.51067576499579626</v>
      </c>
      <c r="CG140" s="29">
        <v>1.3854481964273137E-2</v>
      </c>
      <c r="CH140" s="29">
        <v>0.47526902138286947</v>
      </c>
      <c r="CI140" s="29">
        <v>0.53251429806145534</v>
      </c>
      <c r="CJ140" s="29">
        <v>0.30729566589995372</v>
      </c>
      <c r="CK140" s="29">
        <v>0</v>
      </c>
      <c r="CL140" s="29">
        <v>0.40430086127325676</v>
      </c>
      <c r="CM140" s="29">
        <v>0</v>
      </c>
      <c r="CN140" s="29">
        <v>0.11764705873450912</v>
      </c>
      <c r="CO140" s="29">
        <v>0</v>
      </c>
      <c r="CP140" s="29">
        <v>1.9554614889113853E-2</v>
      </c>
      <c r="CQ140" s="29">
        <v>0</v>
      </c>
      <c r="CR140" s="29">
        <v>0</v>
      </c>
      <c r="CS140" s="29">
        <v>0</v>
      </c>
      <c r="CT140" s="29">
        <v>9.0328519657737767E-3</v>
      </c>
      <c r="CU140" s="29">
        <v>0.23961833270274216</v>
      </c>
      <c r="CV140" s="35">
        <v>0.12982232633607979</v>
      </c>
    </row>
    <row r="141" spans="2:100" x14ac:dyDescent="0.25">
      <c r="B141" s="21" t="s">
        <v>70</v>
      </c>
      <c r="C141" s="28">
        <v>0.17283405327535545</v>
      </c>
      <c r="D141" s="28">
        <v>0.51072262092777443</v>
      </c>
      <c r="E141" s="28">
        <v>1.4797507765699167E-2</v>
      </c>
      <c r="F141" s="28">
        <v>0.64733704758066635</v>
      </c>
      <c r="G141" s="28">
        <v>0.58643376990536866</v>
      </c>
      <c r="H141" s="28">
        <v>0.29922045843191458</v>
      </c>
      <c r="I141" s="28">
        <v>0</v>
      </c>
      <c r="J141" s="28">
        <v>0.40007177872843291</v>
      </c>
      <c r="K141" s="28">
        <v>0</v>
      </c>
      <c r="L141" s="28">
        <v>-0.12154696131354423</v>
      </c>
      <c r="M141" s="28">
        <v>0</v>
      </c>
      <c r="N141" s="28">
        <v>1.9554614889113801E-2</v>
      </c>
      <c r="O141" s="28">
        <v>0</v>
      </c>
      <c r="P141" s="28">
        <v>0</v>
      </c>
      <c r="Q141" s="28">
        <v>0</v>
      </c>
      <c r="R141" s="28">
        <v>9.0718478224869736E-3</v>
      </c>
      <c r="S141" s="28">
        <v>0.27218969355041484</v>
      </c>
      <c r="T141" s="36">
        <v>3.0699524778798389E-2</v>
      </c>
      <c r="V141" s="21" t="s">
        <v>70</v>
      </c>
      <c r="W141" s="28">
        <v>0.17283405329112811</v>
      </c>
      <c r="X141" s="28">
        <v>0.51072262089732601</v>
      </c>
      <c r="Y141" s="28">
        <v>1.4797507775060309E-2</v>
      </c>
      <c r="Z141" s="28">
        <v>0.54004161908976722</v>
      </c>
      <c r="AA141" s="28">
        <v>0.58643376993440788</v>
      </c>
      <c r="AB141" s="28">
        <v>0.29922045857311569</v>
      </c>
      <c r="AC141" s="28">
        <v>0</v>
      </c>
      <c r="AD141" s="28">
        <v>0.40007177864666899</v>
      </c>
      <c r="AE141" s="28">
        <v>0</v>
      </c>
      <c r="AF141" s="28">
        <v>-0.12154696163720279</v>
      </c>
      <c r="AG141" s="28">
        <v>0</v>
      </c>
      <c r="AH141" s="28">
        <v>1.9554614889113826E-2</v>
      </c>
      <c r="AI141" s="28">
        <v>0</v>
      </c>
      <c r="AJ141" s="28">
        <v>0</v>
      </c>
      <c r="AK141" s="28">
        <v>0</v>
      </c>
      <c r="AL141" s="28">
        <v>8.2450645366630021E-3</v>
      </c>
      <c r="AM141" s="28">
        <v>0.267332800901529</v>
      </c>
      <c r="AN141" s="36">
        <v>3.0699524778798389E-2</v>
      </c>
      <c r="AP141" s="21" t="s">
        <v>70</v>
      </c>
      <c r="AQ141" s="28">
        <v>0.17283405329112797</v>
      </c>
      <c r="AR141" s="28">
        <v>0.51072262089732612</v>
      </c>
      <c r="AS141" s="28">
        <v>0</v>
      </c>
      <c r="AT141" s="28">
        <v>0.74821821381467668</v>
      </c>
      <c r="AU141" s="28">
        <v>0.58643376993440799</v>
      </c>
      <c r="AV141" s="28">
        <v>0.29922045857311563</v>
      </c>
      <c r="AW141" s="28">
        <v>0</v>
      </c>
      <c r="AX141" s="28">
        <v>0.40007177864666899</v>
      </c>
      <c r="AY141" s="28">
        <v>0</v>
      </c>
      <c r="AZ141" s="28">
        <v>-0.12154696163720263</v>
      </c>
      <c r="BA141" s="28">
        <v>0</v>
      </c>
      <c r="BB141" s="28">
        <v>1.9554614889113749E-2</v>
      </c>
      <c r="BC141" s="28">
        <v>0</v>
      </c>
      <c r="BD141" s="28">
        <v>0</v>
      </c>
      <c r="BE141" s="28">
        <v>0</v>
      </c>
      <c r="BF141" s="28">
        <v>9.5373139187622854E-3</v>
      </c>
      <c r="BG141" s="28">
        <v>0.27492319270092347</v>
      </c>
      <c r="BH141" s="36">
        <v>3.0699524778798389E-2</v>
      </c>
      <c r="BJ141" s="21" t="s">
        <v>70</v>
      </c>
      <c r="BK141" s="28">
        <v>0</v>
      </c>
      <c r="BL141" s="28">
        <v>0</v>
      </c>
      <c r="BM141" s="28">
        <v>1.4797507775060436E-2</v>
      </c>
      <c r="BN141" s="28">
        <v>0.31655491562293508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0.21873212232583233</v>
      </c>
      <c r="CB141" s="36">
        <v>3.0699524778798389E-2</v>
      </c>
      <c r="CD141" s="21" t="s">
        <v>70</v>
      </c>
      <c r="CE141" s="28">
        <v>0.172834053291128</v>
      </c>
      <c r="CF141" s="28">
        <v>0.51072262089732612</v>
      </c>
      <c r="CG141" s="28">
        <v>1.4797507775060479E-2</v>
      </c>
      <c r="CH141" s="28">
        <v>0.64064629033595633</v>
      </c>
      <c r="CI141" s="28">
        <v>0.58643376993440799</v>
      </c>
      <c r="CJ141" s="28">
        <v>0.29922045857311569</v>
      </c>
      <c r="CK141" s="28">
        <v>0</v>
      </c>
      <c r="CL141" s="28">
        <v>0.40007177864666899</v>
      </c>
      <c r="CM141" s="28">
        <v>0</v>
      </c>
      <c r="CN141" s="28">
        <v>-0.12154696163720256</v>
      </c>
      <c r="CO141" s="28">
        <v>0</v>
      </c>
      <c r="CP141" s="28">
        <v>1.9554614889113853E-2</v>
      </c>
      <c r="CQ141" s="28">
        <v>0</v>
      </c>
      <c r="CR141" s="28">
        <v>0</v>
      </c>
      <c r="CS141" s="28">
        <v>0</v>
      </c>
      <c r="CT141" s="28">
        <v>9.0328519657737767E-3</v>
      </c>
      <c r="CU141" s="28">
        <v>0.2719609540411107</v>
      </c>
      <c r="CV141" s="36">
        <v>3.0699524778798389E-2</v>
      </c>
    </row>
    <row r="142" spans="2:100" x14ac:dyDescent="0.25">
      <c r="B142" t="s">
        <v>71</v>
      </c>
      <c r="C142" s="29">
        <v>0.17229420247480004</v>
      </c>
      <c r="D142" s="29">
        <v>0.51024274196547381</v>
      </c>
      <c r="E142" s="29">
        <v>1.2521295128562799E-2</v>
      </c>
      <c r="F142" s="29">
        <v>0.44271652193568628</v>
      </c>
      <c r="G142" s="29">
        <v>0.47055559945258602</v>
      </c>
      <c r="H142" s="29">
        <v>0.31560580680112382</v>
      </c>
      <c r="I142" s="29">
        <v>0</v>
      </c>
      <c r="J142" s="29">
        <v>0.37297380219438581</v>
      </c>
      <c r="K142" s="29">
        <v>0</v>
      </c>
      <c r="L142" s="29">
        <v>0.18954623786549477</v>
      </c>
      <c r="M142" s="29">
        <v>0</v>
      </c>
      <c r="N142" s="29">
        <v>1.9554614889113801E-2</v>
      </c>
      <c r="O142" s="29">
        <v>0</v>
      </c>
      <c r="P142" s="29">
        <v>0</v>
      </c>
      <c r="Q142" s="29">
        <v>0</v>
      </c>
      <c r="R142" s="29">
        <v>9.0718478224869736E-3</v>
      </c>
      <c r="S142" s="29">
        <v>0.2363259371096193</v>
      </c>
      <c r="T142" s="35">
        <v>0.13297064086044727</v>
      </c>
      <c r="V142" t="s">
        <v>71</v>
      </c>
      <c r="W142" s="29">
        <v>0.17229420214363117</v>
      </c>
      <c r="X142" s="29">
        <v>0.51024274198542974</v>
      </c>
      <c r="Y142" s="29">
        <v>1.2521294674464367E-2</v>
      </c>
      <c r="Z142" s="29">
        <v>0.4093847062542616</v>
      </c>
      <c r="AA142" s="29">
        <v>0.47055559973678102</v>
      </c>
      <c r="AB142" s="29">
        <v>0.31560580705907054</v>
      </c>
      <c r="AC142" s="29">
        <v>0</v>
      </c>
      <c r="AD142" s="29">
        <v>0.37297380227136828</v>
      </c>
      <c r="AE142" s="29">
        <v>0</v>
      </c>
      <c r="AF142" s="29">
        <v>0.18954623774704382</v>
      </c>
      <c r="AG142" s="29">
        <v>0</v>
      </c>
      <c r="AH142" s="29">
        <v>1.9554614889113826E-2</v>
      </c>
      <c r="AI142" s="29">
        <v>0</v>
      </c>
      <c r="AJ142" s="29">
        <v>0</v>
      </c>
      <c r="AK142" s="29">
        <v>0</v>
      </c>
      <c r="AL142" s="29">
        <v>8.2450645366630021E-3</v>
      </c>
      <c r="AM142" s="29">
        <v>0.23892223448310382</v>
      </c>
      <c r="AN142" s="35">
        <v>0.13297064086044727</v>
      </c>
      <c r="AP142" t="s">
        <v>71</v>
      </c>
      <c r="AQ142" s="29">
        <v>0.17229420214363106</v>
      </c>
      <c r="AR142" s="29">
        <v>0.51024274198542974</v>
      </c>
      <c r="AS142" s="29">
        <v>0</v>
      </c>
      <c r="AT142" s="29">
        <v>0.47781397118971514</v>
      </c>
      <c r="AU142" s="29">
        <v>0.47055559973678102</v>
      </c>
      <c r="AV142" s="29">
        <v>0.31560580705907054</v>
      </c>
      <c r="AW142" s="29">
        <v>0</v>
      </c>
      <c r="AX142" s="29">
        <v>0.37297380227136828</v>
      </c>
      <c r="AY142" s="29">
        <v>0</v>
      </c>
      <c r="AZ142" s="29">
        <v>0.18954623774704377</v>
      </c>
      <c r="BA142" s="29">
        <v>0</v>
      </c>
      <c r="BB142" s="29">
        <v>1.9554614889113749E-2</v>
      </c>
      <c r="BC142" s="29">
        <v>0</v>
      </c>
      <c r="BD142" s="29">
        <v>0</v>
      </c>
      <c r="BE142" s="29">
        <v>0</v>
      </c>
      <c r="BF142" s="29">
        <v>9.5373139187622854E-3</v>
      </c>
      <c r="BG142" s="29">
        <v>0.23480395891484598</v>
      </c>
      <c r="BH142" s="35">
        <v>0.13297064086044727</v>
      </c>
      <c r="BJ142" t="s">
        <v>71</v>
      </c>
      <c r="BK142" s="29">
        <v>0</v>
      </c>
      <c r="BL142" s="29">
        <v>0</v>
      </c>
      <c r="BM142" s="29">
        <v>1.252129467446429E-2</v>
      </c>
      <c r="BN142" s="29">
        <v>0.3505523334815886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0.25908461675066885</v>
      </c>
      <c r="CB142" s="35">
        <v>0.13297064086044727</v>
      </c>
      <c r="CD142" t="s">
        <v>71</v>
      </c>
      <c r="CE142" s="29">
        <v>0.17229420214363103</v>
      </c>
      <c r="CF142" s="29">
        <v>0.51024274198542974</v>
      </c>
      <c r="CG142" s="29">
        <v>1.2521294674464216E-2</v>
      </c>
      <c r="CH142" s="29">
        <v>0.44052457795055688</v>
      </c>
      <c r="CI142" s="29">
        <v>0.47055559973678102</v>
      </c>
      <c r="CJ142" s="29">
        <v>0.31560580705907054</v>
      </c>
      <c r="CK142" s="29">
        <v>0</v>
      </c>
      <c r="CL142" s="29">
        <v>0.37297380227136828</v>
      </c>
      <c r="CM142" s="29">
        <v>0</v>
      </c>
      <c r="CN142" s="29">
        <v>0.18954623774704377</v>
      </c>
      <c r="CO142" s="29">
        <v>0</v>
      </c>
      <c r="CP142" s="29">
        <v>1.9554614889113853E-2</v>
      </c>
      <c r="CQ142" s="29">
        <v>0</v>
      </c>
      <c r="CR142" s="29">
        <v>0</v>
      </c>
      <c r="CS142" s="29">
        <v>0</v>
      </c>
      <c r="CT142" s="29">
        <v>9.0328519657737767E-3</v>
      </c>
      <c r="CU142" s="29">
        <v>0.23645126279962331</v>
      </c>
      <c r="CV142" s="35">
        <v>0.13297064086044727</v>
      </c>
    </row>
    <row r="143" spans="2:100" x14ac:dyDescent="0.25">
      <c r="B143" s="21" t="s">
        <v>72</v>
      </c>
      <c r="C143" s="28">
        <v>0.17294856670108938</v>
      </c>
      <c r="D143" s="28">
        <v>0.51072262092777443</v>
      </c>
      <c r="E143" s="28">
        <v>1.2833944894164395E-2</v>
      </c>
      <c r="F143" s="28">
        <v>0.6460692327788905</v>
      </c>
      <c r="G143" s="28">
        <v>0.65748548351966751</v>
      </c>
      <c r="H143" s="28">
        <v>0.31651657641695002</v>
      </c>
      <c r="I143" s="28">
        <v>0</v>
      </c>
      <c r="J143" s="28">
        <v>0.38478930130360867</v>
      </c>
      <c r="K143" s="28">
        <v>0</v>
      </c>
      <c r="L143" s="28">
        <v>0.17338129514656311</v>
      </c>
      <c r="M143" s="28">
        <v>0</v>
      </c>
      <c r="N143" s="28">
        <v>1.9554614889113801E-2</v>
      </c>
      <c r="O143" s="28">
        <v>0</v>
      </c>
      <c r="P143" s="28">
        <v>0</v>
      </c>
      <c r="Q143" s="28">
        <v>0</v>
      </c>
      <c r="R143" s="28">
        <v>9.0718478224869736E-3</v>
      </c>
      <c r="S143" s="28">
        <v>0.28892601471053947</v>
      </c>
      <c r="T143" s="36">
        <v>6.2874303265961329E-2</v>
      </c>
      <c r="V143" s="21" t="s">
        <v>72</v>
      </c>
      <c r="W143" s="28">
        <v>0.17294856699961583</v>
      </c>
      <c r="X143" s="28">
        <v>0.51072262089732601</v>
      </c>
      <c r="Y143" s="28">
        <v>1.2833944428104871E-2</v>
      </c>
      <c r="Z143" s="28">
        <v>0.53760605949425333</v>
      </c>
      <c r="AA143" s="28">
        <v>0.65748548352923297</v>
      </c>
      <c r="AB143" s="28">
        <v>0.31651657611887229</v>
      </c>
      <c r="AC143" s="28">
        <v>0</v>
      </c>
      <c r="AD143" s="28">
        <v>0.38478930153280044</v>
      </c>
      <c r="AE143" s="28">
        <v>0</v>
      </c>
      <c r="AF143" s="28">
        <v>0.17338129467304567</v>
      </c>
      <c r="AG143" s="28">
        <v>0</v>
      </c>
      <c r="AH143" s="28">
        <v>1.9554614889113826E-2</v>
      </c>
      <c r="AI143" s="28">
        <v>0</v>
      </c>
      <c r="AJ143" s="28">
        <v>0</v>
      </c>
      <c r="AK143" s="28">
        <v>0</v>
      </c>
      <c r="AL143" s="28">
        <v>8.2450645366630021E-3</v>
      </c>
      <c r="AM143" s="28">
        <v>0.27757010133625487</v>
      </c>
      <c r="AN143" s="36">
        <v>6.2874303265961329E-2</v>
      </c>
      <c r="AP143" s="21" t="s">
        <v>72</v>
      </c>
      <c r="AQ143" s="28">
        <v>0.17294856699961575</v>
      </c>
      <c r="AR143" s="28">
        <v>0.51072262089732612</v>
      </c>
      <c r="AS143" s="28">
        <v>0</v>
      </c>
      <c r="AT143" s="28">
        <v>0.73390922327803332</v>
      </c>
      <c r="AU143" s="28">
        <v>0.65748548352923297</v>
      </c>
      <c r="AV143" s="28">
        <v>0.31651657611887224</v>
      </c>
      <c r="AW143" s="28">
        <v>0</v>
      </c>
      <c r="AX143" s="28">
        <v>0.3847893015328005</v>
      </c>
      <c r="AY143" s="28">
        <v>0</v>
      </c>
      <c r="AZ143" s="28">
        <v>0.17338129467304556</v>
      </c>
      <c r="BA143" s="28">
        <v>0</v>
      </c>
      <c r="BB143" s="28">
        <v>1.9554614889113749E-2</v>
      </c>
      <c r="BC143" s="28">
        <v>0</v>
      </c>
      <c r="BD143" s="28">
        <v>0</v>
      </c>
      <c r="BE143" s="28">
        <v>0</v>
      </c>
      <c r="BF143" s="28">
        <v>9.5373139187622854E-3</v>
      </c>
      <c r="BG143" s="28">
        <v>0.29522877893875427</v>
      </c>
      <c r="BH143" s="36">
        <v>6.2874303265961329E-2</v>
      </c>
      <c r="BJ143" s="21" t="s">
        <v>72</v>
      </c>
      <c r="BK143" s="28">
        <v>0</v>
      </c>
      <c r="BL143" s="28">
        <v>0</v>
      </c>
      <c r="BM143" s="28">
        <v>1.2833944428104828E-2</v>
      </c>
      <c r="BN143" s="28">
        <v>0.24183431136304176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0.15159895430284634</v>
      </c>
      <c r="CB143" s="36">
        <v>6.2874303265961329E-2</v>
      </c>
      <c r="CD143" s="21" t="s">
        <v>72</v>
      </c>
      <c r="CE143" s="28">
        <v>0.17294856699961586</v>
      </c>
      <c r="CF143" s="28">
        <v>0.51072262089732612</v>
      </c>
      <c r="CG143" s="28">
        <v>1.2833944428104883E-2</v>
      </c>
      <c r="CH143" s="28">
        <v>0.63979381324207385</v>
      </c>
      <c r="CI143" s="28">
        <v>0.65748548352923286</v>
      </c>
      <c r="CJ143" s="28">
        <v>0.31651657611887218</v>
      </c>
      <c r="CK143" s="28">
        <v>0</v>
      </c>
      <c r="CL143" s="28">
        <v>0.3847893015328005</v>
      </c>
      <c r="CM143" s="28">
        <v>0</v>
      </c>
      <c r="CN143" s="28">
        <v>0.17338129467304558</v>
      </c>
      <c r="CO143" s="28">
        <v>0</v>
      </c>
      <c r="CP143" s="28">
        <v>1.9554614889113853E-2</v>
      </c>
      <c r="CQ143" s="28">
        <v>0</v>
      </c>
      <c r="CR143" s="28">
        <v>0</v>
      </c>
      <c r="CS143" s="28">
        <v>0</v>
      </c>
      <c r="CT143" s="28">
        <v>9.0328519657737767E-3</v>
      </c>
      <c r="CU143" s="28">
        <v>0.28839573491826975</v>
      </c>
      <c r="CV143" s="36">
        <v>6.2874303265961329E-2</v>
      </c>
    </row>
    <row r="144" spans="2:100" x14ac:dyDescent="0.25">
      <c r="B144" t="s">
        <v>73</v>
      </c>
      <c r="C144" s="29">
        <v>0.17239235716581008</v>
      </c>
      <c r="D144" s="29">
        <v>0.51039739186005562</v>
      </c>
      <c r="E144" s="29">
        <v>1.256122586548097E-2</v>
      </c>
      <c r="F144" s="29">
        <v>0.67133232404988463</v>
      </c>
      <c r="G144" s="29">
        <v>0.80855855851638481</v>
      </c>
      <c r="H144" s="29">
        <v>0.44661647602802768</v>
      </c>
      <c r="I144" s="29">
        <v>0</v>
      </c>
      <c r="J144" s="29">
        <v>0.38716966789508306</v>
      </c>
      <c r="K144" s="29">
        <v>0</v>
      </c>
      <c r="L144" s="29">
        <v>-2.9940119721168071E-2</v>
      </c>
      <c r="M144" s="29">
        <v>0</v>
      </c>
      <c r="N144" s="29">
        <v>1.9554614889113801E-2</v>
      </c>
      <c r="O144" s="29">
        <v>0</v>
      </c>
      <c r="P144" s="29">
        <v>0</v>
      </c>
      <c r="Q144" s="29">
        <v>0</v>
      </c>
      <c r="R144" s="29">
        <v>9.0718478224869736E-3</v>
      </c>
      <c r="S144" s="29">
        <v>0.29360130557786557</v>
      </c>
      <c r="T144" s="35">
        <v>1.4003844097567317E-2</v>
      </c>
      <c r="V144" t="s">
        <v>73</v>
      </c>
      <c r="W144" s="29">
        <v>0.17239235715464793</v>
      </c>
      <c r="X144" s="29">
        <v>0.51039739191278577</v>
      </c>
      <c r="Y144" s="29">
        <v>1.2561226266081547E-2</v>
      </c>
      <c r="Z144" s="29">
        <v>0.56157295599873636</v>
      </c>
      <c r="AA144" s="29">
        <v>0.80855855850743841</v>
      </c>
      <c r="AB144" s="29">
        <v>0.44661647605392429</v>
      </c>
      <c r="AC144" s="29">
        <v>0</v>
      </c>
      <c r="AD144" s="29">
        <v>0.38716966816805004</v>
      </c>
      <c r="AE144" s="29">
        <v>0</v>
      </c>
      <c r="AF144" s="29">
        <v>-2.9940119468714308E-2</v>
      </c>
      <c r="AG144" s="29">
        <v>0</v>
      </c>
      <c r="AH144" s="29">
        <v>1.9554614889113826E-2</v>
      </c>
      <c r="AI144" s="29">
        <v>0</v>
      </c>
      <c r="AJ144" s="29">
        <v>0</v>
      </c>
      <c r="AK144" s="29">
        <v>0</v>
      </c>
      <c r="AL144" s="29">
        <v>8.2450645366630021E-3</v>
      </c>
      <c r="AM144" s="29">
        <v>0.29140357072974982</v>
      </c>
      <c r="AN144" s="35">
        <v>1.4003844097567317E-2</v>
      </c>
      <c r="AP144" t="s">
        <v>73</v>
      </c>
      <c r="AQ144" s="29">
        <v>0.17239235715464787</v>
      </c>
      <c r="AR144" s="29">
        <v>0.51039739191278577</v>
      </c>
      <c r="AS144" s="29">
        <v>0</v>
      </c>
      <c r="AT144" s="29">
        <v>0.79076313293055278</v>
      </c>
      <c r="AU144" s="29">
        <v>0.80855855850743841</v>
      </c>
      <c r="AV144" s="29">
        <v>0.44661647605392429</v>
      </c>
      <c r="AW144" s="29">
        <v>0</v>
      </c>
      <c r="AX144" s="29">
        <v>0.38716966816805004</v>
      </c>
      <c r="AY144" s="29">
        <v>0</v>
      </c>
      <c r="AZ144" s="29">
        <v>-2.9940119468714256E-2</v>
      </c>
      <c r="BA144" s="29">
        <v>0</v>
      </c>
      <c r="BB144" s="29">
        <v>1.9554614889113749E-2</v>
      </c>
      <c r="BC144" s="29">
        <v>0</v>
      </c>
      <c r="BD144" s="29">
        <v>0</v>
      </c>
      <c r="BE144" s="29">
        <v>0</v>
      </c>
      <c r="BF144" s="29">
        <v>9.5373139187622854E-3</v>
      </c>
      <c r="BG144" s="29">
        <v>0.29492621878503711</v>
      </c>
      <c r="BH144" s="35">
        <v>1.4003844097567317E-2</v>
      </c>
      <c r="BJ144" t="s">
        <v>73</v>
      </c>
      <c r="BK144" s="29">
        <v>0</v>
      </c>
      <c r="BL144" s="29">
        <v>0</v>
      </c>
      <c r="BM144" s="29">
        <v>1.256122626608152E-2</v>
      </c>
      <c r="BN144" s="29">
        <v>0.37604165440625897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0.27663013875255255</v>
      </c>
      <c r="CB144" s="35">
        <v>1.4003844097567317E-2</v>
      </c>
      <c r="CD144" t="s">
        <v>73</v>
      </c>
      <c r="CE144" s="29">
        <v>0.17239235715464787</v>
      </c>
      <c r="CF144" s="29">
        <v>0.51039739191278577</v>
      </c>
      <c r="CG144" s="29">
        <v>1.2561226266081511E-2</v>
      </c>
      <c r="CH144" s="29">
        <v>0.66400673557118761</v>
      </c>
      <c r="CI144" s="29">
        <v>0.80855855850743841</v>
      </c>
      <c r="CJ144" s="29">
        <v>0.44661647605392435</v>
      </c>
      <c r="CK144" s="29">
        <v>0</v>
      </c>
      <c r="CL144" s="29">
        <v>0.38716966816805004</v>
      </c>
      <c r="CM144" s="29">
        <v>0</v>
      </c>
      <c r="CN144" s="29">
        <v>-2.9940119468714256E-2</v>
      </c>
      <c r="CO144" s="29">
        <v>0</v>
      </c>
      <c r="CP144" s="29">
        <v>1.9554614889113853E-2</v>
      </c>
      <c r="CQ144" s="29">
        <v>0</v>
      </c>
      <c r="CR144" s="29">
        <v>0</v>
      </c>
      <c r="CS144" s="29">
        <v>0</v>
      </c>
      <c r="CT144" s="29">
        <v>9.0328519657737767E-3</v>
      </c>
      <c r="CU144" s="29">
        <v>0.2934934321963979</v>
      </c>
      <c r="CV144" s="35">
        <v>1.4003844097567317E-2</v>
      </c>
    </row>
    <row r="145" spans="2:100" x14ac:dyDescent="0.25">
      <c r="B145" s="21" t="s">
        <v>74</v>
      </c>
      <c r="C145" s="28">
        <v>0.17644941753733784</v>
      </c>
      <c r="D145" s="28">
        <v>0.51005025132968806</v>
      </c>
      <c r="E145" s="28">
        <v>1.2133072652902362E-2</v>
      </c>
      <c r="F145" s="28">
        <v>0.62894098715208202</v>
      </c>
      <c r="G145" s="28">
        <v>0.42029978972602694</v>
      </c>
      <c r="H145" s="28">
        <v>0.3627930165353897</v>
      </c>
      <c r="I145" s="28">
        <v>0</v>
      </c>
      <c r="J145" s="28">
        <v>0.34454942756735135</v>
      </c>
      <c r="K145" s="28">
        <v>0</v>
      </c>
      <c r="L145" s="28">
        <v>0.19173728820174868</v>
      </c>
      <c r="M145" s="28">
        <v>0</v>
      </c>
      <c r="N145" s="28">
        <v>1.9554614889113801E-2</v>
      </c>
      <c r="O145" s="28">
        <v>0</v>
      </c>
      <c r="P145" s="28">
        <v>0</v>
      </c>
      <c r="Q145" s="28">
        <v>0</v>
      </c>
      <c r="R145" s="28">
        <v>9.0718478224869736E-3</v>
      </c>
      <c r="S145" s="28">
        <v>0.28586592977872327</v>
      </c>
      <c r="T145" s="36">
        <v>0.18710373737855782</v>
      </c>
      <c r="V145" s="21" t="s">
        <v>74</v>
      </c>
      <c r="W145" s="28">
        <v>0.17644941798996738</v>
      </c>
      <c r="X145" s="28">
        <v>0.51005025129215731</v>
      </c>
      <c r="Y145" s="28">
        <v>1.2133072278794586E-2</v>
      </c>
      <c r="Z145" s="28">
        <v>0.52588687607869833</v>
      </c>
      <c r="AA145" s="28">
        <v>0.42029978965653808</v>
      </c>
      <c r="AB145" s="28">
        <v>0.36279301668861086</v>
      </c>
      <c r="AC145" s="28">
        <v>0</v>
      </c>
      <c r="AD145" s="28">
        <v>0.3445494273771903</v>
      </c>
      <c r="AE145" s="28">
        <v>0</v>
      </c>
      <c r="AF145" s="28">
        <v>0.19173728782725041</v>
      </c>
      <c r="AG145" s="28">
        <v>0</v>
      </c>
      <c r="AH145" s="28">
        <v>1.9554614889113826E-2</v>
      </c>
      <c r="AI145" s="28">
        <v>0</v>
      </c>
      <c r="AJ145" s="28">
        <v>0</v>
      </c>
      <c r="AK145" s="28">
        <v>0</v>
      </c>
      <c r="AL145" s="28">
        <v>8.2450645366630021E-3</v>
      </c>
      <c r="AM145" s="28">
        <v>0.28044378383839103</v>
      </c>
      <c r="AN145" s="36">
        <v>0.18710373737855782</v>
      </c>
      <c r="AP145" s="21" t="s">
        <v>74</v>
      </c>
      <c r="AQ145" s="28">
        <v>0.17644941798996733</v>
      </c>
      <c r="AR145" s="28">
        <v>0.51005025129215731</v>
      </c>
      <c r="AS145" s="28">
        <v>0</v>
      </c>
      <c r="AT145" s="28">
        <v>0.72918937773555148</v>
      </c>
      <c r="AU145" s="28">
        <v>0.42029978965653808</v>
      </c>
      <c r="AV145" s="28">
        <v>0.3627930166886108</v>
      </c>
      <c r="AW145" s="28">
        <v>0</v>
      </c>
      <c r="AX145" s="28">
        <v>0.3445494273771903</v>
      </c>
      <c r="AY145" s="28">
        <v>0</v>
      </c>
      <c r="AZ145" s="28">
        <v>0.19173728782725044</v>
      </c>
      <c r="BA145" s="28">
        <v>0</v>
      </c>
      <c r="BB145" s="28">
        <v>1.9554614889113749E-2</v>
      </c>
      <c r="BC145" s="28">
        <v>0</v>
      </c>
      <c r="BD145" s="28">
        <v>0</v>
      </c>
      <c r="BE145" s="28">
        <v>0</v>
      </c>
      <c r="BF145" s="28">
        <v>9.5373139187622854E-3</v>
      </c>
      <c r="BG145" s="28">
        <v>0.28908089323654412</v>
      </c>
      <c r="BH145" s="36">
        <v>0.18710373737855782</v>
      </c>
      <c r="BJ145" s="21" t="s">
        <v>74</v>
      </c>
      <c r="BK145" s="28">
        <v>0</v>
      </c>
      <c r="BL145" s="28">
        <v>0</v>
      </c>
      <c r="BM145" s="28">
        <v>1.2133072278794517E-2</v>
      </c>
      <c r="BN145" s="28">
        <v>0.32225315179842529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0.24083527409317748</v>
      </c>
      <c r="CB145" s="36">
        <v>0.18710373737855782</v>
      </c>
      <c r="CD145" s="21" t="s">
        <v>74</v>
      </c>
      <c r="CE145" s="28">
        <v>0.17644941798996741</v>
      </c>
      <c r="CF145" s="28">
        <v>0.5100502512921572</v>
      </c>
      <c r="CG145" s="28">
        <v>1.2133072278794465E-2</v>
      </c>
      <c r="CH145" s="28">
        <v>0.62240906776926574</v>
      </c>
      <c r="CI145" s="28">
        <v>0.42029978965653808</v>
      </c>
      <c r="CJ145" s="28">
        <v>0.3627930166886108</v>
      </c>
      <c r="CK145" s="28">
        <v>0</v>
      </c>
      <c r="CL145" s="28">
        <v>0.34454942737719035</v>
      </c>
      <c r="CM145" s="28">
        <v>0</v>
      </c>
      <c r="CN145" s="28">
        <v>0.19173728782725052</v>
      </c>
      <c r="CO145" s="28">
        <v>0</v>
      </c>
      <c r="CP145" s="28">
        <v>1.9554614889113853E-2</v>
      </c>
      <c r="CQ145" s="28">
        <v>0</v>
      </c>
      <c r="CR145" s="28">
        <v>0</v>
      </c>
      <c r="CS145" s="28">
        <v>0</v>
      </c>
      <c r="CT145" s="28">
        <v>9.0328519657737767E-3</v>
      </c>
      <c r="CU145" s="28">
        <v>0.2856024057924218</v>
      </c>
      <c r="CV145" s="36">
        <v>0.18710373737855782</v>
      </c>
    </row>
    <row r="146" spans="2:100" x14ac:dyDescent="0.25">
      <c r="B146" t="s">
        <v>75</v>
      </c>
      <c r="C146" s="29">
        <v>0.17671116357025352</v>
      </c>
      <c r="D146" s="29">
        <v>0.51053234621959553</v>
      </c>
      <c r="E146" s="29">
        <v>1.2126496064812002E-2</v>
      </c>
      <c r="F146" s="29">
        <v>0.65885254068341859</v>
      </c>
      <c r="G146" s="29">
        <v>0.65806946786691667</v>
      </c>
      <c r="H146" s="29">
        <v>0.33887633362786035</v>
      </c>
      <c r="I146" s="29">
        <v>0</v>
      </c>
      <c r="J146" s="29">
        <v>0.38554876391390225</v>
      </c>
      <c r="K146" s="29">
        <v>0</v>
      </c>
      <c r="L146" s="29">
        <v>0.18306010931565855</v>
      </c>
      <c r="M146" s="29">
        <v>0</v>
      </c>
      <c r="N146" s="29">
        <v>1.9554614889113801E-2</v>
      </c>
      <c r="O146" s="29">
        <v>0</v>
      </c>
      <c r="P146" s="29">
        <v>0</v>
      </c>
      <c r="Q146" s="29">
        <v>0</v>
      </c>
      <c r="R146" s="29">
        <v>9.0718478224869736E-3</v>
      </c>
      <c r="S146" s="29">
        <v>0.3128230261163561</v>
      </c>
      <c r="T146" s="35">
        <v>5.3169305593307199E-3</v>
      </c>
      <c r="V146" t="s">
        <v>75</v>
      </c>
      <c r="W146" s="29">
        <v>0.17671116350843269</v>
      </c>
      <c r="X146" s="29">
        <v>0.51053234622659294</v>
      </c>
      <c r="Y146" s="29">
        <v>1.2126496058442401E-2</v>
      </c>
      <c r="Z146" s="29">
        <v>0.54866687081016141</v>
      </c>
      <c r="AA146" s="29">
        <v>0.65806946777979902</v>
      </c>
      <c r="AB146" s="29">
        <v>0.33887633367517783</v>
      </c>
      <c r="AC146" s="29">
        <v>0</v>
      </c>
      <c r="AD146" s="29">
        <v>0.38554876385104431</v>
      </c>
      <c r="AE146" s="29">
        <v>0</v>
      </c>
      <c r="AF146" s="29">
        <v>0.1830601091557556</v>
      </c>
      <c r="AG146" s="29">
        <v>0</v>
      </c>
      <c r="AH146" s="29">
        <v>1.9554614889113826E-2</v>
      </c>
      <c r="AI146" s="29">
        <v>0</v>
      </c>
      <c r="AJ146" s="29">
        <v>0</v>
      </c>
      <c r="AK146" s="29">
        <v>0</v>
      </c>
      <c r="AL146" s="29">
        <v>8.2450645366630021E-3</v>
      </c>
      <c r="AM146" s="29">
        <v>0.29691834484353735</v>
      </c>
      <c r="AN146" s="35">
        <v>5.3169305593307199E-3</v>
      </c>
      <c r="AP146" t="s">
        <v>75</v>
      </c>
      <c r="AQ146" s="29">
        <v>0.17671116350843258</v>
      </c>
      <c r="AR146" s="29">
        <v>0.51053234622659294</v>
      </c>
      <c r="AS146" s="29">
        <v>0</v>
      </c>
      <c r="AT146" s="29">
        <v>0.74141639359910505</v>
      </c>
      <c r="AU146" s="29">
        <v>0.65806946777979891</v>
      </c>
      <c r="AV146" s="29">
        <v>0.33887633367517789</v>
      </c>
      <c r="AW146" s="29">
        <v>0</v>
      </c>
      <c r="AX146" s="29">
        <v>0.3855487638510442</v>
      </c>
      <c r="AY146" s="29">
        <v>0</v>
      </c>
      <c r="AZ146" s="29">
        <v>0.18306010915575552</v>
      </c>
      <c r="BA146" s="29">
        <v>0</v>
      </c>
      <c r="BB146" s="29">
        <v>1.9554614889113749E-2</v>
      </c>
      <c r="BC146" s="29">
        <v>0</v>
      </c>
      <c r="BD146" s="29">
        <v>0</v>
      </c>
      <c r="BE146" s="29">
        <v>0</v>
      </c>
      <c r="BF146" s="29">
        <v>9.5373139187622854E-3</v>
      </c>
      <c r="BG146" s="29">
        <v>0.32163088273976309</v>
      </c>
      <c r="BH146" s="35">
        <v>5.3169305593307199E-3</v>
      </c>
      <c r="BJ146" t="s">
        <v>75</v>
      </c>
      <c r="BK146" s="29">
        <v>0</v>
      </c>
      <c r="BL146" s="29">
        <v>0</v>
      </c>
      <c r="BM146" s="29">
        <v>1.2126496058442368E-2</v>
      </c>
      <c r="BN146" s="29">
        <v>0.19127439718511741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0.11739059208760855</v>
      </c>
      <c r="CB146" s="35">
        <v>5.3169305593307199E-3</v>
      </c>
      <c r="CD146" t="s">
        <v>75</v>
      </c>
      <c r="CE146" s="29">
        <v>0.17671116350843272</v>
      </c>
      <c r="CF146" s="29">
        <v>0.51053234622659294</v>
      </c>
      <c r="CG146" s="29">
        <v>1.2126496058442389E-2</v>
      </c>
      <c r="CH146" s="29">
        <v>0.65273478082588021</v>
      </c>
      <c r="CI146" s="29">
        <v>0.65806946777979891</v>
      </c>
      <c r="CJ146" s="29">
        <v>0.33887633367517794</v>
      </c>
      <c r="CK146" s="29">
        <v>0</v>
      </c>
      <c r="CL146" s="29">
        <v>0.38554876385104414</v>
      </c>
      <c r="CM146" s="29">
        <v>0</v>
      </c>
      <c r="CN146" s="29">
        <v>0.1830601091557556</v>
      </c>
      <c r="CO146" s="29">
        <v>0</v>
      </c>
      <c r="CP146" s="29">
        <v>1.9554614889113853E-2</v>
      </c>
      <c r="CQ146" s="29">
        <v>0</v>
      </c>
      <c r="CR146" s="29">
        <v>0</v>
      </c>
      <c r="CS146" s="29">
        <v>0</v>
      </c>
      <c r="CT146" s="29">
        <v>9.0328519657737767E-3</v>
      </c>
      <c r="CU146" s="29">
        <v>0.31208134542663235</v>
      </c>
      <c r="CV146" s="35">
        <v>5.3169305593307199E-3</v>
      </c>
    </row>
    <row r="147" spans="2:100" x14ac:dyDescent="0.25">
      <c r="B147" s="21" t="s">
        <v>76</v>
      </c>
      <c r="C147" s="28">
        <v>0.17520612459432114</v>
      </c>
      <c r="D147" s="28">
        <v>0.50945975744287675</v>
      </c>
      <c r="E147" s="28">
        <v>1.1881338380690077E-2</v>
      </c>
      <c r="F147" s="28">
        <v>0.67132622101076023</v>
      </c>
      <c r="G147" s="28">
        <v>0.6685627606978819</v>
      </c>
      <c r="H147" s="28">
        <v>0.36490871437582034</v>
      </c>
      <c r="I147" s="28">
        <v>0</v>
      </c>
      <c r="J147" s="28">
        <v>0.37277676960277722</v>
      </c>
      <c r="K147" s="28">
        <v>0</v>
      </c>
      <c r="L147" s="28">
        <v>0.11829944539030238</v>
      </c>
      <c r="M147" s="28">
        <v>0</v>
      </c>
      <c r="N147" s="28">
        <v>1.9554614889113801E-2</v>
      </c>
      <c r="O147" s="28">
        <v>0</v>
      </c>
      <c r="P147" s="28">
        <v>0</v>
      </c>
      <c r="Q147" s="28">
        <v>0</v>
      </c>
      <c r="R147" s="28">
        <v>9.0718478224869736E-3</v>
      </c>
      <c r="S147" s="28">
        <v>0.29583654935181325</v>
      </c>
      <c r="T147" s="36">
        <v>4.1382146041125889E-2</v>
      </c>
      <c r="V147" s="21" t="s">
        <v>76</v>
      </c>
      <c r="W147" s="28">
        <v>0.17520612518752504</v>
      </c>
      <c r="X147" s="28">
        <v>0.50945975735110971</v>
      </c>
      <c r="Y147" s="28">
        <v>1.1881337991847566E-2</v>
      </c>
      <c r="Z147" s="28">
        <v>0.55171872861018856</v>
      </c>
      <c r="AA147" s="28">
        <v>0.66856276051003882</v>
      </c>
      <c r="AB147" s="28">
        <v>0.36490871415897042</v>
      </c>
      <c r="AC147" s="28">
        <v>0</v>
      </c>
      <c r="AD147" s="28">
        <v>0.37277676942712801</v>
      </c>
      <c r="AE147" s="28">
        <v>0</v>
      </c>
      <c r="AF147" s="28">
        <v>0.11829944561911027</v>
      </c>
      <c r="AG147" s="28">
        <v>0</v>
      </c>
      <c r="AH147" s="28">
        <v>1.9554614889113826E-2</v>
      </c>
      <c r="AI147" s="28">
        <v>0</v>
      </c>
      <c r="AJ147" s="28">
        <v>0</v>
      </c>
      <c r="AK147" s="28">
        <v>0</v>
      </c>
      <c r="AL147" s="28">
        <v>8.2450645366630021E-3</v>
      </c>
      <c r="AM147" s="28">
        <v>0.28908886586630439</v>
      </c>
      <c r="AN147" s="36">
        <v>4.1382146041125889E-2</v>
      </c>
      <c r="AP147" s="21" t="s">
        <v>76</v>
      </c>
      <c r="AQ147" s="28">
        <v>0.17520612518752493</v>
      </c>
      <c r="AR147" s="28">
        <v>0.50945975735110971</v>
      </c>
      <c r="AS147" s="28">
        <v>0</v>
      </c>
      <c r="AT147" s="28">
        <v>0.79171808124602472</v>
      </c>
      <c r="AU147" s="28">
        <v>0.66856276051003871</v>
      </c>
      <c r="AV147" s="28">
        <v>0.36490871415897042</v>
      </c>
      <c r="AW147" s="28">
        <v>0</v>
      </c>
      <c r="AX147" s="28">
        <v>0.37277676942712795</v>
      </c>
      <c r="AY147" s="28">
        <v>0</v>
      </c>
      <c r="AZ147" s="28">
        <v>0.11829944561911029</v>
      </c>
      <c r="BA147" s="28">
        <v>0</v>
      </c>
      <c r="BB147" s="28">
        <v>1.9554614889113749E-2</v>
      </c>
      <c r="BC147" s="28">
        <v>0</v>
      </c>
      <c r="BD147" s="28">
        <v>0</v>
      </c>
      <c r="BE147" s="28">
        <v>0</v>
      </c>
      <c r="BF147" s="28">
        <v>9.5373139187622854E-3</v>
      </c>
      <c r="BG147" s="28">
        <v>0.29995727732452221</v>
      </c>
      <c r="BH147" s="36">
        <v>4.1382146041125889E-2</v>
      </c>
      <c r="BJ147" s="21" t="s">
        <v>76</v>
      </c>
      <c r="BK147" s="28">
        <v>0</v>
      </c>
      <c r="BL147" s="28">
        <v>0</v>
      </c>
      <c r="BM147" s="28">
        <v>1.1881337991847462E-2</v>
      </c>
      <c r="BN147" s="28">
        <v>0.32695290109578107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0.24639027185499068</v>
      </c>
      <c r="CB147" s="36">
        <v>4.1382146041125889E-2</v>
      </c>
      <c r="CD147" s="21" t="s">
        <v>76</v>
      </c>
      <c r="CE147" s="28">
        <v>0.17520612518752504</v>
      </c>
      <c r="CF147" s="28">
        <v>0.5094597573511096</v>
      </c>
      <c r="CG147" s="28">
        <v>1.1881337991847424E-2</v>
      </c>
      <c r="CH147" s="28">
        <v>0.66362233096838819</v>
      </c>
      <c r="CI147" s="28">
        <v>0.66856276051003871</v>
      </c>
      <c r="CJ147" s="28">
        <v>0.36490871415897047</v>
      </c>
      <c r="CK147" s="28">
        <v>0</v>
      </c>
      <c r="CL147" s="28">
        <v>0.37277676942712795</v>
      </c>
      <c r="CM147" s="28">
        <v>0</v>
      </c>
      <c r="CN147" s="28">
        <v>0.1182994456191102</v>
      </c>
      <c r="CO147" s="28">
        <v>0</v>
      </c>
      <c r="CP147" s="28">
        <v>1.9554614889113853E-2</v>
      </c>
      <c r="CQ147" s="28">
        <v>0</v>
      </c>
      <c r="CR147" s="28">
        <v>0</v>
      </c>
      <c r="CS147" s="28">
        <v>0</v>
      </c>
      <c r="CT147" s="28">
        <v>9.0328519657737767E-3</v>
      </c>
      <c r="CU147" s="28">
        <v>0.29550280667207734</v>
      </c>
      <c r="CV147" s="36">
        <v>4.1382146041125889E-2</v>
      </c>
    </row>
    <row r="148" spans="2:100" x14ac:dyDescent="0.25">
      <c r="B148" t="s">
        <v>77</v>
      </c>
      <c r="C148" s="29">
        <v>0.17631854480621326</v>
      </c>
      <c r="D148" s="29">
        <v>0.50859485191269016</v>
      </c>
      <c r="E148" s="29">
        <v>1.1038672130529229E-2</v>
      </c>
      <c r="F148" s="29">
        <v>0.59783594740122925</v>
      </c>
      <c r="G148" s="29">
        <v>0.4431297710275835</v>
      </c>
      <c r="H148" s="29">
        <v>0.24602945085384276</v>
      </c>
      <c r="I148" s="29">
        <v>0</v>
      </c>
      <c r="J148" s="29">
        <v>0.35851990009933465</v>
      </c>
      <c r="K148" s="29">
        <v>0</v>
      </c>
      <c r="L148" s="29">
        <v>0.2077975944217782</v>
      </c>
      <c r="M148" s="29">
        <v>0</v>
      </c>
      <c r="N148" s="29">
        <v>1.9554614889113801E-2</v>
      </c>
      <c r="O148" s="29">
        <v>0</v>
      </c>
      <c r="P148" s="29">
        <v>0</v>
      </c>
      <c r="Q148" s="29">
        <v>0</v>
      </c>
      <c r="R148" s="29">
        <v>9.0718478224869736E-3</v>
      </c>
      <c r="S148" s="29">
        <v>0.26838309543716582</v>
      </c>
      <c r="T148" s="35">
        <v>0.24213976109604499</v>
      </c>
      <c r="V148" t="s">
        <v>77</v>
      </c>
      <c r="W148" s="29">
        <v>0.17631854487746101</v>
      </c>
      <c r="X148" s="29">
        <v>0.5085948519683029</v>
      </c>
      <c r="Y148" s="29">
        <v>1.1038672495188013E-2</v>
      </c>
      <c r="Z148" s="29">
        <v>0.48662046871723613</v>
      </c>
      <c r="AA148" s="29">
        <v>0.44312977105163576</v>
      </c>
      <c r="AB148" s="29">
        <v>0.2460294509669893</v>
      </c>
      <c r="AC148" s="29">
        <v>0</v>
      </c>
      <c r="AD148" s="29">
        <v>0.35851990044742632</v>
      </c>
      <c r="AE148" s="29">
        <v>0</v>
      </c>
      <c r="AF148" s="29">
        <v>0.20779759440491447</v>
      </c>
      <c r="AG148" s="29">
        <v>0</v>
      </c>
      <c r="AH148" s="29">
        <v>1.9554614889113826E-2</v>
      </c>
      <c r="AI148" s="29">
        <v>0</v>
      </c>
      <c r="AJ148" s="29">
        <v>0</v>
      </c>
      <c r="AK148" s="29">
        <v>0</v>
      </c>
      <c r="AL148" s="29">
        <v>8.2450645366630021E-3</v>
      </c>
      <c r="AM148" s="29">
        <v>0.26098928675729466</v>
      </c>
      <c r="AN148" s="35">
        <v>0.24213976109604499</v>
      </c>
      <c r="AP148" t="s">
        <v>77</v>
      </c>
      <c r="AQ148" s="29">
        <v>0.1763185448774609</v>
      </c>
      <c r="AR148" s="29">
        <v>0.50859485196830301</v>
      </c>
      <c r="AS148" s="29">
        <v>0</v>
      </c>
      <c r="AT148" s="29">
        <v>0.70983481628467027</v>
      </c>
      <c r="AU148" s="29">
        <v>0.4431297710516357</v>
      </c>
      <c r="AV148" s="29">
        <v>0.24602945096698919</v>
      </c>
      <c r="AW148" s="29">
        <v>0</v>
      </c>
      <c r="AX148" s="29">
        <v>0.35851990044742632</v>
      </c>
      <c r="AY148" s="29">
        <v>0</v>
      </c>
      <c r="AZ148" s="29">
        <v>0.20779759440491447</v>
      </c>
      <c r="BA148" s="29">
        <v>0</v>
      </c>
      <c r="BB148" s="29">
        <v>1.9554614889113749E-2</v>
      </c>
      <c r="BC148" s="29">
        <v>0</v>
      </c>
      <c r="BD148" s="29">
        <v>0</v>
      </c>
      <c r="BE148" s="29">
        <v>0</v>
      </c>
      <c r="BF148" s="29">
        <v>9.5373139187622854E-3</v>
      </c>
      <c r="BG148" s="29">
        <v>0.27291204874748948</v>
      </c>
      <c r="BH148" s="35">
        <v>0.24213976109604499</v>
      </c>
      <c r="BJ148" t="s">
        <v>77</v>
      </c>
      <c r="BK148" s="29">
        <v>0</v>
      </c>
      <c r="BL148" s="29">
        <v>0</v>
      </c>
      <c r="BM148" s="29">
        <v>1.1038672495188053E-2</v>
      </c>
      <c r="BN148" s="29">
        <v>0.277769548317505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0.21483587336969376</v>
      </c>
      <c r="CB148" s="35">
        <v>0.24213976109604499</v>
      </c>
      <c r="CD148" t="s">
        <v>77</v>
      </c>
      <c r="CE148" s="29">
        <v>0.17631854487746085</v>
      </c>
      <c r="CF148" s="29">
        <v>0.5085948519683029</v>
      </c>
      <c r="CG148" s="29">
        <v>1.1038672495188001E-2</v>
      </c>
      <c r="CH148" s="29">
        <v>0.59067097264605539</v>
      </c>
      <c r="CI148" s="29">
        <v>0.44312977105163565</v>
      </c>
      <c r="CJ148" s="29">
        <v>0.24602945096698919</v>
      </c>
      <c r="CK148" s="29">
        <v>0</v>
      </c>
      <c r="CL148" s="29">
        <v>0.35851990044742632</v>
      </c>
      <c r="CM148" s="29">
        <v>0</v>
      </c>
      <c r="CN148" s="29">
        <v>0.20779759440491441</v>
      </c>
      <c r="CO148" s="29">
        <v>0</v>
      </c>
      <c r="CP148" s="29">
        <v>1.9554614889113853E-2</v>
      </c>
      <c r="CQ148" s="29">
        <v>0</v>
      </c>
      <c r="CR148" s="29">
        <v>0</v>
      </c>
      <c r="CS148" s="29">
        <v>0</v>
      </c>
      <c r="CT148" s="29">
        <v>9.0328519657737767E-3</v>
      </c>
      <c r="CU148" s="29">
        <v>0.26801674392337677</v>
      </c>
      <c r="CV148" s="35">
        <v>0.24213976109604499</v>
      </c>
    </row>
    <row r="149" spans="2:100" x14ac:dyDescent="0.25">
      <c r="B149" s="21" t="s">
        <v>78</v>
      </c>
      <c r="C149" s="28">
        <v>0.17512432920870175</v>
      </c>
      <c r="D149" s="28">
        <v>0.51085230287276406</v>
      </c>
      <c r="E149" s="28">
        <v>1.1893186294096254E-2</v>
      </c>
      <c r="F149" s="28">
        <v>0.65277931387182975</v>
      </c>
      <c r="G149" s="28">
        <v>0.69251316873734903</v>
      </c>
      <c r="H149" s="28">
        <v>0.34430114275576057</v>
      </c>
      <c r="I149" s="28">
        <v>0</v>
      </c>
      <c r="J149" s="28">
        <v>0.36513917788129524</v>
      </c>
      <c r="K149" s="28">
        <v>0</v>
      </c>
      <c r="L149" s="28">
        <v>0.20146699265335874</v>
      </c>
      <c r="M149" s="28">
        <v>0</v>
      </c>
      <c r="N149" s="28">
        <v>1.9554614889113801E-2</v>
      </c>
      <c r="O149" s="28">
        <v>0</v>
      </c>
      <c r="P149" s="28">
        <v>0</v>
      </c>
      <c r="Q149" s="28">
        <v>0</v>
      </c>
      <c r="R149" s="28">
        <v>9.0718478224869736E-3</v>
      </c>
      <c r="S149" s="28">
        <v>0.31588540976790364</v>
      </c>
      <c r="T149" s="36">
        <v>4.9821109061571257E-2</v>
      </c>
      <c r="V149" s="21" t="s">
        <v>78</v>
      </c>
      <c r="W149" s="28">
        <v>0.17512432958052693</v>
      </c>
      <c r="X149" s="28">
        <v>0.51085230275578963</v>
      </c>
      <c r="Y149" s="28">
        <v>1.1893185882748807E-2</v>
      </c>
      <c r="Z149" s="28">
        <v>0.50602857746821039</v>
      </c>
      <c r="AA149" s="28">
        <v>0.6925131687780105</v>
      </c>
      <c r="AB149" s="28">
        <v>0.34430114269747597</v>
      </c>
      <c r="AC149" s="28">
        <v>0</v>
      </c>
      <c r="AD149" s="28">
        <v>0.36513917788422845</v>
      </c>
      <c r="AE149" s="28">
        <v>0</v>
      </c>
      <c r="AF149" s="28">
        <v>0.20146699253287217</v>
      </c>
      <c r="AG149" s="28">
        <v>0</v>
      </c>
      <c r="AH149" s="28">
        <v>1.9554614889113826E-2</v>
      </c>
      <c r="AI149" s="28">
        <v>0</v>
      </c>
      <c r="AJ149" s="28">
        <v>0</v>
      </c>
      <c r="AK149" s="28">
        <v>0</v>
      </c>
      <c r="AL149" s="28">
        <v>8.2450645366630021E-3</v>
      </c>
      <c r="AM149" s="28">
        <v>0.28955926813092137</v>
      </c>
      <c r="AN149" s="36">
        <v>4.9821109061571257E-2</v>
      </c>
      <c r="AP149" s="21" t="s">
        <v>78</v>
      </c>
      <c r="AQ149" s="28">
        <v>0.1751243295805269</v>
      </c>
      <c r="AR149" s="28">
        <v>0.51085230275578963</v>
      </c>
      <c r="AS149" s="28">
        <v>0</v>
      </c>
      <c r="AT149" s="28">
        <v>0.76868472885008554</v>
      </c>
      <c r="AU149" s="28">
        <v>0.69251316877801061</v>
      </c>
      <c r="AV149" s="28">
        <v>0.34430114269747603</v>
      </c>
      <c r="AW149" s="28">
        <v>0</v>
      </c>
      <c r="AX149" s="28">
        <v>0.36513917788422839</v>
      </c>
      <c r="AY149" s="28">
        <v>0</v>
      </c>
      <c r="AZ149" s="28">
        <v>0.20146699253287215</v>
      </c>
      <c r="BA149" s="28">
        <v>0</v>
      </c>
      <c r="BB149" s="28">
        <v>1.9554614889113749E-2</v>
      </c>
      <c r="BC149" s="28">
        <v>0</v>
      </c>
      <c r="BD149" s="28">
        <v>0</v>
      </c>
      <c r="BE149" s="28">
        <v>0</v>
      </c>
      <c r="BF149" s="28">
        <v>9.5373139187622854E-3</v>
      </c>
      <c r="BG149" s="28">
        <v>0.33099786579380963</v>
      </c>
      <c r="BH149" s="36">
        <v>4.9821109061571257E-2</v>
      </c>
      <c r="BJ149" s="21" t="s">
        <v>78</v>
      </c>
      <c r="BK149" s="28">
        <v>0</v>
      </c>
      <c r="BL149" s="28">
        <v>0</v>
      </c>
      <c r="BM149" s="28">
        <v>1.1893185882748779E-2</v>
      </c>
      <c r="BN149" s="28">
        <v>8.4099319692024485E-2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5.8404386233571935E-2</v>
      </c>
      <c r="CB149" s="36">
        <v>4.9821109061571257E-2</v>
      </c>
      <c r="CD149" s="21" t="s">
        <v>78</v>
      </c>
      <c r="CE149" s="28">
        <v>0.1751243295805269</v>
      </c>
      <c r="CF149" s="28">
        <v>0.51085230275578974</v>
      </c>
      <c r="CG149" s="28">
        <v>1.1893185882748772E-2</v>
      </c>
      <c r="CH149" s="28">
        <v>0.64439939894068621</v>
      </c>
      <c r="CI149" s="28">
        <v>0.6925131687780105</v>
      </c>
      <c r="CJ149" s="28">
        <v>0.34430114269747603</v>
      </c>
      <c r="CK149" s="28">
        <v>0</v>
      </c>
      <c r="CL149" s="28">
        <v>0.36513917788422839</v>
      </c>
      <c r="CM149" s="28">
        <v>0</v>
      </c>
      <c r="CN149" s="28">
        <v>0.20146699253287217</v>
      </c>
      <c r="CO149" s="28">
        <v>0</v>
      </c>
      <c r="CP149" s="28">
        <v>1.9554614889113853E-2</v>
      </c>
      <c r="CQ149" s="28">
        <v>0</v>
      </c>
      <c r="CR149" s="28">
        <v>0</v>
      </c>
      <c r="CS149" s="28">
        <v>0</v>
      </c>
      <c r="CT149" s="28">
        <v>9.0328519657737767E-3</v>
      </c>
      <c r="CU149" s="28">
        <v>0.31463057680728795</v>
      </c>
      <c r="CV149" s="36">
        <v>4.9821109061571257E-2</v>
      </c>
    </row>
    <row r="150" spans="2:100" x14ac:dyDescent="0.25">
      <c r="B150" t="s">
        <v>79</v>
      </c>
      <c r="C150" s="29">
        <v>0.17183614705986416</v>
      </c>
      <c r="D150" s="29">
        <v>0.50852021887175447</v>
      </c>
      <c r="E150" s="29">
        <v>1.1622741687681036E-2</v>
      </c>
      <c r="F150" s="29">
        <v>0.65809546451242562</v>
      </c>
      <c r="G150" s="29">
        <v>0.65464015139027376</v>
      </c>
      <c r="H150" s="29">
        <v>0.37594750698834462</v>
      </c>
      <c r="I150" s="29">
        <v>0</v>
      </c>
      <c r="J150" s="29">
        <v>0.34237927210283953</v>
      </c>
      <c r="K150" s="29">
        <v>0</v>
      </c>
      <c r="L150" s="29">
        <v>0.14071510951383992</v>
      </c>
      <c r="M150" s="29">
        <v>0</v>
      </c>
      <c r="N150" s="29">
        <v>1.9554614889113801E-2</v>
      </c>
      <c r="O150" s="29">
        <v>0</v>
      </c>
      <c r="P150" s="29">
        <v>0</v>
      </c>
      <c r="Q150" s="29">
        <v>0</v>
      </c>
      <c r="R150" s="29">
        <v>9.0718478224869736E-3</v>
      </c>
      <c r="S150" s="29">
        <v>0.2899698049826388</v>
      </c>
      <c r="T150" s="35">
        <v>0</v>
      </c>
      <c r="V150" t="s">
        <v>79</v>
      </c>
      <c r="W150" s="29">
        <v>0.17183614730968003</v>
      </c>
      <c r="X150" s="29">
        <v>0.50852021890144394</v>
      </c>
      <c r="Y150" s="29">
        <v>1.1622742092523846E-2</v>
      </c>
      <c r="Z150" s="29">
        <v>0.52162688830681636</v>
      </c>
      <c r="AA150" s="29">
        <v>0.65464015152816502</v>
      </c>
      <c r="AB150" s="29">
        <v>0.37594750713914699</v>
      </c>
      <c r="AC150" s="29">
        <v>0</v>
      </c>
      <c r="AD150" s="29">
        <v>0.34237927224814363</v>
      </c>
      <c r="AE150" s="29">
        <v>0</v>
      </c>
      <c r="AF150" s="29">
        <v>0.14071510937819087</v>
      </c>
      <c r="AG150" s="29">
        <v>0</v>
      </c>
      <c r="AH150" s="29">
        <v>1.9554614889113826E-2</v>
      </c>
      <c r="AI150" s="29">
        <v>0</v>
      </c>
      <c r="AJ150" s="29">
        <v>0</v>
      </c>
      <c r="AK150" s="29">
        <v>0</v>
      </c>
      <c r="AL150" s="29">
        <v>8.2450645366630021E-3</v>
      </c>
      <c r="AM150" s="29">
        <v>0.27567979249855462</v>
      </c>
      <c r="AN150" s="35">
        <v>0</v>
      </c>
      <c r="AP150" t="s">
        <v>79</v>
      </c>
      <c r="AQ150" s="29">
        <v>0.17183614730967989</v>
      </c>
      <c r="AR150" s="29">
        <v>0.50852021890144394</v>
      </c>
      <c r="AS150" s="29">
        <v>0</v>
      </c>
      <c r="AT150" s="29">
        <v>0.78944231958213285</v>
      </c>
      <c r="AU150" s="29">
        <v>0.65464015152816502</v>
      </c>
      <c r="AV150" s="29">
        <v>0.37594750713914699</v>
      </c>
      <c r="AW150" s="29">
        <v>0</v>
      </c>
      <c r="AX150" s="29">
        <v>0.34237927224814363</v>
      </c>
      <c r="AY150" s="29">
        <v>0</v>
      </c>
      <c r="AZ150" s="29">
        <v>0.14071510937819084</v>
      </c>
      <c r="BA150" s="29">
        <v>0</v>
      </c>
      <c r="BB150" s="29">
        <v>1.9554614889113749E-2</v>
      </c>
      <c r="BC150" s="29">
        <v>0</v>
      </c>
      <c r="BD150" s="29">
        <v>0</v>
      </c>
      <c r="BE150" s="29">
        <v>0</v>
      </c>
      <c r="BF150" s="29">
        <v>9.5373139187622854E-3</v>
      </c>
      <c r="BG150" s="29">
        <v>0.29866025833279969</v>
      </c>
      <c r="BH150" s="35">
        <v>0</v>
      </c>
      <c r="BJ150" t="s">
        <v>79</v>
      </c>
      <c r="BK150" s="29">
        <v>0</v>
      </c>
      <c r="BL150" s="29">
        <v>0</v>
      </c>
      <c r="BM150" s="29">
        <v>1.1622742092523857E-2</v>
      </c>
      <c r="BN150" s="29">
        <v>0.24756404440881669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0.18350794747726007</v>
      </c>
      <c r="CB150" s="35">
        <v>0</v>
      </c>
      <c r="CD150" t="s">
        <v>79</v>
      </c>
      <c r="CE150" s="29">
        <v>0.17183614730967989</v>
      </c>
      <c r="CF150" s="29">
        <v>0.50852021890144394</v>
      </c>
      <c r="CG150" s="29">
        <v>1.1622742092523838E-2</v>
      </c>
      <c r="CH150" s="29">
        <v>0.64948936917304478</v>
      </c>
      <c r="CI150" s="29">
        <v>0.6546401515281649</v>
      </c>
      <c r="CJ150" s="29">
        <v>0.37594750713914699</v>
      </c>
      <c r="CK150" s="29">
        <v>0</v>
      </c>
      <c r="CL150" s="29">
        <v>0.34237927224814363</v>
      </c>
      <c r="CM150" s="29">
        <v>0</v>
      </c>
      <c r="CN150" s="29">
        <v>0.14071510937819087</v>
      </c>
      <c r="CO150" s="29">
        <v>0</v>
      </c>
      <c r="CP150" s="29">
        <v>1.9554614889113853E-2</v>
      </c>
      <c r="CQ150" s="29">
        <v>0</v>
      </c>
      <c r="CR150" s="29">
        <v>0</v>
      </c>
      <c r="CS150" s="29">
        <v>0</v>
      </c>
      <c r="CT150" s="29">
        <v>9.0328519657737767E-3</v>
      </c>
      <c r="CU150" s="29">
        <v>0.28926475345986152</v>
      </c>
      <c r="CV150" s="35">
        <v>0</v>
      </c>
    </row>
    <row r="151" spans="2:100" x14ac:dyDescent="0.25">
      <c r="B151" s="21" t="s">
        <v>80</v>
      </c>
      <c r="C151" s="28">
        <v>0.17571325735476209</v>
      </c>
      <c r="D151" s="28">
        <v>0.50809261297040886</v>
      </c>
      <c r="E151" s="28">
        <v>1.1312217059899691E-2</v>
      </c>
      <c r="F151" s="28">
        <v>0.60529418144948877</v>
      </c>
      <c r="G151" s="28">
        <v>0.41066561679773628</v>
      </c>
      <c r="H151" s="28">
        <v>0.24674983195425673</v>
      </c>
      <c r="I151" s="28">
        <v>0</v>
      </c>
      <c r="J151" s="28">
        <v>0.35990629406057156</v>
      </c>
      <c r="K151" s="28">
        <v>0</v>
      </c>
      <c r="L151" s="28">
        <v>0.18098282056281098</v>
      </c>
      <c r="M151" s="28">
        <v>0</v>
      </c>
      <c r="N151" s="28">
        <v>1.9554614889113801E-2</v>
      </c>
      <c r="O151" s="28">
        <v>0</v>
      </c>
      <c r="P151" s="28">
        <v>0</v>
      </c>
      <c r="Q151" s="28">
        <v>0</v>
      </c>
      <c r="R151" s="28">
        <v>9.0718478224869736E-3</v>
      </c>
      <c r="S151" s="28">
        <v>0.27894354370813118</v>
      </c>
      <c r="T151" s="36">
        <v>7.834475565634956E-2</v>
      </c>
      <c r="V151" s="21" t="s">
        <v>80</v>
      </c>
      <c r="W151" s="28">
        <v>0.17571325752698458</v>
      </c>
      <c r="X151" s="28">
        <v>0.50809261298046349</v>
      </c>
      <c r="Y151" s="28">
        <v>1.1312217406714137E-2</v>
      </c>
      <c r="Z151" s="28">
        <v>0.50018624062285377</v>
      </c>
      <c r="AA151" s="28">
        <v>0.41066561683633163</v>
      </c>
      <c r="AB151" s="28">
        <v>0.24674983196479122</v>
      </c>
      <c r="AC151" s="28">
        <v>0</v>
      </c>
      <c r="AD151" s="28">
        <v>0.3599062940567006</v>
      </c>
      <c r="AE151" s="28">
        <v>0</v>
      </c>
      <c r="AF151" s="28">
        <v>0.18098282049639691</v>
      </c>
      <c r="AG151" s="28">
        <v>0</v>
      </c>
      <c r="AH151" s="28">
        <v>1.9554614889113826E-2</v>
      </c>
      <c r="AI151" s="28">
        <v>0</v>
      </c>
      <c r="AJ151" s="28">
        <v>0</v>
      </c>
      <c r="AK151" s="28">
        <v>0</v>
      </c>
      <c r="AL151" s="28">
        <v>8.2450645366630021E-3</v>
      </c>
      <c r="AM151" s="28">
        <v>0.27430852230510189</v>
      </c>
      <c r="AN151" s="36">
        <v>7.834475565634956E-2</v>
      </c>
      <c r="AP151" s="21" t="s">
        <v>80</v>
      </c>
      <c r="AQ151" s="28">
        <v>0.1757132575269845</v>
      </c>
      <c r="AR151" s="28">
        <v>0.50809261298046349</v>
      </c>
      <c r="AS151" s="28">
        <v>0</v>
      </c>
      <c r="AT151" s="28">
        <v>0.71508936901497444</v>
      </c>
      <c r="AU151" s="28">
        <v>0.41066561683633157</v>
      </c>
      <c r="AV151" s="28">
        <v>0.24674983196479111</v>
      </c>
      <c r="AW151" s="28">
        <v>0</v>
      </c>
      <c r="AX151" s="28">
        <v>0.35990629405670066</v>
      </c>
      <c r="AY151" s="28">
        <v>0</v>
      </c>
      <c r="AZ151" s="28">
        <v>0.18098282049639677</v>
      </c>
      <c r="BA151" s="28">
        <v>0</v>
      </c>
      <c r="BB151" s="28">
        <v>1.9554614889113749E-2</v>
      </c>
      <c r="BC151" s="28">
        <v>0</v>
      </c>
      <c r="BD151" s="28">
        <v>0</v>
      </c>
      <c r="BE151" s="28">
        <v>0</v>
      </c>
      <c r="BF151" s="28">
        <v>9.5373139187622854E-3</v>
      </c>
      <c r="BG151" s="28">
        <v>0.28186034639683388</v>
      </c>
      <c r="BH151" s="36">
        <v>7.834475565634956E-2</v>
      </c>
      <c r="BJ151" s="21" t="s">
        <v>80</v>
      </c>
      <c r="BK151" s="28">
        <v>0</v>
      </c>
      <c r="BL151" s="28">
        <v>0</v>
      </c>
      <c r="BM151" s="28">
        <v>1.1312217406714229E-2</v>
      </c>
      <c r="BN151" s="28">
        <v>0.3126476410970872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0.24851375698126937</v>
      </c>
      <c r="CB151" s="36">
        <v>7.834475565634956E-2</v>
      </c>
      <c r="CD151" s="21" t="s">
        <v>80</v>
      </c>
      <c r="CE151" s="28">
        <v>0.17571325752698461</v>
      </c>
      <c r="CF151" s="28">
        <v>0.50809261298046349</v>
      </c>
      <c r="CG151" s="28">
        <v>1.1312217406714228E-2</v>
      </c>
      <c r="CH151" s="28">
        <v>0.59840727766547941</v>
      </c>
      <c r="CI151" s="28">
        <v>0.41066561683633157</v>
      </c>
      <c r="CJ151" s="28">
        <v>0.24674983196479114</v>
      </c>
      <c r="CK151" s="28">
        <v>0</v>
      </c>
      <c r="CL151" s="28">
        <v>0.35990629405670072</v>
      </c>
      <c r="CM151" s="28">
        <v>0</v>
      </c>
      <c r="CN151" s="28">
        <v>0.18098282049639677</v>
      </c>
      <c r="CO151" s="28">
        <v>0</v>
      </c>
      <c r="CP151" s="28">
        <v>1.9554614889113853E-2</v>
      </c>
      <c r="CQ151" s="28">
        <v>0</v>
      </c>
      <c r="CR151" s="28">
        <v>0</v>
      </c>
      <c r="CS151" s="28">
        <v>0</v>
      </c>
      <c r="CT151" s="28">
        <v>9.0328519657737767E-3</v>
      </c>
      <c r="CU151" s="28">
        <v>0.27871022242229088</v>
      </c>
      <c r="CV151" s="36">
        <v>7.834475565634956E-2</v>
      </c>
    </row>
    <row r="152" spans="2:100" x14ac:dyDescent="0.25">
      <c r="B152" t="s">
        <v>81</v>
      </c>
      <c r="C152" s="29">
        <v>0.17543515258712267</v>
      </c>
      <c r="D152" s="29">
        <v>0.51001411683911535</v>
      </c>
      <c r="E152" s="29">
        <v>1.1168868189935116E-2</v>
      </c>
      <c r="F152" s="29">
        <v>0.62682129895442995</v>
      </c>
      <c r="G152" s="29">
        <v>0.65191125166507158</v>
      </c>
      <c r="H152" s="29">
        <v>0.37179530479931355</v>
      </c>
      <c r="I152" s="29">
        <v>0</v>
      </c>
      <c r="J152" s="29">
        <v>0.37083406239667616</v>
      </c>
      <c r="K152" s="29">
        <v>0</v>
      </c>
      <c r="L152" s="29">
        <v>0.19201680670809368</v>
      </c>
      <c r="M152" s="29">
        <v>0</v>
      </c>
      <c r="N152" s="29">
        <v>1.9554614889113801E-2</v>
      </c>
      <c r="O152" s="29">
        <v>0</v>
      </c>
      <c r="P152" s="29">
        <v>0</v>
      </c>
      <c r="Q152" s="29">
        <v>0</v>
      </c>
      <c r="R152" s="29">
        <v>9.0718478224869736E-3</v>
      </c>
      <c r="S152" s="29">
        <v>0.32705052441266891</v>
      </c>
      <c r="T152" s="35">
        <v>7.6145361942050798E-3</v>
      </c>
      <c r="V152" t="s">
        <v>81</v>
      </c>
      <c r="W152" s="29">
        <v>0.17543515260450063</v>
      </c>
      <c r="X152" s="29">
        <v>0.51001411683525888</v>
      </c>
      <c r="Y152" s="29">
        <v>1.116886780459727E-2</v>
      </c>
      <c r="Z152" s="29">
        <v>0.48638079661380068</v>
      </c>
      <c r="AA152" s="29">
        <v>0.65191125189825783</v>
      </c>
      <c r="AB152" s="29">
        <v>0.37179530480971984</v>
      </c>
      <c r="AC152" s="29">
        <v>0</v>
      </c>
      <c r="AD152" s="29">
        <v>0.37083406248556899</v>
      </c>
      <c r="AE152" s="29">
        <v>0</v>
      </c>
      <c r="AF152" s="29">
        <v>0.19201680667390036</v>
      </c>
      <c r="AG152" s="29">
        <v>0</v>
      </c>
      <c r="AH152" s="29">
        <v>1.9554614889113826E-2</v>
      </c>
      <c r="AI152" s="29">
        <v>0</v>
      </c>
      <c r="AJ152" s="29">
        <v>0</v>
      </c>
      <c r="AK152" s="29">
        <v>0</v>
      </c>
      <c r="AL152" s="29">
        <v>8.2450645366630021E-3</v>
      </c>
      <c r="AM152" s="29">
        <v>0.30057770746932327</v>
      </c>
      <c r="AN152" s="35">
        <v>7.6145361942050798E-3</v>
      </c>
      <c r="AP152" t="s">
        <v>81</v>
      </c>
      <c r="AQ152" s="29">
        <v>0.17543515260450057</v>
      </c>
      <c r="AR152" s="29">
        <v>0.51001411683525888</v>
      </c>
      <c r="AS152" s="29">
        <v>0</v>
      </c>
      <c r="AT152" s="29">
        <v>0.74668127389330896</v>
      </c>
      <c r="AU152" s="29">
        <v>0.65191125189825772</v>
      </c>
      <c r="AV152" s="29">
        <v>0.3717953048097199</v>
      </c>
      <c r="AW152" s="29">
        <v>0</v>
      </c>
      <c r="AX152" s="29">
        <v>0.37083406248556905</v>
      </c>
      <c r="AY152" s="29">
        <v>0</v>
      </c>
      <c r="AZ152" s="29">
        <v>0.19201680667390031</v>
      </c>
      <c r="BA152" s="29">
        <v>0</v>
      </c>
      <c r="BB152" s="29">
        <v>1.9554614889113749E-2</v>
      </c>
      <c r="BC152" s="29">
        <v>0</v>
      </c>
      <c r="BD152" s="29">
        <v>0</v>
      </c>
      <c r="BE152" s="29">
        <v>0</v>
      </c>
      <c r="BF152" s="29">
        <v>9.5373139187622854E-3</v>
      </c>
      <c r="BG152" s="29">
        <v>0.34269330452059465</v>
      </c>
      <c r="BH152" s="35">
        <v>7.6145361942050798E-3</v>
      </c>
      <c r="BJ152" t="s">
        <v>81</v>
      </c>
      <c r="BK152" s="29">
        <v>0</v>
      </c>
      <c r="BL152" s="29">
        <v>0</v>
      </c>
      <c r="BM152" s="29">
        <v>1.1168867804597169E-2</v>
      </c>
      <c r="BN152" s="29">
        <v>0.14081563094508753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0.10367208074231168</v>
      </c>
      <c r="CB152" s="35">
        <v>7.6145361942050798E-3</v>
      </c>
      <c r="CD152" t="s">
        <v>81</v>
      </c>
      <c r="CE152" s="29">
        <v>0.1754351526045006</v>
      </c>
      <c r="CF152" s="29">
        <v>0.51001411683525888</v>
      </c>
      <c r="CG152" s="29">
        <v>1.1168867804597126E-2</v>
      </c>
      <c r="CH152" s="29">
        <v>0.61847377111016366</v>
      </c>
      <c r="CI152" s="29">
        <v>0.65191125189825783</v>
      </c>
      <c r="CJ152" s="29">
        <v>0.37179530480971984</v>
      </c>
      <c r="CK152" s="29">
        <v>0</v>
      </c>
      <c r="CL152" s="29">
        <v>0.37083406248556905</v>
      </c>
      <c r="CM152" s="29">
        <v>0</v>
      </c>
      <c r="CN152" s="29">
        <v>0.19201680667390031</v>
      </c>
      <c r="CO152" s="29">
        <v>0</v>
      </c>
      <c r="CP152" s="29">
        <v>1.9554614889113853E-2</v>
      </c>
      <c r="CQ152" s="29">
        <v>0</v>
      </c>
      <c r="CR152" s="29">
        <v>0</v>
      </c>
      <c r="CS152" s="29">
        <v>0</v>
      </c>
      <c r="CT152" s="29">
        <v>9.0328519657737767E-3</v>
      </c>
      <c r="CU152" s="29">
        <v>0.32576654515615883</v>
      </c>
      <c r="CV152" s="35">
        <v>7.6145361942050798E-3</v>
      </c>
    </row>
    <row r="153" spans="2:100" x14ac:dyDescent="0.25">
      <c r="B153" s="21" t="s">
        <v>82</v>
      </c>
      <c r="C153" s="28">
        <v>0.17852702535393991</v>
      </c>
      <c r="D153" s="28">
        <v>0.50880444849300122</v>
      </c>
      <c r="E153" s="28">
        <v>1.0751269801834449E-2</v>
      </c>
      <c r="F153" s="28">
        <v>0.61436712714167896</v>
      </c>
      <c r="G153" s="28">
        <v>0.443397994673147</v>
      </c>
      <c r="H153" s="28">
        <v>0.22246585201927213</v>
      </c>
      <c r="I153" s="28">
        <v>0</v>
      </c>
      <c r="J153" s="28">
        <v>0.35768524492092424</v>
      </c>
      <c r="K153" s="28">
        <v>0</v>
      </c>
      <c r="L153" s="28">
        <v>0.17569546119927706</v>
      </c>
      <c r="M153" s="28">
        <v>0</v>
      </c>
      <c r="N153" s="28">
        <v>1.9554614889113801E-2</v>
      </c>
      <c r="O153" s="28">
        <v>0</v>
      </c>
      <c r="P153" s="28">
        <v>0</v>
      </c>
      <c r="Q153" s="28">
        <v>0</v>
      </c>
      <c r="R153" s="28">
        <v>9.0718478224869736E-3</v>
      </c>
      <c r="S153" s="28">
        <v>0.29498684036756834</v>
      </c>
      <c r="T153" s="36">
        <v>8.9137692421013739E-3</v>
      </c>
      <c r="V153" s="21" t="s">
        <v>82</v>
      </c>
      <c r="W153" s="28">
        <v>0.17852702555986169</v>
      </c>
      <c r="X153" s="28">
        <v>0.50880444851207884</v>
      </c>
      <c r="Y153" s="28">
        <v>1.0751269804944686E-2</v>
      </c>
      <c r="Z153" s="28">
        <v>0.50224034964111497</v>
      </c>
      <c r="AA153" s="28">
        <v>0.44339799460164142</v>
      </c>
      <c r="AB153" s="28">
        <v>0.22246585186688239</v>
      </c>
      <c r="AC153" s="28">
        <v>0</v>
      </c>
      <c r="AD153" s="28">
        <v>0.35768524492407672</v>
      </c>
      <c r="AE153" s="28">
        <v>0</v>
      </c>
      <c r="AF153" s="28">
        <v>0.1756954612068039</v>
      </c>
      <c r="AG153" s="28">
        <v>0</v>
      </c>
      <c r="AH153" s="28">
        <v>1.9554614889113826E-2</v>
      </c>
      <c r="AI153" s="28">
        <v>0</v>
      </c>
      <c r="AJ153" s="28">
        <v>0</v>
      </c>
      <c r="AK153" s="28">
        <v>0</v>
      </c>
      <c r="AL153" s="28">
        <v>8.2450645366630021E-3</v>
      </c>
      <c r="AM153" s="28">
        <v>0.28864550594015248</v>
      </c>
      <c r="AN153" s="36">
        <v>8.9137692421013739E-3</v>
      </c>
      <c r="AP153" s="21" t="s">
        <v>82</v>
      </c>
      <c r="AQ153" s="28">
        <v>0.17852702555986166</v>
      </c>
      <c r="AR153" s="28">
        <v>0.50880444851207884</v>
      </c>
      <c r="AS153" s="28">
        <v>0</v>
      </c>
      <c r="AT153" s="28">
        <v>0.73720988062682968</v>
      </c>
      <c r="AU153" s="28">
        <v>0.44339799460164142</v>
      </c>
      <c r="AV153" s="28">
        <v>0.22246585186688242</v>
      </c>
      <c r="AW153" s="28">
        <v>0</v>
      </c>
      <c r="AX153" s="28">
        <v>0.35768524492407677</v>
      </c>
      <c r="AY153" s="28">
        <v>0</v>
      </c>
      <c r="AZ153" s="28">
        <v>0.1756954612068039</v>
      </c>
      <c r="BA153" s="28">
        <v>0</v>
      </c>
      <c r="BB153" s="28">
        <v>1.9554614889113749E-2</v>
      </c>
      <c r="BC153" s="28">
        <v>0</v>
      </c>
      <c r="BD153" s="28">
        <v>0</v>
      </c>
      <c r="BE153" s="28">
        <v>0</v>
      </c>
      <c r="BF153" s="28">
        <v>9.5373139187622854E-3</v>
      </c>
      <c r="BG153" s="28">
        <v>0.29910881917704757</v>
      </c>
      <c r="BH153" s="36">
        <v>8.9137692421013739E-3</v>
      </c>
      <c r="BJ153" s="21" t="s">
        <v>82</v>
      </c>
      <c r="BK153" s="28">
        <v>0</v>
      </c>
      <c r="BL153" s="28">
        <v>0</v>
      </c>
      <c r="BM153" s="28">
        <v>1.0751269804944726E-2</v>
      </c>
      <c r="BN153" s="28">
        <v>0.31435992920213685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0.25744276974723845</v>
      </c>
      <c r="CB153" s="36">
        <v>8.9137692421013739E-3</v>
      </c>
      <c r="CD153" s="21" t="s">
        <v>82</v>
      </c>
      <c r="CE153" s="28">
        <v>0.17852702555986177</v>
      </c>
      <c r="CF153" s="28">
        <v>0.50880444851207884</v>
      </c>
      <c r="CG153" s="28">
        <v>1.0751269804944669E-2</v>
      </c>
      <c r="CH153" s="28">
        <v>0.60686070282767679</v>
      </c>
      <c r="CI153" s="28">
        <v>0.44339799460164148</v>
      </c>
      <c r="CJ153" s="28">
        <v>0.22246585186688231</v>
      </c>
      <c r="CK153" s="28">
        <v>0</v>
      </c>
      <c r="CL153" s="28">
        <v>0.35768524492407677</v>
      </c>
      <c r="CM153" s="28">
        <v>0</v>
      </c>
      <c r="CN153" s="28">
        <v>0.17569546120680388</v>
      </c>
      <c r="CO153" s="28">
        <v>0</v>
      </c>
      <c r="CP153" s="28">
        <v>1.9554614889113853E-2</v>
      </c>
      <c r="CQ153" s="28">
        <v>0</v>
      </c>
      <c r="CR153" s="28">
        <v>0</v>
      </c>
      <c r="CS153" s="28">
        <v>0</v>
      </c>
      <c r="CT153" s="28">
        <v>9.0328519657737767E-3</v>
      </c>
      <c r="CU153" s="28">
        <v>0.29466158185611047</v>
      </c>
      <c r="CV153" s="36">
        <v>8.9137692421013739E-3</v>
      </c>
    </row>
    <row r="154" spans="2:100" x14ac:dyDescent="0.25">
      <c r="B154" t="s">
        <v>83</v>
      </c>
      <c r="C154" s="29">
        <v>0.17276861662445997</v>
      </c>
      <c r="D154" s="29">
        <v>0.50326420043326692</v>
      </c>
      <c r="E154" s="29">
        <v>1.0238283648464602E-2</v>
      </c>
      <c r="F154" s="29">
        <v>0.54529140412314214</v>
      </c>
      <c r="G154" s="29">
        <v>0.37936284295230538</v>
      </c>
      <c r="H154" s="29">
        <v>0.22926514280260379</v>
      </c>
      <c r="I154" s="29">
        <v>0</v>
      </c>
      <c r="J154" s="29">
        <v>0.36418772082386963</v>
      </c>
      <c r="K154" s="29">
        <v>0</v>
      </c>
      <c r="L154" s="29">
        <v>0.17257882868417007</v>
      </c>
      <c r="M154" s="29">
        <v>0</v>
      </c>
      <c r="N154" s="29">
        <v>1.9554614889113801E-2</v>
      </c>
      <c r="O154" s="29">
        <v>0</v>
      </c>
      <c r="P154" s="29">
        <v>0</v>
      </c>
      <c r="Q154" s="29">
        <v>0</v>
      </c>
      <c r="R154" s="29">
        <v>9.0718478224869736E-3</v>
      </c>
      <c r="S154" s="29">
        <v>0.29763739696180436</v>
      </c>
      <c r="T154" s="35">
        <v>4.7100223881680904E-4</v>
      </c>
      <c r="V154" t="s">
        <v>83</v>
      </c>
      <c r="W154" s="29">
        <v>0.1727686163816011</v>
      </c>
      <c r="X154" s="29">
        <v>0.50326420044822429</v>
      </c>
      <c r="Y154" s="29">
        <v>1.0238283720663592E-2</v>
      </c>
      <c r="Z154" s="29">
        <v>0.42981713256001475</v>
      </c>
      <c r="AA154" s="29">
        <v>0.3793628429084609</v>
      </c>
      <c r="AB154" s="29">
        <v>0.22926514279909491</v>
      </c>
      <c r="AC154" s="29">
        <v>0</v>
      </c>
      <c r="AD154" s="29">
        <v>0.36418772082387885</v>
      </c>
      <c r="AE154" s="29">
        <v>0</v>
      </c>
      <c r="AF154" s="29">
        <v>0.17257882892932011</v>
      </c>
      <c r="AG154" s="29">
        <v>0</v>
      </c>
      <c r="AH154" s="29">
        <v>1.9554614889113826E-2</v>
      </c>
      <c r="AI154" s="29">
        <v>0</v>
      </c>
      <c r="AJ154" s="29">
        <v>0</v>
      </c>
      <c r="AK154" s="29">
        <v>0</v>
      </c>
      <c r="AL154" s="29">
        <v>8.2450645366630021E-3</v>
      </c>
      <c r="AM154" s="29">
        <v>0.28320773942409128</v>
      </c>
      <c r="AN154" s="35">
        <v>4.7100223881680904E-4</v>
      </c>
      <c r="AP154" t="s">
        <v>83</v>
      </c>
      <c r="AQ154" s="29">
        <v>0.17276861638160099</v>
      </c>
      <c r="AR154" s="29">
        <v>0.50326420044822429</v>
      </c>
      <c r="AS154" s="29">
        <v>0</v>
      </c>
      <c r="AT154" s="29">
        <v>0.68911300678514009</v>
      </c>
      <c r="AU154" s="29">
        <v>0.3793628429084609</v>
      </c>
      <c r="AV154" s="29">
        <v>0.2292651427990948</v>
      </c>
      <c r="AW154" s="29">
        <v>0</v>
      </c>
      <c r="AX154" s="29">
        <v>0.36418772082387879</v>
      </c>
      <c r="AY154" s="29">
        <v>0</v>
      </c>
      <c r="AZ154" s="29">
        <v>0.17257882892932008</v>
      </c>
      <c r="BA154" s="29">
        <v>0</v>
      </c>
      <c r="BB154" s="29">
        <v>1.9554614889113749E-2</v>
      </c>
      <c r="BC154" s="29">
        <v>0</v>
      </c>
      <c r="BD154" s="29">
        <v>0</v>
      </c>
      <c r="BE154" s="29">
        <v>0</v>
      </c>
      <c r="BF154" s="29">
        <v>9.5373139187622854E-3</v>
      </c>
      <c r="BG154" s="29">
        <v>0.30786619066354703</v>
      </c>
      <c r="BH154" s="35">
        <v>4.7100223881680904E-4</v>
      </c>
      <c r="BJ154" t="s">
        <v>83</v>
      </c>
      <c r="BK154" s="29">
        <v>0</v>
      </c>
      <c r="BL154" s="29">
        <v>0</v>
      </c>
      <c r="BM154" s="29">
        <v>1.0238283720663556E-2</v>
      </c>
      <c r="BN154" s="29">
        <v>0.26345319182880045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0.22916063317704141</v>
      </c>
      <c r="CB154" s="35">
        <v>4.7100223881680904E-4</v>
      </c>
      <c r="CD154" t="s">
        <v>83</v>
      </c>
      <c r="CE154" s="29">
        <v>0.17276861638160104</v>
      </c>
      <c r="CF154" s="29">
        <v>0.50326420044822429</v>
      </c>
      <c r="CG154" s="29">
        <v>1.0238283720663502E-2</v>
      </c>
      <c r="CH154" s="29">
        <v>0.53712310990950674</v>
      </c>
      <c r="CI154" s="29">
        <v>0.37936284290846095</v>
      </c>
      <c r="CJ154" s="29">
        <v>0.22926514279909482</v>
      </c>
      <c r="CK154" s="29">
        <v>0</v>
      </c>
      <c r="CL154" s="29">
        <v>0.36418772082387879</v>
      </c>
      <c r="CM154" s="29">
        <v>0</v>
      </c>
      <c r="CN154" s="29">
        <v>0.17257882892932008</v>
      </c>
      <c r="CO154" s="29">
        <v>0</v>
      </c>
      <c r="CP154" s="29">
        <v>1.9554614889113853E-2</v>
      </c>
      <c r="CQ154" s="29">
        <v>0</v>
      </c>
      <c r="CR154" s="29">
        <v>0</v>
      </c>
      <c r="CS154" s="29">
        <v>0</v>
      </c>
      <c r="CT154" s="29">
        <v>9.0328519657737767E-3</v>
      </c>
      <c r="CU154" s="29">
        <v>0.29686017055959285</v>
      </c>
      <c r="CV154" s="35">
        <v>4.7100223881680904E-4</v>
      </c>
    </row>
    <row r="155" spans="2:100" x14ac:dyDescent="0.25">
      <c r="B155" s="16" t="s">
        <v>42</v>
      </c>
      <c r="C155" s="46">
        <v>0.17483929244575624</v>
      </c>
      <c r="D155" s="46">
        <v>0.50972800614909208</v>
      </c>
      <c r="E155" s="46">
        <v>1.2106002456181151E-2</v>
      </c>
      <c r="F155" s="46">
        <v>0.58598648365304196</v>
      </c>
      <c r="G155" s="46">
        <v>0.50126014190596169</v>
      </c>
      <c r="H155" s="46">
        <v>0.30957994284790746</v>
      </c>
      <c r="I155" s="46">
        <v>0</v>
      </c>
      <c r="J155" s="46">
        <v>0.36897206447479458</v>
      </c>
      <c r="K155" s="46">
        <v>0</v>
      </c>
      <c r="L155" s="46">
        <v>0.17691595459507653</v>
      </c>
      <c r="M155" s="46">
        <v>0</v>
      </c>
      <c r="N155" s="46">
        <v>1.9554614889113801E-2</v>
      </c>
      <c r="O155" s="46">
        <v>0</v>
      </c>
      <c r="P155" s="46">
        <v>0</v>
      </c>
      <c r="Q155" s="46">
        <v>0</v>
      </c>
      <c r="R155" s="46">
        <v>9.0718478224869753E-3</v>
      </c>
      <c r="S155" s="46">
        <v>0.26981819686146269</v>
      </c>
      <c r="T155" s="39">
        <v>1</v>
      </c>
      <c r="V155" s="16" t="s">
        <v>42</v>
      </c>
      <c r="W155" s="46">
        <v>0.17483929262231382</v>
      </c>
      <c r="X155" s="46">
        <v>0.50972800615290648</v>
      </c>
      <c r="Y155" s="46">
        <v>1.2106002394294829E-2</v>
      </c>
      <c r="Z155" s="46">
        <v>0.48911630622277447</v>
      </c>
      <c r="AA155" s="46">
        <v>0.50126014193462798</v>
      </c>
      <c r="AB155" s="46">
        <v>0.30957994290417135</v>
      </c>
      <c r="AC155" s="46">
        <v>0</v>
      </c>
      <c r="AD155" s="46">
        <v>0.36897206452966064</v>
      </c>
      <c r="AE155" s="46">
        <v>0</v>
      </c>
      <c r="AF155" s="46">
        <v>0.17691595446420574</v>
      </c>
      <c r="AG155" s="46">
        <v>0</v>
      </c>
      <c r="AH155" s="46">
        <v>1.9554614889113819E-2</v>
      </c>
      <c r="AI155" s="46">
        <v>0</v>
      </c>
      <c r="AJ155" s="46">
        <v>0</v>
      </c>
      <c r="AK155" s="46">
        <v>0</v>
      </c>
      <c r="AL155" s="46">
        <v>8.2450645366630021E-3</v>
      </c>
      <c r="AM155" s="46">
        <v>0.26464466171419343</v>
      </c>
      <c r="AN155" s="39">
        <v>1</v>
      </c>
      <c r="AP155" s="16" t="s">
        <v>42</v>
      </c>
      <c r="AQ155" s="46">
        <v>0.17483929262231385</v>
      </c>
      <c r="AR155" s="46">
        <v>0.50972800615290637</v>
      </c>
      <c r="AS155" s="46">
        <v>0</v>
      </c>
      <c r="AT155" s="46">
        <v>0.68227173706980693</v>
      </c>
      <c r="AU155" s="46">
        <v>0.50126014193462787</v>
      </c>
      <c r="AV155" s="46">
        <v>0.30957994290417129</v>
      </c>
      <c r="AW155" s="46">
        <v>0</v>
      </c>
      <c r="AX155" s="46">
        <v>0.36897206452966058</v>
      </c>
      <c r="AY155" s="46">
        <v>0</v>
      </c>
      <c r="AZ155" s="46">
        <v>0.17691595446420569</v>
      </c>
      <c r="BA155" s="46">
        <v>0</v>
      </c>
      <c r="BB155" s="46">
        <v>1.9554614889113749E-2</v>
      </c>
      <c r="BC155" s="46">
        <v>0</v>
      </c>
      <c r="BD155" s="46">
        <v>0</v>
      </c>
      <c r="BE155" s="46">
        <v>0</v>
      </c>
      <c r="BF155" s="46">
        <v>9.5373139187622819E-3</v>
      </c>
      <c r="BG155" s="46">
        <v>0.27289015766812336</v>
      </c>
      <c r="BH155" s="39">
        <v>1</v>
      </c>
      <c r="BJ155" s="16" t="s">
        <v>42</v>
      </c>
      <c r="BK155" s="46">
        <v>0</v>
      </c>
      <c r="BL155" s="46">
        <v>0</v>
      </c>
      <c r="BM155" s="46">
        <v>1.2106002394294817E-2</v>
      </c>
      <c r="BN155" s="46">
        <v>0.30372843078421286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0.22713303530633283</v>
      </c>
      <c r="CB155" s="39">
        <v>1</v>
      </c>
      <c r="CD155" s="16" t="s">
        <v>42</v>
      </c>
      <c r="CE155" s="46">
        <v>0.17483929262231379</v>
      </c>
      <c r="CF155" s="46">
        <v>0.50972800615290625</v>
      </c>
      <c r="CG155" s="46">
        <v>1.2106002394294785E-2</v>
      </c>
      <c r="CH155" s="46">
        <v>0.57978374946480227</v>
      </c>
      <c r="CI155" s="46">
        <v>0.50126014193462798</v>
      </c>
      <c r="CJ155" s="46">
        <v>0.30957994290417146</v>
      </c>
      <c r="CK155" s="46">
        <v>0</v>
      </c>
      <c r="CL155" s="46">
        <v>0.36897206452966069</v>
      </c>
      <c r="CM155" s="46">
        <v>0</v>
      </c>
      <c r="CN155" s="46">
        <v>0.17691595446420566</v>
      </c>
      <c r="CO155" s="46">
        <v>0</v>
      </c>
      <c r="CP155" s="46">
        <v>1.9554614889113853E-2</v>
      </c>
      <c r="CQ155" s="46">
        <v>0</v>
      </c>
      <c r="CR155" s="46">
        <v>0</v>
      </c>
      <c r="CS155" s="46">
        <v>0</v>
      </c>
      <c r="CT155" s="46">
        <v>9.0328519657737767E-3</v>
      </c>
      <c r="CU155" s="46">
        <v>0.26956654011996745</v>
      </c>
      <c r="CV155" s="39">
        <v>1</v>
      </c>
    </row>
  </sheetData>
  <conditionalFormatting sqref="C138:S155">
    <cfRule type="cellIs" dxfId="335" priority="42" operator="equal">
      <formula>0</formula>
    </cfRule>
  </conditionalFormatting>
  <conditionalFormatting sqref="B27:AN46 B48:AN68 B47:U47 B70:AN90 B69:U69 B92:AN133 B91:U91">
    <cfRule type="cellIs" dxfId="334" priority="39" operator="equal">
      <formula>0</formula>
    </cfRule>
  </conditionalFormatting>
  <conditionalFormatting sqref="W138:AL155">
    <cfRule type="cellIs" dxfId="333" priority="41" operator="equal">
      <formula>0</formula>
    </cfRule>
  </conditionalFormatting>
  <conditionalFormatting sqref="AM138:AM155">
    <cfRule type="cellIs" dxfId="332" priority="40" operator="equal">
      <formula>0</formula>
    </cfRule>
  </conditionalFormatting>
  <conditionalFormatting sqref="AP28:BF44 AP50:BF66 AP72:BF88 AP94:BF110">
    <cfRule type="cellIs" dxfId="331" priority="38" operator="equal">
      <formula>0</formula>
    </cfRule>
  </conditionalFormatting>
  <conditionalFormatting sqref="BJ27:BZ27">
    <cfRule type="cellIs" dxfId="330" priority="26" operator="equal">
      <formula>0</formula>
    </cfRule>
  </conditionalFormatting>
  <conditionalFormatting sqref="AP27:BF27">
    <cfRule type="cellIs" dxfId="329" priority="37" operator="equal">
      <formula>0</formula>
    </cfRule>
  </conditionalFormatting>
  <conditionalFormatting sqref="BG27:BH44 BG50:BH66 BG72:BH88 BG94:BH110">
    <cfRule type="cellIs" dxfId="328" priority="36" operator="equal">
      <formula>0</formula>
    </cfRule>
  </conditionalFormatting>
  <conditionalFormatting sqref="AP45:BH46 AP48:BH48 AQ49:BH49">
    <cfRule type="cellIs" dxfId="327" priority="35" operator="equal">
      <formula>0</formula>
    </cfRule>
  </conditionalFormatting>
  <conditionalFormatting sqref="AP67:BH68 AP70:BH70 AQ71:BH71">
    <cfRule type="cellIs" dxfId="326" priority="34" operator="equal">
      <formula>0</formula>
    </cfRule>
  </conditionalFormatting>
  <conditionalFormatting sqref="AP89:BH90 AP92:BH92 AQ93:BH93">
    <cfRule type="cellIs" dxfId="325" priority="33" operator="equal">
      <formula>0</formula>
    </cfRule>
  </conditionalFormatting>
  <conditionalFormatting sqref="AP111:BH112">
    <cfRule type="cellIs" dxfId="324" priority="32" operator="equal">
      <formula>0</formula>
    </cfRule>
  </conditionalFormatting>
  <conditionalFormatting sqref="AP93 AP71 AP49">
    <cfRule type="cellIs" dxfId="323" priority="31" operator="equal">
      <formula>0</formula>
    </cfRule>
  </conditionalFormatting>
  <conditionalFormatting sqref="AP113:BH133">
    <cfRule type="cellIs" dxfId="322" priority="28" operator="equal">
      <formula>0</formula>
    </cfRule>
  </conditionalFormatting>
  <conditionalFormatting sqref="AQ138:BF155">
    <cfRule type="cellIs" dxfId="321" priority="30" operator="equal">
      <formula>0</formula>
    </cfRule>
  </conditionalFormatting>
  <conditionalFormatting sqref="BG138:BG155">
    <cfRule type="cellIs" dxfId="320" priority="29" operator="equal">
      <formula>0</formula>
    </cfRule>
  </conditionalFormatting>
  <conditionalFormatting sqref="BJ28:BZ44 BJ50:BZ66 BJ72:BZ88 BJ94:BZ110">
    <cfRule type="cellIs" dxfId="319" priority="27" operator="equal">
      <formula>0</formula>
    </cfRule>
  </conditionalFormatting>
  <conditionalFormatting sqref="BJ49">
    <cfRule type="cellIs" dxfId="318" priority="23" operator="equal">
      <formula>0</formula>
    </cfRule>
  </conditionalFormatting>
  <conditionalFormatting sqref="CA27:CB44 CA50:CB66 CA72:CB88 CA94:CB110">
    <cfRule type="cellIs" dxfId="317" priority="25" operator="equal">
      <formula>0</formula>
    </cfRule>
  </conditionalFormatting>
  <conditionalFormatting sqref="BJ45:CB46 BK49:CB49">
    <cfRule type="cellIs" dxfId="316" priority="24" operator="equal">
      <formula>0</formula>
    </cfRule>
  </conditionalFormatting>
  <conditionalFormatting sqref="BJ71">
    <cfRule type="cellIs" dxfId="315" priority="21" operator="equal">
      <formula>0</formula>
    </cfRule>
  </conditionalFormatting>
  <conditionalFormatting sqref="BJ67:CB68 BK71:CB71">
    <cfRule type="cellIs" dxfId="314" priority="22" operator="equal">
      <formula>0</formula>
    </cfRule>
  </conditionalFormatting>
  <conditionalFormatting sqref="BJ93">
    <cfRule type="cellIs" dxfId="313" priority="19" operator="equal">
      <formula>0</formula>
    </cfRule>
  </conditionalFormatting>
  <conditionalFormatting sqref="BJ89:CB90 BK93:CB93">
    <cfRule type="cellIs" dxfId="312" priority="20" operator="equal">
      <formula>0</formula>
    </cfRule>
  </conditionalFormatting>
  <conditionalFormatting sqref="BJ115">
    <cfRule type="cellIs" dxfId="311" priority="17" operator="equal">
      <formula>0</formula>
    </cfRule>
  </conditionalFormatting>
  <conditionalFormatting sqref="BJ111:CB112 BK115:CB115">
    <cfRule type="cellIs" dxfId="310" priority="18" operator="equal">
      <formula>0</formula>
    </cfRule>
  </conditionalFormatting>
  <conditionalFormatting sqref="BJ133:CB134">
    <cfRule type="cellIs" dxfId="309" priority="16" operator="equal">
      <formula>0</formula>
    </cfRule>
  </conditionalFormatting>
  <conditionalFormatting sqref="BJ116:CB132">
    <cfRule type="cellIs" dxfId="308" priority="15" operator="equal">
      <formula>0</formula>
    </cfRule>
  </conditionalFormatting>
  <conditionalFormatting sqref="BJ113">
    <cfRule type="cellIs" dxfId="307" priority="14" operator="equal">
      <formula>0</formula>
    </cfRule>
  </conditionalFormatting>
  <conditionalFormatting sqref="BK138:BZ155">
    <cfRule type="cellIs" dxfId="306" priority="13" operator="equal">
      <formula>0</formula>
    </cfRule>
  </conditionalFormatting>
  <conditionalFormatting sqref="CA138:CA155">
    <cfRule type="cellIs" dxfId="305" priority="12" operator="equal">
      <formula>0</formula>
    </cfRule>
  </conditionalFormatting>
  <conditionalFormatting sqref="B5:S6 U5:U6">
    <cfRule type="cellIs" dxfId="304" priority="11" operator="equal">
      <formula>0</formula>
    </cfRule>
  </conditionalFormatting>
  <conditionalFormatting sqref="V5:AM6">
    <cfRule type="cellIs" dxfId="303" priority="10" operator="equal">
      <formula>0</formula>
    </cfRule>
  </conditionalFormatting>
  <conditionalFormatting sqref="B7:AM20">
    <cfRule type="cellIs" dxfId="302" priority="9" operator="equal">
      <formula>0</formula>
    </cfRule>
  </conditionalFormatting>
  <conditionalFormatting sqref="BJ5:CA6 AP5:BG6">
    <cfRule type="cellIs" dxfId="301" priority="8" operator="equal">
      <formula>0</formula>
    </cfRule>
  </conditionalFormatting>
  <conditionalFormatting sqref="BJ7:CA20 AP7:BG20">
    <cfRule type="cellIs" dxfId="300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299" priority="4" operator="equal">
      <formula>0</formula>
    </cfRule>
  </conditionalFormatting>
  <conditionalFormatting sqref="CE138:CT155">
    <cfRule type="cellIs" dxfId="298" priority="6" operator="equal">
      <formula>0</formula>
    </cfRule>
  </conditionalFormatting>
  <conditionalFormatting sqref="CU138:CU155">
    <cfRule type="cellIs" dxfId="297" priority="5" operator="equal">
      <formula>0</formula>
    </cfRule>
  </conditionalFormatting>
  <conditionalFormatting sqref="CD5:CU6">
    <cfRule type="cellIs" dxfId="296" priority="3" operator="equal">
      <formula>0</formula>
    </cfRule>
  </conditionalFormatting>
  <conditionalFormatting sqref="CD7:CU20">
    <cfRule type="cellIs" dxfId="295" priority="2" operator="equal">
      <formula>0</formula>
    </cfRule>
  </conditionalFormatting>
  <conditionalFormatting sqref="BJ135">
    <cfRule type="cellIs" dxfId="294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105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2501</v>
      </c>
      <c r="V3" s="4" t="s">
        <v>1</v>
      </c>
      <c r="W3" s="5" t="s">
        <v>105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2501</v>
      </c>
      <c r="AP3" s="4" t="s">
        <v>1</v>
      </c>
      <c r="AQ3" s="5" t="s">
        <v>105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2501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105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105</v>
      </c>
      <c r="BP4" s="13"/>
      <c r="BV4" s="13"/>
      <c r="BZ4" s="14" t="s">
        <v>3</v>
      </c>
      <c r="CA4" s="7">
        <v>2501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0.37087115385633734</v>
      </c>
      <c r="D7" s="15">
        <v>0.17693865350834276</v>
      </c>
      <c r="E7" s="15">
        <v>0.67270760486289927</v>
      </c>
      <c r="F7" s="15">
        <v>1.3730659882824825</v>
      </c>
      <c r="G7" s="15">
        <v>0</v>
      </c>
      <c r="H7" s="15">
        <v>0.75107632848675621</v>
      </c>
      <c r="I7" s="15">
        <v>0</v>
      </c>
      <c r="J7" s="15">
        <v>0.76156578298842859</v>
      </c>
      <c r="K7" s="15">
        <v>0</v>
      </c>
      <c r="L7" s="15">
        <v>0</v>
      </c>
      <c r="M7" s="15">
        <v>0.97705101091331104</v>
      </c>
      <c r="N7" s="15">
        <v>0</v>
      </c>
      <c r="O7" s="15">
        <v>0</v>
      </c>
      <c r="P7" s="15">
        <v>4.4699471424763448</v>
      </c>
      <c r="Q7" s="15">
        <v>0</v>
      </c>
      <c r="R7" s="15">
        <v>0</v>
      </c>
      <c r="S7" s="15">
        <v>9.5532236653749028</v>
      </c>
      <c r="V7" t="s">
        <v>58</v>
      </c>
      <c r="W7" s="15">
        <v>12.265230147266708</v>
      </c>
      <c r="X7" s="15">
        <v>5.8516098772037033</v>
      </c>
      <c r="Y7" s="15">
        <v>67.950263127869107</v>
      </c>
      <c r="Z7" s="15">
        <v>138.69353417073987</v>
      </c>
      <c r="AA7" s="15">
        <v>0</v>
      </c>
      <c r="AB7" s="15">
        <v>24.839149473179926</v>
      </c>
      <c r="AC7" s="15">
        <v>0</v>
      </c>
      <c r="AD7" s="15">
        <v>25.186050473369566</v>
      </c>
      <c r="AE7" s="15">
        <v>0</v>
      </c>
      <c r="AF7" s="15">
        <v>0</v>
      </c>
      <c r="AG7" s="15">
        <v>32.312561278127255</v>
      </c>
      <c r="AH7" s="15">
        <v>0</v>
      </c>
      <c r="AI7" s="15">
        <v>0</v>
      </c>
      <c r="AJ7" s="15">
        <v>269.48507596961235</v>
      </c>
      <c r="AK7" s="15">
        <v>0</v>
      </c>
      <c r="AL7" s="15">
        <v>0</v>
      </c>
      <c r="AM7" s="15">
        <v>576.58347451736847</v>
      </c>
      <c r="AP7" t="s">
        <v>58</v>
      </c>
      <c r="AQ7" s="15">
        <v>3.5936800900283359</v>
      </c>
      <c r="AR7" s="15">
        <v>1.7145062634643142</v>
      </c>
      <c r="AS7" s="15">
        <v>0</v>
      </c>
      <c r="AT7" s="15">
        <v>0</v>
      </c>
      <c r="AU7" s="15">
        <v>0</v>
      </c>
      <c r="AV7" s="15">
        <v>7.2778052953940602</v>
      </c>
      <c r="AW7" s="15">
        <v>0</v>
      </c>
      <c r="AX7" s="15">
        <v>7.379446373679917</v>
      </c>
      <c r="AY7" s="15">
        <v>0</v>
      </c>
      <c r="AZ7" s="15">
        <v>0</v>
      </c>
      <c r="BA7" s="15">
        <v>9.4674952470340603</v>
      </c>
      <c r="BB7" s="15">
        <v>0</v>
      </c>
      <c r="BC7" s="15">
        <v>0</v>
      </c>
      <c r="BD7" s="15">
        <v>25.961837487227356</v>
      </c>
      <c r="BE7" s="15">
        <v>0</v>
      </c>
      <c r="BF7" s="15">
        <v>0</v>
      </c>
      <c r="BG7" s="15">
        <v>55.394770756828045</v>
      </c>
      <c r="BJ7" t="s">
        <v>58</v>
      </c>
      <c r="BK7" s="15">
        <v>0</v>
      </c>
      <c r="BL7" s="15">
        <v>0</v>
      </c>
      <c r="BM7" s="15">
        <v>0.67950263127869126</v>
      </c>
      <c r="BN7" s="15">
        <v>1.3869353417073984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1.808773246257054</v>
      </c>
      <c r="BY7" s="15">
        <v>0</v>
      </c>
      <c r="BZ7" s="15">
        <v>0</v>
      </c>
      <c r="CA7" s="15">
        <v>3.8752112192431438</v>
      </c>
      <c r="CD7" t="s">
        <v>58</v>
      </c>
      <c r="CE7" s="15">
        <v>37.622236862506647</v>
      </c>
      <c r="CF7" s="15">
        <v>17.949166072207898</v>
      </c>
      <c r="CG7" s="15">
        <v>74.269637598760951</v>
      </c>
      <c r="CH7" s="15">
        <v>151.59203284861871</v>
      </c>
      <c r="CI7" s="15">
        <v>0</v>
      </c>
      <c r="CJ7" s="15">
        <v>76.191343637480372</v>
      </c>
      <c r="CK7" s="15">
        <v>0</v>
      </c>
      <c r="CL7" s="15">
        <v>77.255424086055072</v>
      </c>
      <c r="CM7" s="15">
        <v>0</v>
      </c>
      <c r="CN7" s="15">
        <v>0</v>
      </c>
      <c r="CO7" s="15">
        <v>99.115207741199555</v>
      </c>
      <c r="CP7" s="15">
        <v>0</v>
      </c>
      <c r="CQ7" s="15">
        <v>0</v>
      </c>
      <c r="CR7" s="15">
        <v>469.49339246967912</v>
      </c>
      <c r="CS7" s="15">
        <v>0</v>
      </c>
      <c r="CT7" s="15">
        <v>0</v>
      </c>
      <c r="CU7" s="15">
        <v>1003.4884413165084</v>
      </c>
    </row>
    <row r="8" spans="2:99" x14ac:dyDescent="0.25">
      <c r="B8" s="21" t="s">
        <v>59</v>
      </c>
      <c r="C8" s="22">
        <v>0.39977670902541346</v>
      </c>
      <c r="D8" s="22">
        <v>0.17693865350834276</v>
      </c>
      <c r="E8" s="22">
        <v>0.67258144885469939</v>
      </c>
      <c r="F8" s="22">
        <v>1.3823552420721374</v>
      </c>
      <c r="G8" s="22">
        <v>0</v>
      </c>
      <c r="H8" s="22">
        <v>0.81681616540822177</v>
      </c>
      <c r="I8" s="22">
        <v>0</v>
      </c>
      <c r="J8" s="22">
        <v>1.2195152272173222</v>
      </c>
      <c r="K8" s="22">
        <v>0</v>
      </c>
      <c r="L8" s="22">
        <v>0</v>
      </c>
      <c r="M8" s="22">
        <v>1.2409324758781346</v>
      </c>
      <c r="N8" s="22">
        <v>0</v>
      </c>
      <c r="O8" s="22">
        <v>0</v>
      </c>
      <c r="P8" s="22">
        <v>4.4699471424763448</v>
      </c>
      <c r="Q8" s="22">
        <v>0</v>
      </c>
      <c r="R8" s="22">
        <v>0</v>
      </c>
      <c r="S8" s="22">
        <v>10.378863064440615</v>
      </c>
      <c r="V8" s="21" t="s">
        <v>59</v>
      </c>
      <c r="W8" s="22">
        <v>13.221177469584479</v>
      </c>
      <c r="X8" s="22">
        <v>5.8516098772037033</v>
      </c>
      <c r="Y8" s="22">
        <v>67.937520084916542</v>
      </c>
      <c r="Z8" s="22">
        <v>139.63184263891603</v>
      </c>
      <c r="AA8" s="22">
        <v>0</v>
      </c>
      <c r="AB8" s="22">
        <v>27.013258245505057</v>
      </c>
      <c r="AC8" s="22">
        <v>0</v>
      </c>
      <c r="AD8" s="22">
        <v>40.331082035974426</v>
      </c>
      <c r="AE8" s="22">
        <v>0</v>
      </c>
      <c r="AF8" s="22">
        <v>0</v>
      </c>
      <c r="AG8" s="22">
        <v>41.039529035382373</v>
      </c>
      <c r="AH8" s="22">
        <v>0</v>
      </c>
      <c r="AI8" s="22">
        <v>0</v>
      </c>
      <c r="AJ8" s="22">
        <v>269.48507596961235</v>
      </c>
      <c r="AK8" s="22">
        <v>0</v>
      </c>
      <c r="AL8" s="22">
        <v>0</v>
      </c>
      <c r="AM8" s="22">
        <v>604.51109535709497</v>
      </c>
      <c r="AP8" s="21" t="s">
        <v>59</v>
      </c>
      <c r="AQ8" s="22">
        <v>3.8737701346570397</v>
      </c>
      <c r="AR8" s="22">
        <v>1.7145062634643142</v>
      </c>
      <c r="AS8" s="22">
        <v>0</v>
      </c>
      <c r="AT8" s="22">
        <v>0</v>
      </c>
      <c r="AU8" s="22">
        <v>0</v>
      </c>
      <c r="AV8" s="22">
        <v>7.9148134326120898</v>
      </c>
      <c r="AW8" s="22">
        <v>0</v>
      </c>
      <c r="AX8" s="22">
        <v>11.816900684434346</v>
      </c>
      <c r="AY8" s="22">
        <v>0</v>
      </c>
      <c r="AZ8" s="22">
        <v>0</v>
      </c>
      <c r="BA8" s="22">
        <v>12.024473787102952</v>
      </c>
      <c r="BB8" s="22">
        <v>0</v>
      </c>
      <c r="BC8" s="22">
        <v>0</v>
      </c>
      <c r="BD8" s="22">
        <v>25.961837487227356</v>
      </c>
      <c r="BE8" s="22">
        <v>0</v>
      </c>
      <c r="BF8" s="22">
        <v>0</v>
      </c>
      <c r="BG8" s="22">
        <v>63.306301789498093</v>
      </c>
      <c r="BJ8" s="21" t="s">
        <v>59</v>
      </c>
      <c r="BK8" s="22">
        <v>0</v>
      </c>
      <c r="BL8" s="22">
        <v>0</v>
      </c>
      <c r="BM8" s="22">
        <v>0.67937520084916525</v>
      </c>
      <c r="BN8" s="22">
        <v>1.3963184263891601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1.808773246257054</v>
      </c>
      <c r="BY8" s="22">
        <v>0</v>
      </c>
      <c r="BZ8" s="22">
        <v>0</v>
      </c>
      <c r="CA8" s="22">
        <v>3.8844668734953798</v>
      </c>
      <c r="CD8" s="21" t="s">
        <v>59</v>
      </c>
      <c r="CE8" s="22">
        <v>40.554499539724532</v>
      </c>
      <c r="CF8" s="22">
        <v>17.949166072207898</v>
      </c>
      <c r="CG8" s="22">
        <v>74.255709452813747</v>
      </c>
      <c r="CH8" s="22">
        <v>152.61760400433522</v>
      </c>
      <c r="CI8" s="22">
        <v>0</v>
      </c>
      <c r="CJ8" s="22">
        <v>82.860181826015989</v>
      </c>
      <c r="CK8" s="22">
        <v>0</v>
      </c>
      <c r="CL8" s="22">
        <v>123.71113326534316</v>
      </c>
      <c r="CM8" s="22">
        <v>0</v>
      </c>
      <c r="CN8" s="22">
        <v>0</v>
      </c>
      <c r="CO8" s="22">
        <v>125.88421607718078</v>
      </c>
      <c r="CP8" s="22">
        <v>0</v>
      </c>
      <c r="CQ8" s="22">
        <v>0</v>
      </c>
      <c r="CR8" s="22">
        <v>469.49339246967912</v>
      </c>
      <c r="CS8" s="22">
        <v>0</v>
      </c>
      <c r="CT8" s="22">
        <v>0</v>
      </c>
      <c r="CU8" s="22">
        <v>1087.3259027073004</v>
      </c>
    </row>
    <row r="9" spans="2:99" x14ac:dyDescent="0.25">
      <c r="B9" t="s">
        <v>60</v>
      </c>
      <c r="C9" s="15">
        <v>0.8605731111555377</v>
      </c>
      <c r="D9" s="15">
        <v>0.31396228435701162</v>
      </c>
      <c r="E9" s="15">
        <v>0.67256136628894647</v>
      </c>
      <c r="F9" s="15">
        <v>1.3297403150740121</v>
      </c>
      <c r="G9" s="15">
        <v>0</v>
      </c>
      <c r="H9" s="15">
        <v>1.1327322839516092</v>
      </c>
      <c r="I9" s="15">
        <v>0</v>
      </c>
      <c r="J9" s="15">
        <v>1.5582288723206812</v>
      </c>
      <c r="K9" s="15">
        <v>0</v>
      </c>
      <c r="L9" s="15">
        <v>0</v>
      </c>
      <c r="M9" s="15">
        <v>1.2414995961615998</v>
      </c>
      <c r="N9" s="15">
        <v>0</v>
      </c>
      <c r="O9" s="15">
        <v>0</v>
      </c>
      <c r="P9" s="15">
        <v>4.4699471424763448</v>
      </c>
      <c r="Q9" s="15">
        <v>0</v>
      </c>
      <c r="R9" s="15">
        <v>0</v>
      </c>
      <c r="S9" s="15">
        <v>11.579244971785743</v>
      </c>
      <c r="V9" t="s">
        <v>60</v>
      </c>
      <c r="W9" s="15">
        <v>28.46036192</v>
      </c>
      <c r="X9" s="15">
        <v>10.383173874754682</v>
      </c>
      <c r="Y9" s="15">
        <v>67.935491539508476</v>
      </c>
      <c r="Z9" s="15">
        <v>134.31720356486122</v>
      </c>
      <c r="AA9" s="15">
        <v>0</v>
      </c>
      <c r="AB9" s="15">
        <v>37.461048158304749</v>
      </c>
      <c r="AC9" s="15">
        <v>0</v>
      </c>
      <c r="AD9" s="15">
        <v>51.532818178967752</v>
      </c>
      <c r="AE9" s="15">
        <v>0</v>
      </c>
      <c r="AF9" s="15">
        <v>0</v>
      </c>
      <c r="AG9" s="15">
        <v>41.058284502854029</v>
      </c>
      <c r="AH9" s="15">
        <v>0</v>
      </c>
      <c r="AI9" s="15">
        <v>0</v>
      </c>
      <c r="AJ9" s="15">
        <v>269.48507596961235</v>
      </c>
      <c r="AK9" s="15">
        <v>0</v>
      </c>
      <c r="AL9" s="15">
        <v>0</v>
      </c>
      <c r="AM9" s="15">
        <v>640.63345770886326</v>
      </c>
      <c r="AP9" t="s">
        <v>60</v>
      </c>
      <c r="AQ9" s="15">
        <v>8.3388109932610615</v>
      </c>
      <c r="AR9" s="15">
        <v>3.042242565120036</v>
      </c>
      <c r="AS9" s="15">
        <v>0</v>
      </c>
      <c r="AT9" s="15">
        <v>0</v>
      </c>
      <c r="AU9" s="15">
        <v>0</v>
      </c>
      <c r="AV9" s="15">
        <v>10.975988326488352</v>
      </c>
      <c r="AW9" s="15">
        <v>0</v>
      </c>
      <c r="AX9" s="15">
        <v>15.09897983561903</v>
      </c>
      <c r="AY9" s="15">
        <v>0</v>
      </c>
      <c r="AZ9" s="15">
        <v>0</v>
      </c>
      <c r="BA9" s="15">
        <v>12.029969089614426</v>
      </c>
      <c r="BB9" s="15">
        <v>0</v>
      </c>
      <c r="BC9" s="15">
        <v>0</v>
      </c>
      <c r="BD9" s="15">
        <v>25.961837487227356</v>
      </c>
      <c r="BE9" s="15">
        <v>0</v>
      </c>
      <c r="BF9" s="15">
        <v>0</v>
      </c>
      <c r="BG9" s="15">
        <v>75.447828297330261</v>
      </c>
      <c r="BJ9" t="s">
        <v>60</v>
      </c>
      <c r="BK9" s="15">
        <v>0</v>
      </c>
      <c r="BL9" s="15">
        <v>0</v>
      </c>
      <c r="BM9" s="15">
        <v>0.67935491539508464</v>
      </c>
      <c r="BN9" s="15">
        <v>1.3431720356486119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1.808773246257054</v>
      </c>
      <c r="BY9" s="15">
        <v>0</v>
      </c>
      <c r="BZ9" s="15">
        <v>0</v>
      </c>
      <c r="CA9" s="15">
        <v>3.8313001973007506</v>
      </c>
      <c r="CD9" t="s">
        <v>60</v>
      </c>
      <c r="CE9" s="15">
        <v>87.299012288450029</v>
      </c>
      <c r="CF9" s="15">
        <v>31.849237414241657</v>
      </c>
      <c r="CG9" s="15">
        <v>74.253492252682733</v>
      </c>
      <c r="CH9" s="15">
        <v>146.80870349639329</v>
      </c>
      <c r="CI9" s="15">
        <v>0</v>
      </c>
      <c r="CJ9" s="15">
        <v>114.90762179000653</v>
      </c>
      <c r="CK9" s="15">
        <v>0</v>
      </c>
      <c r="CL9" s="15">
        <v>158.07121989909564</v>
      </c>
      <c r="CM9" s="15">
        <v>0</v>
      </c>
      <c r="CN9" s="15">
        <v>0</v>
      </c>
      <c r="CO9" s="15">
        <v>125.94174639917344</v>
      </c>
      <c r="CP9" s="15">
        <v>0</v>
      </c>
      <c r="CQ9" s="15">
        <v>0</v>
      </c>
      <c r="CR9" s="15">
        <v>469.49339246967912</v>
      </c>
      <c r="CS9" s="15">
        <v>0</v>
      </c>
      <c r="CT9" s="15">
        <v>0</v>
      </c>
      <c r="CU9" s="15">
        <v>1208.6244260097224</v>
      </c>
    </row>
    <row r="10" spans="2:99" x14ac:dyDescent="0.25">
      <c r="B10" s="21" t="s">
        <v>61</v>
      </c>
      <c r="C10" s="22">
        <v>0.8605731111555377</v>
      </c>
      <c r="D10" s="22">
        <v>0.31396228435701162</v>
      </c>
      <c r="E10" s="22">
        <v>0.67226992462448509</v>
      </c>
      <c r="F10" s="22">
        <v>1.4945456717493444</v>
      </c>
      <c r="G10" s="22">
        <v>0</v>
      </c>
      <c r="H10" s="22">
        <v>1.1060026308140498</v>
      </c>
      <c r="I10" s="22">
        <v>0</v>
      </c>
      <c r="J10" s="22">
        <v>1.4762884813185135</v>
      </c>
      <c r="K10" s="22">
        <v>0</v>
      </c>
      <c r="L10" s="22">
        <v>0</v>
      </c>
      <c r="M10" s="22">
        <v>1.2419190928691963</v>
      </c>
      <c r="N10" s="22">
        <v>0</v>
      </c>
      <c r="O10" s="22">
        <v>0</v>
      </c>
      <c r="P10" s="22">
        <v>4.4699471424763448</v>
      </c>
      <c r="Q10" s="22">
        <v>0</v>
      </c>
      <c r="R10" s="22">
        <v>0</v>
      </c>
      <c r="S10" s="22">
        <v>11.635508339364483</v>
      </c>
      <c r="V10" s="21" t="s">
        <v>61</v>
      </c>
      <c r="W10" s="22">
        <v>28.46036192</v>
      </c>
      <c r="X10" s="22">
        <v>10.383173874754682</v>
      </c>
      <c r="Y10" s="22">
        <v>67.906052998115555</v>
      </c>
      <c r="Z10" s="22">
        <v>150.96420927525182</v>
      </c>
      <c r="AA10" s="22">
        <v>0</v>
      </c>
      <c r="AB10" s="22">
        <v>36.577060976111227</v>
      </c>
      <c r="AC10" s="22">
        <v>0</v>
      </c>
      <c r="AD10" s="22">
        <v>48.822934323118901</v>
      </c>
      <c r="AE10" s="22">
        <v>0</v>
      </c>
      <c r="AF10" s="22">
        <v>0</v>
      </c>
      <c r="AG10" s="22">
        <v>41.072157845483268</v>
      </c>
      <c r="AH10" s="22">
        <v>0</v>
      </c>
      <c r="AI10" s="22">
        <v>0</v>
      </c>
      <c r="AJ10" s="22">
        <v>269.48507596961235</v>
      </c>
      <c r="AK10" s="22">
        <v>0</v>
      </c>
      <c r="AL10" s="22">
        <v>0</v>
      </c>
      <c r="AM10" s="22">
        <v>653.6710271824478</v>
      </c>
      <c r="AP10" s="21" t="s">
        <v>61</v>
      </c>
      <c r="AQ10" s="22">
        <v>8.3388109932610615</v>
      </c>
      <c r="AR10" s="22">
        <v>3.042242565120036</v>
      </c>
      <c r="AS10" s="22">
        <v>0</v>
      </c>
      <c r="AT10" s="22">
        <v>0</v>
      </c>
      <c r="AU10" s="22">
        <v>0</v>
      </c>
      <c r="AV10" s="22">
        <v>10.71698241315887</v>
      </c>
      <c r="AW10" s="22">
        <v>0</v>
      </c>
      <c r="AX10" s="22">
        <v>14.304991011754735</v>
      </c>
      <c r="AY10" s="22">
        <v>0</v>
      </c>
      <c r="AZ10" s="22">
        <v>0</v>
      </c>
      <c r="BA10" s="22">
        <v>12.034033942421116</v>
      </c>
      <c r="BB10" s="22">
        <v>0</v>
      </c>
      <c r="BC10" s="22">
        <v>0</v>
      </c>
      <c r="BD10" s="22">
        <v>25.961837487227356</v>
      </c>
      <c r="BE10" s="22">
        <v>0</v>
      </c>
      <c r="BF10" s="22">
        <v>0</v>
      </c>
      <c r="BG10" s="22">
        <v>74.398898412943169</v>
      </c>
      <c r="BJ10" s="21" t="s">
        <v>61</v>
      </c>
      <c r="BK10" s="22">
        <v>0</v>
      </c>
      <c r="BL10" s="22">
        <v>0</v>
      </c>
      <c r="BM10" s="22">
        <v>0.67906052998115574</v>
      </c>
      <c r="BN10" s="22">
        <v>1.509642092752518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1.808773246257054</v>
      </c>
      <c r="BY10" s="22">
        <v>0</v>
      </c>
      <c r="BZ10" s="22">
        <v>0</v>
      </c>
      <c r="CA10" s="22">
        <v>3.9974758689907279</v>
      </c>
      <c r="CD10" s="21" t="s">
        <v>61</v>
      </c>
      <c r="CE10" s="22">
        <v>87.299012288450029</v>
      </c>
      <c r="CF10" s="22">
        <v>31.849237414241657</v>
      </c>
      <c r="CG10" s="22">
        <v>74.221315926940306</v>
      </c>
      <c r="CH10" s="22">
        <v>165.00388073785024</v>
      </c>
      <c r="CI10" s="22">
        <v>0</v>
      </c>
      <c r="CJ10" s="22">
        <v>112.19608888336023</v>
      </c>
      <c r="CK10" s="22">
        <v>0</v>
      </c>
      <c r="CL10" s="22">
        <v>149.75895090206029</v>
      </c>
      <c r="CM10" s="22">
        <v>0</v>
      </c>
      <c r="CN10" s="22">
        <v>0</v>
      </c>
      <c r="CO10" s="22">
        <v>125.98430134320664</v>
      </c>
      <c r="CP10" s="22">
        <v>0</v>
      </c>
      <c r="CQ10" s="22">
        <v>0</v>
      </c>
      <c r="CR10" s="22">
        <v>469.49339246967912</v>
      </c>
      <c r="CS10" s="22">
        <v>0</v>
      </c>
      <c r="CT10" s="22">
        <v>0</v>
      </c>
      <c r="CU10" s="22">
        <v>1215.8061799657885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-2.914416644613782E-4</v>
      </c>
      <c r="F12" s="22">
        <v>0.16480535667533225</v>
      </c>
      <c r="G12" s="22">
        <v>0</v>
      </c>
      <c r="H12" s="22">
        <v>-2.6729653137559373E-2</v>
      </c>
      <c r="I12" s="22">
        <v>0</v>
      </c>
      <c r="J12" s="22">
        <v>-8.1940391002167656E-2</v>
      </c>
      <c r="K12" s="22">
        <v>0</v>
      </c>
      <c r="L12" s="22">
        <v>0</v>
      </c>
      <c r="M12" s="22">
        <v>4.1949670759655611E-4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5.6263367578740286E-2</v>
      </c>
      <c r="V12" s="24" t="s">
        <v>35</v>
      </c>
      <c r="W12" s="22">
        <v>0</v>
      </c>
      <c r="X12" s="22">
        <v>0</v>
      </c>
      <c r="Y12" s="22">
        <v>-2.943854139292057E-2</v>
      </c>
      <c r="Z12" s="22">
        <v>16.647005710390602</v>
      </c>
      <c r="AA12" s="22">
        <v>0</v>
      </c>
      <c r="AB12" s="22">
        <v>-0.8839871821935219</v>
      </c>
      <c r="AC12" s="22">
        <v>0</v>
      </c>
      <c r="AD12" s="22">
        <v>-2.7098838558488509</v>
      </c>
      <c r="AE12" s="22">
        <v>0</v>
      </c>
      <c r="AF12" s="22">
        <v>0</v>
      </c>
      <c r="AG12" s="22">
        <v>1.3873342629239005E-2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13.03756947358454</v>
      </c>
      <c r="AP12" s="24" t="s">
        <v>35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-0.25900591332948153</v>
      </c>
      <c r="AW12" s="22">
        <v>0</v>
      </c>
      <c r="AX12" s="22">
        <v>-0.7939888238642947</v>
      </c>
      <c r="AY12" s="22">
        <v>0</v>
      </c>
      <c r="AZ12" s="22">
        <v>0</v>
      </c>
      <c r="BA12" s="22">
        <v>4.0648528066906664E-3</v>
      </c>
      <c r="BB12" s="22">
        <v>0</v>
      </c>
      <c r="BC12" s="22">
        <v>0</v>
      </c>
      <c r="BD12" s="22">
        <v>0</v>
      </c>
      <c r="BE12" s="22">
        <v>0</v>
      </c>
      <c r="BF12" s="22">
        <v>0</v>
      </c>
      <c r="BG12" s="22">
        <v>-1.0489298843870927</v>
      </c>
      <c r="BJ12" s="24" t="s">
        <v>35</v>
      </c>
      <c r="BK12" s="22">
        <v>0</v>
      </c>
      <c r="BL12" s="22">
        <v>0</v>
      </c>
      <c r="BM12" s="22">
        <v>-2.9438541392889928E-4</v>
      </c>
      <c r="BN12" s="22">
        <v>0.16647005710390617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0.16617567168997738</v>
      </c>
      <c r="CD12" s="24" t="s">
        <v>35</v>
      </c>
      <c r="CE12" s="22">
        <v>0</v>
      </c>
      <c r="CF12" s="22">
        <v>0</v>
      </c>
      <c r="CG12" s="22">
        <v>-3.217632574242657E-2</v>
      </c>
      <c r="CH12" s="22">
        <v>18.195177241456946</v>
      </c>
      <c r="CI12" s="22">
        <v>0</v>
      </c>
      <c r="CJ12" s="22">
        <v>-2.7115329066462976</v>
      </c>
      <c r="CK12" s="22">
        <v>0</v>
      </c>
      <c r="CL12" s="22">
        <v>-8.3122689970353463</v>
      </c>
      <c r="CM12" s="22">
        <v>0</v>
      </c>
      <c r="CN12" s="22">
        <v>0</v>
      </c>
      <c r="CO12" s="22">
        <v>4.2554944033199149E-2</v>
      </c>
      <c r="CP12" s="22">
        <v>0</v>
      </c>
      <c r="CQ12" s="22">
        <v>0</v>
      </c>
      <c r="CR12" s="22">
        <v>0</v>
      </c>
      <c r="CS12" s="22">
        <v>0</v>
      </c>
      <c r="CT12" s="22">
        <v>0</v>
      </c>
      <c r="CU12" s="22">
        <v>7.1817539560661317</v>
      </c>
    </row>
    <row r="13" spans="2:99" x14ac:dyDescent="0.25">
      <c r="B13" s="25" t="s">
        <v>36</v>
      </c>
      <c r="C13" s="15">
        <v>0.46079640213012424</v>
      </c>
      <c r="D13" s="15">
        <v>0.13702363084866886</v>
      </c>
      <c r="E13" s="15">
        <v>-2.0082565752921333E-5</v>
      </c>
      <c r="F13" s="15">
        <v>-5.2614926998125311E-2</v>
      </c>
      <c r="G13" s="15">
        <v>0</v>
      </c>
      <c r="H13" s="15">
        <v>0.31591611854338741</v>
      </c>
      <c r="I13" s="15">
        <v>0</v>
      </c>
      <c r="J13" s="15">
        <v>0.338713645103359</v>
      </c>
      <c r="K13" s="15">
        <v>0</v>
      </c>
      <c r="L13" s="15">
        <v>0</v>
      </c>
      <c r="M13" s="15">
        <v>5.6712028346517229E-4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1.2003819073451272</v>
      </c>
      <c r="V13" s="25" t="s">
        <v>36</v>
      </c>
      <c r="W13" s="15">
        <v>15.239184450415522</v>
      </c>
      <c r="X13" s="15">
        <v>4.5315639975509789</v>
      </c>
      <c r="Y13" s="15">
        <v>-2.0285454080664067E-3</v>
      </c>
      <c r="Z13" s="15">
        <v>-5.31463907405481</v>
      </c>
      <c r="AA13" s="15">
        <v>0</v>
      </c>
      <c r="AB13" s="15">
        <v>10.447789912799692</v>
      </c>
      <c r="AC13" s="15">
        <v>0</v>
      </c>
      <c r="AD13" s="15">
        <v>11.201736142993326</v>
      </c>
      <c r="AE13" s="15">
        <v>0</v>
      </c>
      <c r="AF13" s="15">
        <v>0</v>
      </c>
      <c r="AG13" s="15">
        <v>1.8755467471656573E-2</v>
      </c>
      <c r="AH13" s="15">
        <v>0</v>
      </c>
      <c r="AI13" s="15">
        <v>0</v>
      </c>
      <c r="AJ13" s="15">
        <v>0</v>
      </c>
      <c r="AK13" s="15">
        <v>0</v>
      </c>
      <c r="AL13" s="15">
        <v>0</v>
      </c>
      <c r="AM13" s="15">
        <v>36.122362351768288</v>
      </c>
      <c r="AP13" s="25" t="s">
        <v>36</v>
      </c>
      <c r="AQ13" s="15">
        <v>4.4650408586040218</v>
      </c>
      <c r="AR13" s="15">
        <v>1.3277363016557218</v>
      </c>
      <c r="AS13" s="15">
        <v>0</v>
      </c>
      <c r="AT13" s="15">
        <v>0</v>
      </c>
      <c r="AU13" s="15">
        <v>0</v>
      </c>
      <c r="AV13" s="15">
        <v>3.0611748938762622</v>
      </c>
      <c r="AW13" s="15">
        <v>0</v>
      </c>
      <c r="AX13" s="15">
        <v>3.2820791511846839</v>
      </c>
      <c r="AY13" s="15">
        <v>0</v>
      </c>
      <c r="AZ13" s="15">
        <v>0</v>
      </c>
      <c r="BA13" s="15">
        <v>5.4953025114734544E-3</v>
      </c>
      <c r="BB13" s="15">
        <v>0</v>
      </c>
      <c r="BC13" s="15">
        <v>0</v>
      </c>
      <c r="BD13" s="15">
        <v>0</v>
      </c>
      <c r="BE13" s="15">
        <v>0</v>
      </c>
      <c r="BF13" s="15">
        <v>0</v>
      </c>
      <c r="BG13" s="15">
        <v>12.141526507832168</v>
      </c>
      <c r="BJ13" s="25" t="s">
        <v>36</v>
      </c>
      <c r="BK13" s="15">
        <v>0</v>
      </c>
      <c r="BL13" s="15">
        <v>0</v>
      </c>
      <c r="BM13" s="15">
        <v>-2.0285454080615217E-5</v>
      </c>
      <c r="BN13" s="15">
        <v>-5.3146390740548277E-2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-5.3166676194629225E-2</v>
      </c>
      <c r="CD13" s="25" t="s">
        <v>36</v>
      </c>
      <c r="CE13" s="15">
        <v>46.744512748725498</v>
      </c>
      <c r="CF13" s="15">
        <v>13.900071342033758</v>
      </c>
      <c r="CG13" s="15">
        <v>-2.2172001310138967E-3</v>
      </c>
      <c r="CH13" s="15">
        <v>-5.808900507941928</v>
      </c>
      <c r="CI13" s="15">
        <v>0</v>
      </c>
      <c r="CJ13" s="15">
        <v>32.047439963990541</v>
      </c>
      <c r="CK13" s="15">
        <v>0</v>
      </c>
      <c r="CL13" s="15">
        <v>34.360086633752474</v>
      </c>
      <c r="CM13" s="15">
        <v>0</v>
      </c>
      <c r="CN13" s="15">
        <v>0</v>
      </c>
      <c r="CO13" s="15">
        <v>5.7530321992658173E-2</v>
      </c>
      <c r="CP13" s="15">
        <v>0</v>
      </c>
      <c r="CQ13" s="15">
        <v>0</v>
      </c>
      <c r="CR13" s="15">
        <v>0</v>
      </c>
      <c r="CS13" s="15">
        <v>0</v>
      </c>
      <c r="CT13" s="15">
        <v>0</v>
      </c>
      <c r="CU13" s="15">
        <v>121.29852330242193</v>
      </c>
    </row>
    <row r="14" spans="2:99" x14ac:dyDescent="0.25">
      <c r="B14" s="24" t="s">
        <v>37</v>
      </c>
      <c r="C14" s="22">
        <v>2.8905555169076114E-2</v>
      </c>
      <c r="D14" s="22">
        <v>0</v>
      </c>
      <c r="E14" s="22">
        <v>-1.261560081998736E-4</v>
      </c>
      <c r="F14" s="22">
        <v>9.2892537896549499E-3</v>
      </c>
      <c r="G14" s="22">
        <v>0</v>
      </c>
      <c r="H14" s="22">
        <v>6.5739836921465566E-2</v>
      </c>
      <c r="I14" s="22">
        <v>0</v>
      </c>
      <c r="J14" s="22">
        <v>0.45794944422889361</v>
      </c>
      <c r="K14" s="22">
        <v>0</v>
      </c>
      <c r="L14" s="22">
        <v>0</v>
      </c>
      <c r="M14" s="22">
        <v>0.26388146496482356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0.82563939906571271</v>
      </c>
      <c r="V14" s="24" t="s">
        <v>37</v>
      </c>
      <c r="W14" s="22">
        <v>0.9559473223177708</v>
      </c>
      <c r="X14" s="22">
        <v>0</v>
      </c>
      <c r="Y14" s="22">
        <v>-1.2743042952564565E-2</v>
      </c>
      <c r="Z14" s="22">
        <v>0.9383084681761602</v>
      </c>
      <c r="AA14" s="22">
        <v>0</v>
      </c>
      <c r="AB14" s="22">
        <v>2.1741087723251304</v>
      </c>
      <c r="AC14" s="22">
        <v>0</v>
      </c>
      <c r="AD14" s="22">
        <v>15.14503156260486</v>
      </c>
      <c r="AE14" s="22">
        <v>0</v>
      </c>
      <c r="AF14" s="22">
        <v>0</v>
      </c>
      <c r="AG14" s="22">
        <v>8.7269677572551174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27.927620839726501</v>
      </c>
      <c r="AP14" s="24" t="s">
        <v>37</v>
      </c>
      <c r="AQ14" s="22">
        <v>0.28009004462870379</v>
      </c>
      <c r="AR14" s="22">
        <v>0</v>
      </c>
      <c r="AS14" s="22">
        <v>0</v>
      </c>
      <c r="AT14" s="22">
        <v>0</v>
      </c>
      <c r="AU14" s="22">
        <v>0</v>
      </c>
      <c r="AV14" s="22">
        <v>0.63700813721802962</v>
      </c>
      <c r="AW14" s="22">
        <v>0</v>
      </c>
      <c r="AX14" s="22">
        <v>4.4374543107544291</v>
      </c>
      <c r="AY14" s="22">
        <v>0</v>
      </c>
      <c r="AZ14" s="22">
        <v>0</v>
      </c>
      <c r="BA14" s="22">
        <v>2.5569785400688918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7.9115310326700481</v>
      </c>
      <c r="BJ14" s="24" t="s">
        <v>37</v>
      </c>
      <c r="BK14" s="22">
        <v>0</v>
      </c>
      <c r="BL14" s="22">
        <v>0</v>
      </c>
      <c r="BM14" s="22">
        <v>-1.274304295260098E-4</v>
      </c>
      <c r="BN14" s="22">
        <v>9.3830846817617442E-3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9.2556542522359564E-3</v>
      </c>
      <c r="CD14" s="24" t="s">
        <v>37</v>
      </c>
      <c r="CE14" s="22">
        <v>2.932262677217885</v>
      </c>
      <c r="CF14" s="22">
        <v>0</v>
      </c>
      <c r="CG14" s="22">
        <v>-1.3928145947204484E-2</v>
      </c>
      <c r="CH14" s="22">
        <v>1.0255711557165057</v>
      </c>
      <c r="CI14" s="22">
        <v>0</v>
      </c>
      <c r="CJ14" s="22">
        <v>6.6688381885356165</v>
      </c>
      <c r="CK14" s="22">
        <v>0</v>
      </c>
      <c r="CL14" s="22">
        <v>46.455709179288093</v>
      </c>
      <c r="CM14" s="22">
        <v>0</v>
      </c>
      <c r="CN14" s="22">
        <v>0</v>
      </c>
      <c r="CO14" s="22">
        <v>26.769008335981226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83.837461390791987</v>
      </c>
    </row>
    <row r="15" spans="2:99" x14ac:dyDescent="0.25">
      <c r="B15" s="26" t="s">
        <v>38</v>
      </c>
      <c r="C15" s="27">
        <v>0.48970195729920035</v>
      </c>
      <c r="D15" s="27">
        <v>0.13702363084866886</v>
      </c>
      <c r="E15" s="27">
        <v>-4.3768023841417314E-4</v>
      </c>
      <c r="F15" s="27">
        <v>0.12147968346686189</v>
      </c>
      <c r="G15" s="27">
        <v>0</v>
      </c>
      <c r="H15" s="27">
        <v>0.35492630232729361</v>
      </c>
      <c r="I15" s="27">
        <v>0</v>
      </c>
      <c r="J15" s="27">
        <v>0.71472269833008495</v>
      </c>
      <c r="K15" s="27">
        <v>0</v>
      </c>
      <c r="L15" s="27">
        <v>0</v>
      </c>
      <c r="M15" s="27">
        <v>0.26486808195588529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2.0822846739895802</v>
      </c>
      <c r="V15" s="26" t="s">
        <v>38</v>
      </c>
      <c r="W15" s="27">
        <v>16.195131772733291</v>
      </c>
      <c r="X15" s="27">
        <v>4.5315639975509789</v>
      </c>
      <c r="Y15" s="27">
        <v>-4.4210129753551541E-2</v>
      </c>
      <c r="Z15" s="27">
        <v>12.270675104511952</v>
      </c>
      <c r="AA15" s="27">
        <v>0</v>
      </c>
      <c r="AB15" s="27">
        <v>11.737911502931301</v>
      </c>
      <c r="AC15" s="27">
        <v>0</v>
      </c>
      <c r="AD15" s="27">
        <v>23.636883849749335</v>
      </c>
      <c r="AE15" s="27">
        <v>0</v>
      </c>
      <c r="AF15" s="27">
        <v>0</v>
      </c>
      <c r="AG15" s="27">
        <v>8.759596567356013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77.087552665079329</v>
      </c>
      <c r="AP15" s="26" t="s">
        <v>38</v>
      </c>
      <c r="AQ15" s="27">
        <v>4.7451309032327256</v>
      </c>
      <c r="AR15" s="27">
        <v>1.3277363016557218</v>
      </c>
      <c r="AS15" s="27">
        <v>0</v>
      </c>
      <c r="AT15" s="27">
        <v>0</v>
      </c>
      <c r="AU15" s="27">
        <v>0</v>
      </c>
      <c r="AV15" s="27">
        <v>3.4391771177648103</v>
      </c>
      <c r="AW15" s="27">
        <v>0</v>
      </c>
      <c r="AX15" s="27">
        <v>6.9255446380748182</v>
      </c>
      <c r="AY15" s="27">
        <v>0</v>
      </c>
      <c r="AZ15" s="27">
        <v>0</v>
      </c>
      <c r="BA15" s="27">
        <v>2.5665386953870559</v>
      </c>
      <c r="BB15" s="27">
        <v>0</v>
      </c>
      <c r="BC15" s="27">
        <v>0</v>
      </c>
      <c r="BD15" s="27">
        <v>0</v>
      </c>
      <c r="BE15" s="27">
        <v>0</v>
      </c>
      <c r="BF15" s="27">
        <v>0</v>
      </c>
      <c r="BG15" s="27">
        <v>19.004127656115124</v>
      </c>
      <c r="BJ15" s="26" t="s">
        <v>38</v>
      </c>
      <c r="BK15" s="27">
        <v>0</v>
      </c>
      <c r="BL15" s="27">
        <v>0</v>
      </c>
      <c r="BM15" s="27">
        <v>-4.421012975355243E-4</v>
      </c>
      <c r="BN15" s="27">
        <v>0.12270675104511963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0.12226464974758411</v>
      </c>
      <c r="CD15" s="26" t="s">
        <v>38</v>
      </c>
      <c r="CE15" s="27">
        <v>49.676775425943383</v>
      </c>
      <c r="CF15" s="27">
        <v>13.900071342033758</v>
      </c>
      <c r="CG15" s="27">
        <v>-4.8321671820644951E-2</v>
      </c>
      <c r="CH15" s="27">
        <v>13.411847889231524</v>
      </c>
      <c r="CI15" s="27">
        <v>0</v>
      </c>
      <c r="CJ15" s="27">
        <v>36.00474524587986</v>
      </c>
      <c r="CK15" s="27">
        <v>0</v>
      </c>
      <c r="CL15" s="27">
        <v>72.50352681600522</v>
      </c>
      <c r="CM15" s="27">
        <v>0</v>
      </c>
      <c r="CN15" s="27">
        <v>0</v>
      </c>
      <c r="CO15" s="27">
        <v>26.869093602007084</v>
      </c>
      <c r="CP15" s="27">
        <v>0</v>
      </c>
      <c r="CQ15" s="27">
        <v>0</v>
      </c>
      <c r="CR15" s="27">
        <v>0</v>
      </c>
      <c r="CS15" s="27">
        <v>0</v>
      </c>
      <c r="CT15" s="27">
        <v>0</v>
      </c>
      <c r="CU15" s="27">
        <v>212.31773864928005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-4.3351882002481517E-4</v>
      </c>
      <c r="F17" s="28">
        <v>0.11027120802700524</v>
      </c>
      <c r="G17" s="28" t="s">
        <v>62</v>
      </c>
      <c r="H17" s="28">
        <v>-2.4167802492373439E-2</v>
      </c>
      <c r="I17" s="28" t="s">
        <v>62</v>
      </c>
      <c r="J17" s="28">
        <v>-5.5504321844321684E-2</v>
      </c>
      <c r="K17" s="28" t="s">
        <v>62</v>
      </c>
      <c r="L17" s="28" t="s">
        <v>62</v>
      </c>
      <c r="M17" s="28">
        <v>3.3778102777001036E-4</v>
      </c>
      <c r="N17" s="28" t="s">
        <v>62</v>
      </c>
      <c r="O17" s="28" t="s">
        <v>62</v>
      </c>
      <c r="P17" s="28">
        <v>0</v>
      </c>
      <c r="Q17" s="28" t="s">
        <v>62</v>
      </c>
      <c r="R17" s="28" t="s">
        <v>62</v>
      </c>
      <c r="S17" s="28">
        <v>4.8354885697940485E-3</v>
      </c>
      <c r="V17" s="21" t="s">
        <v>35</v>
      </c>
      <c r="W17" s="28">
        <v>0</v>
      </c>
      <c r="X17" s="28">
        <v>0</v>
      </c>
      <c r="Y17" s="28">
        <v>-4.3351866428958127E-4</v>
      </c>
      <c r="Z17" s="28">
        <v>0.11027120792610022</v>
      </c>
      <c r="AA17" s="28" t="s">
        <v>62</v>
      </c>
      <c r="AB17" s="28">
        <v>-2.4167802404104065E-2</v>
      </c>
      <c r="AC17" s="28" t="s">
        <v>62</v>
      </c>
      <c r="AD17" s="28">
        <v>-5.5504321758179376E-2</v>
      </c>
      <c r="AE17" s="28" t="s">
        <v>62</v>
      </c>
      <c r="AF17" s="28" t="s">
        <v>62</v>
      </c>
      <c r="AG17" s="28">
        <v>3.3777973588413896E-4</v>
      </c>
      <c r="AH17" s="28" t="s">
        <v>62</v>
      </c>
      <c r="AI17" s="28" t="s">
        <v>62</v>
      </c>
      <c r="AJ17" s="28">
        <v>0</v>
      </c>
      <c r="AK17" s="28" t="s">
        <v>62</v>
      </c>
      <c r="AL17" s="28" t="s">
        <v>62</v>
      </c>
      <c r="AM17" s="28">
        <v>1.9945154261740886E-2</v>
      </c>
      <c r="AP17" s="21" t="s">
        <v>35</v>
      </c>
      <c r="AQ17" s="28">
        <v>0</v>
      </c>
      <c r="AR17" s="28">
        <v>0</v>
      </c>
      <c r="AS17" s="28" t="s">
        <v>62</v>
      </c>
      <c r="AT17" s="28" t="s">
        <v>62</v>
      </c>
      <c r="AU17" s="28" t="s">
        <v>62</v>
      </c>
      <c r="AV17" s="28">
        <v>-2.4167802404104027E-2</v>
      </c>
      <c r="AW17" s="28" t="s">
        <v>62</v>
      </c>
      <c r="AX17" s="28">
        <v>-5.5504321758179091E-2</v>
      </c>
      <c r="AY17" s="28" t="s">
        <v>62</v>
      </c>
      <c r="AZ17" s="28" t="s">
        <v>62</v>
      </c>
      <c r="BA17" s="28">
        <v>3.377797358840474E-4</v>
      </c>
      <c r="BB17" s="28" t="s">
        <v>62</v>
      </c>
      <c r="BC17" s="28" t="s">
        <v>62</v>
      </c>
      <c r="BD17" s="28">
        <v>0</v>
      </c>
      <c r="BE17" s="28" t="s">
        <v>62</v>
      </c>
      <c r="BF17" s="28" t="s">
        <v>62</v>
      </c>
      <c r="BG17" s="28">
        <v>-1.4098728701131016E-2</v>
      </c>
      <c r="BJ17" s="21" t="s">
        <v>35</v>
      </c>
      <c r="BK17" s="28" t="s">
        <v>62</v>
      </c>
      <c r="BL17" s="28" t="s">
        <v>62</v>
      </c>
      <c r="BM17" s="28">
        <v>-4.3351866428912987E-4</v>
      </c>
      <c r="BN17" s="28">
        <v>0.11027120792610033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>
        <v>0</v>
      </c>
      <c r="BY17" s="28" t="s">
        <v>62</v>
      </c>
      <c r="BZ17" s="28" t="s">
        <v>62</v>
      </c>
      <c r="CA17" s="28">
        <v>4.1570150048693848E-2</v>
      </c>
      <c r="CD17" s="21" t="s">
        <v>35</v>
      </c>
      <c r="CE17" s="28">
        <v>0</v>
      </c>
      <c r="CF17" s="28">
        <v>0</v>
      </c>
      <c r="CG17" s="28">
        <v>-4.3351866428910141E-4</v>
      </c>
      <c r="CH17" s="28">
        <v>0.11027120792610035</v>
      </c>
      <c r="CI17" s="28" t="s">
        <v>62</v>
      </c>
      <c r="CJ17" s="28">
        <v>-2.4167802404103628E-2</v>
      </c>
      <c r="CK17" s="28" t="s">
        <v>62</v>
      </c>
      <c r="CL17" s="28">
        <v>-5.5504321758179404E-2</v>
      </c>
      <c r="CM17" s="28" t="s">
        <v>62</v>
      </c>
      <c r="CN17" s="28" t="s">
        <v>62</v>
      </c>
      <c r="CO17" s="28">
        <v>3.377797358836868E-4</v>
      </c>
      <c r="CP17" s="28" t="s">
        <v>62</v>
      </c>
      <c r="CQ17" s="28" t="s">
        <v>62</v>
      </c>
      <c r="CR17" s="28">
        <v>0</v>
      </c>
      <c r="CS17" s="28" t="s">
        <v>62</v>
      </c>
      <c r="CT17" s="28" t="s">
        <v>62</v>
      </c>
      <c r="CU17" s="28">
        <v>5.9069891849605656E-3</v>
      </c>
    </row>
    <row r="18" spans="2:100" x14ac:dyDescent="0.25">
      <c r="B18" t="s">
        <v>36</v>
      </c>
      <c r="C18" s="29">
        <v>0.53545293962460461</v>
      </c>
      <c r="D18" s="29">
        <v>0.43643341151403098</v>
      </c>
      <c r="E18" s="29">
        <v>-2.9859826566804971E-5</v>
      </c>
      <c r="F18" s="29">
        <v>-3.9567821176570712E-2</v>
      </c>
      <c r="G18" s="29" t="s">
        <v>62</v>
      </c>
      <c r="H18" s="29">
        <v>0.278897426178491</v>
      </c>
      <c r="I18" s="29" t="s">
        <v>62</v>
      </c>
      <c r="J18" s="29">
        <v>0.21737092099885841</v>
      </c>
      <c r="K18" s="29" t="s">
        <v>62</v>
      </c>
      <c r="L18" s="29" t="s">
        <v>62</v>
      </c>
      <c r="M18" s="29">
        <v>4.56802632251E-4</v>
      </c>
      <c r="N18" s="29" t="s">
        <v>62</v>
      </c>
      <c r="O18" s="29" t="s">
        <v>62</v>
      </c>
      <c r="P18" s="29">
        <v>0</v>
      </c>
      <c r="Q18" s="29" t="s">
        <v>62</v>
      </c>
      <c r="R18" s="29" t="s">
        <v>62</v>
      </c>
      <c r="S18" s="29">
        <v>0.10366668209110401</v>
      </c>
      <c r="V18" t="s">
        <v>36</v>
      </c>
      <c r="W18" s="29">
        <v>0.53545293953927064</v>
      </c>
      <c r="X18" s="29">
        <v>0.43643341161500521</v>
      </c>
      <c r="Y18" s="29">
        <v>-2.9859876805140778E-5</v>
      </c>
      <c r="Z18" s="29">
        <v>-3.9567821046009144E-2</v>
      </c>
      <c r="AA18" s="29" t="s">
        <v>62</v>
      </c>
      <c r="AB18" s="29">
        <v>0.27889742616514374</v>
      </c>
      <c r="AC18" s="29" t="s">
        <v>62</v>
      </c>
      <c r="AD18" s="29">
        <v>0.21737092087785576</v>
      </c>
      <c r="AE18" s="29" t="s">
        <v>62</v>
      </c>
      <c r="AF18" s="29" t="s">
        <v>62</v>
      </c>
      <c r="AG18" s="29">
        <v>4.5680104998914044E-4</v>
      </c>
      <c r="AH18" s="29" t="s">
        <v>62</v>
      </c>
      <c r="AI18" s="29" t="s">
        <v>62</v>
      </c>
      <c r="AJ18" s="29">
        <v>0</v>
      </c>
      <c r="AK18" s="29" t="s">
        <v>62</v>
      </c>
      <c r="AL18" s="29" t="s">
        <v>62</v>
      </c>
      <c r="AM18" s="29">
        <v>5.6385382182433788E-2</v>
      </c>
      <c r="AP18" t="s">
        <v>36</v>
      </c>
      <c r="AQ18" s="29">
        <v>0.53545293953927076</v>
      </c>
      <c r="AR18" s="29">
        <v>0.43643341161500515</v>
      </c>
      <c r="AS18" s="29" t="s">
        <v>62</v>
      </c>
      <c r="AT18" s="29" t="s">
        <v>62</v>
      </c>
      <c r="AU18" s="29" t="s">
        <v>62</v>
      </c>
      <c r="AV18" s="29">
        <v>0.27889742616514351</v>
      </c>
      <c r="AW18" s="29" t="s">
        <v>62</v>
      </c>
      <c r="AX18" s="29">
        <v>0.21737092087785576</v>
      </c>
      <c r="AY18" s="29" t="s">
        <v>62</v>
      </c>
      <c r="AZ18" s="29" t="s">
        <v>62</v>
      </c>
      <c r="BA18" s="29">
        <v>4.5680104998919703E-4</v>
      </c>
      <c r="BB18" s="29" t="s">
        <v>62</v>
      </c>
      <c r="BC18" s="29" t="s">
        <v>62</v>
      </c>
      <c r="BD18" s="29">
        <v>0</v>
      </c>
      <c r="BE18" s="29" t="s">
        <v>62</v>
      </c>
      <c r="BF18" s="29" t="s">
        <v>62</v>
      </c>
      <c r="BG18" s="29">
        <v>0.16092612314809066</v>
      </c>
      <c r="BJ18" t="s">
        <v>36</v>
      </c>
      <c r="BK18" s="29" t="s">
        <v>62</v>
      </c>
      <c r="BL18" s="29" t="s">
        <v>62</v>
      </c>
      <c r="BM18" s="29">
        <v>-2.9859876805068878E-5</v>
      </c>
      <c r="BN18" s="29">
        <v>-3.9567821046009283E-2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>
        <v>0</v>
      </c>
      <c r="BY18" s="29" t="s">
        <v>62</v>
      </c>
      <c r="BZ18" s="29" t="s">
        <v>62</v>
      </c>
      <c r="CA18" s="29">
        <v>-1.3876927793882221E-2</v>
      </c>
      <c r="CD18" t="s">
        <v>36</v>
      </c>
      <c r="CE18" s="29">
        <v>0.53545293953927087</v>
      </c>
      <c r="CF18" s="29">
        <v>0.43643341161500537</v>
      </c>
      <c r="CG18" s="29">
        <v>-2.9859876805104619E-5</v>
      </c>
      <c r="CH18" s="29">
        <v>-3.956782104600929E-2</v>
      </c>
      <c r="CI18" s="29" t="s">
        <v>62</v>
      </c>
      <c r="CJ18" s="29">
        <v>0.27889742616514318</v>
      </c>
      <c r="CK18" s="29" t="s">
        <v>62</v>
      </c>
      <c r="CL18" s="29">
        <v>0.21737092087785587</v>
      </c>
      <c r="CM18" s="29" t="s">
        <v>62</v>
      </c>
      <c r="CN18" s="29" t="s">
        <v>62</v>
      </c>
      <c r="CO18" s="29">
        <v>4.5680104998953503E-4</v>
      </c>
      <c r="CP18" s="29" t="s">
        <v>62</v>
      </c>
      <c r="CQ18" s="29" t="s">
        <v>62</v>
      </c>
      <c r="CR18" s="29">
        <v>0</v>
      </c>
      <c r="CS18" s="29" t="s">
        <v>62</v>
      </c>
      <c r="CT18" s="29" t="s">
        <v>62</v>
      </c>
      <c r="CU18" s="29">
        <v>0.10036080745355232</v>
      </c>
    </row>
    <row r="19" spans="2:100" x14ac:dyDescent="0.25">
      <c r="B19" s="21" t="s">
        <v>37</v>
      </c>
      <c r="C19" s="28">
        <v>7.2304250138890941E-2</v>
      </c>
      <c r="D19" s="28">
        <v>0</v>
      </c>
      <c r="E19" s="28">
        <v>-1.8756985999940598E-4</v>
      </c>
      <c r="F19" s="28">
        <v>6.7198745350944998E-3</v>
      </c>
      <c r="G19" s="28" t="s">
        <v>62</v>
      </c>
      <c r="H19" s="28">
        <v>8.0483026298347859E-2</v>
      </c>
      <c r="I19" s="28" t="s">
        <v>62</v>
      </c>
      <c r="J19" s="28">
        <v>0.37551761061142153</v>
      </c>
      <c r="K19" s="28" t="s">
        <v>62</v>
      </c>
      <c r="L19" s="28" t="s">
        <v>62</v>
      </c>
      <c r="M19" s="28">
        <v>0.21264772265557016</v>
      </c>
      <c r="N19" s="28" t="s">
        <v>62</v>
      </c>
      <c r="O19" s="28" t="s">
        <v>62</v>
      </c>
      <c r="P19" s="28">
        <v>0</v>
      </c>
      <c r="Q19" s="28" t="s">
        <v>62</v>
      </c>
      <c r="R19" s="28" t="s">
        <v>62</v>
      </c>
      <c r="S19" s="28">
        <v>7.9550081154309144E-2</v>
      </c>
      <c r="V19" s="21" t="s">
        <v>37</v>
      </c>
      <c r="W19" s="28">
        <v>7.230425009549582E-2</v>
      </c>
      <c r="X19" s="28">
        <v>0</v>
      </c>
      <c r="Y19" s="28">
        <v>-1.8757003400531497E-4</v>
      </c>
      <c r="Z19" s="28">
        <v>6.7198745675984472E-3</v>
      </c>
      <c r="AA19" s="28" t="s">
        <v>62</v>
      </c>
      <c r="AB19" s="28">
        <v>8.0483026244599618E-2</v>
      </c>
      <c r="AC19" s="28" t="s">
        <v>62</v>
      </c>
      <c r="AD19" s="28">
        <v>0.37551761068785183</v>
      </c>
      <c r="AE19" s="28" t="s">
        <v>62</v>
      </c>
      <c r="AF19" s="28" t="s">
        <v>62</v>
      </c>
      <c r="AG19" s="28">
        <v>0.21264785348124077</v>
      </c>
      <c r="AH19" s="28" t="s">
        <v>62</v>
      </c>
      <c r="AI19" s="28" t="s">
        <v>62</v>
      </c>
      <c r="AJ19" s="28">
        <v>0</v>
      </c>
      <c r="AK19" s="28" t="s">
        <v>62</v>
      </c>
      <c r="AL19" s="28" t="s">
        <v>62</v>
      </c>
      <c r="AM19" s="28">
        <v>4.6198690237818016E-2</v>
      </c>
      <c r="AP19" s="21" t="s">
        <v>37</v>
      </c>
      <c r="AQ19" s="28">
        <v>7.2304250095495473E-2</v>
      </c>
      <c r="AR19" s="28">
        <v>0</v>
      </c>
      <c r="AS19" s="28" t="s">
        <v>62</v>
      </c>
      <c r="AT19" s="28" t="s">
        <v>62</v>
      </c>
      <c r="AU19" s="28" t="s">
        <v>62</v>
      </c>
      <c r="AV19" s="28">
        <v>8.048302624459977E-2</v>
      </c>
      <c r="AW19" s="28" t="s">
        <v>62</v>
      </c>
      <c r="AX19" s="28">
        <v>0.37551761068785205</v>
      </c>
      <c r="AY19" s="28" t="s">
        <v>62</v>
      </c>
      <c r="AZ19" s="28" t="s">
        <v>62</v>
      </c>
      <c r="BA19" s="28">
        <v>0.21264785348124102</v>
      </c>
      <c r="BB19" s="28" t="s">
        <v>62</v>
      </c>
      <c r="BC19" s="28" t="s">
        <v>62</v>
      </c>
      <c r="BD19" s="28">
        <v>0</v>
      </c>
      <c r="BE19" s="28" t="s">
        <v>62</v>
      </c>
      <c r="BF19" s="28" t="s">
        <v>62</v>
      </c>
      <c r="BG19" s="28">
        <v>0.1249722509297249</v>
      </c>
      <c r="BJ19" s="21" t="s">
        <v>37</v>
      </c>
      <c r="BK19" s="28" t="s">
        <v>62</v>
      </c>
      <c r="BL19" s="28" t="s">
        <v>62</v>
      </c>
      <c r="BM19" s="28">
        <v>-1.8757003400585103E-4</v>
      </c>
      <c r="BN19" s="28">
        <v>6.7198745675985496E-3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>
        <v>0</v>
      </c>
      <c r="BY19" s="28" t="s">
        <v>62</v>
      </c>
      <c r="BZ19" s="28" t="s">
        <v>62</v>
      </c>
      <c r="CA19" s="28">
        <v>2.3827347622371133E-3</v>
      </c>
      <c r="CD19" s="21" t="s">
        <v>37</v>
      </c>
      <c r="CE19" s="28">
        <v>7.230425009549514E-2</v>
      </c>
      <c r="CF19" s="28">
        <v>0</v>
      </c>
      <c r="CG19" s="28">
        <v>-1.8757003400600748E-4</v>
      </c>
      <c r="CH19" s="28">
        <v>6.7198745675982018E-3</v>
      </c>
      <c r="CI19" s="28" t="s">
        <v>62</v>
      </c>
      <c r="CJ19" s="28">
        <v>8.0483026244600533E-2</v>
      </c>
      <c r="CK19" s="28" t="s">
        <v>62</v>
      </c>
      <c r="CL19" s="28">
        <v>0.37551761068785183</v>
      </c>
      <c r="CM19" s="28" t="s">
        <v>62</v>
      </c>
      <c r="CN19" s="28" t="s">
        <v>62</v>
      </c>
      <c r="CO19" s="28">
        <v>0.21264785348124104</v>
      </c>
      <c r="CP19" s="28" t="s">
        <v>62</v>
      </c>
      <c r="CQ19" s="28" t="s">
        <v>62</v>
      </c>
      <c r="CR19" s="28">
        <v>0</v>
      </c>
      <c r="CS19" s="28" t="s">
        <v>62</v>
      </c>
      <c r="CT19" s="28" t="s">
        <v>62</v>
      </c>
      <c r="CU19" s="28">
        <v>7.7104262100302759E-2</v>
      </c>
    </row>
    <row r="20" spans="2:100" x14ac:dyDescent="0.25">
      <c r="B20" s="30" t="s">
        <v>38</v>
      </c>
      <c r="C20" s="31">
        <v>0.56904166647927368</v>
      </c>
      <c r="D20" s="31">
        <v>0.43643341151403098</v>
      </c>
      <c r="E20" s="31">
        <v>-6.5104836968372709E-4</v>
      </c>
      <c r="F20" s="31">
        <v>8.1282014837774516E-2</v>
      </c>
      <c r="G20" s="31" t="s">
        <v>62</v>
      </c>
      <c r="H20" s="31">
        <v>0.32090909410048835</v>
      </c>
      <c r="I20" s="31" t="s">
        <v>62</v>
      </c>
      <c r="J20" s="31">
        <v>0.48413484720259187</v>
      </c>
      <c r="K20" s="31" t="s">
        <v>62</v>
      </c>
      <c r="L20" s="31" t="s">
        <v>62</v>
      </c>
      <c r="M20" s="31">
        <v>0.21327321842195257</v>
      </c>
      <c r="N20" s="31" t="s">
        <v>62</v>
      </c>
      <c r="O20" s="31" t="s">
        <v>62</v>
      </c>
      <c r="P20" s="31">
        <v>0</v>
      </c>
      <c r="Q20" s="31" t="s">
        <v>62</v>
      </c>
      <c r="R20" s="31" t="s">
        <v>62</v>
      </c>
      <c r="S20" s="31">
        <v>0.17895949306700526</v>
      </c>
      <c r="V20" s="30" t="s">
        <v>38</v>
      </c>
      <c r="W20" s="31">
        <v>0.56904166637995057</v>
      </c>
      <c r="X20" s="31">
        <v>0.43643341161500521</v>
      </c>
      <c r="Y20" s="31">
        <v>-6.5104843827071507E-4</v>
      </c>
      <c r="Z20" s="31">
        <v>8.1282014879029571E-2</v>
      </c>
      <c r="AA20" s="31" t="s">
        <v>62</v>
      </c>
      <c r="AB20" s="31">
        <v>0.32090909410675245</v>
      </c>
      <c r="AC20" s="31" t="s">
        <v>62</v>
      </c>
      <c r="AD20" s="31">
        <v>0.48413484722807143</v>
      </c>
      <c r="AE20" s="31" t="s">
        <v>62</v>
      </c>
      <c r="AF20" s="31" t="s">
        <v>62</v>
      </c>
      <c r="AG20" s="31">
        <v>0.21327334688161048</v>
      </c>
      <c r="AH20" s="31" t="s">
        <v>62</v>
      </c>
      <c r="AI20" s="31" t="s">
        <v>62</v>
      </c>
      <c r="AJ20" s="31">
        <v>0</v>
      </c>
      <c r="AK20" s="31" t="s">
        <v>62</v>
      </c>
      <c r="AL20" s="31" t="s">
        <v>62</v>
      </c>
      <c r="AM20" s="31">
        <v>0.11793019647414053</v>
      </c>
      <c r="AP20" s="30" t="s">
        <v>38</v>
      </c>
      <c r="AQ20" s="31">
        <v>0.56904166637995057</v>
      </c>
      <c r="AR20" s="31">
        <v>0.43643341161500515</v>
      </c>
      <c r="AS20" s="31" t="s">
        <v>62</v>
      </c>
      <c r="AT20" s="31" t="s">
        <v>62</v>
      </c>
      <c r="AU20" s="31" t="s">
        <v>62</v>
      </c>
      <c r="AV20" s="31">
        <v>0.32090909410675239</v>
      </c>
      <c r="AW20" s="31" t="s">
        <v>62</v>
      </c>
      <c r="AX20" s="31">
        <v>0.48413484722807176</v>
      </c>
      <c r="AY20" s="31" t="s">
        <v>62</v>
      </c>
      <c r="AZ20" s="31" t="s">
        <v>62</v>
      </c>
      <c r="BA20" s="31">
        <v>0.2132733468816107</v>
      </c>
      <c r="BB20" s="31" t="s">
        <v>62</v>
      </c>
      <c r="BC20" s="31" t="s">
        <v>62</v>
      </c>
      <c r="BD20" s="31">
        <v>0</v>
      </c>
      <c r="BE20" s="31" t="s">
        <v>62</v>
      </c>
      <c r="BF20" s="31" t="s">
        <v>62</v>
      </c>
      <c r="BG20" s="31">
        <v>0.25543560538537458</v>
      </c>
      <c r="BJ20" s="30" t="s">
        <v>38</v>
      </c>
      <c r="BK20" s="31" t="s">
        <v>62</v>
      </c>
      <c r="BL20" s="31" t="s">
        <v>62</v>
      </c>
      <c r="BM20" s="31">
        <v>-6.5104843827072797E-4</v>
      </c>
      <c r="BN20" s="31">
        <v>8.1282014879029654E-2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>
        <v>0</v>
      </c>
      <c r="BY20" s="31" t="s">
        <v>62</v>
      </c>
      <c r="BZ20" s="31" t="s">
        <v>62</v>
      </c>
      <c r="CA20" s="31">
        <v>3.0585462865709095E-2</v>
      </c>
      <c r="CD20" s="30" t="s">
        <v>38</v>
      </c>
      <c r="CE20" s="31">
        <v>0.56904166637995057</v>
      </c>
      <c r="CF20" s="31">
        <v>0.43643341161500537</v>
      </c>
      <c r="CG20" s="31">
        <v>-6.5104843827089179E-4</v>
      </c>
      <c r="CH20" s="31">
        <v>8.1282014879029321E-2</v>
      </c>
      <c r="CI20" s="31" t="s">
        <v>62</v>
      </c>
      <c r="CJ20" s="31">
        <v>0.32090909410675289</v>
      </c>
      <c r="CK20" s="31" t="s">
        <v>62</v>
      </c>
      <c r="CL20" s="31">
        <v>0.48413484722807149</v>
      </c>
      <c r="CM20" s="31" t="s">
        <v>62</v>
      </c>
      <c r="CN20" s="31" t="s">
        <v>62</v>
      </c>
      <c r="CO20" s="31">
        <v>0.2132733468816107</v>
      </c>
      <c r="CP20" s="31" t="s">
        <v>62</v>
      </c>
      <c r="CQ20" s="31" t="s">
        <v>62</v>
      </c>
      <c r="CR20" s="31">
        <v>0</v>
      </c>
      <c r="CS20" s="31" t="s">
        <v>62</v>
      </c>
      <c r="CT20" s="31" t="s">
        <v>62</v>
      </c>
      <c r="CU20" s="31">
        <v>0.17463123822520332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105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2501</v>
      </c>
      <c r="V25" s="4" t="s">
        <v>1</v>
      </c>
      <c r="W25" s="5" t="s">
        <v>105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2501</v>
      </c>
      <c r="AP25" s="4" t="s">
        <v>1</v>
      </c>
      <c r="AQ25" s="5" t="s">
        <v>105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2501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105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105</v>
      </c>
      <c r="BP26" s="13"/>
      <c r="BV26" s="13"/>
      <c r="CA26" s="14" t="s">
        <v>3</v>
      </c>
      <c r="CB26" s="7">
        <v>2501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0.37011062538984407</v>
      </c>
      <c r="D28" s="15">
        <v>0.17685992411035587</v>
      </c>
      <c r="E28" s="15">
        <v>0.5188440351859257</v>
      </c>
      <c r="F28" s="15">
        <v>0.18053926517393043</v>
      </c>
      <c r="G28" s="15">
        <v>0</v>
      </c>
      <c r="H28" s="15">
        <v>1.9323923918432626</v>
      </c>
      <c r="I28" s="15">
        <v>0</v>
      </c>
      <c r="J28" s="15">
        <v>0.91811276209516191</v>
      </c>
      <c r="K28" s="15">
        <v>0</v>
      </c>
      <c r="L28" s="15">
        <v>0</v>
      </c>
      <c r="M28" s="15">
        <v>1.0163428012794884</v>
      </c>
      <c r="N28" s="15">
        <v>0</v>
      </c>
      <c r="O28" s="15">
        <v>0</v>
      </c>
      <c r="P28" s="15">
        <v>4.4699471424763466</v>
      </c>
      <c r="Q28" s="15">
        <v>0</v>
      </c>
      <c r="R28" s="15">
        <v>0</v>
      </c>
      <c r="S28" s="15">
        <v>9.5831489475543155</v>
      </c>
      <c r="T28" s="35">
        <v>1.3311379606224338E-2</v>
      </c>
      <c r="U28" s="15"/>
      <c r="V28" t="s">
        <v>67</v>
      </c>
      <c r="W28" s="15">
        <v>12.2400784</v>
      </c>
      <c r="X28" s="15">
        <v>5.8490061850000004</v>
      </c>
      <c r="Y28" s="15">
        <v>52.408488409999997</v>
      </c>
      <c r="Z28" s="15">
        <v>18.236289410000001</v>
      </c>
      <c r="AA28" s="15">
        <v>0</v>
      </c>
      <c r="AB28" s="15">
        <v>63.906931467413038</v>
      </c>
      <c r="AC28" s="15">
        <v>0</v>
      </c>
      <c r="AD28" s="15">
        <v>30.363279032387045</v>
      </c>
      <c r="AE28" s="15">
        <v>0</v>
      </c>
      <c r="AF28" s="15">
        <v>0</v>
      </c>
      <c r="AG28" s="15">
        <v>33.611995997600971</v>
      </c>
      <c r="AH28" s="15">
        <v>0</v>
      </c>
      <c r="AI28" s="15">
        <v>0</v>
      </c>
      <c r="AJ28" s="15">
        <v>269.48507596961235</v>
      </c>
      <c r="AK28" s="15">
        <v>0</v>
      </c>
      <c r="AL28" s="15">
        <v>0</v>
      </c>
      <c r="AM28" s="15">
        <v>486.10114487201344</v>
      </c>
      <c r="AN28" s="35">
        <v>1.3311379606224338E-2</v>
      </c>
      <c r="AO28" s="15"/>
      <c r="AP28" t="s">
        <v>67</v>
      </c>
      <c r="AQ28" s="15">
        <v>3.5863106944037506</v>
      </c>
      <c r="AR28" s="15">
        <v>1.7137433885145035</v>
      </c>
      <c r="AS28" s="15">
        <v>0</v>
      </c>
      <c r="AT28" s="15">
        <v>0</v>
      </c>
      <c r="AU28" s="15">
        <v>0</v>
      </c>
      <c r="AV28" s="15">
        <v>18.724562398890431</v>
      </c>
      <c r="AW28" s="15">
        <v>0</v>
      </c>
      <c r="AX28" s="15">
        <v>8.8963606892432008</v>
      </c>
      <c r="AY28" s="15">
        <v>0</v>
      </c>
      <c r="AZ28" s="15">
        <v>0</v>
      </c>
      <c r="BA28" s="15">
        <v>9.8482261932613451</v>
      </c>
      <c r="BB28" s="15">
        <v>0</v>
      </c>
      <c r="BC28" s="15">
        <v>0</v>
      </c>
      <c r="BD28" s="15">
        <v>25.961837487227353</v>
      </c>
      <c r="BE28" s="15">
        <v>0</v>
      </c>
      <c r="BF28" s="15">
        <v>0</v>
      </c>
      <c r="BG28" s="15">
        <v>68.731040851540584</v>
      </c>
      <c r="BH28" s="35">
        <v>1.3311379606224338E-2</v>
      </c>
      <c r="BI28" s="15"/>
      <c r="BJ28" t="s">
        <v>67</v>
      </c>
      <c r="BK28" s="15">
        <v>0</v>
      </c>
      <c r="BL28" s="15">
        <v>0</v>
      </c>
      <c r="BM28" s="3">
        <v>0.52408488409999998</v>
      </c>
      <c r="BN28" s="3">
        <v>0.18236289410000001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1.8087732462570543</v>
      </c>
      <c r="BY28" s="3">
        <v>0</v>
      </c>
      <c r="BZ28" s="3">
        <v>0</v>
      </c>
      <c r="CA28" s="3">
        <v>2.5152210244570545</v>
      </c>
      <c r="CB28" s="35">
        <v>1.3311379606224338E-2</v>
      </c>
      <c r="CD28" t="s">
        <v>67</v>
      </c>
      <c r="CE28" s="15">
        <v>37.545086659712865</v>
      </c>
      <c r="CF28" s="15">
        <v>17.941179534358337</v>
      </c>
      <c r="CG28" s="15">
        <v>57.282477832129999</v>
      </c>
      <c r="CH28" s="15">
        <v>19.932264325129999</v>
      </c>
      <c r="CI28" s="15">
        <v>0</v>
      </c>
      <c r="CJ28" s="15">
        <v>196.0274437539839</v>
      </c>
      <c r="CK28" s="15">
        <v>0</v>
      </c>
      <c r="CL28" s="15">
        <v>93.136000055687063</v>
      </c>
      <c r="CM28" s="15">
        <v>0</v>
      </c>
      <c r="CN28" s="15">
        <v>0</v>
      </c>
      <c r="CO28" s="15">
        <v>103.10108001725301</v>
      </c>
      <c r="CP28" s="15">
        <v>0</v>
      </c>
      <c r="CQ28" s="15">
        <v>0</v>
      </c>
      <c r="CR28" s="15">
        <v>469.49339246967918</v>
      </c>
      <c r="CS28" s="15">
        <v>0</v>
      </c>
      <c r="CT28" s="15">
        <v>0</v>
      </c>
      <c r="CU28" s="15">
        <v>994.4589246479344</v>
      </c>
      <c r="CV28" s="35">
        <v>1.3311379606224338E-2</v>
      </c>
    </row>
    <row r="29" spans="2:100" x14ac:dyDescent="0.25">
      <c r="B29" s="21" t="s">
        <v>68</v>
      </c>
      <c r="C29" s="22">
        <v>0.37045448784486207</v>
      </c>
      <c r="D29" s="22">
        <v>0.17674530327868854</v>
      </c>
      <c r="E29" s="22">
        <v>0.49074264094362252</v>
      </c>
      <c r="F29" s="22">
        <v>0.28435309448220714</v>
      </c>
      <c r="G29" s="22">
        <v>0</v>
      </c>
      <c r="H29" s="22">
        <v>1.9076342950819671</v>
      </c>
      <c r="I29" s="22">
        <v>0</v>
      </c>
      <c r="J29" s="22">
        <v>1.1256910659736106</v>
      </c>
      <c r="K29" s="22">
        <v>0</v>
      </c>
      <c r="L29" s="22">
        <v>0</v>
      </c>
      <c r="M29" s="22">
        <v>0.99662802039184362</v>
      </c>
      <c r="N29" s="22">
        <v>0</v>
      </c>
      <c r="O29" s="22">
        <v>0</v>
      </c>
      <c r="P29" s="22">
        <v>4.4699471424763466</v>
      </c>
      <c r="Q29" s="22">
        <v>0</v>
      </c>
      <c r="R29" s="22">
        <v>0</v>
      </c>
      <c r="S29" s="22">
        <v>9.8221960504731491</v>
      </c>
      <c r="T29" s="36">
        <v>0</v>
      </c>
      <c r="U29" s="15"/>
      <c r="V29" s="21" t="s">
        <v>68</v>
      </c>
      <c r="W29" s="22">
        <v>12.251450419999999</v>
      </c>
      <c r="X29" s="22">
        <v>5.8452155140000004</v>
      </c>
      <c r="Y29" s="22">
        <v>49.569963729999998</v>
      </c>
      <c r="Z29" s="22">
        <v>28.722534799999998</v>
      </c>
      <c r="AA29" s="22">
        <v>0</v>
      </c>
      <c r="AB29" s="22">
        <v>63.088146421431432</v>
      </c>
      <c r="AC29" s="22">
        <v>0</v>
      </c>
      <c r="AD29" s="22">
        <v>37.228185189924034</v>
      </c>
      <c r="AE29" s="22">
        <v>0</v>
      </c>
      <c r="AF29" s="22">
        <v>0</v>
      </c>
      <c r="AG29" s="22">
        <v>32.960000491803285</v>
      </c>
      <c r="AH29" s="22">
        <v>0</v>
      </c>
      <c r="AI29" s="22">
        <v>0</v>
      </c>
      <c r="AJ29" s="22">
        <v>269.48507596961235</v>
      </c>
      <c r="AK29" s="22">
        <v>0</v>
      </c>
      <c r="AL29" s="22">
        <v>0</v>
      </c>
      <c r="AM29" s="22">
        <v>499.15057253677111</v>
      </c>
      <c r="AN29" s="36">
        <v>0</v>
      </c>
      <c r="AO29" s="15"/>
      <c r="AP29" s="21" t="s">
        <v>68</v>
      </c>
      <c r="AQ29" s="22">
        <v>3.5896426662760037</v>
      </c>
      <c r="AR29" s="22">
        <v>1.7126327319074131</v>
      </c>
      <c r="AS29" s="22">
        <v>0</v>
      </c>
      <c r="AT29" s="22">
        <v>0</v>
      </c>
      <c r="AU29" s="22">
        <v>0</v>
      </c>
      <c r="AV29" s="22">
        <v>18.484660539534556</v>
      </c>
      <c r="AW29" s="22">
        <v>0</v>
      </c>
      <c r="AX29" s="22">
        <v>10.907760090806926</v>
      </c>
      <c r="AY29" s="22">
        <v>0</v>
      </c>
      <c r="AZ29" s="22">
        <v>0</v>
      </c>
      <c r="BA29" s="22">
        <v>9.657193229359299</v>
      </c>
      <c r="BB29" s="22">
        <v>0</v>
      </c>
      <c r="BC29" s="22">
        <v>0</v>
      </c>
      <c r="BD29" s="22">
        <v>25.961837487227353</v>
      </c>
      <c r="BE29" s="22">
        <v>0</v>
      </c>
      <c r="BF29" s="22">
        <v>0</v>
      </c>
      <c r="BG29" s="22">
        <v>70.313726745111552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0.4956996373</v>
      </c>
      <c r="BN29" s="37">
        <v>0.28722534799999999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1.8087732462570543</v>
      </c>
      <c r="BY29" s="37">
        <v>0</v>
      </c>
      <c r="BZ29" s="37">
        <v>0</v>
      </c>
      <c r="CA29" s="37">
        <v>2.5916982315570545</v>
      </c>
      <c r="CB29" s="36">
        <v>0</v>
      </c>
      <c r="CD29" s="21" t="s">
        <v>68</v>
      </c>
      <c r="CE29" s="22">
        <v>37.579969073243483</v>
      </c>
      <c r="CF29" s="22">
        <v>17.929552070338705</v>
      </c>
      <c r="CG29" s="22">
        <v>54.179970356889996</v>
      </c>
      <c r="CH29" s="22">
        <v>31.3937305364</v>
      </c>
      <c r="CI29" s="22">
        <v>0</v>
      </c>
      <c r="CJ29" s="22">
        <v>193.51591118838726</v>
      </c>
      <c r="CK29" s="22">
        <v>0</v>
      </c>
      <c r="CL29" s="22">
        <v>114.19334039065771</v>
      </c>
      <c r="CM29" s="22">
        <v>0</v>
      </c>
      <c r="CN29" s="22">
        <v>0</v>
      </c>
      <c r="CO29" s="22">
        <v>101.10115591816249</v>
      </c>
      <c r="CP29" s="22">
        <v>0</v>
      </c>
      <c r="CQ29" s="22">
        <v>0</v>
      </c>
      <c r="CR29" s="22">
        <v>469.49339246967918</v>
      </c>
      <c r="CS29" s="22">
        <v>0</v>
      </c>
      <c r="CT29" s="22">
        <v>0</v>
      </c>
      <c r="CU29" s="22">
        <v>1019.3870220037588</v>
      </c>
      <c r="CV29" s="36">
        <v>0</v>
      </c>
    </row>
    <row r="30" spans="2:100" x14ac:dyDescent="0.25">
      <c r="B30" t="s">
        <v>69</v>
      </c>
      <c r="C30" s="15">
        <v>0.3710275919232307</v>
      </c>
      <c r="D30" s="15">
        <v>0.17674530327868854</v>
      </c>
      <c r="E30" s="15">
        <v>0.58551449940023992</v>
      </c>
      <c r="F30" s="15">
        <v>0.64539410635745698</v>
      </c>
      <c r="G30" s="15">
        <v>0</v>
      </c>
      <c r="H30" s="15">
        <v>1.379920043182727</v>
      </c>
      <c r="I30" s="15">
        <v>0</v>
      </c>
      <c r="J30" s="15">
        <v>0.86103159416233499</v>
      </c>
      <c r="K30" s="15">
        <v>0</v>
      </c>
      <c r="L30" s="15">
        <v>0</v>
      </c>
      <c r="M30" s="15">
        <v>0.99823271211515419</v>
      </c>
      <c r="N30" s="15">
        <v>0</v>
      </c>
      <c r="O30" s="15">
        <v>0</v>
      </c>
      <c r="P30" s="15">
        <v>4.4699471424763466</v>
      </c>
      <c r="Q30" s="15">
        <v>0</v>
      </c>
      <c r="R30" s="15">
        <v>0</v>
      </c>
      <c r="S30" s="15">
        <v>9.4878129928961794</v>
      </c>
      <c r="T30" s="35">
        <v>0.15616778625521438</v>
      </c>
      <c r="U30" s="15"/>
      <c r="V30" t="s">
        <v>69</v>
      </c>
      <c r="W30" s="15">
        <v>12.27040377</v>
      </c>
      <c r="X30" s="15">
        <v>5.8452155140000004</v>
      </c>
      <c r="Y30" s="15">
        <v>59.142878750000001</v>
      </c>
      <c r="Z30" s="15">
        <v>65.191323859999997</v>
      </c>
      <c r="AA30" s="15">
        <v>0</v>
      </c>
      <c r="AB30" s="15">
        <v>45.635894682127152</v>
      </c>
      <c r="AC30" s="15">
        <v>0</v>
      </c>
      <c r="AD30" s="15">
        <v>28.475524606157535</v>
      </c>
      <c r="AE30" s="15">
        <v>0</v>
      </c>
      <c r="AF30" s="15">
        <v>0</v>
      </c>
      <c r="AG30" s="15">
        <v>33.0130698960416</v>
      </c>
      <c r="AH30" s="15">
        <v>0</v>
      </c>
      <c r="AI30" s="15">
        <v>0</v>
      </c>
      <c r="AJ30" s="15">
        <v>269.48507596961235</v>
      </c>
      <c r="AK30" s="15">
        <v>0</v>
      </c>
      <c r="AL30" s="15">
        <v>0</v>
      </c>
      <c r="AM30" s="15">
        <v>519.05938704793857</v>
      </c>
      <c r="AN30" s="35">
        <v>0.15616778625521438</v>
      </c>
      <c r="AO30" s="15"/>
      <c r="AP30" t="s">
        <v>69</v>
      </c>
      <c r="AQ30" s="15">
        <v>3.5951959478464697</v>
      </c>
      <c r="AR30" s="15">
        <v>1.7126327319074131</v>
      </c>
      <c r="AS30" s="15">
        <v>0</v>
      </c>
      <c r="AT30" s="15">
        <v>0</v>
      </c>
      <c r="AU30" s="15">
        <v>0</v>
      </c>
      <c r="AV30" s="15">
        <v>13.371196801092047</v>
      </c>
      <c r="AW30" s="15">
        <v>0</v>
      </c>
      <c r="AX30" s="15">
        <v>8.3432536203215761</v>
      </c>
      <c r="AY30" s="15">
        <v>0</v>
      </c>
      <c r="AZ30" s="15">
        <v>0</v>
      </c>
      <c r="BA30" s="15">
        <v>9.6727424248583649</v>
      </c>
      <c r="BB30" s="15">
        <v>0</v>
      </c>
      <c r="BC30" s="15">
        <v>0</v>
      </c>
      <c r="BD30" s="15">
        <v>25.961837487227353</v>
      </c>
      <c r="BE30" s="15">
        <v>0</v>
      </c>
      <c r="BF30" s="15">
        <v>0</v>
      </c>
      <c r="BG30" s="15">
        <v>62.656859013253225</v>
      </c>
      <c r="BH30" s="35">
        <v>0.15616778625521438</v>
      </c>
      <c r="BI30" s="15"/>
      <c r="BJ30" t="s">
        <v>69</v>
      </c>
      <c r="BK30" s="15">
        <v>0</v>
      </c>
      <c r="BL30" s="15">
        <v>0</v>
      </c>
      <c r="BM30" s="3">
        <v>0.59142878750000005</v>
      </c>
      <c r="BN30" s="3">
        <v>0.65191323859999994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1.8087732462570543</v>
      </c>
      <c r="BY30" s="3">
        <v>0</v>
      </c>
      <c r="BZ30" s="3">
        <v>0</v>
      </c>
      <c r="CA30" s="3">
        <v>3.0521152723570544</v>
      </c>
      <c r="CB30" s="35">
        <v>0.15616778625521438</v>
      </c>
      <c r="CD30" t="s">
        <v>69</v>
      </c>
      <c r="CE30" s="15">
        <v>37.638106378004686</v>
      </c>
      <c r="CF30" s="15">
        <v>17.929552070338705</v>
      </c>
      <c r="CG30" s="15">
        <v>64.64316647375</v>
      </c>
      <c r="CH30" s="15">
        <v>71.254116978979994</v>
      </c>
      <c r="CI30" s="15">
        <v>0</v>
      </c>
      <c r="CJ30" s="15">
        <v>139.98305931063263</v>
      </c>
      <c r="CK30" s="15">
        <v>0</v>
      </c>
      <c r="CL30" s="15">
        <v>87.345522151146582</v>
      </c>
      <c r="CM30" s="15">
        <v>0</v>
      </c>
      <c r="CN30" s="15">
        <v>0</v>
      </c>
      <c r="CO30" s="15">
        <v>101.26394044584222</v>
      </c>
      <c r="CP30" s="15">
        <v>0</v>
      </c>
      <c r="CQ30" s="15">
        <v>0</v>
      </c>
      <c r="CR30" s="15">
        <v>469.49339246967918</v>
      </c>
      <c r="CS30" s="15">
        <v>0</v>
      </c>
      <c r="CT30" s="15">
        <v>0</v>
      </c>
      <c r="CU30" s="15">
        <v>989.550856278374</v>
      </c>
      <c r="CV30" s="35">
        <v>0.15616778625521438</v>
      </c>
    </row>
    <row r="31" spans="2:100" x14ac:dyDescent="0.25">
      <c r="B31" s="21" t="s">
        <v>70</v>
      </c>
      <c r="C31" s="22">
        <v>0.36747434654138345</v>
      </c>
      <c r="D31" s="22">
        <v>0.17674530327868854</v>
      </c>
      <c r="E31" s="22">
        <v>0.54705798520591764</v>
      </c>
      <c r="F31" s="22">
        <v>0.44339423030787684</v>
      </c>
      <c r="G31" s="22">
        <v>0</v>
      </c>
      <c r="H31" s="22">
        <v>1.6061815401839263</v>
      </c>
      <c r="I31" s="22">
        <v>0</v>
      </c>
      <c r="J31" s="22">
        <v>1.0458003550579769</v>
      </c>
      <c r="K31" s="22">
        <v>0</v>
      </c>
      <c r="L31" s="22">
        <v>0</v>
      </c>
      <c r="M31" s="22">
        <v>0.9927309124350262</v>
      </c>
      <c r="N31" s="22">
        <v>0</v>
      </c>
      <c r="O31" s="22">
        <v>0</v>
      </c>
      <c r="P31" s="22">
        <v>4.4699471424763466</v>
      </c>
      <c r="Q31" s="22">
        <v>0</v>
      </c>
      <c r="R31" s="22">
        <v>0</v>
      </c>
      <c r="S31" s="22">
        <v>9.649331815487141</v>
      </c>
      <c r="T31" s="36">
        <v>3.4608040939062924E-2</v>
      </c>
      <c r="U31" s="15"/>
      <c r="V31" s="21" t="s">
        <v>70</v>
      </c>
      <c r="W31" s="22">
        <v>12.152892960000001</v>
      </c>
      <c r="X31" s="22">
        <v>5.8452155140000004</v>
      </c>
      <c r="Y31" s="22">
        <v>55.258382349999998</v>
      </c>
      <c r="Z31" s="22">
        <v>44.787295980000003</v>
      </c>
      <c r="AA31" s="22">
        <v>0</v>
      </c>
      <c r="AB31" s="22">
        <v>53.11868028788485</v>
      </c>
      <c r="AC31" s="22">
        <v>0</v>
      </c>
      <c r="AD31" s="22">
        <v>34.586087125149938</v>
      </c>
      <c r="AE31" s="22">
        <v>0</v>
      </c>
      <c r="AF31" s="22">
        <v>0</v>
      </c>
      <c r="AG31" s="22">
        <v>32.831117660935639</v>
      </c>
      <c r="AH31" s="22">
        <v>0</v>
      </c>
      <c r="AI31" s="22">
        <v>0</v>
      </c>
      <c r="AJ31" s="22">
        <v>269.48507596961235</v>
      </c>
      <c r="AK31" s="22">
        <v>0</v>
      </c>
      <c r="AL31" s="22">
        <v>0</v>
      </c>
      <c r="AM31" s="22">
        <v>508.06474784758279</v>
      </c>
      <c r="AN31" s="36">
        <v>3.4608040939062924E-2</v>
      </c>
      <c r="AO31" s="15"/>
      <c r="AP31" s="21" t="s">
        <v>70</v>
      </c>
      <c r="AQ31" s="22">
        <v>3.5607655903896869</v>
      </c>
      <c r="AR31" s="22">
        <v>1.7126327319074131</v>
      </c>
      <c r="AS31" s="22">
        <v>0</v>
      </c>
      <c r="AT31" s="22">
        <v>0</v>
      </c>
      <c r="AU31" s="22">
        <v>0</v>
      </c>
      <c r="AV31" s="22">
        <v>15.563633251650996</v>
      </c>
      <c r="AW31" s="22">
        <v>0</v>
      </c>
      <c r="AX31" s="22">
        <v>10.133632324978008</v>
      </c>
      <c r="AY31" s="22">
        <v>0</v>
      </c>
      <c r="AZ31" s="22">
        <v>0</v>
      </c>
      <c r="BA31" s="22">
        <v>9.6194308997760452</v>
      </c>
      <c r="BB31" s="22">
        <v>0</v>
      </c>
      <c r="BC31" s="22">
        <v>0</v>
      </c>
      <c r="BD31" s="22">
        <v>25.961837487227353</v>
      </c>
      <c r="BE31" s="22">
        <v>0</v>
      </c>
      <c r="BF31" s="22">
        <v>0</v>
      </c>
      <c r="BG31" s="22">
        <v>66.55193228592951</v>
      </c>
      <c r="BH31" s="36">
        <v>3.4608040939062924E-2</v>
      </c>
      <c r="BI31" s="15"/>
      <c r="BJ31" s="21" t="s">
        <v>70</v>
      </c>
      <c r="BK31" s="22">
        <v>0</v>
      </c>
      <c r="BL31" s="22">
        <v>0</v>
      </c>
      <c r="BM31" s="37">
        <v>0.55258382350000002</v>
      </c>
      <c r="BN31" s="37">
        <v>0.44787295980000003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1.8087732462570543</v>
      </c>
      <c r="BY31" s="37">
        <v>0</v>
      </c>
      <c r="BZ31" s="37">
        <v>0</v>
      </c>
      <c r="CA31" s="37">
        <v>2.809230029557054</v>
      </c>
      <c r="CB31" s="36">
        <v>3.4608040939062924E-2</v>
      </c>
      <c r="CD31" s="21" t="s">
        <v>70</v>
      </c>
      <c r="CE31" s="22">
        <v>37.27765496578963</v>
      </c>
      <c r="CF31" s="22">
        <v>17.929552070338705</v>
      </c>
      <c r="CG31" s="22">
        <v>60.397411908549998</v>
      </c>
      <c r="CH31" s="22">
        <v>48.952514506139998</v>
      </c>
      <c r="CI31" s="22">
        <v>0</v>
      </c>
      <c r="CJ31" s="22">
        <v>162.93567651153427</v>
      </c>
      <c r="CK31" s="22">
        <v>0</v>
      </c>
      <c r="CL31" s="22">
        <v>106.08899681019476</v>
      </c>
      <c r="CM31" s="22">
        <v>0</v>
      </c>
      <c r="CN31" s="22">
        <v>0</v>
      </c>
      <c r="CO31" s="22">
        <v>100.70582208975542</v>
      </c>
      <c r="CP31" s="22">
        <v>0</v>
      </c>
      <c r="CQ31" s="22">
        <v>0</v>
      </c>
      <c r="CR31" s="22">
        <v>469.49339246967918</v>
      </c>
      <c r="CS31" s="22">
        <v>0</v>
      </c>
      <c r="CT31" s="22">
        <v>0</v>
      </c>
      <c r="CU31" s="22">
        <v>1003.7810213319819</v>
      </c>
      <c r="CV31" s="36">
        <v>3.4608040939062924E-2</v>
      </c>
    </row>
    <row r="32" spans="2:100" x14ac:dyDescent="0.25">
      <c r="B32" t="s">
        <v>71</v>
      </c>
      <c r="C32" s="15">
        <v>0.37343462914834064</v>
      </c>
      <c r="D32" s="15">
        <v>0.17685992411035587</v>
      </c>
      <c r="E32" s="15">
        <v>0.63774032187125151</v>
      </c>
      <c r="F32" s="15">
        <v>1.1435279016393443</v>
      </c>
      <c r="G32" s="15">
        <v>0</v>
      </c>
      <c r="H32" s="15">
        <v>0.97656938024790085</v>
      </c>
      <c r="I32" s="15">
        <v>0</v>
      </c>
      <c r="J32" s="15">
        <v>0.80899374250299871</v>
      </c>
      <c r="K32" s="15">
        <v>0</v>
      </c>
      <c r="L32" s="15">
        <v>0</v>
      </c>
      <c r="M32" s="15">
        <v>0.98298814314274319</v>
      </c>
      <c r="N32" s="15">
        <v>0</v>
      </c>
      <c r="O32" s="15">
        <v>0</v>
      </c>
      <c r="P32" s="15">
        <v>4.4699471424763466</v>
      </c>
      <c r="Q32" s="15">
        <v>0</v>
      </c>
      <c r="R32" s="15">
        <v>0</v>
      </c>
      <c r="S32" s="15">
        <v>9.5700611851392807</v>
      </c>
      <c r="T32" s="35">
        <v>0.17353751330236114</v>
      </c>
      <c r="U32" s="15"/>
      <c r="V32" t="s">
        <v>71</v>
      </c>
      <c r="W32" s="15">
        <v>12.35000788</v>
      </c>
      <c r="X32" s="15">
        <v>5.8490061850000004</v>
      </c>
      <c r="Y32" s="15">
        <v>64.418214340000006</v>
      </c>
      <c r="Z32" s="15">
        <v>115.50786890000001</v>
      </c>
      <c r="AA32" s="15">
        <v>0</v>
      </c>
      <c r="AB32" s="15">
        <v>32.296521515393849</v>
      </c>
      <c r="AC32" s="15">
        <v>0</v>
      </c>
      <c r="AD32" s="15">
        <v>26.754559724110358</v>
      </c>
      <c r="AE32" s="15">
        <v>0</v>
      </c>
      <c r="AF32" s="15">
        <v>0</v>
      </c>
      <c r="AG32" s="15">
        <v>32.508910579768099</v>
      </c>
      <c r="AH32" s="15">
        <v>0</v>
      </c>
      <c r="AI32" s="15">
        <v>0</v>
      </c>
      <c r="AJ32" s="15">
        <v>269.48507596961235</v>
      </c>
      <c r="AK32" s="15">
        <v>0</v>
      </c>
      <c r="AL32" s="15">
        <v>0</v>
      </c>
      <c r="AM32" s="15">
        <v>559.17016509388463</v>
      </c>
      <c r="AN32" s="35">
        <v>0.17353751330236114</v>
      </c>
      <c r="AO32" s="15"/>
      <c r="AP32" t="s">
        <v>71</v>
      </c>
      <c r="AQ32" s="15">
        <v>3.6185197421623205</v>
      </c>
      <c r="AR32" s="15">
        <v>1.7137433885145035</v>
      </c>
      <c r="AS32" s="15">
        <v>0</v>
      </c>
      <c r="AT32" s="15">
        <v>0</v>
      </c>
      <c r="AU32" s="15">
        <v>0</v>
      </c>
      <c r="AV32" s="15">
        <v>9.4627956388496486</v>
      </c>
      <c r="AW32" s="15">
        <v>0</v>
      </c>
      <c r="AX32" s="15">
        <v>7.8390154480253029</v>
      </c>
      <c r="AY32" s="15">
        <v>0</v>
      </c>
      <c r="AZ32" s="15">
        <v>0</v>
      </c>
      <c r="BA32" s="15">
        <v>9.5250250746463809</v>
      </c>
      <c r="BB32" s="15">
        <v>0</v>
      </c>
      <c r="BC32" s="15">
        <v>0</v>
      </c>
      <c r="BD32" s="15">
        <v>25.961837487227353</v>
      </c>
      <c r="BE32" s="15">
        <v>0</v>
      </c>
      <c r="BF32" s="15">
        <v>0</v>
      </c>
      <c r="BG32" s="15">
        <v>58.120936779425506</v>
      </c>
      <c r="BH32" s="35">
        <v>0.17353751330236114</v>
      </c>
      <c r="BI32" s="15"/>
      <c r="BJ32" t="s">
        <v>71</v>
      </c>
      <c r="BK32" s="15">
        <v>0</v>
      </c>
      <c r="BL32" s="15">
        <v>0</v>
      </c>
      <c r="BM32" s="3">
        <v>0.64418214340000002</v>
      </c>
      <c r="BN32" s="3">
        <v>1.155078689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1.8087732462570543</v>
      </c>
      <c r="BY32" s="3">
        <v>0</v>
      </c>
      <c r="BZ32" s="3">
        <v>0</v>
      </c>
      <c r="CA32" s="3">
        <v>3.6080340786570542</v>
      </c>
      <c r="CB32" s="35">
        <v>0.17353751330236114</v>
      </c>
      <c r="CD32" t="s">
        <v>71</v>
      </c>
      <c r="CE32" s="15">
        <v>37.882283180697328</v>
      </c>
      <c r="CF32" s="15">
        <v>17.941179534358337</v>
      </c>
      <c r="CG32" s="15">
        <v>70.409108273620006</v>
      </c>
      <c r="CH32" s="15">
        <v>126.2501007077</v>
      </c>
      <c r="CI32" s="15">
        <v>0</v>
      </c>
      <c r="CJ32" s="15">
        <v>99.066007543116967</v>
      </c>
      <c r="CK32" s="15">
        <v>0</v>
      </c>
      <c r="CL32" s="15">
        <v>82.066652725376898</v>
      </c>
      <c r="CM32" s="15">
        <v>0</v>
      </c>
      <c r="CN32" s="15">
        <v>0</v>
      </c>
      <c r="CO32" s="15">
        <v>99.717487506472963</v>
      </c>
      <c r="CP32" s="15">
        <v>0</v>
      </c>
      <c r="CQ32" s="15">
        <v>0</v>
      </c>
      <c r="CR32" s="15">
        <v>469.49339246967918</v>
      </c>
      <c r="CS32" s="15">
        <v>0</v>
      </c>
      <c r="CT32" s="15">
        <v>0</v>
      </c>
      <c r="CU32" s="15">
        <v>1002.8262119410217</v>
      </c>
      <c r="CV32" s="35">
        <v>0.17353751330236114</v>
      </c>
    </row>
    <row r="33" spans="2:100" x14ac:dyDescent="0.25">
      <c r="B33" s="21" t="s">
        <v>72</v>
      </c>
      <c r="C33" s="22">
        <v>0.36988138372650942</v>
      </c>
      <c r="D33" s="22">
        <v>0.17674530327868854</v>
      </c>
      <c r="E33" s="22">
        <v>0.62040675169932025</v>
      </c>
      <c r="F33" s="22">
        <v>0.77306973370651744</v>
      </c>
      <c r="G33" s="22">
        <v>0</v>
      </c>
      <c r="H33" s="22">
        <v>0.77540984246301481</v>
      </c>
      <c r="I33" s="22">
        <v>0</v>
      </c>
      <c r="J33" s="22">
        <v>0.87409836745301883</v>
      </c>
      <c r="K33" s="22">
        <v>0</v>
      </c>
      <c r="L33" s="22">
        <v>0</v>
      </c>
      <c r="M33" s="22">
        <v>0.9823004182327072</v>
      </c>
      <c r="N33" s="22">
        <v>0</v>
      </c>
      <c r="O33" s="22">
        <v>0</v>
      </c>
      <c r="P33" s="22">
        <v>4.4699471424763466</v>
      </c>
      <c r="Q33" s="22">
        <v>0</v>
      </c>
      <c r="R33" s="22">
        <v>0</v>
      </c>
      <c r="S33" s="22">
        <v>9.0418589430361216</v>
      </c>
      <c r="T33" s="36">
        <v>0.10766087160419383</v>
      </c>
      <c r="U33" s="15"/>
      <c r="V33" s="21" t="s">
        <v>72</v>
      </c>
      <c r="W33" s="22">
        <v>12.23249706</v>
      </c>
      <c r="X33" s="22">
        <v>5.8452155140000004</v>
      </c>
      <c r="Y33" s="22">
        <v>62.667348650000001</v>
      </c>
      <c r="Z33" s="22">
        <v>78.087851889999996</v>
      </c>
      <c r="AA33" s="22">
        <v>0</v>
      </c>
      <c r="AB33" s="22">
        <v>25.643892962814874</v>
      </c>
      <c r="AC33" s="22">
        <v>0</v>
      </c>
      <c r="AD33" s="22">
        <v>28.907661159536186</v>
      </c>
      <c r="AE33" s="22">
        <v>0</v>
      </c>
      <c r="AF33" s="22">
        <v>0</v>
      </c>
      <c r="AG33" s="22">
        <v>32.486166549380258</v>
      </c>
      <c r="AH33" s="22">
        <v>0</v>
      </c>
      <c r="AI33" s="22">
        <v>0</v>
      </c>
      <c r="AJ33" s="22">
        <v>269.48507596961235</v>
      </c>
      <c r="AK33" s="22">
        <v>0</v>
      </c>
      <c r="AL33" s="22">
        <v>0</v>
      </c>
      <c r="AM33" s="22">
        <v>515.3557097553437</v>
      </c>
      <c r="AN33" s="36">
        <v>0.10766087160419383</v>
      </c>
      <c r="AO33" s="15"/>
      <c r="AP33" s="21" t="s">
        <v>72</v>
      </c>
      <c r="AQ33" s="22">
        <v>3.5840893817755641</v>
      </c>
      <c r="AR33" s="22">
        <v>1.7126327319074131</v>
      </c>
      <c r="AS33" s="22">
        <v>0</v>
      </c>
      <c r="AT33" s="22">
        <v>0</v>
      </c>
      <c r="AU33" s="22">
        <v>0</v>
      </c>
      <c r="AV33" s="22">
        <v>7.5135930157676167</v>
      </c>
      <c r="AW33" s="22">
        <v>0</v>
      </c>
      <c r="AX33" s="22">
        <v>8.4698684909276842</v>
      </c>
      <c r="AY33" s="22">
        <v>0</v>
      </c>
      <c r="AZ33" s="22">
        <v>0</v>
      </c>
      <c r="BA33" s="22">
        <v>9.5183611337182121</v>
      </c>
      <c r="BB33" s="22">
        <v>0</v>
      </c>
      <c r="BC33" s="22">
        <v>0</v>
      </c>
      <c r="BD33" s="22">
        <v>25.961837487227353</v>
      </c>
      <c r="BE33" s="22">
        <v>0</v>
      </c>
      <c r="BF33" s="22">
        <v>0</v>
      </c>
      <c r="BG33" s="22">
        <v>56.760382241323839</v>
      </c>
      <c r="BH33" s="36">
        <v>0.10766087160419383</v>
      </c>
      <c r="BI33" s="15"/>
      <c r="BJ33" s="21" t="s">
        <v>72</v>
      </c>
      <c r="BK33" s="22">
        <v>0</v>
      </c>
      <c r="BL33" s="22">
        <v>0</v>
      </c>
      <c r="BM33" s="37">
        <v>0.62667348649999999</v>
      </c>
      <c r="BN33" s="37">
        <v>0.78087851889999993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1.8087732462570543</v>
      </c>
      <c r="BY33" s="37">
        <v>0</v>
      </c>
      <c r="BZ33" s="37">
        <v>0</v>
      </c>
      <c r="CA33" s="37">
        <v>3.2163252516570542</v>
      </c>
      <c r="CB33" s="36">
        <v>0.10766087160419383</v>
      </c>
      <c r="CD33" s="21" t="s">
        <v>72</v>
      </c>
      <c r="CE33" s="22">
        <v>37.521831737808377</v>
      </c>
      <c r="CF33" s="22">
        <v>17.929552070338705</v>
      </c>
      <c r="CG33" s="22">
        <v>68.495412074450002</v>
      </c>
      <c r="CH33" s="22">
        <v>85.350022115769988</v>
      </c>
      <c r="CI33" s="22">
        <v>0</v>
      </c>
      <c r="CJ33" s="22">
        <v>78.659805282071176</v>
      </c>
      <c r="CK33" s="22">
        <v>0</v>
      </c>
      <c r="CL33" s="22">
        <v>88.671053231521924</v>
      </c>
      <c r="CM33" s="22">
        <v>0</v>
      </c>
      <c r="CN33" s="22">
        <v>0</v>
      </c>
      <c r="CO33" s="22">
        <v>99.647722708895955</v>
      </c>
      <c r="CP33" s="22">
        <v>0</v>
      </c>
      <c r="CQ33" s="22">
        <v>0</v>
      </c>
      <c r="CR33" s="22">
        <v>469.49339246967918</v>
      </c>
      <c r="CS33" s="22">
        <v>0</v>
      </c>
      <c r="CT33" s="22">
        <v>0</v>
      </c>
      <c r="CU33" s="22">
        <v>945.76879169053541</v>
      </c>
      <c r="CV33" s="36">
        <v>0.10766087160419383</v>
      </c>
    </row>
    <row r="34" spans="2:100" x14ac:dyDescent="0.25">
      <c r="B34" t="s">
        <v>73</v>
      </c>
      <c r="C34" s="15">
        <v>0.3717153168332667</v>
      </c>
      <c r="D34" s="15">
        <v>0.17674530327868854</v>
      </c>
      <c r="E34" s="15">
        <v>0.69409318472610959</v>
      </c>
      <c r="F34" s="15">
        <v>1.0573853094762093</v>
      </c>
      <c r="G34" s="15">
        <v>0</v>
      </c>
      <c r="H34" s="15">
        <v>4.6077569332267095E-2</v>
      </c>
      <c r="I34" s="15">
        <v>0</v>
      </c>
      <c r="J34" s="15">
        <v>0.76692790163934432</v>
      </c>
      <c r="K34" s="15">
        <v>0</v>
      </c>
      <c r="L34" s="15">
        <v>0</v>
      </c>
      <c r="M34" s="15">
        <v>0.97232840663734543</v>
      </c>
      <c r="N34" s="15">
        <v>0</v>
      </c>
      <c r="O34" s="15">
        <v>0</v>
      </c>
      <c r="P34" s="15">
        <v>4.4699471424763466</v>
      </c>
      <c r="Q34" s="15">
        <v>0</v>
      </c>
      <c r="R34" s="15">
        <v>0</v>
      </c>
      <c r="S34" s="15">
        <v>8.555220134399578</v>
      </c>
      <c r="T34" s="35">
        <v>1.1785956314144428E-2</v>
      </c>
      <c r="U34" s="15"/>
      <c r="V34" t="s">
        <v>73</v>
      </c>
      <c r="W34" s="15">
        <v>12.2931478</v>
      </c>
      <c r="X34" s="15">
        <v>5.8452155140000004</v>
      </c>
      <c r="Y34" s="15">
        <v>70.110422709999995</v>
      </c>
      <c r="Z34" s="15">
        <v>106.8065969</v>
      </c>
      <c r="AA34" s="15">
        <v>0</v>
      </c>
      <c r="AB34" s="15">
        <v>1.5238499588164733</v>
      </c>
      <c r="AC34" s="15">
        <v>0</v>
      </c>
      <c r="AD34" s="15">
        <v>25.36338327069172</v>
      </c>
      <c r="AE34" s="15">
        <v>0</v>
      </c>
      <c r="AF34" s="15">
        <v>0</v>
      </c>
      <c r="AG34" s="15">
        <v>32.156378124750105</v>
      </c>
      <c r="AH34" s="15">
        <v>0</v>
      </c>
      <c r="AI34" s="15">
        <v>0</v>
      </c>
      <c r="AJ34" s="15">
        <v>269.48507596961235</v>
      </c>
      <c r="AK34" s="15">
        <v>0</v>
      </c>
      <c r="AL34" s="15">
        <v>0</v>
      </c>
      <c r="AM34" s="15">
        <v>523.58407024787061</v>
      </c>
      <c r="AN34" s="35">
        <v>1.1785956314144428E-2</v>
      </c>
      <c r="AO34" s="15"/>
      <c r="AP34" t="s">
        <v>73</v>
      </c>
      <c r="AQ34" s="15">
        <v>3.6018598886610023</v>
      </c>
      <c r="AR34" s="15">
        <v>1.7126327319074131</v>
      </c>
      <c r="AS34" s="15">
        <v>0</v>
      </c>
      <c r="AT34" s="15">
        <v>0</v>
      </c>
      <c r="AU34" s="15">
        <v>0</v>
      </c>
      <c r="AV34" s="15">
        <v>0.44648401957705053</v>
      </c>
      <c r="AW34" s="15">
        <v>0</v>
      </c>
      <c r="AX34" s="15">
        <v>7.4314044156729331</v>
      </c>
      <c r="AY34" s="15">
        <v>0</v>
      </c>
      <c r="AZ34" s="15">
        <v>0</v>
      </c>
      <c r="BA34" s="15">
        <v>9.4217339949458268</v>
      </c>
      <c r="BB34" s="15">
        <v>0</v>
      </c>
      <c r="BC34" s="15">
        <v>0</v>
      </c>
      <c r="BD34" s="15">
        <v>25.961837487227353</v>
      </c>
      <c r="BE34" s="15">
        <v>0</v>
      </c>
      <c r="BF34" s="15">
        <v>0</v>
      </c>
      <c r="BG34" s="15">
        <v>48.575952537991583</v>
      </c>
      <c r="BH34" s="35">
        <v>1.1785956314144428E-2</v>
      </c>
      <c r="BI34" s="15"/>
      <c r="BJ34" t="s">
        <v>73</v>
      </c>
      <c r="BK34" s="15">
        <v>0</v>
      </c>
      <c r="BL34" s="15">
        <v>0</v>
      </c>
      <c r="BM34" s="3">
        <v>0.70110422709999998</v>
      </c>
      <c r="BN34" s="3">
        <v>1.0680659690000001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1.8087732462570543</v>
      </c>
      <c r="BY34" s="3">
        <v>0</v>
      </c>
      <c r="BZ34" s="3">
        <v>0</v>
      </c>
      <c r="CA34" s="3">
        <v>3.5779434423570544</v>
      </c>
      <c r="CB34" s="35">
        <v>1.1785956314144428E-2</v>
      </c>
      <c r="CD34" t="s">
        <v>73</v>
      </c>
      <c r="CE34" s="15">
        <v>37.707871174392032</v>
      </c>
      <c r="CF34" s="15">
        <v>17.929552070338705</v>
      </c>
      <c r="CG34" s="15">
        <v>76.63069202202999</v>
      </c>
      <c r="CH34" s="15">
        <v>116.7396104117</v>
      </c>
      <c r="CI34" s="15">
        <v>0</v>
      </c>
      <c r="CJ34" s="15">
        <v>4.6742412009521415</v>
      </c>
      <c r="CK34" s="15">
        <v>0</v>
      </c>
      <c r="CL34" s="15">
        <v>77.799372827679932</v>
      </c>
      <c r="CM34" s="15">
        <v>0</v>
      </c>
      <c r="CN34" s="15">
        <v>0</v>
      </c>
      <c r="CO34" s="15">
        <v>98.636133193087858</v>
      </c>
      <c r="CP34" s="15">
        <v>0</v>
      </c>
      <c r="CQ34" s="15">
        <v>0</v>
      </c>
      <c r="CR34" s="15">
        <v>469.49339246967918</v>
      </c>
      <c r="CS34" s="15">
        <v>0</v>
      </c>
      <c r="CT34" s="15">
        <v>0</v>
      </c>
      <c r="CU34" s="15">
        <v>899.61086536985977</v>
      </c>
      <c r="CV34" s="35">
        <v>1.1785956314144428E-2</v>
      </c>
    </row>
    <row r="35" spans="2:100" x14ac:dyDescent="0.25">
      <c r="B35" s="21" t="s">
        <v>74</v>
      </c>
      <c r="C35" s="22">
        <v>0.36953752127149142</v>
      </c>
      <c r="D35" s="22">
        <v>0.17674530327868854</v>
      </c>
      <c r="E35" s="22">
        <v>0.7015218576569372</v>
      </c>
      <c r="F35" s="22">
        <v>1.5298939352259098</v>
      </c>
      <c r="G35" s="22">
        <v>0</v>
      </c>
      <c r="H35" s="22">
        <v>0.53676929668132745</v>
      </c>
      <c r="I35" s="22">
        <v>0</v>
      </c>
      <c r="J35" s="22">
        <v>0.68279622031187526</v>
      </c>
      <c r="K35" s="22">
        <v>0</v>
      </c>
      <c r="L35" s="22">
        <v>0</v>
      </c>
      <c r="M35" s="22">
        <v>0.97106757776889263</v>
      </c>
      <c r="N35" s="22">
        <v>0</v>
      </c>
      <c r="O35" s="22">
        <v>0</v>
      </c>
      <c r="P35" s="22">
        <v>4.4699471424763466</v>
      </c>
      <c r="Q35" s="22">
        <v>0</v>
      </c>
      <c r="R35" s="22">
        <v>0</v>
      </c>
      <c r="S35" s="22">
        <v>9.43827885467147</v>
      </c>
      <c r="T35" s="36">
        <v>0.15169200879179751</v>
      </c>
      <c r="U35" s="15"/>
      <c r="V35" s="21" t="s">
        <v>74</v>
      </c>
      <c r="W35" s="22">
        <v>12.22112504</v>
      </c>
      <c r="X35" s="22">
        <v>5.8452155140000004</v>
      </c>
      <c r="Y35" s="22">
        <v>70.860793720000004</v>
      </c>
      <c r="Z35" s="22">
        <v>154.5347409</v>
      </c>
      <c r="AA35" s="22">
        <v>0</v>
      </c>
      <c r="AB35" s="22">
        <v>17.751714818072774</v>
      </c>
      <c r="AC35" s="22">
        <v>0</v>
      </c>
      <c r="AD35" s="22">
        <v>22.581030359856058</v>
      </c>
      <c r="AE35" s="22">
        <v>0</v>
      </c>
      <c r="AF35" s="22">
        <v>0</v>
      </c>
      <c r="AG35" s="22">
        <v>32.114680739704127</v>
      </c>
      <c r="AH35" s="22">
        <v>0</v>
      </c>
      <c r="AI35" s="22">
        <v>0</v>
      </c>
      <c r="AJ35" s="22">
        <v>269.48507596961235</v>
      </c>
      <c r="AK35" s="22">
        <v>0</v>
      </c>
      <c r="AL35" s="22">
        <v>0</v>
      </c>
      <c r="AM35" s="22">
        <v>585.39437706124534</v>
      </c>
      <c r="AN35" s="36">
        <v>0.15169200879179751</v>
      </c>
      <c r="AO35" s="15"/>
      <c r="AP35" s="21" t="s">
        <v>74</v>
      </c>
      <c r="AQ35" s="22">
        <v>3.580757409903311</v>
      </c>
      <c r="AR35" s="22">
        <v>1.7126327319074131</v>
      </c>
      <c r="AS35" s="22">
        <v>0</v>
      </c>
      <c r="AT35" s="22">
        <v>0</v>
      </c>
      <c r="AU35" s="22">
        <v>0</v>
      </c>
      <c r="AV35" s="22">
        <v>5.2012056308446457</v>
      </c>
      <c r="AW35" s="22">
        <v>0</v>
      </c>
      <c r="AX35" s="22">
        <v>6.6161823497966772</v>
      </c>
      <c r="AY35" s="22">
        <v>0</v>
      </c>
      <c r="AZ35" s="22">
        <v>0</v>
      </c>
      <c r="BA35" s="22">
        <v>9.4095167710823695</v>
      </c>
      <c r="BB35" s="22">
        <v>0</v>
      </c>
      <c r="BC35" s="22">
        <v>0</v>
      </c>
      <c r="BD35" s="22">
        <v>25.961837487227353</v>
      </c>
      <c r="BE35" s="22">
        <v>0</v>
      </c>
      <c r="BF35" s="22">
        <v>0</v>
      </c>
      <c r="BG35" s="22">
        <v>52.482132380761769</v>
      </c>
      <c r="BH35" s="36">
        <v>0.15169200879179751</v>
      </c>
      <c r="BI35" s="15"/>
      <c r="BJ35" s="21" t="s">
        <v>74</v>
      </c>
      <c r="BK35" s="22">
        <v>0</v>
      </c>
      <c r="BL35" s="22">
        <v>0</v>
      </c>
      <c r="BM35" s="37">
        <v>0.70860793720000004</v>
      </c>
      <c r="BN35" s="37">
        <v>1.5453474090000001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1.8087732462570543</v>
      </c>
      <c r="BY35" s="37">
        <v>0</v>
      </c>
      <c r="BZ35" s="37">
        <v>0</v>
      </c>
      <c r="CA35" s="37">
        <v>4.062728592457054</v>
      </c>
      <c r="CB35" s="36">
        <v>0.15169200879179751</v>
      </c>
      <c r="CD35" s="21" t="s">
        <v>74</v>
      </c>
      <c r="CE35" s="22">
        <v>37.486949324277759</v>
      </c>
      <c r="CF35" s="22">
        <v>17.929552070338705</v>
      </c>
      <c r="CG35" s="22">
        <v>77.450847535960008</v>
      </c>
      <c r="CH35" s="22">
        <v>168.90647180370001</v>
      </c>
      <c r="CI35" s="22">
        <v>0</v>
      </c>
      <c r="CJ35" s="22">
        <v>54.451421749312594</v>
      </c>
      <c r="CK35" s="22">
        <v>0</v>
      </c>
      <c r="CL35" s="22">
        <v>69.264813020021407</v>
      </c>
      <c r="CM35" s="22">
        <v>0</v>
      </c>
      <c r="CN35" s="22">
        <v>0</v>
      </c>
      <c r="CO35" s="22">
        <v>98.508231076461314</v>
      </c>
      <c r="CP35" s="22">
        <v>0</v>
      </c>
      <c r="CQ35" s="22">
        <v>0</v>
      </c>
      <c r="CR35" s="22">
        <v>469.49339246967918</v>
      </c>
      <c r="CS35" s="22">
        <v>0</v>
      </c>
      <c r="CT35" s="22">
        <v>0</v>
      </c>
      <c r="CU35" s="22">
        <v>993.49167904975093</v>
      </c>
      <c r="CV35" s="36">
        <v>0.15169200879179751</v>
      </c>
    </row>
    <row r="36" spans="2:100" x14ac:dyDescent="0.25">
      <c r="B36" t="s">
        <v>75</v>
      </c>
      <c r="C36" s="15">
        <v>0.36781820899640144</v>
      </c>
      <c r="D36" s="15">
        <v>0.1766306824870052</v>
      </c>
      <c r="E36" s="15">
        <v>0.6914293678528588</v>
      </c>
      <c r="F36" s="15">
        <v>1.1039458308676529</v>
      </c>
      <c r="G36" s="15">
        <v>0</v>
      </c>
      <c r="H36" s="15">
        <v>0.42478475609756094</v>
      </c>
      <c r="I36" s="15">
        <v>0</v>
      </c>
      <c r="J36" s="15">
        <v>0.7211941947221111</v>
      </c>
      <c r="K36" s="15">
        <v>0</v>
      </c>
      <c r="L36" s="15">
        <v>0</v>
      </c>
      <c r="M36" s="15">
        <v>0.97301613154738131</v>
      </c>
      <c r="N36" s="15">
        <v>0</v>
      </c>
      <c r="O36" s="15">
        <v>0</v>
      </c>
      <c r="P36" s="15">
        <v>4.4699471424763466</v>
      </c>
      <c r="Q36" s="15">
        <v>0</v>
      </c>
      <c r="R36" s="15">
        <v>0</v>
      </c>
      <c r="S36" s="15">
        <v>8.9287663150473175</v>
      </c>
      <c r="T36" s="35">
        <v>9.0803913535297247E-3</v>
      </c>
      <c r="U36" s="15"/>
      <c r="V36" t="s">
        <v>75</v>
      </c>
      <c r="W36" s="15">
        <v>12.16426497</v>
      </c>
      <c r="X36" s="15">
        <v>5.8414248420000003</v>
      </c>
      <c r="Y36" s="15">
        <v>69.84135028</v>
      </c>
      <c r="Z36" s="15">
        <v>111.50967989999999</v>
      </c>
      <c r="AA36" s="15">
        <v>0</v>
      </c>
      <c r="AB36" s="15">
        <v>14.048228724510196</v>
      </c>
      <c r="AC36" s="15">
        <v>0</v>
      </c>
      <c r="AD36" s="15">
        <v>23.85090532586965</v>
      </c>
      <c r="AE36" s="15">
        <v>0</v>
      </c>
      <c r="AF36" s="15">
        <v>0</v>
      </c>
      <c r="AG36" s="15">
        <v>32.179122155137961</v>
      </c>
      <c r="AH36" s="15">
        <v>0</v>
      </c>
      <c r="AI36" s="15">
        <v>0</v>
      </c>
      <c r="AJ36" s="15">
        <v>269.48507596961235</v>
      </c>
      <c r="AK36" s="15">
        <v>0</v>
      </c>
      <c r="AL36" s="15">
        <v>0</v>
      </c>
      <c r="AM36" s="15">
        <v>538.92005216713017</v>
      </c>
      <c r="AN36" s="35">
        <v>9.0803913535297247E-3</v>
      </c>
      <c r="AO36" s="15"/>
      <c r="AP36" t="s">
        <v>75</v>
      </c>
      <c r="AQ36" s="15">
        <v>3.5640975593319659</v>
      </c>
      <c r="AR36" s="15">
        <v>1.7115220750073252</v>
      </c>
      <c r="AS36" s="15">
        <v>0</v>
      </c>
      <c r="AT36" s="15">
        <v>0</v>
      </c>
      <c r="AU36" s="15">
        <v>0</v>
      </c>
      <c r="AV36" s="15">
        <v>4.1160939714357445</v>
      </c>
      <c r="AW36" s="15">
        <v>0</v>
      </c>
      <c r="AX36" s="15">
        <v>6.9882523662085125</v>
      </c>
      <c r="AY36" s="15">
        <v>0</v>
      </c>
      <c r="AZ36" s="15">
        <v>0</v>
      </c>
      <c r="BA36" s="15">
        <v>9.4283979358740009</v>
      </c>
      <c r="BB36" s="15">
        <v>0</v>
      </c>
      <c r="BC36" s="15">
        <v>0</v>
      </c>
      <c r="BD36" s="15">
        <v>25.961837487227353</v>
      </c>
      <c r="BE36" s="15">
        <v>0</v>
      </c>
      <c r="BF36" s="15">
        <v>0</v>
      </c>
      <c r="BG36" s="15">
        <v>51.770201395084896</v>
      </c>
      <c r="BH36" s="35">
        <v>9.0803913535297247E-3</v>
      </c>
      <c r="BI36" s="15"/>
      <c r="BJ36" t="s">
        <v>75</v>
      </c>
      <c r="BK36" s="15">
        <v>0</v>
      </c>
      <c r="BL36" s="15">
        <v>0</v>
      </c>
      <c r="BM36" s="3">
        <v>0.69841350280000003</v>
      </c>
      <c r="BN36" s="3">
        <v>1.115096799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1.8087732462570543</v>
      </c>
      <c r="BY36" s="3">
        <v>0</v>
      </c>
      <c r="BZ36" s="3">
        <v>0</v>
      </c>
      <c r="CA36" s="3">
        <v>3.6222835480570543</v>
      </c>
      <c r="CB36" s="35">
        <v>9.0803913535297247E-3</v>
      </c>
      <c r="CD36" t="s">
        <v>75</v>
      </c>
      <c r="CE36" s="15">
        <v>37.312537348646352</v>
      </c>
      <c r="CF36" s="15">
        <v>17.917924603251688</v>
      </c>
      <c r="CG36" s="15">
        <v>76.336595856040006</v>
      </c>
      <c r="CH36" s="15">
        <v>121.88008013069999</v>
      </c>
      <c r="CI36" s="15">
        <v>0</v>
      </c>
      <c r="CJ36" s="15">
        <v>43.091387786960809</v>
      </c>
      <c r="CK36" s="15">
        <v>0</v>
      </c>
      <c r="CL36" s="15">
        <v>73.160014021836915</v>
      </c>
      <c r="CM36" s="15">
        <v>0</v>
      </c>
      <c r="CN36" s="15">
        <v>0</v>
      </c>
      <c r="CO36" s="15">
        <v>98.705897990664909</v>
      </c>
      <c r="CP36" s="15">
        <v>0</v>
      </c>
      <c r="CQ36" s="15">
        <v>0</v>
      </c>
      <c r="CR36" s="15">
        <v>469.49339246967918</v>
      </c>
      <c r="CS36" s="15">
        <v>0</v>
      </c>
      <c r="CT36" s="15">
        <v>0</v>
      </c>
      <c r="CU36" s="15">
        <v>937.89783020777986</v>
      </c>
      <c r="CV36" s="35">
        <v>9.0803913535297247E-3</v>
      </c>
    </row>
    <row r="37" spans="2:100" x14ac:dyDescent="0.25">
      <c r="B37" s="21" t="s">
        <v>76</v>
      </c>
      <c r="C37" s="22">
        <v>0.37125683358656542</v>
      </c>
      <c r="D37" s="22">
        <v>0.17697454494202319</v>
      </c>
      <c r="E37" s="22">
        <v>0.72868528828468615</v>
      </c>
      <c r="F37" s="22">
        <v>1.4779307425029988</v>
      </c>
      <c r="G37" s="22">
        <v>0</v>
      </c>
      <c r="H37" s="22">
        <v>0.19382380535785684</v>
      </c>
      <c r="I37" s="22">
        <v>0</v>
      </c>
      <c r="J37" s="22">
        <v>0.61952552818872453</v>
      </c>
      <c r="K37" s="22">
        <v>0</v>
      </c>
      <c r="L37" s="22">
        <v>0</v>
      </c>
      <c r="M37" s="22">
        <v>0.96338798280687754</v>
      </c>
      <c r="N37" s="22">
        <v>0</v>
      </c>
      <c r="O37" s="22">
        <v>0</v>
      </c>
      <c r="P37" s="22">
        <v>4.4699471424763466</v>
      </c>
      <c r="Q37" s="22">
        <v>0</v>
      </c>
      <c r="R37" s="22">
        <v>0</v>
      </c>
      <c r="S37" s="22">
        <v>9.0015318681460794</v>
      </c>
      <c r="T37" s="36">
        <v>2.4396465759142862E-2</v>
      </c>
      <c r="U37" s="15"/>
      <c r="V37" s="21" t="s">
        <v>76</v>
      </c>
      <c r="W37" s="22">
        <v>12.27798512</v>
      </c>
      <c r="X37" s="22">
        <v>5.8527968570000004</v>
      </c>
      <c r="Y37" s="22">
        <v>73.604574589999999</v>
      </c>
      <c r="Z37" s="22">
        <v>149.28593359999999</v>
      </c>
      <c r="AA37" s="22">
        <v>0</v>
      </c>
      <c r="AB37" s="22">
        <v>6.4100255737704916</v>
      </c>
      <c r="AC37" s="22">
        <v>0</v>
      </c>
      <c r="AD37" s="22">
        <v>20.488579672131149</v>
      </c>
      <c r="AE37" s="22">
        <v>0</v>
      </c>
      <c r="AF37" s="22">
        <v>0</v>
      </c>
      <c r="AG37" s="22">
        <v>31.860705745701733</v>
      </c>
      <c r="AH37" s="22">
        <v>0</v>
      </c>
      <c r="AI37" s="22">
        <v>0</v>
      </c>
      <c r="AJ37" s="22">
        <v>269.48507596961235</v>
      </c>
      <c r="AK37" s="22">
        <v>0</v>
      </c>
      <c r="AL37" s="22">
        <v>0</v>
      </c>
      <c r="AM37" s="22">
        <v>569.26567712821566</v>
      </c>
      <c r="AN37" s="36">
        <v>2.4396465759142862E-2</v>
      </c>
      <c r="AO37" s="15"/>
      <c r="AP37" s="21" t="s">
        <v>76</v>
      </c>
      <c r="AQ37" s="22">
        <v>3.5974172634046298</v>
      </c>
      <c r="AR37" s="22">
        <v>1.7148540454145915</v>
      </c>
      <c r="AS37" s="22">
        <v>0</v>
      </c>
      <c r="AT37" s="22">
        <v>0</v>
      </c>
      <c r="AU37" s="22">
        <v>0</v>
      </c>
      <c r="AV37" s="22">
        <v>1.878120590029444</v>
      </c>
      <c r="AW37" s="22">
        <v>0</v>
      </c>
      <c r="AX37" s="22">
        <v>6.0030998160360829</v>
      </c>
      <c r="AY37" s="22">
        <v>0</v>
      </c>
      <c r="AZ37" s="22">
        <v>0</v>
      </c>
      <c r="BA37" s="22">
        <v>9.3351027675657008</v>
      </c>
      <c r="BB37" s="22">
        <v>0</v>
      </c>
      <c r="BC37" s="22">
        <v>0</v>
      </c>
      <c r="BD37" s="22">
        <v>25.961837487227353</v>
      </c>
      <c r="BE37" s="22">
        <v>0</v>
      </c>
      <c r="BF37" s="22">
        <v>0</v>
      </c>
      <c r="BG37" s="22">
        <v>48.4904319696778</v>
      </c>
      <c r="BH37" s="36">
        <v>2.4396465759142862E-2</v>
      </c>
      <c r="BI37" s="15"/>
      <c r="BJ37" s="21" t="s">
        <v>76</v>
      </c>
      <c r="BK37" s="22">
        <v>0</v>
      </c>
      <c r="BL37" s="22">
        <v>0</v>
      </c>
      <c r="BM37" s="37">
        <v>0.73604574590000005</v>
      </c>
      <c r="BN37" s="37">
        <v>1.492859336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1.8087732462570543</v>
      </c>
      <c r="BY37" s="37">
        <v>0</v>
      </c>
      <c r="BZ37" s="37">
        <v>0</v>
      </c>
      <c r="CA37" s="37">
        <v>4.0376783281570541</v>
      </c>
      <c r="CB37" s="36">
        <v>2.4396465759142862E-2</v>
      </c>
      <c r="CD37" s="21" t="s">
        <v>76</v>
      </c>
      <c r="CE37" s="22">
        <v>37.66136133058307</v>
      </c>
      <c r="CF37" s="22">
        <v>17.952807001445358</v>
      </c>
      <c r="CG37" s="22">
        <v>80.449800026870008</v>
      </c>
      <c r="CH37" s="22">
        <v>163.16952542479999</v>
      </c>
      <c r="CI37" s="22">
        <v>0</v>
      </c>
      <c r="CJ37" s="22">
        <v>19.662044457018247</v>
      </c>
      <c r="CK37" s="22">
        <v>0</v>
      </c>
      <c r="CL37" s="22">
        <v>62.846451974081745</v>
      </c>
      <c r="CM37" s="22">
        <v>0</v>
      </c>
      <c r="CN37" s="22">
        <v>0</v>
      </c>
      <c r="CO37" s="22">
        <v>97.729190873645322</v>
      </c>
      <c r="CP37" s="22">
        <v>0</v>
      </c>
      <c r="CQ37" s="22">
        <v>0</v>
      </c>
      <c r="CR37" s="22">
        <v>469.49339246967918</v>
      </c>
      <c r="CS37" s="22">
        <v>0</v>
      </c>
      <c r="CT37" s="22">
        <v>0</v>
      </c>
      <c r="CU37" s="22">
        <v>948.96457355812288</v>
      </c>
      <c r="CV37" s="36">
        <v>2.4396465759142862E-2</v>
      </c>
    </row>
    <row r="38" spans="2:100" x14ac:dyDescent="0.25">
      <c r="B38" t="s">
        <v>77</v>
      </c>
      <c r="C38" s="15">
        <v>0.37125683358656542</v>
      </c>
      <c r="D38" s="15">
        <v>0.17743302822870852</v>
      </c>
      <c r="E38" s="15">
        <v>0.74594382167133144</v>
      </c>
      <c r="F38" s="15">
        <v>2.1428344950019991</v>
      </c>
      <c r="G38" s="15">
        <v>0</v>
      </c>
      <c r="H38" s="15">
        <v>0.39601493054778092</v>
      </c>
      <c r="I38" s="15">
        <v>0</v>
      </c>
      <c r="J38" s="15">
        <v>0.6639984058376649</v>
      </c>
      <c r="K38" s="15">
        <v>0</v>
      </c>
      <c r="L38" s="15">
        <v>0</v>
      </c>
      <c r="M38" s="15">
        <v>0.96419032866853294</v>
      </c>
      <c r="N38" s="15">
        <v>0</v>
      </c>
      <c r="O38" s="15">
        <v>0</v>
      </c>
      <c r="P38" s="15">
        <v>4.4699471424763466</v>
      </c>
      <c r="Q38" s="15">
        <v>0</v>
      </c>
      <c r="R38" s="15">
        <v>0</v>
      </c>
      <c r="S38" s="15">
        <v>9.931618986018929</v>
      </c>
      <c r="T38" s="35">
        <v>0.21904769266843488</v>
      </c>
      <c r="U38" s="15"/>
      <c r="V38" t="s">
        <v>77</v>
      </c>
      <c r="W38" s="15">
        <v>12.27798512</v>
      </c>
      <c r="X38" s="15">
        <v>5.8679595429999996</v>
      </c>
      <c r="Y38" s="15">
        <v>75.347860780000005</v>
      </c>
      <c r="Z38" s="15">
        <v>216.4479288</v>
      </c>
      <c r="AA38" s="15">
        <v>0</v>
      </c>
      <c r="AB38" s="15">
        <v>13.096770167932826</v>
      </c>
      <c r="AC38" s="15">
        <v>0</v>
      </c>
      <c r="AD38" s="15">
        <v>21.959360227908835</v>
      </c>
      <c r="AE38" s="15">
        <v>0</v>
      </c>
      <c r="AF38" s="15">
        <v>0</v>
      </c>
      <c r="AG38" s="15">
        <v>31.887240447820879</v>
      </c>
      <c r="AH38" s="15">
        <v>0</v>
      </c>
      <c r="AI38" s="15">
        <v>0</v>
      </c>
      <c r="AJ38" s="15">
        <v>269.48507596961235</v>
      </c>
      <c r="AK38" s="15">
        <v>0</v>
      </c>
      <c r="AL38" s="15">
        <v>0</v>
      </c>
      <c r="AM38" s="15">
        <v>646.37018105627499</v>
      </c>
      <c r="AN38" s="35">
        <v>0.21904769266843488</v>
      </c>
      <c r="AO38" s="15"/>
      <c r="AP38" t="s">
        <v>77</v>
      </c>
      <c r="AQ38" s="15">
        <v>3.5974172634046298</v>
      </c>
      <c r="AR38" s="15">
        <v>1.719296672428948</v>
      </c>
      <c r="AS38" s="15">
        <v>0</v>
      </c>
      <c r="AT38" s="15">
        <v>0</v>
      </c>
      <c r="AU38" s="15">
        <v>0</v>
      </c>
      <c r="AV38" s="15">
        <v>3.8373191233322084</v>
      </c>
      <c r="AW38" s="15">
        <v>0</v>
      </c>
      <c r="AX38" s="15">
        <v>6.4340346404655246</v>
      </c>
      <c r="AY38" s="15">
        <v>0</v>
      </c>
      <c r="AZ38" s="15">
        <v>0</v>
      </c>
      <c r="BA38" s="15">
        <v>9.3428773653152302</v>
      </c>
      <c r="BB38" s="15">
        <v>0</v>
      </c>
      <c r="BC38" s="15">
        <v>0</v>
      </c>
      <c r="BD38" s="15">
        <v>25.961837487227353</v>
      </c>
      <c r="BE38" s="15">
        <v>0</v>
      </c>
      <c r="BF38" s="15">
        <v>0</v>
      </c>
      <c r="BG38" s="15">
        <v>50.892782552173898</v>
      </c>
      <c r="BH38" s="35">
        <v>0.21904769266843488</v>
      </c>
      <c r="BI38" s="15"/>
      <c r="BJ38" t="s">
        <v>77</v>
      </c>
      <c r="BK38" s="15">
        <v>0</v>
      </c>
      <c r="BL38" s="15">
        <v>0</v>
      </c>
      <c r="BM38" s="3">
        <v>0.75347860780000009</v>
      </c>
      <c r="BN38" s="3">
        <v>2.1644792879999999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1.8087732462570543</v>
      </c>
      <c r="BY38" s="3">
        <v>0</v>
      </c>
      <c r="BZ38" s="3">
        <v>0</v>
      </c>
      <c r="CA38" s="3">
        <v>4.7267311420570541</v>
      </c>
      <c r="CB38" s="35">
        <v>0.21904769266843488</v>
      </c>
      <c r="CD38" t="s">
        <v>77</v>
      </c>
      <c r="CE38" s="15">
        <v>37.66136133058307</v>
      </c>
      <c r="CF38" s="15">
        <v>17.999316863658656</v>
      </c>
      <c r="CG38" s="15">
        <v>82.355211832540007</v>
      </c>
      <c r="CH38" s="15">
        <v>236.57758617839997</v>
      </c>
      <c r="CI38" s="15">
        <v>0</v>
      </c>
      <c r="CJ38" s="15">
        <v>40.172893902164887</v>
      </c>
      <c r="CK38" s="15">
        <v>0</v>
      </c>
      <c r="CL38" s="15">
        <v>67.357908651033569</v>
      </c>
      <c r="CM38" s="15">
        <v>0</v>
      </c>
      <c r="CN38" s="15">
        <v>0</v>
      </c>
      <c r="CO38" s="15">
        <v>97.810583137485139</v>
      </c>
      <c r="CP38" s="15">
        <v>0</v>
      </c>
      <c r="CQ38" s="15">
        <v>0</v>
      </c>
      <c r="CR38" s="15">
        <v>469.49339246967918</v>
      </c>
      <c r="CS38" s="15">
        <v>0</v>
      </c>
      <c r="CT38" s="15">
        <v>0</v>
      </c>
      <c r="CU38" s="15">
        <v>1049.4282543655445</v>
      </c>
      <c r="CV38" s="35">
        <v>0.21904769266843488</v>
      </c>
    </row>
    <row r="39" spans="2:100" x14ac:dyDescent="0.25">
      <c r="B39" s="21" t="s">
        <v>78</v>
      </c>
      <c r="C39" s="22">
        <v>0.3679328298280688</v>
      </c>
      <c r="D39" s="22">
        <v>0.1762868200319872</v>
      </c>
      <c r="E39" s="22">
        <v>0.73795237025189919</v>
      </c>
      <c r="F39" s="22">
        <v>1.6414365857656938</v>
      </c>
      <c r="G39" s="22">
        <v>0</v>
      </c>
      <c r="H39" s="22">
        <v>0.30500600003998402</v>
      </c>
      <c r="I39" s="22">
        <v>0</v>
      </c>
      <c r="J39" s="22">
        <v>0.6876102946821272</v>
      </c>
      <c r="K39" s="22">
        <v>0</v>
      </c>
      <c r="L39" s="22">
        <v>0</v>
      </c>
      <c r="M39" s="22">
        <v>0.96178329148340691</v>
      </c>
      <c r="N39" s="22">
        <v>0</v>
      </c>
      <c r="O39" s="22">
        <v>0</v>
      </c>
      <c r="P39" s="22">
        <v>4.4699471424763466</v>
      </c>
      <c r="Q39" s="22">
        <v>0</v>
      </c>
      <c r="R39" s="22">
        <v>0</v>
      </c>
      <c r="S39" s="22">
        <v>9.347955334559515</v>
      </c>
      <c r="T39" s="36">
        <v>4.3732236677669269E-2</v>
      </c>
      <c r="U39" s="15"/>
      <c r="V39" s="21" t="s">
        <v>78</v>
      </c>
      <c r="W39" s="22">
        <v>12.16805564</v>
      </c>
      <c r="X39" s="22">
        <v>5.8300528280000004</v>
      </c>
      <c r="Y39" s="22">
        <v>74.54064348</v>
      </c>
      <c r="Z39" s="22">
        <v>165.8016753</v>
      </c>
      <c r="AA39" s="22">
        <v>0</v>
      </c>
      <c r="AB39" s="22">
        <v>10.086976965213914</v>
      </c>
      <c r="AC39" s="22">
        <v>0</v>
      </c>
      <c r="AD39" s="22">
        <v>22.74023856457417</v>
      </c>
      <c r="AE39" s="22">
        <v>0</v>
      </c>
      <c r="AF39" s="22">
        <v>0</v>
      </c>
      <c r="AG39" s="22">
        <v>31.807636345461823</v>
      </c>
      <c r="AH39" s="22">
        <v>0</v>
      </c>
      <c r="AI39" s="22">
        <v>0</v>
      </c>
      <c r="AJ39" s="22">
        <v>269.48507596961235</v>
      </c>
      <c r="AK39" s="22">
        <v>0</v>
      </c>
      <c r="AL39" s="22">
        <v>0</v>
      </c>
      <c r="AM39" s="22">
        <v>592.4603550928623</v>
      </c>
      <c r="AN39" s="36">
        <v>4.3732236677669269E-2</v>
      </c>
      <c r="AO39" s="15"/>
      <c r="AP39" s="21" t="s">
        <v>78</v>
      </c>
      <c r="AQ39" s="22">
        <v>3.5652082156460594</v>
      </c>
      <c r="AR39" s="22">
        <v>1.7081901048930561</v>
      </c>
      <c r="AS39" s="22">
        <v>0</v>
      </c>
      <c r="AT39" s="22">
        <v>0</v>
      </c>
      <c r="AU39" s="22">
        <v>0</v>
      </c>
      <c r="AV39" s="22">
        <v>2.9554576516888118</v>
      </c>
      <c r="AW39" s="22">
        <v>0</v>
      </c>
      <c r="AX39" s="22">
        <v>6.6628299339508263</v>
      </c>
      <c r="AY39" s="22">
        <v>0</v>
      </c>
      <c r="AZ39" s="22">
        <v>0</v>
      </c>
      <c r="BA39" s="22">
        <v>9.3195535732381565</v>
      </c>
      <c r="BB39" s="22">
        <v>0</v>
      </c>
      <c r="BC39" s="22">
        <v>0</v>
      </c>
      <c r="BD39" s="22">
        <v>25.961837487227353</v>
      </c>
      <c r="BE39" s="22">
        <v>0</v>
      </c>
      <c r="BF39" s="22">
        <v>0</v>
      </c>
      <c r="BG39" s="22">
        <v>50.17307696664426</v>
      </c>
      <c r="BH39" s="36">
        <v>4.3732236677669269E-2</v>
      </c>
      <c r="BI39" s="15"/>
      <c r="BJ39" s="21" t="s">
        <v>78</v>
      </c>
      <c r="BK39" s="22">
        <v>0</v>
      </c>
      <c r="BL39" s="22">
        <v>0</v>
      </c>
      <c r="BM39" s="37">
        <v>0.74540643480000002</v>
      </c>
      <c r="BN39" s="37">
        <v>1.6580167530000001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1.8087732462570543</v>
      </c>
      <c r="BY39" s="37">
        <v>0</v>
      </c>
      <c r="BZ39" s="37">
        <v>0</v>
      </c>
      <c r="CA39" s="37">
        <v>4.2121964340570539</v>
      </c>
      <c r="CB39" s="36">
        <v>4.3732236677669269E-2</v>
      </c>
      <c r="CD39" s="21" t="s">
        <v>78</v>
      </c>
      <c r="CE39" s="22">
        <v>37.324164809598592</v>
      </c>
      <c r="CF39" s="22">
        <v>17.883042208125403</v>
      </c>
      <c r="CG39" s="22">
        <v>81.472923323640003</v>
      </c>
      <c r="CH39" s="22">
        <v>181.22123110289999</v>
      </c>
      <c r="CI39" s="22">
        <v>0</v>
      </c>
      <c r="CJ39" s="22">
        <v>30.94068615553017</v>
      </c>
      <c r="CK39" s="22">
        <v>0</v>
      </c>
      <c r="CL39" s="22">
        <v>69.753166578531193</v>
      </c>
      <c r="CM39" s="22">
        <v>0</v>
      </c>
      <c r="CN39" s="22">
        <v>0</v>
      </c>
      <c r="CO39" s="22">
        <v>97.566406358230253</v>
      </c>
      <c r="CP39" s="22">
        <v>0</v>
      </c>
      <c r="CQ39" s="22">
        <v>0</v>
      </c>
      <c r="CR39" s="22">
        <v>469.49339246967918</v>
      </c>
      <c r="CS39" s="22">
        <v>0</v>
      </c>
      <c r="CT39" s="22">
        <v>0</v>
      </c>
      <c r="CU39" s="22">
        <v>985.65501300623475</v>
      </c>
      <c r="CV39" s="36">
        <v>4.3732236677669269E-2</v>
      </c>
    </row>
    <row r="40" spans="2:100" x14ac:dyDescent="0.25">
      <c r="B40" t="s">
        <v>79</v>
      </c>
      <c r="C40" s="15">
        <v>0.37859256601359459</v>
      </c>
      <c r="D40" s="15">
        <v>0.17720378656537383</v>
      </c>
      <c r="E40" s="15">
        <v>0.74721945221911235</v>
      </c>
      <c r="F40" s="15">
        <v>1.7529792363054779</v>
      </c>
      <c r="G40" s="15">
        <v>0</v>
      </c>
      <c r="H40" s="15">
        <v>3.2437691851259491E-2</v>
      </c>
      <c r="I40" s="15">
        <v>0</v>
      </c>
      <c r="J40" s="15">
        <v>0.52152472770891645</v>
      </c>
      <c r="K40" s="15">
        <v>0</v>
      </c>
      <c r="L40" s="15">
        <v>0</v>
      </c>
      <c r="M40" s="15">
        <v>0.95582300879648163</v>
      </c>
      <c r="N40" s="15">
        <v>0</v>
      </c>
      <c r="O40" s="15">
        <v>0</v>
      </c>
      <c r="P40" s="15">
        <v>4.4699471424763466</v>
      </c>
      <c r="Q40" s="15">
        <v>0</v>
      </c>
      <c r="R40" s="15">
        <v>0</v>
      </c>
      <c r="S40" s="15">
        <v>9.0357276119365633</v>
      </c>
      <c r="T40" s="35">
        <v>0</v>
      </c>
      <c r="U40" s="15"/>
      <c r="V40" t="s">
        <v>79</v>
      </c>
      <c r="W40" s="15">
        <v>12.52058809</v>
      </c>
      <c r="X40" s="15">
        <v>5.8603782000000004</v>
      </c>
      <c r="Y40" s="15">
        <v>75.476712359999993</v>
      </c>
      <c r="Z40" s="15">
        <v>177.0686097</v>
      </c>
      <c r="AA40" s="15">
        <v>0</v>
      </c>
      <c r="AB40" s="15">
        <v>1.0727600455817674</v>
      </c>
      <c r="AC40" s="15">
        <v>0</v>
      </c>
      <c r="AD40" s="15">
        <v>17.247555505797681</v>
      </c>
      <c r="AE40" s="15">
        <v>0</v>
      </c>
      <c r="AF40" s="15">
        <v>0</v>
      </c>
      <c r="AG40" s="15">
        <v>31.610521423430637</v>
      </c>
      <c r="AH40" s="15">
        <v>0</v>
      </c>
      <c r="AI40" s="15">
        <v>0</v>
      </c>
      <c r="AJ40" s="15">
        <v>269.48507596961235</v>
      </c>
      <c r="AK40" s="15">
        <v>0</v>
      </c>
      <c r="AL40" s="15">
        <v>0</v>
      </c>
      <c r="AM40" s="15">
        <v>590.34220129442247</v>
      </c>
      <c r="AN40" s="35">
        <v>0</v>
      </c>
      <c r="AO40" s="15"/>
      <c r="AP40" t="s">
        <v>79</v>
      </c>
      <c r="AQ40" s="15">
        <v>3.6684992938763554</v>
      </c>
      <c r="AR40" s="15">
        <v>1.71707535892177</v>
      </c>
      <c r="AS40" s="15">
        <v>0</v>
      </c>
      <c r="AT40" s="15">
        <v>0</v>
      </c>
      <c r="AU40" s="15">
        <v>0</v>
      </c>
      <c r="AV40" s="15">
        <v>0.31431586451267723</v>
      </c>
      <c r="AW40" s="15">
        <v>0</v>
      </c>
      <c r="AX40" s="15">
        <v>5.0534882818041851</v>
      </c>
      <c r="AY40" s="15">
        <v>0</v>
      </c>
      <c r="AZ40" s="15">
        <v>0</v>
      </c>
      <c r="BA40" s="15">
        <v>9.2617994208703891</v>
      </c>
      <c r="BB40" s="15">
        <v>0</v>
      </c>
      <c r="BC40" s="15">
        <v>0</v>
      </c>
      <c r="BD40" s="15">
        <v>25.961837487227353</v>
      </c>
      <c r="BE40" s="15">
        <v>0</v>
      </c>
      <c r="BF40" s="15">
        <v>0</v>
      </c>
      <c r="BG40" s="15">
        <v>45.977015707212729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0.75476712359999998</v>
      </c>
      <c r="BN40" s="3">
        <v>1.770686097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1.8087732462570543</v>
      </c>
      <c r="BY40" s="3">
        <v>0</v>
      </c>
      <c r="BZ40" s="3">
        <v>0</v>
      </c>
      <c r="CA40" s="3">
        <v>4.3342264668570545</v>
      </c>
      <c r="CB40" s="35">
        <v>0</v>
      </c>
      <c r="CD40" t="s">
        <v>79</v>
      </c>
      <c r="CE40" s="15">
        <v>38.405519107591566</v>
      </c>
      <c r="CF40" s="15">
        <v>17.97606193255201</v>
      </c>
      <c r="CG40" s="15">
        <v>82.49604660947999</v>
      </c>
      <c r="CH40" s="15">
        <v>193.5359904021</v>
      </c>
      <c r="CI40" s="15">
        <v>0</v>
      </c>
      <c r="CJ40" s="15">
        <v>3.2905727855832176</v>
      </c>
      <c r="CK40" s="15">
        <v>0</v>
      </c>
      <c r="CL40" s="15">
        <v>52.904968822208012</v>
      </c>
      <c r="CM40" s="15">
        <v>0</v>
      </c>
      <c r="CN40" s="15">
        <v>0</v>
      </c>
      <c r="CO40" s="15">
        <v>96.961778137092097</v>
      </c>
      <c r="CP40" s="15">
        <v>0</v>
      </c>
      <c r="CQ40" s="15">
        <v>0</v>
      </c>
      <c r="CR40" s="15">
        <v>469.49339246967918</v>
      </c>
      <c r="CS40" s="15">
        <v>0</v>
      </c>
      <c r="CT40" s="15">
        <v>0</v>
      </c>
      <c r="CU40" s="15">
        <v>955.06433026628611</v>
      </c>
      <c r="CV40" s="35">
        <v>0</v>
      </c>
    </row>
    <row r="41" spans="2:100" x14ac:dyDescent="0.25">
      <c r="B41" s="21" t="s">
        <v>80</v>
      </c>
      <c r="C41" s="22">
        <v>0.37205917928828469</v>
      </c>
      <c r="D41" s="22">
        <v>0.17754764902039183</v>
      </c>
      <c r="E41" s="22">
        <v>0.78545085525789682</v>
      </c>
      <c r="F41" s="22">
        <v>2.5007239484206316</v>
      </c>
      <c r="G41" s="22">
        <v>0</v>
      </c>
      <c r="H41" s="22">
        <v>0.21044382415033985</v>
      </c>
      <c r="I41" s="22">
        <v>0</v>
      </c>
      <c r="J41" s="22">
        <v>0.62456884406237512</v>
      </c>
      <c r="K41" s="22">
        <v>0</v>
      </c>
      <c r="L41" s="22">
        <v>0</v>
      </c>
      <c r="M41" s="22">
        <v>0.95696921711315497</v>
      </c>
      <c r="N41" s="22">
        <v>0</v>
      </c>
      <c r="O41" s="22">
        <v>0</v>
      </c>
      <c r="P41" s="22">
        <v>4.4699471424763466</v>
      </c>
      <c r="Q41" s="22">
        <v>0</v>
      </c>
      <c r="R41" s="22">
        <v>0</v>
      </c>
      <c r="S41" s="22">
        <v>10.097710659789422</v>
      </c>
      <c r="T41" s="36">
        <v>4.3242658256224711E-2</v>
      </c>
      <c r="U41" s="15"/>
      <c r="V41" s="21" t="s">
        <v>80</v>
      </c>
      <c r="W41" s="22">
        <v>12.304519819999999</v>
      </c>
      <c r="X41" s="22">
        <v>5.8717502149999996</v>
      </c>
      <c r="Y41" s="22">
        <v>79.338470240000007</v>
      </c>
      <c r="Z41" s="22">
        <v>252.59837859999999</v>
      </c>
      <c r="AA41" s="22">
        <v>0</v>
      </c>
      <c r="AB41" s="22">
        <v>6.9596729468212706</v>
      </c>
      <c r="AC41" s="22">
        <v>0</v>
      </c>
      <c r="AD41" s="22">
        <v>20.655369220311876</v>
      </c>
      <c r="AE41" s="22">
        <v>0</v>
      </c>
      <c r="AF41" s="22">
        <v>0</v>
      </c>
      <c r="AG41" s="22">
        <v>31.648428140743714</v>
      </c>
      <c r="AH41" s="22">
        <v>0</v>
      </c>
      <c r="AI41" s="22">
        <v>0</v>
      </c>
      <c r="AJ41" s="22">
        <v>269.48507596961235</v>
      </c>
      <c r="AK41" s="22">
        <v>0</v>
      </c>
      <c r="AL41" s="22">
        <v>0</v>
      </c>
      <c r="AM41" s="22">
        <v>678.86166515248919</v>
      </c>
      <c r="AN41" s="36">
        <v>4.3242658256224711E-2</v>
      </c>
      <c r="AO41" s="15"/>
      <c r="AP41" s="21" t="s">
        <v>80</v>
      </c>
      <c r="AQ41" s="22">
        <v>3.6051918605332554</v>
      </c>
      <c r="AR41" s="22">
        <v>1.7204073293290361</v>
      </c>
      <c r="AS41" s="22">
        <v>0</v>
      </c>
      <c r="AT41" s="22">
        <v>0</v>
      </c>
      <c r="AU41" s="22">
        <v>0</v>
      </c>
      <c r="AV41" s="22">
        <v>2.039165820926244</v>
      </c>
      <c r="AW41" s="22">
        <v>0</v>
      </c>
      <c r="AX41" s="22">
        <v>6.0519687138329559</v>
      </c>
      <c r="AY41" s="22">
        <v>0</v>
      </c>
      <c r="AZ41" s="22">
        <v>0</v>
      </c>
      <c r="BA41" s="22">
        <v>9.2729059890840073</v>
      </c>
      <c r="BB41" s="22">
        <v>0</v>
      </c>
      <c r="BC41" s="22">
        <v>0</v>
      </c>
      <c r="BD41" s="22">
        <v>25.961837487227353</v>
      </c>
      <c r="BE41" s="22">
        <v>0</v>
      </c>
      <c r="BF41" s="22">
        <v>0</v>
      </c>
      <c r="BG41" s="22">
        <v>48.651477200932845</v>
      </c>
      <c r="BH41" s="36">
        <v>4.3242658256224711E-2</v>
      </c>
      <c r="BI41" s="15"/>
      <c r="BJ41" s="21" t="s">
        <v>80</v>
      </c>
      <c r="BK41" s="22">
        <v>0</v>
      </c>
      <c r="BL41" s="22">
        <v>0</v>
      </c>
      <c r="BM41" s="37">
        <v>0.79338470240000003</v>
      </c>
      <c r="BN41" s="37">
        <v>2.5259837859999998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1.8087732462570543</v>
      </c>
      <c r="BY41" s="37">
        <v>0</v>
      </c>
      <c r="BZ41" s="37">
        <v>0</v>
      </c>
      <c r="CA41" s="37">
        <v>5.1281417346570546</v>
      </c>
      <c r="CB41" s="36">
        <v>4.3242658256224711E-2</v>
      </c>
      <c r="CD41" s="21" t="s">
        <v>80</v>
      </c>
      <c r="CE41" s="22">
        <v>37.74275358792265</v>
      </c>
      <c r="CF41" s="22">
        <v>18.010944330745676</v>
      </c>
      <c r="CG41" s="22">
        <v>86.71694797232</v>
      </c>
      <c r="CH41" s="22">
        <v>276.09002780979995</v>
      </c>
      <c r="CI41" s="22">
        <v>0</v>
      </c>
      <c r="CJ41" s="22">
        <v>21.348026979276849</v>
      </c>
      <c r="CK41" s="22">
        <v>0</v>
      </c>
      <c r="CL41" s="22">
        <v>63.358060465117212</v>
      </c>
      <c r="CM41" s="22">
        <v>0</v>
      </c>
      <c r="CN41" s="22">
        <v>0</v>
      </c>
      <c r="CO41" s="22">
        <v>97.078052799720467</v>
      </c>
      <c r="CP41" s="22">
        <v>0</v>
      </c>
      <c r="CQ41" s="22">
        <v>0</v>
      </c>
      <c r="CR41" s="22">
        <v>469.49339246967918</v>
      </c>
      <c r="CS41" s="22">
        <v>0</v>
      </c>
      <c r="CT41" s="22">
        <v>0</v>
      </c>
      <c r="CU41" s="22">
        <v>1069.8382064145819</v>
      </c>
      <c r="CV41" s="36">
        <v>4.3242658256224711E-2</v>
      </c>
    </row>
    <row r="42" spans="2:100" x14ac:dyDescent="0.25">
      <c r="B42" t="s">
        <v>81</v>
      </c>
      <c r="C42" s="15">
        <v>0.36816207145141944</v>
      </c>
      <c r="D42" s="15">
        <v>0.1766306824870052</v>
      </c>
      <c r="E42" s="15">
        <v>0.79089104518192721</v>
      </c>
      <c r="F42" s="15">
        <v>2.222899081967213</v>
      </c>
      <c r="G42" s="15">
        <v>0</v>
      </c>
      <c r="H42" s="15">
        <v>0.16436625481807277</v>
      </c>
      <c r="I42" s="15">
        <v>0</v>
      </c>
      <c r="J42" s="15">
        <v>0.65803812315073973</v>
      </c>
      <c r="K42" s="15">
        <v>0</v>
      </c>
      <c r="L42" s="15">
        <v>0</v>
      </c>
      <c r="M42" s="15">
        <v>0.95616687125149968</v>
      </c>
      <c r="N42" s="15">
        <v>0</v>
      </c>
      <c r="O42" s="15">
        <v>0</v>
      </c>
      <c r="P42" s="15">
        <v>4.4699471424763466</v>
      </c>
      <c r="Q42" s="15">
        <v>0</v>
      </c>
      <c r="R42" s="15">
        <v>0</v>
      </c>
      <c r="S42" s="15">
        <v>9.8071012727842231</v>
      </c>
      <c r="T42" s="35">
        <v>5.2745633089317104E-3</v>
      </c>
      <c r="U42" s="15"/>
      <c r="V42" t="s">
        <v>81</v>
      </c>
      <c r="W42" s="15">
        <v>12.17563698</v>
      </c>
      <c r="X42" s="15">
        <v>5.8414248420000003</v>
      </c>
      <c r="Y42" s="15">
        <v>79.887984360000004</v>
      </c>
      <c r="Z42" s="15">
        <v>224.5352608</v>
      </c>
      <c r="AA42" s="15">
        <v>0</v>
      </c>
      <c r="AB42" s="15">
        <v>5.4358229868052783</v>
      </c>
      <c r="AC42" s="15">
        <v>0</v>
      </c>
      <c r="AD42" s="15">
        <v>21.76224530987605</v>
      </c>
      <c r="AE42" s="15">
        <v>0</v>
      </c>
      <c r="AF42" s="15">
        <v>0</v>
      </c>
      <c r="AG42" s="15">
        <v>31.621893438624557</v>
      </c>
      <c r="AH42" s="15">
        <v>0</v>
      </c>
      <c r="AI42" s="15">
        <v>0</v>
      </c>
      <c r="AJ42" s="15">
        <v>269.48507596961235</v>
      </c>
      <c r="AK42" s="15">
        <v>0</v>
      </c>
      <c r="AL42" s="15">
        <v>0</v>
      </c>
      <c r="AM42" s="15">
        <v>650.74534468691832</v>
      </c>
      <c r="AN42" s="35">
        <v>5.2745633089317104E-3</v>
      </c>
      <c r="AO42" s="15"/>
      <c r="AP42" t="s">
        <v>81</v>
      </c>
      <c r="AQ42" s="15">
        <v>3.5674295282742459</v>
      </c>
      <c r="AR42" s="15">
        <v>1.7115220750073252</v>
      </c>
      <c r="AS42" s="15">
        <v>0</v>
      </c>
      <c r="AT42" s="15">
        <v>0</v>
      </c>
      <c r="AU42" s="15">
        <v>0</v>
      </c>
      <c r="AV42" s="15">
        <v>1.5926818009977377</v>
      </c>
      <c r="AW42" s="15">
        <v>0</v>
      </c>
      <c r="AX42" s="15">
        <v>6.3762804892692797</v>
      </c>
      <c r="AY42" s="15">
        <v>0</v>
      </c>
      <c r="AZ42" s="15">
        <v>0</v>
      </c>
      <c r="BA42" s="15">
        <v>9.2651313913344744</v>
      </c>
      <c r="BB42" s="15">
        <v>0</v>
      </c>
      <c r="BC42" s="15">
        <v>0</v>
      </c>
      <c r="BD42" s="15">
        <v>25.961837487227353</v>
      </c>
      <c r="BE42" s="15">
        <v>0</v>
      </c>
      <c r="BF42" s="15">
        <v>0</v>
      </c>
      <c r="BG42" s="15">
        <v>48.474882772110419</v>
      </c>
      <c r="BH42" s="35">
        <v>5.2745633089317104E-3</v>
      </c>
      <c r="BI42" s="15"/>
      <c r="BJ42" t="s">
        <v>81</v>
      </c>
      <c r="BK42" s="15">
        <v>0</v>
      </c>
      <c r="BL42" s="15">
        <v>0</v>
      </c>
      <c r="BM42" s="3">
        <v>0.79887984360000008</v>
      </c>
      <c r="BN42" s="3">
        <v>2.2453526080000001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1.8087732462570543</v>
      </c>
      <c r="BY42" s="3">
        <v>0</v>
      </c>
      <c r="BZ42" s="3">
        <v>0</v>
      </c>
      <c r="CA42" s="3">
        <v>4.8530056978570544</v>
      </c>
      <c r="CB42" s="35">
        <v>5.2745633089317104E-3</v>
      </c>
      <c r="CD42" t="s">
        <v>81</v>
      </c>
      <c r="CE42" s="15">
        <v>37.347419731503081</v>
      </c>
      <c r="CF42" s="15">
        <v>17.917924603251688</v>
      </c>
      <c r="CG42" s="15">
        <v>87.317566905480007</v>
      </c>
      <c r="CH42" s="15">
        <v>245.41704005440002</v>
      </c>
      <c r="CI42" s="15">
        <v>0</v>
      </c>
      <c r="CJ42" s="15">
        <v>16.673785774645314</v>
      </c>
      <c r="CK42" s="15">
        <v>0</v>
      </c>
      <c r="CL42" s="15">
        <v>66.75328044216009</v>
      </c>
      <c r="CM42" s="15">
        <v>0</v>
      </c>
      <c r="CN42" s="15">
        <v>0</v>
      </c>
      <c r="CO42" s="15">
        <v>96.996660535880608</v>
      </c>
      <c r="CP42" s="15">
        <v>0</v>
      </c>
      <c r="CQ42" s="15">
        <v>0</v>
      </c>
      <c r="CR42" s="15">
        <v>469.49339246967918</v>
      </c>
      <c r="CS42" s="15">
        <v>0</v>
      </c>
      <c r="CT42" s="15">
        <v>0</v>
      </c>
      <c r="CU42" s="15">
        <v>1037.917070517</v>
      </c>
      <c r="CV42" s="35">
        <v>5.2745633089317104E-3</v>
      </c>
    </row>
    <row r="43" spans="2:100" x14ac:dyDescent="0.25">
      <c r="B43" s="21" t="s">
        <v>82</v>
      </c>
      <c r="C43" s="22">
        <v>0.36770358816473409</v>
      </c>
      <c r="D43" s="22">
        <v>0.17708916573370653</v>
      </c>
      <c r="E43" s="22">
        <v>0.84765661215513799</v>
      </c>
      <c r="F43" s="22">
        <v>3.1930912802878848</v>
      </c>
      <c r="G43" s="22">
        <v>0</v>
      </c>
      <c r="H43" s="22">
        <v>0.11439157760895641</v>
      </c>
      <c r="I43" s="22">
        <v>0</v>
      </c>
      <c r="J43" s="22">
        <v>0.60668799640143944</v>
      </c>
      <c r="K43" s="22">
        <v>0</v>
      </c>
      <c r="L43" s="22">
        <v>0</v>
      </c>
      <c r="M43" s="22">
        <v>0.95089431347461051</v>
      </c>
      <c r="N43" s="22">
        <v>0</v>
      </c>
      <c r="O43" s="22">
        <v>0</v>
      </c>
      <c r="P43" s="22">
        <v>4.4699471424763466</v>
      </c>
      <c r="Q43" s="22">
        <v>0</v>
      </c>
      <c r="R43" s="22">
        <v>0</v>
      </c>
      <c r="S43" s="22">
        <v>10.727461676302816</v>
      </c>
      <c r="T43" s="36">
        <v>6.086232797116121E-3</v>
      </c>
      <c r="U43" s="15"/>
      <c r="V43" s="21" t="s">
        <v>82</v>
      </c>
      <c r="W43" s="22">
        <v>12.160474300000001</v>
      </c>
      <c r="X43" s="22">
        <v>5.8565875289999996</v>
      </c>
      <c r="Y43" s="22">
        <v>85.621880020000006</v>
      </c>
      <c r="Z43" s="22">
        <v>322.53447269999998</v>
      </c>
      <c r="AA43" s="22">
        <v>0</v>
      </c>
      <c r="AB43" s="22">
        <v>3.7830901963214716</v>
      </c>
      <c r="AC43" s="22">
        <v>0</v>
      </c>
      <c r="AD43" s="22">
        <v>20.064024458216714</v>
      </c>
      <c r="AE43" s="22">
        <v>0</v>
      </c>
      <c r="AF43" s="22">
        <v>0</v>
      </c>
      <c r="AG43" s="22">
        <v>31.447522546981219</v>
      </c>
      <c r="AH43" s="22">
        <v>0</v>
      </c>
      <c r="AI43" s="22">
        <v>0</v>
      </c>
      <c r="AJ43" s="22">
        <v>269.48507596961235</v>
      </c>
      <c r="AK43" s="22">
        <v>0</v>
      </c>
      <c r="AL43" s="22">
        <v>0</v>
      </c>
      <c r="AM43" s="22">
        <v>750.95312772013176</v>
      </c>
      <c r="AN43" s="36">
        <v>6.086232797116121E-3</v>
      </c>
      <c r="AO43" s="15"/>
      <c r="AP43" s="21" t="s">
        <v>82</v>
      </c>
      <c r="AQ43" s="22">
        <v>3.5629869030178734</v>
      </c>
      <c r="AR43" s="22">
        <v>1.7159647023146791</v>
      </c>
      <c r="AS43" s="22">
        <v>0</v>
      </c>
      <c r="AT43" s="22">
        <v>0</v>
      </c>
      <c r="AU43" s="22">
        <v>0</v>
      </c>
      <c r="AV43" s="22">
        <v>1.1084354516031267</v>
      </c>
      <c r="AW43" s="22">
        <v>0</v>
      </c>
      <c r="AX43" s="22">
        <v>5.8787062579011762</v>
      </c>
      <c r="AY43" s="22">
        <v>0</v>
      </c>
      <c r="AZ43" s="22">
        <v>0</v>
      </c>
      <c r="BA43" s="22">
        <v>9.2140411798948794</v>
      </c>
      <c r="BB43" s="22">
        <v>0</v>
      </c>
      <c r="BC43" s="22">
        <v>0</v>
      </c>
      <c r="BD43" s="22">
        <v>25.961837487227353</v>
      </c>
      <c r="BE43" s="22">
        <v>0</v>
      </c>
      <c r="BF43" s="22">
        <v>0</v>
      </c>
      <c r="BG43" s="22">
        <v>47.441971981959085</v>
      </c>
      <c r="BH43" s="36">
        <v>6.086232797116121E-3</v>
      </c>
      <c r="BI43" s="15"/>
      <c r="BJ43" s="21" t="s">
        <v>82</v>
      </c>
      <c r="BK43" s="22">
        <v>0</v>
      </c>
      <c r="BL43" s="22">
        <v>0</v>
      </c>
      <c r="BM43" s="37">
        <v>0.85621880020000007</v>
      </c>
      <c r="BN43" s="37">
        <v>3.225344727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1.8087732462570543</v>
      </c>
      <c r="BY43" s="37">
        <v>0</v>
      </c>
      <c r="BZ43" s="37">
        <v>0</v>
      </c>
      <c r="CA43" s="37">
        <v>5.8903367734570544</v>
      </c>
      <c r="CB43" s="36">
        <v>6.086232797116121E-3</v>
      </c>
      <c r="CD43" s="21" t="s">
        <v>82</v>
      </c>
      <c r="CE43" s="22">
        <v>37.300909887694111</v>
      </c>
      <c r="CF43" s="22">
        <v>17.964434468532374</v>
      </c>
      <c r="CG43" s="22">
        <v>93.584714861860007</v>
      </c>
      <c r="CH43" s="22">
        <v>352.53017866109997</v>
      </c>
      <c r="CI43" s="22">
        <v>0</v>
      </c>
      <c r="CJ43" s="22">
        <v>11.604210742833134</v>
      </c>
      <c r="CK43" s="22">
        <v>0</v>
      </c>
      <c r="CL43" s="22">
        <v>61.544175813967414</v>
      </c>
      <c r="CM43" s="22">
        <v>0</v>
      </c>
      <c r="CN43" s="22">
        <v>0</v>
      </c>
      <c r="CO43" s="22">
        <v>96.461797112319488</v>
      </c>
      <c r="CP43" s="22">
        <v>0</v>
      </c>
      <c r="CQ43" s="22">
        <v>0</v>
      </c>
      <c r="CR43" s="22">
        <v>469.49339246967918</v>
      </c>
      <c r="CS43" s="22">
        <v>0</v>
      </c>
      <c r="CT43" s="22">
        <v>0</v>
      </c>
      <c r="CU43" s="22">
        <v>1140.4838140179857</v>
      </c>
      <c r="CV43" s="36">
        <v>6.086232797116121E-3</v>
      </c>
    </row>
    <row r="44" spans="2:100" x14ac:dyDescent="0.25">
      <c r="B44" t="s">
        <v>83</v>
      </c>
      <c r="C44" s="15">
        <v>0.37572704554178327</v>
      </c>
      <c r="D44" s="15">
        <v>0.17834999476209515</v>
      </c>
      <c r="E44" s="15">
        <v>0.92438204798080759</v>
      </c>
      <c r="F44" s="15">
        <v>4.7176575809676127</v>
      </c>
      <c r="G44" s="15">
        <v>0</v>
      </c>
      <c r="H44" s="15">
        <v>3.8168732810875648E-2</v>
      </c>
      <c r="I44" s="15">
        <v>0</v>
      </c>
      <c r="J44" s="15">
        <v>0.59258963574570178</v>
      </c>
      <c r="K44" s="15">
        <v>0</v>
      </c>
      <c r="L44" s="15">
        <v>0</v>
      </c>
      <c r="M44" s="15">
        <v>0.94183926869252332</v>
      </c>
      <c r="N44" s="15">
        <v>0</v>
      </c>
      <c r="O44" s="15">
        <v>0</v>
      </c>
      <c r="P44" s="15">
        <v>4.4699471424763466</v>
      </c>
      <c r="Q44" s="15">
        <v>0</v>
      </c>
      <c r="R44" s="15">
        <v>0</v>
      </c>
      <c r="S44" s="15">
        <v>12.238661448977746</v>
      </c>
      <c r="T44" s="35">
        <v>3.7620236595213965E-4</v>
      </c>
      <c r="U44" s="15"/>
      <c r="V44" t="s">
        <v>83</v>
      </c>
      <c r="W44" s="15">
        <v>12.42582131</v>
      </c>
      <c r="X44" s="15">
        <v>5.8982849149999996</v>
      </c>
      <c r="Y44" s="15">
        <v>93.371924039999996</v>
      </c>
      <c r="Z44" s="15">
        <v>476.53106880000001</v>
      </c>
      <c r="AA44" s="15">
        <v>0</v>
      </c>
      <c r="AB44" s="15">
        <v>1.2622936225509795</v>
      </c>
      <c r="AC44" s="15">
        <v>0</v>
      </c>
      <c r="AD44" s="15">
        <v>19.597771859256298</v>
      </c>
      <c r="AE44" s="15">
        <v>0</v>
      </c>
      <c r="AF44" s="15">
        <v>0</v>
      </c>
      <c r="AG44" s="15">
        <v>31.14805949620153</v>
      </c>
      <c r="AH44" s="15">
        <v>0</v>
      </c>
      <c r="AI44" s="15">
        <v>0</v>
      </c>
      <c r="AJ44" s="15">
        <v>269.48507596961235</v>
      </c>
      <c r="AK44" s="15">
        <v>0</v>
      </c>
      <c r="AL44" s="15">
        <v>0</v>
      </c>
      <c r="AM44" s="15">
        <v>909.72030001262112</v>
      </c>
      <c r="AN44" s="35">
        <v>3.7620236595213965E-4</v>
      </c>
      <c r="AO44" s="15"/>
      <c r="AP44" t="s">
        <v>83</v>
      </c>
      <c r="AQ44" s="15">
        <v>3.6407328772341052</v>
      </c>
      <c r="AR44" s="15">
        <v>1.7281819264576619</v>
      </c>
      <c r="AS44" s="15">
        <v>0</v>
      </c>
      <c r="AT44" s="15">
        <v>0</v>
      </c>
      <c r="AU44" s="15">
        <v>0</v>
      </c>
      <c r="AV44" s="15">
        <v>0.36984870276911208</v>
      </c>
      <c r="AW44" s="15">
        <v>0</v>
      </c>
      <c r="AX44" s="15">
        <v>5.7420954759028122</v>
      </c>
      <c r="AY44" s="15">
        <v>0</v>
      </c>
      <c r="AZ44" s="15">
        <v>0</v>
      </c>
      <c r="BA44" s="15">
        <v>9.1262992956933875</v>
      </c>
      <c r="BB44" s="15">
        <v>0</v>
      </c>
      <c r="BC44" s="15">
        <v>0</v>
      </c>
      <c r="BD44" s="15">
        <v>25.961837487227353</v>
      </c>
      <c r="BE44" s="15">
        <v>0</v>
      </c>
      <c r="BF44" s="15">
        <v>0</v>
      </c>
      <c r="BG44" s="15">
        <v>46.568995765284427</v>
      </c>
      <c r="BH44" s="35">
        <v>3.7620236595213965E-4</v>
      </c>
      <c r="BI44" s="15"/>
      <c r="BJ44" t="s">
        <v>83</v>
      </c>
      <c r="BK44" s="15">
        <v>0</v>
      </c>
      <c r="BL44" s="15">
        <v>0</v>
      </c>
      <c r="BM44" s="3">
        <v>0.93371924039999998</v>
      </c>
      <c r="BN44" s="3">
        <v>4.7653106880000005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1.8087732462570543</v>
      </c>
      <c r="BY44" s="3">
        <v>0</v>
      </c>
      <c r="BZ44" s="3">
        <v>0</v>
      </c>
      <c r="CA44" s="3">
        <v>7.507803174657055</v>
      </c>
      <c r="CB44" s="35">
        <v>3.7620236595213965E-4</v>
      </c>
      <c r="CD44" t="s">
        <v>83</v>
      </c>
      <c r="CE44" s="15">
        <v>38.114832491763842</v>
      </c>
      <c r="CF44" s="15">
        <v>18.09233658808526</v>
      </c>
      <c r="CG44" s="15">
        <v>102.05551297571999</v>
      </c>
      <c r="CH44" s="15">
        <v>520.84845819840007</v>
      </c>
      <c r="CI44" s="15">
        <v>0</v>
      </c>
      <c r="CJ44" s="15">
        <v>3.8719460692898342</v>
      </c>
      <c r="CK44" s="15">
        <v>0</v>
      </c>
      <c r="CL44" s="15">
        <v>60.113997537226538</v>
      </c>
      <c r="CM44" s="15">
        <v>0</v>
      </c>
      <c r="CN44" s="15">
        <v>0</v>
      </c>
      <c r="CO44" s="15">
        <v>95.543227326614073</v>
      </c>
      <c r="CP44" s="15">
        <v>0</v>
      </c>
      <c r="CQ44" s="15">
        <v>0</v>
      </c>
      <c r="CR44" s="15">
        <v>469.49339246967918</v>
      </c>
      <c r="CS44" s="15">
        <v>0</v>
      </c>
      <c r="CT44" s="15">
        <v>0</v>
      </c>
      <c r="CU44" s="15">
        <v>1308.1337036567788</v>
      </c>
      <c r="CV44" s="35">
        <v>3.7620236595213965E-4</v>
      </c>
    </row>
    <row r="45" spans="2:100" x14ac:dyDescent="0.25">
      <c r="B45" s="16" t="s">
        <v>42</v>
      </c>
      <c r="C45" s="38">
        <v>0.37087115385633734</v>
      </c>
      <c r="D45" s="38">
        <v>0.17693865350834276</v>
      </c>
      <c r="E45" s="38">
        <v>0.67270760486289927</v>
      </c>
      <c r="F45" s="38">
        <v>1.3730659882824825</v>
      </c>
      <c r="G45" s="38">
        <v>0</v>
      </c>
      <c r="H45" s="38">
        <v>0.75107632848675621</v>
      </c>
      <c r="I45" s="38">
        <v>0</v>
      </c>
      <c r="J45" s="38">
        <v>0.76156578298842859</v>
      </c>
      <c r="K45" s="38">
        <v>0</v>
      </c>
      <c r="L45" s="38">
        <v>0</v>
      </c>
      <c r="M45" s="38">
        <v>0.97705101091331104</v>
      </c>
      <c r="N45" s="38">
        <v>0</v>
      </c>
      <c r="O45" s="38">
        <v>0</v>
      </c>
      <c r="P45" s="38">
        <v>4.4699471424763448</v>
      </c>
      <c r="Q45" s="38">
        <v>0</v>
      </c>
      <c r="R45" s="38">
        <v>0</v>
      </c>
      <c r="S45" s="38">
        <v>9.5532236653749028</v>
      </c>
      <c r="T45" s="39">
        <v>0.99999999999999989</v>
      </c>
      <c r="U45" s="15"/>
      <c r="V45" s="16" t="s">
        <v>42</v>
      </c>
      <c r="W45" s="38">
        <v>12.265230147266708</v>
      </c>
      <c r="X45" s="38">
        <v>5.8516098772037033</v>
      </c>
      <c r="Y45" s="38">
        <v>67.950263127869107</v>
      </c>
      <c r="Z45" s="38">
        <v>138.69353417073987</v>
      </c>
      <c r="AA45" s="38">
        <v>0</v>
      </c>
      <c r="AB45" s="38">
        <v>24.839149473179926</v>
      </c>
      <c r="AC45" s="38">
        <v>0</v>
      </c>
      <c r="AD45" s="38">
        <v>25.186050473369566</v>
      </c>
      <c r="AE45" s="38">
        <v>0</v>
      </c>
      <c r="AF45" s="38">
        <v>0</v>
      </c>
      <c r="AG45" s="38">
        <v>32.312561278127255</v>
      </c>
      <c r="AH45" s="38">
        <v>0</v>
      </c>
      <c r="AI45" s="38">
        <v>0</v>
      </c>
      <c r="AJ45" s="38">
        <v>269.48507596961235</v>
      </c>
      <c r="AK45" s="38">
        <v>0</v>
      </c>
      <c r="AL45" s="38">
        <v>0</v>
      </c>
      <c r="AM45" s="38">
        <v>576.58347451736847</v>
      </c>
      <c r="AN45" s="39">
        <v>0.99999999999999989</v>
      </c>
      <c r="AO45" s="15"/>
      <c r="AP45" s="16" t="s">
        <v>42</v>
      </c>
      <c r="AQ45" s="38">
        <v>3.5936800900283359</v>
      </c>
      <c r="AR45" s="38">
        <v>1.7145062634643142</v>
      </c>
      <c r="AS45" s="38">
        <v>0</v>
      </c>
      <c r="AT45" s="38">
        <v>0</v>
      </c>
      <c r="AU45" s="38">
        <v>0</v>
      </c>
      <c r="AV45" s="38">
        <v>7.2778052953940602</v>
      </c>
      <c r="AW45" s="38">
        <v>0</v>
      </c>
      <c r="AX45" s="38">
        <v>7.379446373679917</v>
      </c>
      <c r="AY45" s="38">
        <v>0</v>
      </c>
      <c r="AZ45" s="38">
        <v>0</v>
      </c>
      <c r="BA45" s="38">
        <v>9.4674952470340603</v>
      </c>
      <c r="BB45" s="38">
        <v>0</v>
      </c>
      <c r="BC45" s="38">
        <v>0</v>
      </c>
      <c r="BD45" s="38">
        <v>25.961837487227356</v>
      </c>
      <c r="BE45" s="38">
        <v>0</v>
      </c>
      <c r="BF45" s="38">
        <v>0</v>
      </c>
      <c r="BG45" s="38">
        <v>55.394770756828045</v>
      </c>
      <c r="BH45" s="39">
        <v>0.99999999999999989</v>
      </c>
      <c r="BI45" s="15"/>
      <c r="BJ45" s="16" t="s">
        <v>42</v>
      </c>
      <c r="BK45" s="38">
        <v>0</v>
      </c>
      <c r="BL45" s="38">
        <v>0</v>
      </c>
      <c r="BM45" s="40">
        <v>0.67950263127869126</v>
      </c>
      <c r="BN45" s="40">
        <v>1.3869353417073984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1.808773246257054</v>
      </c>
      <c r="BY45" s="40">
        <v>0</v>
      </c>
      <c r="BZ45" s="40">
        <v>0</v>
      </c>
      <c r="CA45" s="40">
        <v>3.8752112192431438</v>
      </c>
      <c r="CB45" s="39">
        <v>0.99999999999999989</v>
      </c>
      <c r="CD45" s="16" t="s">
        <v>42</v>
      </c>
      <c r="CE45" s="38">
        <v>37.622236862506647</v>
      </c>
      <c r="CF45" s="38">
        <v>17.949166072207898</v>
      </c>
      <c r="CG45" s="38">
        <v>74.269637598760951</v>
      </c>
      <c r="CH45" s="38">
        <v>151.59203284861871</v>
      </c>
      <c r="CI45" s="38">
        <v>0</v>
      </c>
      <c r="CJ45" s="38">
        <v>76.191343637480372</v>
      </c>
      <c r="CK45" s="38">
        <v>0</v>
      </c>
      <c r="CL45" s="38">
        <v>77.255424086055072</v>
      </c>
      <c r="CM45" s="38">
        <v>0</v>
      </c>
      <c r="CN45" s="38">
        <v>0</v>
      </c>
      <c r="CO45" s="38">
        <v>99.115207741199555</v>
      </c>
      <c r="CP45" s="38">
        <v>0</v>
      </c>
      <c r="CQ45" s="38">
        <v>0</v>
      </c>
      <c r="CR45" s="38">
        <v>469.49339246967912</v>
      </c>
      <c r="CS45" s="38">
        <v>0</v>
      </c>
      <c r="CT45" s="38">
        <v>0</v>
      </c>
      <c r="CU45" s="38">
        <v>1003.4884413165084</v>
      </c>
      <c r="CV45" s="39">
        <v>0.99999999999999989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105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2501</v>
      </c>
      <c r="U47" s="15"/>
      <c r="V47" s="4" t="s">
        <v>1</v>
      </c>
      <c r="W47" s="5" t="s">
        <v>105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2501</v>
      </c>
      <c r="AO47" s="15"/>
      <c r="AP47" s="4" t="s">
        <v>1</v>
      </c>
      <c r="AQ47" s="5" t="s">
        <v>105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2501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105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105</v>
      </c>
      <c r="BP48" s="13"/>
      <c r="BV48" s="13"/>
      <c r="CA48" s="14" t="s">
        <v>3</v>
      </c>
      <c r="CB48" s="7">
        <v>2501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0.40415300879648136</v>
      </c>
      <c r="D50" s="15">
        <v>0.17685992411035587</v>
      </c>
      <c r="E50" s="15">
        <v>0.51906914674130344</v>
      </c>
      <c r="F50" s="15">
        <v>0.15626476297481007</v>
      </c>
      <c r="G50" s="15">
        <v>0</v>
      </c>
      <c r="H50" s="15">
        <v>2.1367613126749299</v>
      </c>
      <c r="I50" s="15">
        <v>0</v>
      </c>
      <c r="J50" s="15">
        <v>1.323526599760096</v>
      </c>
      <c r="K50" s="15">
        <v>0</v>
      </c>
      <c r="L50" s="15">
        <v>0</v>
      </c>
      <c r="M50" s="15">
        <v>1.2745835063308015</v>
      </c>
      <c r="N50" s="15">
        <v>0</v>
      </c>
      <c r="O50" s="15">
        <v>0</v>
      </c>
      <c r="P50" s="15">
        <v>4.4699471424763466</v>
      </c>
      <c r="Q50" s="15">
        <v>0</v>
      </c>
      <c r="R50" s="15">
        <v>0</v>
      </c>
      <c r="S50" s="15">
        <v>10.461165403865124</v>
      </c>
      <c r="T50" s="35">
        <v>1.3311379606224338E-2</v>
      </c>
      <c r="U50" s="15"/>
      <c r="V50" t="s">
        <v>67</v>
      </c>
      <c r="W50" s="15">
        <v>13.365907849999999</v>
      </c>
      <c r="X50" s="15">
        <v>5.8490061850000004</v>
      </c>
      <c r="Y50" s="15">
        <v>52.431226930000001</v>
      </c>
      <c r="Z50" s="15">
        <v>15.78431949</v>
      </c>
      <c r="AA50" s="15">
        <v>0</v>
      </c>
      <c r="AB50" s="15">
        <v>70.665698840463804</v>
      </c>
      <c r="AC50" s="15">
        <v>0</v>
      </c>
      <c r="AD50" s="15">
        <v>43.770884286285487</v>
      </c>
      <c r="AE50" s="15">
        <v>0</v>
      </c>
      <c r="AF50" s="15">
        <v>0</v>
      </c>
      <c r="AG50" s="15">
        <v>42.152415886090026</v>
      </c>
      <c r="AH50" s="15">
        <v>0</v>
      </c>
      <c r="AI50" s="15">
        <v>0</v>
      </c>
      <c r="AJ50" s="15">
        <v>269.48507596961235</v>
      </c>
      <c r="AK50" s="15">
        <v>0</v>
      </c>
      <c r="AL50" s="15">
        <v>0</v>
      </c>
      <c r="AM50" s="15">
        <v>513.50453543745164</v>
      </c>
      <c r="AN50" s="35">
        <v>1.3311379606224338E-2</v>
      </c>
      <c r="AO50" s="15"/>
      <c r="AP50" t="s">
        <v>67</v>
      </c>
      <c r="AQ50" s="15">
        <v>3.9161757544682096</v>
      </c>
      <c r="AR50" s="15">
        <v>1.7137433885145035</v>
      </c>
      <c r="AS50" s="15">
        <v>0</v>
      </c>
      <c r="AT50" s="15">
        <v>0</v>
      </c>
      <c r="AU50" s="15">
        <v>0</v>
      </c>
      <c r="AV50" s="15">
        <v>20.704863416485146</v>
      </c>
      <c r="AW50" s="15">
        <v>0</v>
      </c>
      <c r="AX50" s="15">
        <v>12.82475367309859</v>
      </c>
      <c r="AY50" s="15">
        <v>0</v>
      </c>
      <c r="AZ50" s="15">
        <v>0</v>
      </c>
      <c r="BA50" s="15">
        <v>12.350546699704081</v>
      </c>
      <c r="BB50" s="15">
        <v>0</v>
      </c>
      <c r="BC50" s="15">
        <v>0</v>
      </c>
      <c r="BD50" s="15">
        <v>25.961837487227353</v>
      </c>
      <c r="BE50" s="15">
        <v>0</v>
      </c>
      <c r="BF50" s="15">
        <v>0</v>
      </c>
      <c r="BG50" s="15">
        <v>77.471920419497891</v>
      </c>
      <c r="BH50" s="35">
        <v>1.3311379606224338E-2</v>
      </c>
      <c r="BI50" s="15"/>
      <c r="BJ50" t="s">
        <v>67</v>
      </c>
      <c r="BK50" s="15">
        <v>0</v>
      </c>
      <c r="BL50" s="15">
        <v>0</v>
      </c>
      <c r="BM50" s="3">
        <v>0.52431226929999997</v>
      </c>
      <c r="BN50" s="3">
        <v>0.15784319490000001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1.8087732462570543</v>
      </c>
      <c r="BY50" s="3">
        <v>0</v>
      </c>
      <c r="BZ50" s="3">
        <v>0</v>
      </c>
      <c r="CA50" s="3">
        <v>2.4909287104570543</v>
      </c>
      <c r="CB50" s="35">
        <v>1.3311379606224338E-2</v>
      </c>
      <c r="CD50" t="s">
        <v>67</v>
      </c>
      <c r="CE50" s="15">
        <v>40.998443973527685</v>
      </c>
      <c r="CF50" s="15">
        <v>17.941179534358337</v>
      </c>
      <c r="CG50" s="15">
        <v>57.307331034489998</v>
      </c>
      <c r="CH50" s="15">
        <v>17.252261202570001</v>
      </c>
      <c r="CI50" s="15">
        <v>0</v>
      </c>
      <c r="CJ50" s="15">
        <v>216.759215107183</v>
      </c>
      <c r="CK50" s="15">
        <v>0</v>
      </c>
      <c r="CL50" s="15">
        <v>134.26234620366913</v>
      </c>
      <c r="CM50" s="15">
        <v>0</v>
      </c>
      <c r="CN50" s="15">
        <v>0</v>
      </c>
      <c r="CO50" s="15">
        <v>129.29787339920202</v>
      </c>
      <c r="CP50" s="15">
        <v>0</v>
      </c>
      <c r="CQ50" s="15">
        <v>0</v>
      </c>
      <c r="CR50" s="15">
        <v>469.49339246967918</v>
      </c>
      <c r="CS50" s="15">
        <v>0</v>
      </c>
      <c r="CT50" s="15">
        <v>0</v>
      </c>
      <c r="CU50" s="15">
        <v>1083.3120429246792</v>
      </c>
      <c r="CV50" s="35">
        <v>1.3311379606224338E-2</v>
      </c>
    </row>
    <row r="51" spans="2:100" x14ac:dyDescent="0.25">
      <c r="B51" s="21" t="s">
        <v>68</v>
      </c>
      <c r="C51" s="22">
        <v>0.40656004598160739</v>
      </c>
      <c r="D51" s="22">
        <v>0.17674530327868854</v>
      </c>
      <c r="E51" s="22">
        <v>0.49048001119552176</v>
      </c>
      <c r="F51" s="22">
        <v>0.28303994522191128</v>
      </c>
      <c r="G51" s="22">
        <v>0</v>
      </c>
      <c r="H51" s="22">
        <v>2.0035719204318272</v>
      </c>
      <c r="I51" s="22">
        <v>0</v>
      </c>
      <c r="J51" s="22">
        <v>1.5129948140743703</v>
      </c>
      <c r="K51" s="22">
        <v>0</v>
      </c>
      <c r="L51" s="22">
        <v>0</v>
      </c>
      <c r="M51" s="22">
        <v>1.2608290077302415</v>
      </c>
      <c r="N51" s="22">
        <v>0</v>
      </c>
      <c r="O51" s="22">
        <v>0</v>
      </c>
      <c r="P51" s="22">
        <v>4.4699471424763466</v>
      </c>
      <c r="Q51" s="22">
        <v>0</v>
      </c>
      <c r="R51" s="22">
        <v>0</v>
      </c>
      <c r="S51" s="22">
        <v>10.604168190390514</v>
      </c>
      <c r="T51" s="36">
        <v>0</v>
      </c>
      <c r="U51" s="15"/>
      <c r="V51" s="21" t="s">
        <v>68</v>
      </c>
      <c r="W51" s="22">
        <v>13.44551195</v>
      </c>
      <c r="X51" s="22">
        <v>5.8452155140000004</v>
      </c>
      <c r="Y51" s="22">
        <v>49.543435459999998</v>
      </c>
      <c r="Z51" s="22">
        <v>28.589893459999999</v>
      </c>
      <c r="AA51" s="22">
        <v>0</v>
      </c>
      <c r="AB51" s="22">
        <v>66.260938504598158</v>
      </c>
      <c r="AC51" s="22">
        <v>0</v>
      </c>
      <c r="AD51" s="22">
        <v>50.036864334266291</v>
      </c>
      <c r="AE51" s="22">
        <v>0</v>
      </c>
      <c r="AF51" s="22">
        <v>0</v>
      </c>
      <c r="AG51" s="22">
        <v>41.69753530232353</v>
      </c>
      <c r="AH51" s="22">
        <v>0</v>
      </c>
      <c r="AI51" s="22">
        <v>0</v>
      </c>
      <c r="AJ51" s="22">
        <v>269.48507596961235</v>
      </c>
      <c r="AK51" s="22">
        <v>0</v>
      </c>
      <c r="AL51" s="22">
        <v>0</v>
      </c>
      <c r="AM51" s="22">
        <v>524.90447049480031</v>
      </c>
      <c r="AN51" s="36">
        <v>0</v>
      </c>
      <c r="AO51" s="15"/>
      <c r="AP51" s="21" t="s">
        <v>68</v>
      </c>
      <c r="AQ51" s="22">
        <v>3.9394995458540878</v>
      </c>
      <c r="AR51" s="22">
        <v>1.7126327319074131</v>
      </c>
      <c r="AS51" s="22">
        <v>0</v>
      </c>
      <c r="AT51" s="22">
        <v>0</v>
      </c>
      <c r="AU51" s="22">
        <v>0</v>
      </c>
      <c r="AV51" s="22">
        <v>19.414280253324982</v>
      </c>
      <c r="AW51" s="22">
        <v>0</v>
      </c>
      <c r="AX51" s="22">
        <v>14.660669303916288</v>
      </c>
      <c r="AY51" s="22">
        <v>0</v>
      </c>
      <c r="AZ51" s="22">
        <v>0</v>
      </c>
      <c r="BA51" s="22">
        <v>12.217267888169802</v>
      </c>
      <c r="BB51" s="22">
        <v>0</v>
      </c>
      <c r="BC51" s="22">
        <v>0</v>
      </c>
      <c r="BD51" s="22">
        <v>25.961837487227353</v>
      </c>
      <c r="BE51" s="22">
        <v>0</v>
      </c>
      <c r="BF51" s="22">
        <v>0</v>
      </c>
      <c r="BG51" s="22">
        <v>77.906187210399921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0.49543435460000002</v>
      </c>
      <c r="BN51" s="37">
        <v>0.28589893459999999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1.8087732462570543</v>
      </c>
      <c r="BY51" s="37">
        <v>0</v>
      </c>
      <c r="BZ51" s="37">
        <v>0</v>
      </c>
      <c r="CA51" s="37">
        <v>2.5901065354570543</v>
      </c>
      <c r="CB51" s="36">
        <v>0</v>
      </c>
      <c r="CD51" s="21" t="s">
        <v>68</v>
      </c>
      <c r="CE51" s="22">
        <v>41.242620745546439</v>
      </c>
      <c r="CF51" s="22">
        <v>17.929552070338705</v>
      </c>
      <c r="CG51" s="22">
        <v>54.150974957780001</v>
      </c>
      <c r="CH51" s="22">
        <v>31.248753551779998</v>
      </c>
      <c r="CI51" s="22">
        <v>0</v>
      </c>
      <c r="CJ51" s="22">
        <v>203.24809997205924</v>
      </c>
      <c r="CK51" s="22">
        <v>0</v>
      </c>
      <c r="CL51" s="22">
        <v>153.4825469426996</v>
      </c>
      <c r="CM51" s="22">
        <v>0</v>
      </c>
      <c r="CN51" s="22">
        <v>0</v>
      </c>
      <c r="CO51" s="22">
        <v>127.90257752124965</v>
      </c>
      <c r="CP51" s="22">
        <v>0</v>
      </c>
      <c r="CQ51" s="22">
        <v>0</v>
      </c>
      <c r="CR51" s="22">
        <v>469.49339246967918</v>
      </c>
      <c r="CS51" s="22">
        <v>0</v>
      </c>
      <c r="CT51" s="22">
        <v>0</v>
      </c>
      <c r="CU51" s="22">
        <v>1098.6985182311328</v>
      </c>
      <c r="CV51" s="36">
        <v>0</v>
      </c>
    </row>
    <row r="52" spans="2:100" x14ac:dyDescent="0.25">
      <c r="B52" t="s">
        <v>69</v>
      </c>
      <c r="C52" s="15">
        <v>0.40782087485005997</v>
      </c>
      <c r="D52" s="15">
        <v>0.17674530327868854</v>
      </c>
      <c r="E52" s="15">
        <v>0.58547698120751701</v>
      </c>
      <c r="F52" s="15">
        <v>0.65691230107956811</v>
      </c>
      <c r="G52" s="15">
        <v>0</v>
      </c>
      <c r="H52" s="15">
        <v>1.5149433682526989</v>
      </c>
      <c r="I52" s="15">
        <v>0</v>
      </c>
      <c r="J52" s="15">
        <v>1.3003731943222709</v>
      </c>
      <c r="K52" s="15">
        <v>0</v>
      </c>
      <c r="L52" s="15">
        <v>0</v>
      </c>
      <c r="M52" s="15">
        <v>1.2600266622684264</v>
      </c>
      <c r="N52" s="15">
        <v>0</v>
      </c>
      <c r="O52" s="15">
        <v>0</v>
      </c>
      <c r="P52" s="15">
        <v>4.4699471424763466</v>
      </c>
      <c r="Q52" s="15">
        <v>0</v>
      </c>
      <c r="R52" s="15">
        <v>0</v>
      </c>
      <c r="S52" s="15">
        <v>10.372245827735576</v>
      </c>
      <c r="T52" s="35">
        <v>0.15616778625521438</v>
      </c>
      <c r="U52" s="15"/>
      <c r="V52" t="s">
        <v>69</v>
      </c>
      <c r="W52" s="15">
        <v>13.48720934</v>
      </c>
      <c r="X52" s="15">
        <v>5.8452155140000004</v>
      </c>
      <c r="Y52" s="15">
        <v>59.139088989999998</v>
      </c>
      <c r="Z52" s="15">
        <v>66.354777909999996</v>
      </c>
      <c r="AA52" s="15">
        <v>0</v>
      </c>
      <c r="AB52" s="15">
        <v>50.101305717712918</v>
      </c>
      <c r="AC52" s="15">
        <v>0</v>
      </c>
      <c r="AD52" s="15">
        <v>43.005168612554975</v>
      </c>
      <c r="AE52" s="15">
        <v>0</v>
      </c>
      <c r="AF52" s="15">
        <v>0</v>
      </c>
      <c r="AG52" s="15">
        <v>41.671000604202774</v>
      </c>
      <c r="AH52" s="15">
        <v>0</v>
      </c>
      <c r="AI52" s="15">
        <v>0</v>
      </c>
      <c r="AJ52" s="15">
        <v>269.48507596961235</v>
      </c>
      <c r="AK52" s="15">
        <v>0</v>
      </c>
      <c r="AL52" s="15">
        <v>0</v>
      </c>
      <c r="AM52" s="15">
        <v>549.08884265808297</v>
      </c>
      <c r="AN52" s="35">
        <v>0.15616778625521438</v>
      </c>
      <c r="AO52" s="15"/>
      <c r="AP52" t="s">
        <v>69</v>
      </c>
      <c r="AQ52" s="15">
        <v>3.9517167711690595</v>
      </c>
      <c r="AR52" s="15">
        <v>1.7126327319074131</v>
      </c>
      <c r="AS52" s="15">
        <v>0</v>
      </c>
      <c r="AT52" s="15">
        <v>0</v>
      </c>
      <c r="AU52" s="15">
        <v>0</v>
      </c>
      <c r="AV52" s="15">
        <v>14.679550459335752</v>
      </c>
      <c r="AW52" s="15">
        <v>0</v>
      </c>
      <c r="AX52" s="15">
        <v>12.60040099986961</v>
      </c>
      <c r="AY52" s="15">
        <v>0</v>
      </c>
      <c r="AZ52" s="15">
        <v>0</v>
      </c>
      <c r="BA52" s="15">
        <v>12.209493291591789</v>
      </c>
      <c r="BB52" s="15">
        <v>0</v>
      </c>
      <c r="BC52" s="15">
        <v>0</v>
      </c>
      <c r="BD52" s="15">
        <v>25.961837487227353</v>
      </c>
      <c r="BE52" s="15">
        <v>0</v>
      </c>
      <c r="BF52" s="15">
        <v>0</v>
      </c>
      <c r="BG52" s="15">
        <v>71.11563174110097</v>
      </c>
      <c r="BH52" s="35">
        <v>0.15616778625521438</v>
      </c>
      <c r="BI52" s="15"/>
      <c r="BJ52" t="s">
        <v>69</v>
      </c>
      <c r="BK52" s="15">
        <v>0</v>
      </c>
      <c r="BL52" s="15">
        <v>0</v>
      </c>
      <c r="BM52" s="3">
        <v>0.59139088989999999</v>
      </c>
      <c r="BN52" s="3">
        <v>0.66354777909999996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1.8087732462570543</v>
      </c>
      <c r="BY52" s="3">
        <v>0</v>
      </c>
      <c r="BZ52" s="3">
        <v>0</v>
      </c>
      <c r="CA52" s="3">
        <v>3.0637119152570542</v>
      </c>
      <c r="CB52" s="35">
        <v>0.15616778625521438</v>
      </c>
      <c r="CD52" t="s">
        <v>69</v>
      </c>
      <c r="CE52" s="15">
        <v>41.370522877368884</v>
      </c>
      <c r="CF52" s="15">
        <v>17.929552070338705</v>
      </c>
      <c r="CG52" s="15">
        <v>64.639024266069995</v>
      </c>
      <c r="CH52" s="15">
        <v>72.525772255629988</v>
      </c>
      <c r="CI52" s="15">
        <v>0</v>
      </c>
      <c r="CJ52" s="15">
        <v>153.68021375878598</v>
      </c>
      <c r="CK52" s="15">
        <v>0</v>
      </c>
      <c r="CL52" s="15">
        <v>131.91359806763495</v>
      </c>
      <c r="CM52" s="15">
        <v>0</v>
      </c>
      <c r="CN52" s="15">
        <v>0</v>
      </c>
      <c r="CO52" s="15">
        <v>127.82118526967443</v>
      </c>
      <c r="CP52" s="15">
        <v>0</v>
      </c>
      <c r="CQ52" s="15">
        <v>0</v>
      </c>
      <c r="CR52" s="15">
        <v>469.49339246967918</v>
      </c>
      <c r="CS52" s="15">
        <v>0</v>
      </c>
      <c r="CT52" s="15">
        <v>0</v>
      </c>
      <c r="CU52" s="15">
        <v>1079.3732610351822</v>
      </c>
      <c r="CV52" s="35">
        <v>0.15616778625521438</v>
      </c>
    </row>
    <row r="53" spans="2:100" x14ac:dyDescent="0.25">
      <c r="B53" s="21" t="s">
        <v>70</v>
      </c>
      <c r="C53" s="22">
        <v>0.40484073370651741</v>
      </c>
      <c r="D53" s="22">
        <v>0.17674530327868854</v>
      </c>
      <c r="E53" s="22">
        <v>0.54675783686525392</v>
      </c>
      <c r="F53" s="22">
        <v>0.44433219392243101</v>
      </c>
      <c r="G53" s="22">
        <v>0</v>
      </c>
      <c r="H53" s="22">
        <v>1.6883646677329069</v>
      </c>
      <c r="I53" s="22">
        <v>0</v>
      </c>
      <c r="J53" s="22">
        <v>1.4425030103958416</v>
      </c>
      <c r="K53" s="22">
        <v>0</v>
      </c>
      <c r="L53" s="22">
        <v>0</v>
      </c>
      <c r="M53" s="22">
        <v>1.2577342456350797</v>
      </c>
      <c r="N53" s="22">
        <v>0</v>
      </c>
      <c r="O53" s="22">
        <v>0</v>
      </c>
      <c r="P53" s="22">
        <v>4.4699471424763466</v>
      </c>
      <c r="Q53" s="22">
        <v>0</v>
      </c>
      <c r="R53" s="22">
        <v>0</v>
      </c>
      <c r="S53" s="22">
        <v>10.431225134013065</v>
      </c>
      <c r="T53" s="36">
        <v>3.4608040939062924E-2</v>
      </c>
      <c r="U53" s="15"/>
      <c r="V53" s="21" t="s">
        <v>70</v>
      </c>
      <c r="W53" s="22">
        <v>13.388651879999999</v>
      </c>
      <c r="X53" s="22">
        <v>5.8452155140000004</v>
      </c>
      <c r="Y53" s="22">
        <v>55.228064330000002</v>
      </c>
      <c r="Z53" s="22">
        <v>44.88203979</v>
      </c>
      <c r="AA53" s="22">
        <v>0</v>
      </c>
      <c r="AB53" s="22">
        <v>55.836591763294678</v>
      </c>
      <c r="AC53" s="22">
        <v>0</v>
      </c>
      <c r="AD53" s="22">
        <v>47.705601319472208</v>
      </c>
      <c r="AE53" s="22">
        <v>0</v>
      </c>
      <c r="AF53" s="22">
        <v>0</v>
      </c>
      <c r="AG53" s="22">
        <v>41.595187173575027</v>
      </c>
      <c r="AH53" s="22">
        <v>0</v>
      </c>
      <c r="AI53" s="22">
        <v>0</v>
      </c>
      <c r="AJ53" s="22">
        <v>269.48507596961235</v>
      </c>
      <c r="AK53" s="22">
        <v>0</v>
      </c>
      <c r="AL53" s="22">
        <v>0</v>
      </c>
      <c r="AM53" s="22">
        <v>533.96642773995427</v>
      </c>
      <c r="AN53" s="36">
        <v>3.4608040939062924E-2</v>
      </c>
      <c r="AO53" s="15"/>
      <c r="AP53" s="21" t="s">
        <v>70</v>
      </c>
      <c r="AQ53" s="22">
        <v>3.9228396952827427</v>
      </c>
      <c r="AR53" s="22">
        <v>1.7126327319074131</v>
      </c>
      <c r="AS53" s="22">
        <v>0</v>
      </c>
      <c r="AT53" s="22">
        <v>0</v>
      </c>
      <c r="AU53" s="22">
        <v>0</v>
      </c>
      <c r="AV53" s="22">
        <v>16.35997414687802</v>
      </c>
      <c r="AW53" s="22">
        <v>0</v>
      </c>
      <c r="AX53" s="22">
        <v>13.977615388066866</v>
      </c>
      <c r="AY53" s="22">
        <v>0</v>
      </c>
      <c r="AZ53" s="22">
        <v>0</v>
      </c>
      <c r="BA53" s="22">
        <v>12.187280156336076</v>
      </c>
      <c r="BB53" s="22">
        <v>0</v>
      </c>
      <c r="BC53" s="22">
        <v>0</v>
      </c>
      <c r="BD53" s="22">
        <v>25.961837487227353</v>
      </c>
      <c r="BE53" s="22">
        <v>0</v>
      </c>
      <c r="BF53" s="22">
        <v>0</v>
      </c>
      <c r="BG53" s="22">
        <v>74.122179605698477</v>
      </c>
      <c r="BH53" s="36">
        <v>3.4608040939062924E-2</v>
      </c>
      <c r="BI53" s="15"/>
      <c r="BJ53" s="21" t="s">
        <v>70</v>
      </c>
      <c r="BK53" s="22">
        <v>0</v>
      </c>
      <c r="BL53" s="22">
        <v>0</v>
      </c>
      <c r="BM53" s="37">
        <v>0.55228064330000004</v>
      </c>
      <c r="BN53" s="37">
        <v>0.4488203979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1.8087732462570543</v>
      </c>
      <c r="BY53" s="37">
        <v>0</v>
      </c>
      <c r="BZ53" s="37">
        <v>0</v>
      </c>
      <c r="CA53" s="37">
        <v>2.8098742874570544</v>
      </c>
      <c r="CB53" s="36">
        <v>3.4608040939062924E-2</v>
      </c>
      <c r="CD53" s="21" t="s">
        <v>70</v>
      </c>
      <c r="CE53" s="22">
        <v>41.068208769915032</v>
      </c>
      <c r="CF53" s="22">
        <v>17.929552070338705</v>
      </c>
      <c r="CG53" s="22">
        <v>60.36427431269</v>
      </c>
      <c r="CH53" s="22">
        <v>49.056069490470001</v>
      </c>
      <c r="CI53" s="22">
        <v>0</v>
      </c>
      <c r="CJ53" s="22">
        <v>171.27256934366599</v>
      </c>
      <c r="CK53" s="22">
        <v>0</v>
      </c>
      <c r="CL53" s="22">
        <v>146.33165549767202</v>
      </c>
      <c r="CM53" s="22">
        <v>0</v>
      </c>
      <c r="CN53" s="22">
        <v>0</v>
      </c>
      <c r="CO53" s="22">
        <v>127.58863595668237</v>
      </c>
      <c r="CP53" s="22">
        <v>0</v>
      </c>
      <c r="CQ53" s="22">
        <v>0</v>
      </c>
      <c r="CR53" s="22">
        <v>469.49339246967918</v>
      </c>
      <c r="CS53" s="22">
        <v>0</v>
      </c>
      <c r="CT53" s="22">
        <v>0</v>
      </c>
      <c r="CU53" s="22">
        <v>1083.1043579111133</v>
      </c>
      <c r="CV53" s="36">
        <v>3.4608040939062924E-2</v>
      </c>
    </row>
    <row r="54" spans="2:100" x14ac:dyDescent="0.25">
      <c r="B54" t="s">
        <v>71</v>
      </c>
      <c r="C54" s="15">
        <v>0.40059976329468211</v>
      </c>
      <c r="D54" s="15">
        <v>0.17685992411035587</v>
      </c>
      <c r="E54" s="15">
        <v>0.63762776609356264</v>
      </c>
      <c r="F54" s="15">
        <v>1.1477674978008796</v>
      </c>
      <c r="G54" s="15">
        <v>0</v>
      </c>
      <c r="H54" s="15">
        <v>1.0590963698520592</v>
      </c>
      <c r="I54" s="15">
        <v>0</v>
      </c>
      <c r="J54" s="15">
        <v>1.241114230707717</v>
      </c>
      <c r="K54" s="15">
        <v>0</v>
      </c>
      <c r="L54" s="15">
        <v>0</v>
      </c>
      <c r="M54" s="15">
        <v>1.2466160261228847</v>
      </c>
      <c r="N54" s="15">
        <v>0</v>
      </c>
      <c r="O54" s="15">
        <v>0</v>
      </c>
      <c r="P54" s="15">
        <v>4.4699471424763466</v>
      </c>
      <c r="Q54" s="15">
        <v>0</v>
      </c>
      <c r="R54" s="15">
        <v>0</v>
      </c>
      <c r="S54" s="15">
        <v>10.379628720458488</v>
      </c>
      <c r="T54" s="35">
        <v>0.17353751330236114</v>
      </c>
      <c r="U54" s="15"/>
      <c r="V54" t="s">
        <v>71</v>
      </c>
      <c r="W54" s="15">
        <v>13.24839703</v>
      </c>
      <c r="X54" s="15">
        <v>5.8490061850000004</v>
      </c>
      <c r="Y54" s="15">
        <v>64.406845079999997</v>
      </c>
      <c r="Z54" s="15">
        <v>115.9361109</v>
      </c>
      <c r="AA54" s="15">
        <v>0</v>
      </c>
      <c r="AB54" s="15">
        <v>35.025805025989605</v>
      </c>
      <c r="AC54" s="15">
        <v>0</v>
      </c>
      <c r="AD54" s="15">
        <v>41.045391443422631</v>
      </c>
      <c r="AE54" s="15">
        <v>0</v>
      </c>
      <c r="AF54" s="15">
        <v>0</v>
      </c>
      <c r="AG54" s="15">
        <v>41.227492031631805</v>
      </c>
      <c r="AH54" s="15">
        <v>0</v>
      </c>
      <c r="AI54" s="15">
        <v>0</v>
      </c>
      <c r="AJ54" s="15">
        <v>269.48507596961235</v>
      </c>
      <c r="AK54" s="15">
        <v>0</v>
      </c>
      <c r="AL54" s="15">
        <v>0</v>
      </c>
      <c r="AM54" s="15">
        <v>586.22412366565641</v>
      </c>
      <c r="AN54" s="35">
        <v>0.17353751330236114</v>
      </c>
      <c r="AO54" s="15"/>
      <c r="AP54" t="s">
        <v>71</v>
      </c>
      <c r="AQ54" s="15">
        <v>3.8817453940814532</v>
      </c>
      <c r="AR54" s="15">
        <v>1.7137433885145035</v>
      </c>
      <c r="AS54" s="15">
        <v>0</v>
      </c>
      <c r="AT54" s="15">
        <v>0</v>
      </c>
      <c r="AU54" s="15">
        <v>0</v>
      </c>
      <c r="AV54" s="15">
        <v>10.262468510398362</v>
      </c>
      <c r="AW54" s="15">
        <v>0</v>
      </c>
      <c r="AX54" s="15">
        <v>12.026191457199717</v>
      </c>
      <c r="AY54" s="15">
        <v>0</v>
      </c>
      <c r="AZ54" s="15">
        <v>0</v>
      </c>
      <c r="BA54" s="15">
        <v>12.079546449350076</v>
      </c>
      <c r="BB54" s="15">
        <v>0</v>
      </c>
      <c r="BC54" s="15">
        <v>0</v>
      </c>
      <c r="BD54" s="15">
        <v>25.961837487227353</v>
      </c>
      <c r="BE54" s="15">
        <v>0</v>
      </c>
      <c r="BF54" s="15">
        <v>0</v>
      </c>
      <c r="BG54" s="15">
        <v>65.925532686771461</v>
      </c>
      <c r="BH54" s="35">
        <v>0.17353751330236114</v>
      </c>
      <c r="BI54" s="15"/>
      <c r="BJ54" t="s">
        <v>71</v>
      </c>
      <c r="BK54" s="15">
        <v>0</v>
      </c>
      <c r="BL54" s="15">
        <v>0</v>
      </c>
      <c r="BM54" s="3">
        <v>0.64406845079999997</v>
      </c>
      <c r="BN54" s="3">
        <v>1.159361109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1.8087732462570543</v>
      </c>
      <c r="BY54" s="3">
        <v>0</v>
      </c>
      <c r="BZ54" s="3">
        <v>0</v>
      </c>
      <c r="CA54" s="3">
        <v>3.6122028060570543</v>
      </c>
      <c r="CB54" s="35">
        <v>0.17353751330236114</v>
      </c>
      <c r="CD54" t="s">
        <v>71</v>
      </c>
      <c r="CE54" s="15">
        <v>40.637992530638734</v>
      </c>
      <c r="CF54" s="15">
        <v>17.941179534358337</v>
      </c>
      <c r="CG54" s="15">
        <v>70.396681672439996</v>
      </c>
      <c r="CH54" s="15">
        <v>126.71816921369999</v>
      </c>
      <c r="CI54" s="15">
        <v>0</v>
      </c>
      <c r="CJ54" s="15">
        <v>107.43778283536045</v>
      </c>
      <c r="CK54" s="15">
        <v>0</v>
      </c>
      <c r="CL54" s="15">
        <v>125.90219836542383</v>
      </c>
      <c r="CM54" s="15">
        <v>0</v>
      </c>
      <c r="CN54" s="15">
        <v>0</v>
      </c>
      <c r="CO54" s="15">
        <v>126.46077177824594</v>
      </c>
      <c r="CP54" s="15">
        <v>0</v>
      </c>
      <c r="CQ54" s="15">
        <v>0</v>
      </c>
      <c r="CR54" s="15">
        <v>469.49339246967918</v>
      </c>
      <c r="CS54" s="15">
        <v>0</v>
      </c>
      <c r="CT54" s="15">
        <v>0</v>
      </c>
      <c r="CU54" s="15">
        <v>1084.9881683998465</v>
      </c>
      <c r="CV54" s="35">
        <v>0.17353751330236114</v>
      </c>
    </row>
    <row r="55" spans="2:100" x14ac:dyDescent="0.25">
      <c r="B55" s="21" t="s">
        <v>72</v>
      </c>
      <c r="C55" s="22">
        <v>0.39761962199120354</v>
      </c>
      <c r="D55" s="22">
        <v>0.17674530327868854</v>
      </c>
      <c r="E55" s="22">
        <v>0.62006908476609357</v>
      </c>
      <c r="F55" s="22">
        <v>0.77734684846061575</v>
      </c>
      <c r="G55" s="22">
        <v>0</v>
      </c>
      <c r="H55" s="22">
        <v>0.82526989884046376</v>
      </c>
      <c r="I55" s="22">
        <v>0</v>
      </c>
      <c r="J55" s="22">
        <v>1.2866186961215516</v>
      </c>
      <c r="K55" s="22">
        <v>0</v>
      </c>
      <c r="L55" s="22">
        <v>0</v>
      </c>
      <c r="M55" s="22">
        <v>1.2484499593495939</v>
      </c>
      <c r="N55" s="22">
        <v>0</v>
      </c>
      <c r="O55" s="22">
        <v>0</v>
      </c>
      <c r="P55" s="22">
        <v>4.4699471424763466</v>
      </c>
      <c r="Q55" s="22">
        <v>0</v>
      </c>
      <c r="R55" s="22">
        <v>0</v>
      </c>
      <c r="S55" s="22">
        <v>9.8020665552845578</v>
      </c>
      <c r="T55" s="36">
        <v>0.10766087160419383</v>
      </c>
      <c r="U55" s="15"/>
      <c r="V55" s="21" t="s">
        <v>72</v>
      </c>
      <c r="W55" s="22">
        <v>13.149839569999999</v>
      </c>
      <c r="X55" s="22">
        <v>5.8452155140000004</v>
      </c>
      <c r="Y55" s="22">
        <v>62.633240870000002</v>
      </c>
      <c r="Z55" s="22">
        <v>78.519883680000007</v>
      </c>
      <c r="AA55" s="22">
        <v>0</v>
      </c>
      <c r="AB55" s="22">
        <v>27.292835085965613</v>
      </c>
      <c r="AC55" s="22">
        <v>0</v>
      </c>
      <c r="AD55" s="22">
        <v>42.550288044782086</v>
      </c>
      <c r="AE55" s="22">
        <v>0</v>
      </c>
      <c r="AF55" s="22">
        <v>0</v>
      </c>
      <c r="AG55" s="22">
        <v>41.288142775334322</v>
      </c>
      <c r="AH55" s="22">
        <v>0</v>
      </c>
      <c r="AI55" s="22">
        <v>0</v>
      </c>
      <c r="AJ55" s="22">
        <v>269.48507596961235</v>
      </c>
      <c r="AK55" s="22">
        <v>0</v>
      </c>
      <c r="AL55" s="22">
        <v>0</v>
      </c>
      <c r="AM55" s="22">
        <v>540.76452150969442</v>
      </c>
      <c r="AN55" s="36">
        <v>0.10766087160419383</v>
      </c>
      <c r="AO55" s="15"/>
      <c r="AP55" s="21" t="s">
        <v>72</v>
      </c>
      <c r="AQ55" s="22">
        <v>3.8528683181951364</v>
      </c>
      <c r="AR55" s="22">
        <v>1.7126327319074131</v>
      </c>
      <c r="AS55" s="22">
        <v>0</v>
      </c>
      <c r="AT55" s="22">
        <v>0</v>
      </c>
      <c r="AU55" s="22">
        <v>0</v>
      </c>
      <c r="AV55" s="22">
        <v>7.9967287096295383</v>
      </c>
      <c r="AW55" s="22">
        <v>0</v>
      </c>
      <c r="AX55" s="22">
        <v>12.467122193021416</v>
      </c>
      <c r="AY55" s="22">
        <v>0</v>
      </c>
      <c r="AZ55" s="22">
        <v>0</v>
      </c>
      <c r="BA55" s="22">
        <v>12.097316957320341</v>
      </c>
      <c r="BB55" s="22">
        <v>0</v>
      </c>
      <c r="BC55" s="22">
        <v>0</v>
      </c>
      <c r="BD55" s="22">
        <v>25.961837487227353</v>
      </c>
      <c r="BE55" s="22">
        <v>0</v>
      </c>
      <c r="BF55" s="22">
        <v>0</v>
      </c>
      <c r="BG55" s="22">
        <v>64.088506397301202</v>
      </c>
      <c r="BH55" s="36">
        <v>0.10766087160419383</v>
      </c>
      <c r="BI55" s="15"/>
      <c r="BJ55" s="21" t="s">
        <v>72</v>
      </c>
      <c r="BK55" s="22">
        <v>0</v>
      </c>
      <c r="BL55" s="22">
        <v>0</v>
      </c>
      <c r="BM55" s="37">
        <v>0.62633240870000007</v>
      </c>
      <c r="BN55" s="37">
        <v>0.78519883680000013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1.8087732462570543</v>
      </c>
      <c r="BY55" s="37">
        <v>0</v>
      </c>
      <c r="BZ55" s="37">
        <v>0</v>
      </c>
      <c r="CA55" s="37">
        <v>3.2203044917570542</v>
      </c>
      <c r="CB55" s="36">
        <v>0.10766087160419383</v>
      </c>
      <c r="CD55" s="21" t="s">
        <v>72</v>
      </c>
      <c r="CE55" s="22">
        <v>40.335678423184881</v>
      </c>
      <c r="CF55" s="22">
        <v>17.929552070338705</v>
      </c>
      <c r="CG55" s="22">
        <v>68.458132270909999</v>
      </c>
      <c r="CH55" s="22">
        <v>85.822232862240014</v>
      </c>
      <c r="CI55" s="22">
        <v>0</v>
      </c>
      <c r="CJ55" s="22">
        <v>83.717752861111634</v>
      </c>
      <c r="CK55" s="22">
        <v>0</v>
      </c>
      <c r="CL55" s="22">
        <v>130.5183022387412</v>
      </c>
      <c r="CM55" s="22">
        <v>0</v>
      </c>
      <c r="CN55" s="22">
        <v>0</v>
      </c>
      <c r="CO55" s="22">
        <v>126.64681122618664</v>
      </c>
      <c r="CP55" s="22">
        <v>0</v>
      </c>
      <c r="CQ55" s="22">
        <v>0</v>
      </c>
      <c r="CR55" s="22">
        <v>469.49339246967918</v>
      </c>
      <c r="CS55" s="22">
        <v>0</v>
      </c>
      <c r="CT55" s="22">
        <v>0</v>
      </c>
      <c r="CU55" s="22">
        <v>1022.9218544223922</v>
      </c>
      <c r="CV55" s="36">
        <v>0.10766087160419383</v>
      </c>
    </row>
    <row r="56" spans="2:100" x14ac:dyDescent="0.25">
      <c r="B56" t="s">
        <v>73</v>
      </c>
      <c r="C56" s="15">
        <v>0.39922431347461018</v>
      </c>
      <c r="D56" s="15">
        <v>0.17674530327868854</v>
      </c>
      <c r="E56" s="15">
        <v>0.69386807357057179</v>
      </c>
      <c r="F56" s="15">
        <v>1.0995186417433027</v>
      </c>
      <c r="G56" s="15">
        <v>0</v>
      </c>
      <c r="H56" s="15">
        <v>5.93735843662535E-2</v>
      </c>
      <c r="I56" s="15">
        <v>0</v>
      </c>
      <c r="J56" s="15">
        <v>1.2893695957616953</v>
      </c>
      <c r="K56" s="15">
        <v>0</v>
      </c>
      <c r="L56" s="15">
        <v>0</v>
      </c>
      <c r="M56" s="15">
        <v>1.2379048441956555</v>
      </c>
      <c r="N56" s="15">
        <v>0</v>
      </c>
      <c r="O56" s="15">
        <v>0</v>
      </c>
      <c r="P56" s="15">
        <v>4.4699471424763466</v>
      </c>
      <c r="Q56" s="15">
        <v>0</v>
      </c>
      <c r="R56" s="15">
        <v>0</v>
      </c>
      <c r="S56" s="15">
        <v>9.4259514988671249</v>
      </c>
      <c r="T56" s="35">
        <v>1.1785956314144428E-2</v>
      </c>
      <c r="U56" s="15"/>
      <c r="V56" t="s">
        <v>73</v>
      </c>
      <c r="W56" s="15">
        <v>13.202908969999999</v>
      </c>
      <c r="X56" s="15">
        <v>5.8452155140000004</v>
      </c>
      <c r="Y56" s="15">
        <v>70.087684199999998</v>
      </c>
      <c r="Z56" s="15">
        <v>111.06248909999999</v>
      </c>
      <c r="AA56" s="15">
        <v>0</v>
      </c>
      <c r="AB56" s="15">
        <v>1.9635678576569371</v>
      </c>
      <c r="AC56" s="15">
        <v>0</v>
      </c>
      <c r="AD56" s="15">
        <v>42.641264134346258</v>
      </c>
      <c r="AE56" s="15">
        <v>0</v>
      </c>
      <c r="AF56" s="15">
        <v>0</v>
      </c>
      <c r="AG56" s="15">
        <v>40.939400996046039</v>
      </c>
      <c r="AH56" s="15">
        <v>0</v>
      </c>
      <c r="AI56" s="15">
        <v>0</v>
      </c>
      <c r="AJ56" s="15">
        <v>269.48507596961235</v>
      </c>
      <c r="AK56" s="15">
        <v>0</v>
      </c>
      <c r="AL56" s="15">
        <v>0</v>
      </c>
      <c r="AM56" s="15">
        <v>555.22760674166159</v>
      </c>
      <c r="AN56" s="35">
        <v>1.1785956314144428E-2</v>
      </c>
      <c r="AO56" s="15"/>
      <c r="AP56" t="s">
        <v>73</v>
      </c>
      <c r="AQ56" s="15">
        <v>3.8684175124523881</v>
      </c>
      <c r="AR56" s="15">
        <v>1.7126327319074131</v>
      </c>
      <c r="AS56" s="15">
        <v>0</v>
      </c>
      <c r="AT56" s="15">
        <v>0</v>
      </c>
      <c r="AU56" s="15">
        <v>0</v>
      </c>
      <c r="AV56" s="15">
        <v>0.57532020441164289</v>
      </c>
      <c r="AW56" s="15">
        <v>0</v>
      </c>
      <c r="AX56" s="15">
        <v>12.493777947361927</v>
      </c>
      <c r="AY56" s="15">
        <v>0</v>
      </c>
      <c r="AZ56" s="15">
        <v>0</v>
      </c>
      <c r="BA56" s="15">
        <v>11.995136535612669</v>
      </c>
      <c r="BB56" s="15">
        <v>0</v>
      </c>
      <c r="BC56" s="15">
        <v>0</v>
      </c>
      <c r="BD56" s="15">
        <v>25.961837487227353</v>
      </c>
      <c r="BE56" s="15">
        <v>0</v>
      </c>
      <c r="BF56" s="15">
        <v>0</v>
      </c>
      <c r="BG56" s="15">
        <v>56.60712241897339</v>
      </c>
      <c r="BH56" s="35">
        <v>1.1785956314144428E-2</v>
      </c>
      <c r="BI56" s="15"/>
      <c r="BJ56" t="s">
        <v>73</v>
      </c>
      <c r="BK56" s="15">
        <v>0</v>
      </c>
      <c r="BL56" s="15">
        <v>0</v>
      </c>
      <c r="BM56" s="3">
        <v>0.700876842</v>
      </c>
      <c r="BN56" s="3">
        <v>1.1106248910000001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1.8087732462570543</v>
      </c>
      <c r="BY56" s="3">
        <v>0</v>
      </c>
      <c r="BZ56" s="3">
        <v>0</v>
      </c>
      <c r="CA56" s="3">
        <v>3.6202749792570543</v>
      </c>
      <c r="CB56" s="35">
        <v>1.1785956314144428E-2</v>
      </c>
      <c r="CD56" t="s">
        <v>73</v>
      </c>
      <c r="CE56" s="15">
        <v>40.498462937864048</v>
      </c>
      <c r="CF56" s="15">
        <v>17.929552070338705</v>
      </c>
      <c r="CG56" s="15">
        <v>76.605838830599993</v>
      </c>
      <c r="CH56" s="15">
        <v>121.39130058630001</v>
      </c>
      <c r="CI56" s="15">
        <v>0</v>
      </c>
      <c r="CJ56" s="15">
        <v>6.0230272199854893</v>
      </c>
      <c r="CK56" s="15">
        <v>0</v>
      </c>
      <c r="CL56" s="15">
        <v>130.79736133093201</v>
      </c>
      <c r="CM56" s="15">
        <v>0</v>
      </c>
      <c r="CN56" s="15">
        <v>0</v>
      </c>
      <c r="CO56" s="15">
        <v>125.57708439132902</v>
      </c>
      <c r="CP56" s="15">
        <v>0</v>
      </c>
      <c r="CQ56" s="15">
        <v>0</v>
      </c>
      <c r="CR56" s="15">
        <v>469.49339246967918</v>
      </c>
      <c r="CS56" s="15">
        <v>0</v>
      </c>
      <c r="CT56" s="15">
        <v>0</v>
      </c>
      <c r="CU56" s="15">
        <v>988.31601983702842</v>
      </c>
      <c r="CV56" s="35">
        <v>1.1785956314144428E-2</v>
      </c>
    </row>
    <row r="57" spans="2:100" x14ac:dyDescent="0.25">
      <c r="B57" s="21" t="s">
        <v>74</v>
      </c>
      <c r="C57" s="22">
        <v>0.39624417217113156</v>
      </c>
      <c r="D57" s="22">
        <v>0.17674530327868854</v>
      </c>
      <c r="E57" s="22">
        <v>0.70144682087165133</v>
      </c>
      <c r="F57" s="22">
        <v>1.5489533586565374</v>
      </c>
      <c r="G57" s="22">
        <v>0</v>
      </c>
      <c r="H57" s="22">
        <v>0.58892176929228301</v>
      </c>
      <c r="I57" s="22">
        <v>0</v>
      </c>
      <c r="J57" s="22">
        <v>1.1192722998800479</v>
      </c>
      <c r="K57" s="22">
        <v>0</v>
      </c>
      <c r="L57" s="22">
        <v>0</v>
      </c>
      <c r="M57" s="22">
        <v>1.2344662192456355</v>
      </c>
      <c r="N57" s="22">
        <v>0</v>
      </c>
      <c r="O57" s="22">
        <v>0</v>
      </c>
      <c r="P57" s="22">
        <v>4.4699471424763466</v>
      </c>
      <c r="Q57" s="22">
        <v>0</v>
      </c>
      <c r="R57" s="22">
        <v>0</v>
      </c>
      <c r="S57" s="22">
        <v>10.23599708587232</v>
      </c>
      <c r="T57" s="36">
        <v>0.15169200879179751</v>
      </c>
      <c r="U57" s="15"/>
      <c r="V57" s="21" t="s">
        <v>74</v>
      </c>
      <c r="W57" s="22">
        <v>13.104351510000001</v>
      </c>
      <c r="X57" s="22">
        <v>5.8452155140000004</v>
      </c>
      <c r="Y57" s="22">
        <v>70.853214219999998</v>
      </c>
      <c r="Z57" s="22">
        <v>156.45993519999999</v>
      </c>
      <c r="AA57" s="22">
        <v>0</v>
      </c>
      <c r="AB57" s="22">
        <v>19.47647037185126</v>
      </c>
      <c r="AC57" s="22">
        <v>0</v>
      </c>
      <c r="AD57" s="22">
        <v>37.015907584966016</v>
      </c>
      <c r="AE57" s="22">
        <v>0</v>
      </c>
      <c r="AF57" s="22">
        <v>0</v>
      </c>
      <c r="AG57" s="22">
        <v>40.825680848105215</v>
      </c>
      <c r="AH57" s="22">
        <v>0</v>
      </c>
      <c r="AI57" s="22">
        <v>0</v>
      </c>
      <c r="AJ57" s="22">
        <v>269.48507596961235</v>
      </c>
      <c r="AK57" s="22">
        <v>0</v>
      </c>
      <c r="AL57" s="22">
        <v>0</v>
      </c>
      <c r="AM57" s="22">
        <v>613.06585121853482</v>
      </c>
      <c r="AN57" s="36">
        <v>0.15169200879179751</v>
      </c>
      <c r="AO57" s="15"/>
      <c r="AP57" s="21" t="s">
        <v>74</v>
      </c>
      <c r="AQ57" s="22">
        <v>3.8395404365660712</v>
      </c>
      <c r="AR57" s="22">
        <v>1.7126327319074131</v>
      </c>
      <c r="AS57" s="22">
        <v>0</v>
      </c>
      <c r="AT57" s="22">
        <v>0</v>
      </c>
      <c r="AU57" s="22">
        <v>0</v>
      </c>
      <c r="AV57" s="22">
        <v>5.7065544599622795</v>
      </c>
      <c r="AW57" s="22">
        <v>0</v>
      </c>
      <c r="AX57" s="22">
        <v>10.845563312325233</v>
      </c>
      <c r="AY57" s="22">
        <v>0</v>
      </c>
      <c r="AZ57" s="22">
        <v>0</v>
      </c>
      <c r="BA57" s="22">
        <v>11.96181683214334</v>
      </c>
      <c r="BB57" s="22">
        <v>0</v>
      </c>
      <c r="BC57" s="22">
        <v>0</v>
      </c>
      <c r="BD57" s="22">
        <v>25.961837487227353</v>
      </c>
      <c r="BE57" s="22">
        <v>0</v>
      </c>
      <c r="BF57" s="22">
        <v>0</v>
      </c>
      <c r="BG57" s="22">
        <v>60.027945260131688</v>
      </c>
      <c r="BH57" s="36">
        <v>0.15169200879179751</v>
      </c>
      <c r="BI57" s="15"/>
      <c r="BJ57" s="21" t="s">
        <v>74</v>
      </c>
      <c r="BK57" s="22">
        <v>0</v>
      </c>
      <c r="BL57" s="22">
        <v>0</v>
      </c>
      <c r="BM57" s="37">
        <v>0.70853214220000005</v>
      </c>
      <c r="BN57" s="37">
        <v>1.5645993519999999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1.8087732462570543</v>
      </c>
      <c r="BY57" s="37">
        <v>0</v>
      </c>
      <c r="BZ57" s="37">
        <v>0</v>
      </c>
      <c r="CA57" s="37">
        <v>4.0819047404570536</v>
      </c>
      <c r="CB57" s="36">
        <v>0.15169200879179751</v>
      </c>
      <c r="CD57" s="21" t="s">
        <v>74</v>
      </c>
      <c r="CE57" s="22">
        <v>40.196148830410195</v>
      </c>
      <c r="CF57" s="22">
        <v>17.929552070338705</v>
      </c>
      <c r="CG57" s="22">
        <v>77.442563142460003</v>
      </c>
      <c r="CH57" s="22">
        <v>171.01070917359999</v>
      </c>
      <c r="CI57" s="22">
        <v>0</v>
      </c>
      <c r="CJ57" s="22">
        <v>59.741918641345102</v>
      </c>
      <c r="CK57" s="22">
        <v>0</v>
      </c>
      <c r="CL57" s="22">
        <v>113.54220231673285</v>
      </c>
      <c r="CM57" s="22">
        <v>0</v>
      </c>
      <c r="CN57" s="22">
        <v>0</v>
      </c>
      <c r="CO57" s="22">
        <v>125.22826041570862</v>
      </c>
      <c r="CP57" s="22">
        <v>0</v>
      </c>
      <c r="CQ57" s="22">
        <v>0</v>
      </c>
      <c r="CR57" s="22">
        <v>469.49339246967918</v>
      </c>
      <c r="CS57" s="22">
        <v>0</v>
      </c>
      <c r="CT57" s="22">
        <v>0</v>
      </c>
      <c r="CU57" s="22">
        <v>1074.5847470602746</v>
      </c>
      <c r="CV57" s="36">
        <v>0.15169200879179751</v>
      </c>
    </row>
    <row r="58" spans="2:100" x14ac:dyDescent="0.25">
      <c r="B58" t="s">
        <v>75</v>
      </c>
      <c r="C58" s="15">
        <v>0.39452485989604158</v>
      </c>
      <c r="D58" s="15">
        <v>0.1766306824870052</v>
      </c>
      <c r="E58" s="15">
        <v>0.691354330667733</v>
      </c>
      <c r="F58" s="15">
        <v>1.0600866453418631</v>
      </c>
      <c r="G58" s="15">
        <v>0</v>
      </c>
      <c r="H58" s="15">
        <v>0.4784272994802079</v>
      </c>
      <c r="I58" s="15">
        <v>0</v>
      </c>
      <c r="J58" s="15">
        <v>1.4541943338664534</v>
      </c>
      <c r="K58" s="15">
        <v>0</v>
      </c>
      <c r="L58" s="15">
        <v>0</v>
      </c>
      <c r="M58" s="15">
        <v>1.2365293943755835</v>
      </c>
      <c r="N58" s="15">
        <v>0</v>
      </c>
      <c r="O58" s="15">
        <v>0</v>
      </c>
      <c r="P58" s="15">
        <v>4.4699471424763466</v>
      </c>
      <c r="Q58" s="15">
        <v>0</v>
      </c>
      <c r="R58" s="15">
        <v>0</v>
      </c>
      <c r="S58" s="15">
        <v>9.9616946885912352</v>
      </c>
      <c r="T58" s="35">
        <v>9.0803913535297247E-3</v>
      </c>
      <c r="U58" s="15"/>
      <c r="V58" t="s">
        <v>75</v>
      </c>
      <c r="W58" s="15">
        <v>13.04749144</v>
      </c>
      <c r="X58" s="15">
        <v>5.8414248420000003</v>
      </c>
      <c r="Y58" s="15">
        <v>69.833770770000001</v>
      </c>
      <c r="Z58" s="15">
        <v>107.07945909999999</v>
      </c>
      <c r="AA58" s="15">
        <v>0</v>
      </c>
      <c r="AB58" s="15">
        <v>15.822263006797279</v>
      </c>
      <c r="AC58" s="15">
        <v>0</v>
      </c>
      <c r="AD58" s="15">
        <v>48.09224982007197</v>
      </c>
      <c r="AE58" s="15">
        <v>0</v>
      </c>
      <c r="AF58" s="15">
        <v>0</v>
      </c>
      <c r="AG58" s="15">
        <v>40.89391293527035</v>
      </c>
      <c r="AH58" s="15">
        <v>0</v>
      </c>
      <c r="AI58" s="15">
        <v>0</v>
      </c>
      <c r="AJ58" s="15">
        <v>269.48507596961235</v>
      </c>
      <c r="AK58" s="15">
        <v>0</v>
      </c>
      <c r="AL58" s="15">
        <v>0</v>
      </c>
      <c r="AM58" s="15">
        <v>570.09564788375189</v>
      </c>
      <c r="AN58" s="35">
        <v>9.0803913535297247E-3</v>
      </c>
      <c r="AO58" s="15"/>
      <c r="AP58" t="s">
        <v>75</v>
      </c>
      <c r="AQ58" s="15">
        <v>3.8228805859947261</v>
      </c>
      <c r="AR58" s="15">
        <v>1.7115220750073252</v>
      </c>
      <c r="AS58" s="15">
        <v>0</v>
      </c>
      <c r="AT58" s="15">
        <v>0</v>
      </c>
      <c r="AU58" s="15">
        <v>0</v>
      </c>
      <c r="AV58" s="15">
        <v>4.6358813380595603</v>
      </c>
      <c r="AW58" s="15">
        <v>0</v>
      </c>
      <c r="AX58" s="15">
        <v>14.090902379159676</v>
      </c>
      <c r="AY58" s="15">
        <v>0</v>
      </c>
      <c r="AZ58" s="15">
        <v>0</v>
      </c>
      <c r="BA58" s="15">
        <v>11.98180865375633</v>
      </c>
      <c r="BB58" s="15">
        <v>0</v>
      </c>
      <c r="BC58" s="15">
        <v>0</v>
      </c>
      <c r="BD58" s="15">
        <v>25.961837487227353</v>
      </c>
      <c r="BE58" s="15">
        <v>0</v>
      </c>
      <c r="BF58" s="15">
        <v>0</v>
      </c>
      <c r="BG58" s="15">
        <v>62.20483251920497</v>
      </c>
      <c r="BH58" s="35">
        <v>9.0803913535297247E-3</v>
      </c>
      <c r="BI58" s="15"/>
      <c r="BJ58" t="s">
        <v>75</v>
      </c>
      <c r="BK58" s="15">
        <v>0</v>
      </c>
      <c r="BL58" s="15">
        <v>0</v>
      </c>
      <c r="BM58" s="3">
        <v>0.69833770770000003</v>
      </c>
      <c r="BN58" s="3">
        <v>1.0707945910000001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1.8087732462570543</v>
      </c>
      <c r="BY58" s="3">
        <v>0</v>
      </c>
      <c r="BZ58" s="3">
        <v>0</v>
      </c>
      <c r="CA58" s="3">
        <v>3.5779055449570545</v>
      </c>
      <c r="CB58" s="35">
        <v>9.0803913535297247E-3</v>
      </c>
      <c r="CD58" t="s">
        <v>75</v>
      </c>
      <c r="CE58" s="15">
        <v>40.021736854778787</v>
      </c>
      <c r="CF58" s="15">
        <v>17.917924603251688</v>
      </c>
      <c r="CG58" s="15">
        <v>76.328311451610006</v>
      </c>
      <c r="CH58" s="15">
        <v>117.03784879630001</v>
      </c>
      <c r="CI58" s="15">
        <v>0</v>
      </c>
      <c r="CJ58" s="15">
        <v>48.533041728145534</v>
      </c>
      <c r="CK58" s="15">
        <v>0</v>
      </c>
      <c r="CL58" s="15">
        <v>147.51765700742263</v>
      </c>
      <c r="CM58" s="15">
        <v>0</v>
      </c>
      <c r="CN58" s="15">
        <v>0</v>
      </c>
      <c r="CO58" s="15">
        <v>125.43755479617501</v>
      </c>
      <c r="CP58" s="15">
        <v>0</v>
      </c>
      <c r="CQ58" s="15">
        <v>0</v>
      </c>
      <c r="CR58" s="15">
        <v>469.49339246967918</v>
      </c>
      <c r="CS58" s="15">
        <v>0</v>
      </c>
      <c r="CT58" s="15">
        <v>0</v>
      </c>
      <c r="CU58" s="15">
        <v>1042.2874677073628</v>
      </c>
      <c r="CV58" s="35">
        <v>9.0803913535297247E-3</v>
      </c>
    </row>
    <row r="59" spans="2:100" x14ac:dyDescent="0.25">
      <c r="B59" s="21" t="s">
        <v>76</v>
      </c>
      <c r="C59" s="22">
        <v>0.39796348444622148</v>
      </c>
      <c r="D59" s="22">
        <v>0.17697454494202319</v>
      </c>
      <c r="E59" s="22">
        <v>0.7284976957217113</v>
      </c>
      <c r="F59" s="22">
        <v>1.4747041471411435</v>
      </c>
      <c r="G59" s="22">
        <v>0</v>
      </c>
      <c r="H59" s="22">
        <v>0.22030121459416233</v>
      </c>
      <c r="I59" s="22">
        <v>0</v>
      </c>
      <c r="J59" s="22">
        <v>1.3345301987205118</v>
      </c>
      <c r="K59" s="22">
        <v>0</v>
      </c>
      <c r="L59" s="22">
        <v>0</v>
      </c>
      <c r="M59" s="22">
        <v>1.2288497994135683</v>
      </c>
      <c r="N59" s="22">
        <v>0</v>
      </c>
      <c r="O59" s="22">
        <v>0</v>
      </c>
      <c r="P59" s="22">
        <v>4.4699471424763466</v>
      </c>
      <c r="Q59" s="22">
        <v>0</v>
      </c>
      <c r="R59" s="22">
        <v>0</v>
      </c>
      <c r="S59" s="22">
        <v>10.031768227455689</v>
      </c>
      <c r="T59" s="36">
        <v>2.4396465759142862E-2</v>
      </c>
      <c r="U59" s="15"/>
      <c r="V59" s="21" t="s">
        <v>76</v>
      </c>
      <c r="W59" s="22">
        <v>13.161211590000001</v>
      </c>
      <c r="X59" s="22">
        <v>5.8527968570000004</v>
      </c>
      <c r="Y59" s="22">
        <v>73.585625829999998</v>
      </c>
      <c r="Z59" s="22">
        <v>148.9600149</v>
      </c>
      <c r="AA59" s="22">
        <v>0</v>
      </c>
      <c r="AB59" s="22">
        <v>7.2856706997201135</v>
      </c>
      <c r="AC59" s="22">
        <v>0</v>
      </c>
      <c r="AD59" s="22">
        <v>44.134788724510194</v>
      </c>
      <c r="AE59" s="22">
        <v>0</v>
      </c>
      <c r="AF59" s="22">
        <v>0</v>
      </c>
      <c r="AG59" s="22">
        <v>40.639937945266354</v>
      </c>
      <c r="AH59" s="22">
        <v>0</v>
      </c>
      <c r="AI59" s="22">
        <v>0</v>
      </c>
      <c r="AJ59" s="22">
        <v>269.48507596961235</v>
      </c>
      <c r="AK59" s="22">
        <v>0</v>
      </c>
      <c r="AL59" s="22">
        <v>0</v>
      </c>
      <c r="AM59" s="22">
        <v>603.10512251610908</v>
      </c>
      <c r="AN59" s="36">
        <v>2.4396465759142862E-2</v>
      </c>
      <c r="AO59" s="15"/>
      <c r="AP59" s="21" t="s">
        <v>76</v>
      </c>
      <c r="AQ59" s="22">
        <v>3.85620029006739</v>
      </c>
      <c r="AR59" s="22">
        <v>1.7148540454145915</v>
      </c>
      <c r="AS59" s="22">
        <v>0</v>
      </c>
      <c r="AT59" s="22">
        <v>0</v>
      </c>
      <c r="AU59" s="22">
        <v>0</v>
      </c>
      <c r="AV59" s="22">
        <v>2.1346823028772675</v>
      </c>
      <c r="AW59" s="22">
        <v>0</v>
      </c>
      <c r="AX59" s="22">
        <v>12.931376713891062</v>
      </c>
      <c r="AY59" s="22">
        <v>0</v>
      </c>
      <c r="AZ59" s="22">
        <v>0</v>
      </c>
      <c r="BA59" s="22">
        <v>11.907394651411179</v>
      </c>
      <c r="BB59" s="22">
        <v>0</v>
      </c>
      <c r="BC59" s="22">
        <v>0</v>
      </c>
      <c r="BD59" s="22">
        <v>25.961837487227353</v>
      </c>
      <c r="BE59" s="22">
        <v>0</v>
      </c>
      <c r="BF59" s="22">
        <v>0</v>
      </c>
      <c r="BG59" s="22">
        <v>58.506345490888847</v>
      </c>
      <c r="BH59" s="36">
        <v>2.4396465759142862E-2</v>
      </c>
      <c r="BI59" s="15"/>
      <c r="BJ59" s="21" t="s">
        <v>76</v>
      </c>
      <c r="BK59" s="22">
        <v>0</v>
      </c>
      <c r="BL59" s="22">
        <v>0</v>
      </c>
      <c r="BM59" s="37">
        <v>0.73585625830000001</v>
      </c>
      <c r="BN59" s="37">
        <v>1.4896001490000002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1.8087732462570543</v>
      </c>
      <c r="BY59" s="37">
        <v>0</v>
      </c>
      <c r="BZ59" s="37">
        <v>0</v>
      </c>
      <c r="CA59" s="37">
        <v>4.0342296535570545</v>
      </c>
      <c r="CB59" s="36">
        <v>2.4396465759142862E-2</v>
      </c>
      <c r="CD59" s="21" t="s">
        <v>76</v>
      </c>
      <c r="CE59" s="22">
        <v>40.370560836715505</v>
      </c>
      <c r="CF59" s="22">
        <v>17.952807001445358</v>
      </c>
      <c r="CG59" s="22">
        <v>80.429089032189992</v>
      </c>
      <c r="CH59" s="22">
        <v>162.81329628570001</v>
      </c>
      <c r="CI59" s="22">
        <v>0</v>
      </c>
      <c r="CJ59" s="22">
        <v>22.347989028822113</v>
      </c>
      <c r="CK59" s="22">
        <v>0</v>
      </c>
      <c r="CL59" s="22">
        <v>135.37858281772552</v>
      </c>
      <c r="CM59" s="22">
        <v>0</v>
      </c>
      <c r="CN59" s="22">
        <v>0</v>
      </c>
      <c r="CO59" s="22">
        <v>124.65851460562362</v>
      </c>
      <c r="CP59" s="22">
        <v>0</v>
      </c>
      <c r="CQ59" s="22">
        <v>0</v>
      </c>
      <c r="CR59" s="22">
        <v>469.49339246967918</v>
      </c>
      <c r="CS59" s="22">
        <v>0</v>
      </c>
      <c r="CT59" s="22">
        <v>0</v>
      </c>
      <c r="CU59" s="22">
        <v>1053.4442320779012</v>
      </c>
      <c r="CV59" s="36">
        <v>2.4396465759142862E-2</v>
      </c>
    </row>
    <row r="60" spans="2:100" x14ac:dyDescent="0.25">
      <c r="B60" t="s">
        <v>77</v>
      </c>
      <c r="C60" s="15">
        <v>0.39761962199120354</v>
      </c>
      <c r="D60" s="15">
        <v>0.17743302822870852</v>
      </c>
      <c r="E60" s="15">
        <v>0.74586878448620553</v>
      </c>
      <c r="F60" s="15">
        <v>2.1637323278688525</v>
      </c>
      <c r="G60" s="15">
        <v>0</v>
      </c>
      <c r="H60" s="15">
        <v>0.43028655537784882</v>
      </c>
      <c r="I60" s="15">
        <v>0</v>
      </c>
      <c r="J60" s="15">
        <v>1.0957750319872051</v>
      </c>
      <c r="K60" s="15">
        <v>0</v>
      </c>
      <c r="L60" s="15">
        <v>0</v>
      </c>
      <c r="M60" s="15">
        <v>1.2281620745035324</v>
      </c>
      <c r="N60" s="15">
        <v>0</v>
      </c>
      <c r="O60" s="15">
        <v>0</v>
      </c>
      <c r="P60" s="15">
        <v>4.4699471424763466</v>
      </c>
      <c r="Q60" s="15">
        <v>0</v>
      </c>
      <c r="R60" s="15">
        <v>0</v>
      </c>
      <c r="S60" s="15">
        <v>10.708824566919903</v>
      </c>
      <c r="T60" s="35">
        <v>0.21904769266843488</v>
      </c>
      <c r="U60" s="15"/>
      <c r="V60" t="s">
        <v>77</v>
      </c>
      <c r="W60" s="15">
        <v>13.149839569999999</v>
      </c>
      <c r="X60" s="15">
        <v>5.8679595429999996</v>
      </c>
      <c r="Y60" s="15">
        <v>75.340281270000006</v>
      </c>
      <c r="Z60" s="15">
        <v>218.55882099999999</v>
      </c>
      <c r="AA60" s="15">
        <v>0</v>
      </c>
      <c r="AB60" s="15">
        <v>14.230180959616154</v>
      </c>
      <c r="AC60" s="15">
        <v>0</v>
      </c>
      <c r="AD60" s="15">
        <v>36.238819916033584</v>
      </c>
      <c r="AE60" s="15">
        <v>0</v>
      </c>
      <c r="AF60" s="15">
        <v>0</v>
      </c>
      <c r="AG60" s="15">
        <v>40.617193914878506</v>
      </c>
      <c r="AH60" s="15">
        <v>0</v>
      </c>
      <c r="AI60" s="15">
        <v>0</v>
      </c>
      <c r="AJ60" s="15">
        <v>269.48507596961235</v>
      </c>
      <c r="AK60" s="15">
        <v>0</v>
      </c>
      <c r="AL60" s="15">
        <v>0</v>
      </c>
      <c r="AM60" s="15">
        <v>673.48817214314067</v>
      </c>
      <c r="AN60" s="35">
        <v>0.21904769266843488</v>
      </c>
      <c r="AO60" s="15"/>
      <c r="AP60" t="s">
        <v>77</v>
      </c>
      <c r="AQ60" s="15">
        <v>3.8528683181951364</v>
      </c>
      <c r="AR60" s="15">
        <v>1.719296672428948</v>
      </c>
      <c r="AS60" s="15">
        <v>0</v>
      </c>
      <c r="AT60" s="15">
        <v>0</v>
      </c>
      <c r="AU60" s="15">
        <v>0</v>
      </c>
      <c r="AV60" s="15">
        <v>4.1694054965180651</v>
      </c>
      <c r="AW60" s="15">
        <v>0</v>
      </c>
      <c r="AX60" s="15">
        <v>10.61787867448977</v>
      </c>
      <c r="AY60" s="15">
        <v>0</v>
      </c>
      <c r="AZ60" s="15">
        <v>0</v>
      </c>
      <c r="BA60" s="15">
        <v>11.900730710483009</v>
      </c>
      <c r="BB60" s="15">
        <v>0</v>
      </c>
      <c r="BC60" s="15">
        <v>0</v>
      </c>
      <c r="BD60" s="15">
        <v>25.961837487227353</v>
      </c>
      <c r="BE60" s="15">
        <v>0</v>
      </c>
      <c r="BF60" s="15">
        <v>0</v>
      </c>
      <c r="BG60" s="15">
        <v>58.222017359342289</v>
      </c>
      <c r="BH60" s="35">
        <v>0.21904769266843488</v>
      </c>
      <c r="BI60" s="15"/>
      <c r="BJ60" t="s">
        <v>77</v>
      </c>
      <c r="BK60" s="15">
        <v>0</v>
      </c>
      <c r="BL60" s="15">
        <v>0</v>
      </c>
      <c r="BM60" s="3">
        <v>0.75340281270000009</v>
      </c>
      <c r="BN60" s="3">
        <v>2.1855882100000001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1.8087732462570543</v>
      </c>
      <c r="BY60" s="3">
        <v>0</v>
      </c>
      <c r="BZ60" s="3">
        <v>0</v>
      </c>
      <c r="CA60" s="3">
        <v>4.7477642689570541</v>
      </c>
      <c r="CB60" s="35">
        <v>0.21904769266843488</v>
      </c>
      <c r="CD60" t="s">
        <v>77</v>
      </c>
      <c r="CE60" s="15">
        <v>40.335678423184881</v>
      </c>
      <c r="CF60" s="15">
        <v>17.999316863658656</v>
      </c>
      <c r="CG60" s="15">
        <v>82.346927428110007</v>
      </c>
      <c r="CH60" s="15">
        <v>238.884791353</v>
      </c>
      <c r="CI60" s="15">
        <v>0</v>
      </c>
      <c r="CJ60" s="15">
        <v>43.649506143047624</v>
      </c>
      <c r="CK60" s="15">
        <v>0</v>
      </c>
      <c r="CL60" s="15">
        <v>111.15857184323339</v>
      </c>
      <c r="CM60" s="15">
        <v>0</v>
      </c>
      <c r="CN60" s="15">
        <v>0</v>
      </c>
      <c r="CO60" s="15">
        <v>124.58874980804661</v>
      </c>
      <c r="CP60" s="15">
        <v>0</v>
      </c>
      <c r="CQ60" s="15">
        <v>0</v>
      </c>
      <c r="CR60" s="15">
        <v>469.49339246967918</v>
      </c>
      <c r="CS60" s="15">
        <v>0</v>
      </c>
      <c r="CT60" s="15">
        <v>0</v>
      </c>
      <c r="CU60" s="15">
        <v>1128.4569343319604</v>
      </c>
      <c r="CV60" s="35">
        <v>0.21904769266843488</v>
      </c>
    </row>
    <row r="61" spans="2:100" x14ac:dyDescent="0.25">
      <c r="B61" s="21" t="s">
        <v>78</v>
      </c>
      <c r="C61" s="22">
        <v>0.39509796397441022</v>
      </c>
      <c r="D61" s="22">
        <v>0.1762868200319872</v>
      </c>
      <c r="E61" s="22">
        <v>0.73780229628148741</v>
      </c>
      <c r="F61" s="22">
        <v>1.5996409204318274</v>
      </c>
      <c r="G61" s="22">
        <v>0</v>
      </c>
      <c r="H61" s="22">
        <v>0.33904838336665333</v>
      </c>
      <c r="I61" s="22">
        <v>0</v>
      </c>
      <c r="J61" s="22">
        <v>1.4349380363854458</v>
      </c>
      <c r="K61" s="22">
        <v>0</v>
      </c>
      <c r="L61" s="22">
        <v>0</v>
      </c>
      <c r="M61" s="22">
        <v>1.226328141276823</v>
      </c>
      <c r="N61" s="22">
        <v>0</v>
      </c>
      <c r="O61" s="22">
        <v>0</v>
      </c>
      <c r="P61" s="22">
        <v>4.4699471424763466</v>
      </c>
      <c r="Q61" s="22">
        <v>0</v>
      </c>
      <c r="R61" s="22">
        <v>0</v>
      </c>
      <c r="S61" s="22">
        <v>10.379089704224981</v>
      </c>
      <c r="T61" s="36">
        <v>4.3732236677669269E-2</v>
      </c>
      <c r="U61" s="15"/>
      <c r="V61" s="21" t="s">
        <v>78</v>
      </c>
      <c r="W61" s="22">
        <v>13.066444799999999</v>
      </c>
      <c r="X61" s="22">
        <v>5.8300528280000004</v>
      </c>
      <c r="Y61" s="22">
        <v>74.525484469999995</v>
      </c>
      <c r="Z61" s="22">
        <v>161.579891</v>
      </c>
      <c r="AA61" s="22">
        <v>0</v>
      </c>
      <c r="AB61" s="22">
        <v>11.212806413434626</v>
      </c>
      <c r="AC61" s="22">
        <v>0</v>
      </c>
      <c r="AD61" s="22">
        <v>47.455416993202718</v>
      </c>
      <c r="AE61" s="22">
        <v>0</v>
      </c>
      <c r="AF61" s="22">
        <v>0</v>
      </c>
      <c r="AG61" s="22">
        <v>40.556543171175989</v>
      </c>
      <c r="AH61" s="22">
        <v>0</v>
      </c>
      <c r="AI61" s="22">
        <v>0</v>
      </c>
      <c r="AJ61" s="22">
        <v>269.48507596961235</v>
      </c>
      <c r="AK61" s="22">
        <v>0</v>
      </c>
      <c r="AL61" s="22">
        <v>0</v>
      </c>
      <c r="AM61" s="22">
        <v>623.71171564542567</v>
      </c>
      <c r="AN61" s="36">
        <v>4.3732236677669269E-2</v>
      </c>
      <c r="AO61" s="15"/>
      <c r="AP61" s="21" t="s">
        <v>78</v>
      </c>
      <c r="AQ61" s="22">
        <v>3.8284338704951657</v>
      </c>
      <c r="AR61" s="22">
        <v>1.7081901048930561</v>
      </c>
      <c r="AS61" s="22">
        <v>0</v>
      </c>
      <c r="AT61" s="22">
        <v>0</v>
      </c>
      <c r="AU61" s="22">
        <v>0</v>
      </c>
      <c r="AV61" s="22">
        <v>3.2853227112319443</v>
      </c>
      <c r="AW61" s="22">
        <v>0</v>
      </c>
      <c r="AX61" s="22">
        <v>13.904312040200036</v>
      </c>
      <c r="AY61" s="22">
        <v>0</v>
      </c>
      <c r="AZ61" s="22">
        <v>0</v>
      </c>
      <c r="BA61" s="22">
        <v>11.882960202512743</v>
      </c>
      <c r="BB61" s="22">
        <v>0</v>
      </c>
      <c r="BC61" s="22">
        <v>0</v>
      </c>
      <c r="BD61" s="22">
        <v>25.961837487227353</v>
      </c>
      <c r="BE61" s="22">
        <v>0</v>
      </c>
      <c r="BF61" s="22">
        <v>0</v>
      </c>
      <c r="BG61" s="22">
        <v>60.571056416560296</v>
      </c>
      <c r="BH61" s="36">
        <v>4.3732236677669269E-2</v>
      </c>
      <c r="BI61" s="15"/>
      <c r="BJ61" s="21" t="s">
        <v>78</v>
      </c>
      <c r="BK61" s="22">
        <v>0</v>
      </c>
      <c r="BL61" s="22">
        <v>0</v>
      </c>
      <c r="BM61" s="37">
        <v>0.74525484469999992</v>
      </c>
      <c r="BN61" s="37">
        <v>1.6157989100000001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1.8087732462570543</v>
      </c>
      <c r="BY61" s="37">
        <v>0</v>
      </c>
      <c r="BZ61" s="37">
        <v>0</v>
      </c>
      <c r="CA61" s="37">
        <v>4.1698270009570546</v>
      </c>
      <c r="CB61" s="36">
        <v>4.3732236677669269E-2</v>
      </c>
      <c r="CD61" s="21" t="s">
        <v>78</v>
      </c>
      <c r="CE61" s="22">
        <v>40.079874190213886</v>
      </c>
      <c r="CF61" s="22">
        <v>17.883042208125403</v>
      </c>
      <c r="CG61" s="22">
        <v>81.456354525709983</v>
      </c>
      <c r="CH61" s="22">
        <v>176.606820863</v>
      </c>
      <c r="CI61" s="22">
        <v>0</v>
      </c>
      <c r="CJ61" s="22">
        <v>34.394043463887222</v>
      </c>
      <c r="CK61" s="22">
        <v>0</v>
      </c>
      <c r="CL61" s="22">
        <v>145.56424274885418</v>
      </c>
      <c r="CM61" s="22">
        <v>0</v>
      </c>
      <c r="CN61" s="22">
        <v>0</v>
      </c>
      <c r="CO61" s="22">
        <v>124.4027103601059</v>
      </c>
      <c r="CP61" s="22">
        <v>0</v>
      </c>
      <c r="CQ61" s="22">
        <v>0</v>
      </c>
      <c r="CR61" s="22">
        <v>469.49339246967918</v>
      </c>
      <c r="CS61" s="22">
        <v>0</v>
      </c>
      <c r="CT61" s="22">
        <v>0</v>
      </c>
      <c r="CU61" s="22">
        <v>1089.8804808295758</v>
      </c>
      <c r="CV61" s="36">
        <v>4.3732236677669269E-2</v>
      </c>
    </row>
    <row r="62" spans="2:100" x14ac:dyDescent="0.25">
      <c r="B62" t="s">
        <v>79</v>
      </c>
      <c r="C62" s="15">
        <v>0.40415300879648136</v>
      </c>
      <c r="D62" s="15">
        <v>0.17720378656537383</v>
      </c>
      <c r="E62" s="15">
        <v>0.74691930387844863</v>
      </c>
      <c r="F62" s="15">
        <v>1.7575564998000801</v>
      </c>
      <c r="G62" s="15">
        <v>0</v>
      </c>
      <c r="H62" s="15">
        <v>4.7109156697321068E-2</v>
      </c>
      <c r="I62" s="15">
        <v>0</v>
      </c>
      <c r="J62" s="15">
        <v>1.1554924790083965</v>
      </c>
      <c r="K62" s="15">
        <v>0</v>
      </c>
      <c r="L62" s="15">
        <v>0</v>
      </c>
      <c r="M62" s="15">
        <v>1.222201791816607</v>
      </c>
      <c r="N62" s="15">
        <v>0</v>
      </c>
      <c r="O62" s="15">
        <v>0</v>
      </c>
      <c r="P62" s="15">
        <v>4.4699471424763466</v>
      </c>
      <c r="Q62" s="15">
        <v>0</v>
      </c>
      <c r="R62" s="15">
        <v>0</v>
      </c>
      <c r="S62" s="15">
        <v>9.9805831690390541</v>
      </c>
      <c r="T62" s="35">
        <v>0</v>
      </c>
      <c r="U62" s="15"/>
      <c r="V62" t="s">
        <v>79</v>
      </c>
      <c r="W62" s="15">
        <v>13.365907849999999</v>
      </c>
      <c r="X62" s="15">
        <v>5.8603782000000004</v>
      </c>
      <c r="Y62" s="15">
        <v>75.446394339999998</v>
      </c>
      <c r="Z62" s="15">
        <v>177.53095959999999</v>
      </c>
      <c r="AA62" s="15">
        <v>0</v>
      </c>
      <c r="AB62" s="15">
        <v>1.5579660027988804</v>
      </c>
      <c r="AC62" s="15">
        <v>0</v>
      </c>
      <c r="AD62" s="15">
        <v>38.213759788084765</v>
      </c>
      <c r="AE62" s="15">
        <v>0</v>
      </c>
      <c r="AF62" s="15">
        <v>0</v>
      </c>
      <c r="AG62" s="15">
        <v>40.420078992847323</v>
      </c>
      <c r="AH62" s="15">
        <v>0</v>
      </c>
      <c r="AI62" s="15">
        <v>0</v>
      </c>
      <c r="AJ62" s="15">
        <v>269.48507596961235</v>
      </c>
      <c r="AK62" s="15">
        <v>0</v>
      </c>
      <c r="AL62" s="15">
        <v>0</v>
      </c>
      <c r="AM62" s="15">
        <v>621.88052074334337</v>
      </c>
      <c r="AN62" s="35">
        <v>0</v>
      </c>
      <c r="AO62" s="15"/>
      <c r="AP62" t="s">
        <v>79</v>
      </c>
      <c r="AQ62" s="15">
        <v>3.9161757544682096</v>
      </c>
      <c r="AR62" s="15">
        <v>1.71707535892177</v>
      </c>
      <c r="AS62" s="15">
        <v>0</v>
      </c>
      <c r="AT62" s="15">
        <v>0</v>
      </c>
      <c r="AU62" s="15">
        <v>0</v>
      </c>
      <c r="AV62" s="15">
        <v>0.45647993050069746</v>
      </c>
      <c r="AW62" s="15">
        <v>0</v>
      </c>
      <c r="AX62" s="15">
        <v>11.196530849131195</v>
      </c>
      <c r="AY62" s="15">
        <v>0</v>
      </c>
      <c r="AZ62" s="15">
        <v>0</v>
      </c>
      <c r="BA62" s="15">
        <v>11.842976558115243</v>
      </c>
      <c r="BB62" s="15">
        <v>0</v>
      </c>
      <c r="BC62" s="15">
        <v>0</v>
      </c>
      <c r="BD62" s="15">
        <v>25.961837487227353</v>
      </c>
      <c r="BE62" s="15">
        <v>0</v>
      </c>
      <c r="BF62" s="15">
        <v>0</v>
      </c>
      <c r="BG62" s="15">
        <v>55.091075938364469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0.7544639434</v>
      </c>
      <c r="BN62" s="3">
        <v>1.7753095959999998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1.8087732462570543</v>
      </c>
      <c r="BY62" s="3">
        <v>0</v>
      </c>
      <c r="BZ62" s="3">
        <v>0</v>
      </c>
      <c r="CA62" s="3">
        <v>4.3385467856570541</v>
      </c>
      <c r="CB62" s="35">
        <v>0</v>
      </c>
      <c r="CD62" t="s">
        <v>79</v>
      </c>
      <c r="CE62" s="15">
        <v>40.998443973527685</v>
      </c>
      <c r="CF62" s="15">
        <v>17.97606193255201</v>
      </c>
      <c r="CG62" s="15">
        <v>82.462909013619992</v>
      </c>
      <c r="CH62" s="15">
        <v>194.04133884279997</v>
      </c>
      <c r="CI62" s="15">
        <v>0</v>
      </c>
      <c r="CJ62" s="15">
        <v>4.7788883924118011</v>
      </c>
      <c r="CK62" s="15">
        <v>0</v>
      </c>
      <c r="CL62" s="15">
        <v>117.21648145955447</v>
      </c>
      <c r="CM62" s="15">
        <v>0</v>
      </c>
      <c r="CN62" s="15">
        <v>0</v>
      </c>
      <c r="CO62" s="15">
        <v>123.98412158690847</v>
      </c>
      <c r="CP62" s="15">
        <v>0</v>
      </c>
      <c r="CQ62" s="15">
        <v>0</v>
      </c>
      <c r="CR62" s="15">
        <v>469.49339246967918</v>
      </c>
      <c r="CS62" s="15">
        <v>0</v>
      </c>
      <c r="CT62" s="15">
        <v>0</v>
      </c>
      <c r="CU62" s="15">
        <v>1050.9516376710535</v>
      </c>
      <c r="CV62" s="35">
        <v>0</v>
      </c>
    </row>
    <row r="63" spans="2:100" x14ac:dyDescent="0.25">
      <c r="B63" s="21" t="s">
        <v>80</v>
      </c>
      <c r="C63" s="22">
        <v>0.39853658856457419</v>
      </c>
      <c r="D63" s="22">
        <v>0.17754764902039183</v>
      </c>
      <c r="E63" s="22">
        <v>0.78518822550979606</v>
      </c>
      <c r="F63" s="22">
        <v>2.5310389372251101</v>
      </c>
      <c r="G63" s="22">
        <v>0</v>
      </c>
      <c r="H63" s="22">
        <v>0.23199253818472612</v>
      </c>
      <c r="I63" s="22">
        <v>0</v>
      </c>
      <c r="J63" s="22">
        <v>1.0668905857656936</v>
      </c>
      <c r="K63" s="22">
        <v>0</v>
      </c>
      <c r="L63" s="22">
        <v>0</v>
      </c>
      <c r="M63" s="22">
        <v>1.2231187582300418</v>
      </c>
      <c r="N63" s="22">
        <v>0</v>
      </c>
      <c r="O63" s="22">
        <v>0</v>
      </c>
      <c r="P63" s="22">
        <v>4.4699471424763466</v>
      </c>
      <c r="Q63" s="22">
        <v>0</v>
      </c>
      <c r="R63" s="22">
        <v>0</v>
      </c>
      <c r="S63" s="22">
        <v>10.884260424976681</v>
      </c>
      <c r="T63" s="36">
        <v>4.3242658256224711E-2</v>
      </c>
      <c r="U63" s="15"/>
      <c r="V63" s="21" t="s">
        <v>80</v>
      </c>
      <c r="W63" s="22">
        <v>13.180164939999999</v>
      </c>
      <c r="X63" s="22">
        <v>5.8717502149999996</v>
      </c>
      <c r="Y63" s="22">
        <v>79.311941970000007</v>
      </c>
      <c r="Z63" s="22">
        <v>255.66049870000001</v>
      </c>
      <c r="AA63" s="22">
        <v>0</v>
      </c>
      <c r="AB63" s="22">
        <v>7.6723191963214719</v>
      </c>
      <c r="AC63" s="22">
        <v>0</v>
      </c>
      <c r="AD63" s="22">
        <v>35.283570687724911</v>
      </c>
      <c r="AE63" s="22">
        <v>0</v>
      </c>
      <c r="AF63" s="22">
        <v>0</v>
      </c>
      <c r="AG63" s="22">
        <v>40.450404366697782</v>
      </c>
      <c r="AH63" s="22">
        <v>0</v>
      </c>
      <c r="AI63" s="22">
        <v>0</v>
      </c>
      <c r="AJ63" s="22">
        <v>269.48507596961235</v>
      </c>
      <c r="AK63" s="22">
        <v>0</v>
      </c>
      <c r="AL63" s="22">
        <v>0</v>
      </c>
      <c r="AM63" s="22">
        <v>706.91572604535668</v>
      </c>
      <c r="AN63" s="36">
        <v>4.3242658256224711E-2</v>
      </c>
      <c r="AO63" s="15"/>
      <c r="AP63" s="21" t="s">
        <v>80</v>
      </c>
      <c r="AQ63" s="22">
        <v>3.861753571637855</v>
      </c>
      <c r="AR63" s="22">
        <v>1.7204073293290361</v>
      </c>
      <c r="AS63" s="22">
        <v>0</v>
      </c>
      <c r="AT63" s="22">
        <v>0</v>
      </c>
      <c r="AU63" s="22">
        <v>0</v>
      </c>
      <c r="AV63" s="22">
        <v>2.2479692927985564</v>
      </c>
      <c r="AW63" s="22">
        <v>0</v>
      </c>
      <c r="AX63" s="22">
        <v>10.337993169564873</v>
      </c>
      <c r="AY63" s="22">
        <v>0</v>
      </c>
      <c r="AZ63" s="22">
        <v>0</v>
      </c>
      <c r="BA63" s="22">
        <v>11.851861812686137</v>
      </c>
      <c r="BB63" s="22">
        <v>0</v>
      </c>
      <c r="BC63" s="22">
        <v>0</v>
      </c>
      <c r="BD63" s="22">
        <v>25.961837487227353</v>
      </c>
      <c r="BE63" s="22">
        <v>0</v>
      </c>
      <c r="BF63" s="22">
        <v>0</v>
      </c>
      <c r="BG63" s="22">
        <v>55.981822663243804</v>
      </c>
      <c r="BH63" s="36">
        <v>4.3242658256224711E-2</v>
      </c>
      <c r="BI63" s="15"/>
      <c r="BJ63" s="21" t="s">
        <v>80</v>
      </c>
      <c r="BK63" s="22">
        <v>0</v>
      </c>
      <c r="BL63" s="22">
        <v>0</v>
      </c>
      <c r="BM63" s="37">
        <v>0.79311941970000011</v>
      </c>
      <c r="BN63" s="37">
        <v>2.5566049870000001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1.8087732462570543</v>
      </c>
      <c r="BY63" s="37">
        <v>0</v>
      </c>
      <c r="BZ63" s="37">
        <v>0</v>
      </c>
      <c r="CA63" s="37">
        <v>5.1584976529570543</v>
      </c>
      <c r="CB63" s="36">
        <v>4.3242658256224711E-2</v>
      </c>
      <c r="CD63" s="21" t="s">
        <v>80</v>
      </c>
      <c r="CE63" s="22">
        <v>40.428698141476701</v>
      </c>
      <c r="CF63" s="22">
        <v>18.010944330745676</v>
      </c>
      <c r="CG63" s="22">
        <v>86.687952573210012</v>
      </c>
      <c r="CH63" s="22">
        <v>279.43692507909998</v>
      </c>
      <c r="CI63" s="22">
        <v>0</v>
      </c>
      <c r="CJ63" s="22">
        <v>23.533990526308084</v>
      </c>
      <c r="CK63" s="22">
        <v>0</v>
      </c>
      <c r="CL63" s="22">
        <v>108.22845049217466</v>
      </c>
      <c r="CM63" s="22">
        <v>0</v>
      </c>
      <c r="CN63" s="22">
        <v>0</v>
      </c>
      <c r="CO63" s="22">
        <v>124.07714131701115</v>
      </c>
      <c r="CP63" s="22">
        <v>0</v>
      </c>
      <c r="CQ63" s="22">
        <v>0</v>
      </c>
      <c r="CR63" s="22">
        <v>469.49339246967918</v>
      </c>
      <c r="CS63" s="22">
        <v>0</v>
      </c>
      <c r="CT63" s="22">
        <v>0</v>
      </c>
      <c r="CU63" s="22">
        <v>1149.8974949297053</v>
      </c>
      <c r="CV63" s="36">
        <v>4.3242658256224711E-2</v>
      </c>
    </row>
    <row r="64" spans="2:100" x14ac:dyDescent="0.25">
      <c r="B64" t="s">
        <v>81</v>
      </c>
      <c r="C64" s="15">
        <v>0.39544182642942821</v>
      </c>
      <c r="D64" s="15">
        <v>0.1766306824870052</v>
      </c>
      <c r="E64" s="15">
        <v>0.79066593402638941</v>
      </c>
      <c r="F64" s="15">
        <v>2.1803905641743304</v>
      </c>
      <c r="G64" s="15">
        <v>0</v>
      </c>
      <c r="H64" s="15">
        <v>0.18832200603758498</v>
      </c>
      <c r="I64" s="15">
        <v>0</v>
      </c>
      <c r="J64" s="15">
        <v>1.3790030763694521</v>
      </c>
      <c r="K64" s="15">
        <v>0</v>
      </c>
      <c r="L64" s="15">
        <v>0</v>
      </c>
      <c r="M64" s="15">
        <v>1.2225456542716251</v>
      </c>
      <c r="N64" s="15">
        <v>0</v>
      </c>
      <c r="O64" s="15">
        <v>0</v>
      </c>
      <c r="P64" s="15">
        <v>4.4699471424763466</v>
      </c>
      <c r="Q64" s="15">
        <v>0</v>
      </c>
      <c r="R64" s="15">
        <v>0</v>
      </c>
      <c r="S64" s="15">
        <v>10.802946886272162</v>
      </c>
      <c r="T64" s="35">
        <v>5.2745633089317104E-3</v>
      </c>
      <c r="U64" s="15"/>
      <c r="V64" t="s">
        <v>81</v>
      </c>
      <c r="W64" s="15">
        <v>13.07781681</v>
      </c>
      <c r="X64" s="15">
        <v>5.8414248420000003</v>
      </c>
      <c r="Y64" s="15">
        <v>79.865245849999994</v>
      </c>
      <c r="Z64" s="15">
        <v>220.24147110000001</v>
      </c>
      <c r="AA64" s="15">
        <v>0</v>
      </c>
      <c r="AB64" s="15">
        <v>6.2280733386645339</v>
      </c>
      <c r="AC64" s="15">
        <v>0</v>
      </c>
      <c r="AD64" s="15">
        <v>45.605569292283086</v>
      </c>
      <c r="AE64" s="15">
        <v>0</v>
      </c>
      <c r="AF64" s="15">
        <v>0</v>
      </c>
      <c r="AG64" s="15">
        <v>40.431451008041243</v>
      </c>
      <c r="AH64" s="15">
        <v>0</v>
      </c>
      <c r="AI64" s="15">
        <v>0</v>
      </c>
      <c r="AJ64" s="15">
        <v>269.48507596961235</v>
      </c>
      <c r="AK64" s="15">
        <v>0</v>
      </c>
      <c r="AL64" s="15">
        <v>0</v>
      </c>
      <c r="AM64" s="15">
        <v>680.7761282106012</v>
      </c>
      <c r="AN64" s="35">
        <v>5.2745633089317104E-3</v>
      </c>
      <c r="AO64" s="15"/>
      <c r="AP64" t="s">
        <v>81</v>
      </c>
      <c r="AQ64" s="15">
        <v>3.8317658394374452</v>
      </c>
      <c r="AR64" s="15">
        <v>1.7115220750073252</v>
      </c>
      <c r="AS64" s="15">
        <v>0</v>
      </c>
      <c r="AT64" s="15">
        <v>0</v>
      </c>
      <c r="AU64" s="15">
        <v>0</v>
      </c>
      <c r="AV64" s="15">
        <v>1.824809064947124</v>
      </c>
      <c r="AW64" s="15">
        <v>0</v>
      </c>
      <c r="AX64" s="15">
        <v>13.362311541835069</v>
      </c>
      <c r="AY64" s="15">
        <v>0</v>
      </c>
      <c r="AZ64" s="15">
        <v>0</v>
      </c>
      <c r="BA64" s="15">
        <v>11.846308528579328</v>
      </c>
      <c r="BB64" s="15">
        <v>0</v>
      </c>
      <c r="BC64" s="15">
        <v>0</v>
      </c>
      <c r="BD64" s="15">
        <v>25.961837487227353</v>
      </c>
      <c r="BE64" s="15">
        <v>0</v>
      </c>
      <c r="BF64" s="15">
        <v>0</v>
      </c>
      <c r="BG64" s="15">
        <v>58.538554537033647</v>
      </c>
      <c r="BH64" s="35">
        <v>5.2745633089317104E-3</v>
      </c>
      <c r="BI64" s="15"/>
      <c r="BJ64" t="s">
        <v>81</v>
      </c>
      <c r="BK64" s="15">
        <v>0</v>
      </c>
      <c r="BL64" s="15">
        <v>0</v>
      </c>
      <c r="BM64" s="3">
        <v>0.7986524585</v>
      </c>
      <c r="BN64" s="3">
        <v>2.2024147110000003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1.8087732462570543</v>
      </c>
      <c r="BY64" s="3">
        <v>0</v>
      </c>
      <c r="BZ64" s="3">
        <v>0</v>
      </c>
      <c r="CA64" s="3">
        <v>4.8098404157570549</v>
      </c>
      <c r="CB64" s="35">
        <v>5.2745633089317104E-3</v>
      </c>
      <c r="CD64" t="s">
        <v>81</v>
      </c>
      <c r="CE64" s="15">
        <v>40.114756573070615</v>
      </c>
      <c r="CF64" s="15">
        <v>17.917924603251688</v>
      </c>
      <c r="CG64" s="15">
        <v>87.292713714049995</v>
      </c>
      <c r="CH64" s="15">
        <v>240.72392791230001</v>
      </c>
      <c r="CI64" s="15">
        <v>0</v>
      </c>
      <c r="CJ64" s="15">
        <v>19.103926100931439</v>
      </c>
      <c r="CK64" s="15">
        <v>0</v>
      </c>
      <c r="CL64" s="15">
        <v>139.89003953147133</v>
      </c>
      <c r="CM64" s="15">
        <v>0</v>
      </c>
      <c r="CN64" s="15">
        <v>0</v>
      </c>
      <c r="CO64" s="15">
        <v>124.01900398569698</v>
      </c>
      <c r="CP64" s="15">
        <v>0</v>
      </c>
      <c r="CQ64" s="15">
        <v>0</v>
      </c>
      <c r="CR64" s="15">
        <v>469.49339246967918</v>
      </c>
      <c r="CS64" s="15">
        <v>0</v>
      </c>
      <c r="CT64" s="15">
        <v>0</v>
      </c>
      <c r="CU64" s="15">
        <v>1138.5556848904512</v>
      </c>
      <c r="CV64" s="35">
        <v>5.2745633089317104E-3</v>
      </c>
    </row>
    <row r="65" spans="2:100" x14ac:dyDescent="0.25">
      <c r="B65" s="21" t="s">
        <v>82</v>
      </c>
      <c r="C65" s="22">
        <v>0.39739038036785285</v>
      </c>
      <c r="D65" s="22">
        <v>0.17708916573370653</v>
      </c>
      <c r="E65" s="22">
        <v>0.84731894522191131</v>
      </c>
      <c r="F65" s="22">
        <v>3.1669783690523792</v>
      </c>
      <c r="G65" s="22">
        <v>0</v>
      </c>
      <c r="H65" s="22">
        <v>0.13743036229508196</v>
      </c>
      <c r="I65" s="22">
        <v>0</v>
      </c>
      <c r="J65" s="22">
        <v>1.2513154838064773</v>
      </c>
      <c r="K65" s="22">
        <v>0</v>
      </c>
      <c r="L65" s="22">
        <v>0</v>
      </c>
      <c r="M65" s="22">
        <v>1.2178462004531525</v>
      </c>
      <c r="N65" s="22">
        <v>0</v>
      </c>
      <c r="O65" s="22">
        <v>0</v>
      </c>
      <c r="P65" s="22">
        <v>4.4699471424763466</v>
      </c>
      <c r="Q65" s="22">
        <v>0</v>
      </c>
      <c r="R65" s="22">
        <v>0</v>
      </c>
      <c r="S65" s="22">
        <v>11.665316049406908</v>
      </c>
      <c r="T65" s="36">
        <v>6.086232797116121E-3</v>
      </c>
      <c r="U65" s="15"/>
      <c r="V65" s="21" t="s">
        <v>82</v>
      </c>
      <c r="W65" s="22">
        <v>13.142258229999999</v>
      </c>
      <c r="X65" s="22">
        <v>5.8565875289999996</v>
      </c>
      <c r="Y65" s="22">
        <v>85.587772240000007</v>
      </c>
      <c r="Z65" s="22">
        <v>319.89680490000001</v>
      </c>
      <c r="AA65" s="22">
        <v>0</v>
      </c>
      <c r="AB65" s="22">
        <v>4.5450151739304276</v>
      </c>
      <c r="AC65" s="22">
        <v>0</v>
      </c>
      <c r="AD65" s="22">
        <v>41.382761215513796</v>
      </c>
      <c r="AE65" s="22">
        <v>0</v>
      </c>
      <c r="AF65" s="22">
        <v>0</v>
      </c>
      <c r="AG65" s="22">
        <v>40.276033475054433</v>
      </c>
      <c r="AH65" s="22">
        <v>0</v>
      </c>
      <c r="AI65" s="22">
        <v>0</v>
      </c>
      <c r="AJ65" s="22">
        <v>269.48507596961235</v>
      </c>
      <c r="AK65" s="22">
        <v>0</v>
      </c>
      <c r="AL65" s="22">
        <v>0</v>
      </c>
      <c r="AM65" s="22">
        <v>780.17230873311098</v>
      </c>
      <c r="AN65" s="36">
        <v>6.086232797116121E-3</v>
      </c>
      <c r="AO65" s="15"/>
      <c r="AP65" s="21" t="s">
        <v>82</v>
      </c>
      <c r="AQ65" s="22">
        <v>3.8506470055669499</v>
      </c>
      <c r="AR65" s="22">
        <v>1.7159647023146791</v>
      </c>
      <c r="AS65" s="22">
        <v>0</v>
      </c>
      <c r="AT65" s="22">
        <v>0</v>
      </c>
      <c r="AU65" s="22">
        <v>0</v>
      </c>
      <c r="AV65" s="22">
        <v>1.3316774608644677</v>
      </c>
      <c r="AW65" s="22">
        <v>0</v>
      </c>
      <c r="AX65" s="22">
        <v>12.125039910786345</v>
      </c>
      <c r="AY65" s="22">
        <v>0</v>
      </c>
      <c r="AZ65" s="22">
        <v>0</v>
      </c>
      <c r="BA65" s="22">
        <v>11.800771601246538</v>
      </c>
      <c r="BB65" s="22">
        <v>0</v>
      </c>
      <c r="BC65" s="22">
        <v>0</v>
      </c>
      <c r="BD65" s="22">
        <v>25.961837487227353</v>
      </c>
      <c r="BE65" s="22">
        <v>0</v>
      </c>
      <c r="BF65" s="22">
        <v>0</v>
      </c>
      <c r="BG65" s="22">
        <v>56.785938168006332</v>
      </c>
      <c r="BH65" s="36">
        <v>6.086232797116121E-3</v>
      </c>
      <c r="BI65" s="15"/>
      <c r="BJ65" s="21" t="s">
        <v>82</v>
      </c>
      <c r="BK65" s="22">
        <v>0</v>
      </c>
      <c r="BL65" s="22">
        <v>0</v>
      </c>
      <c r="BM65" s="37">
        <v>0.85587772240000004</v>
      </c>
      <c r="BN65" s="37">
        <v>3.1989680490000003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1.8087732462570543</v>
      </c>
      <c r="BY65" s="37">
        <v>0</v>
      </c>
      <c r="BZ65" s="37">
        <v>0</v>
      </c>
      <c r="CA65" s="37">
        <v>5.8636190176570544</v>
      </c>
      <c r="CB65" s="36">
        <v>6.086232797116121E-3</v>
      </c>
      <c r="CD65" s="21" t="s">
        <v>82</v>
      </c>
      <c r="CE65" s="22">
        <v>40.312423501280399</v>
      </c>
      <c r="CF65" s="22">
        <v>17.964434468532374</v>
      </c>
      <c r="CG65" s="22">
        <v>93.547435058320005</v>
      </c>
      <c r="CH65" s="22">
        <v>349.64720775570004</v>
      </c>
      <c r="CI65" s="22">
        <v>0</v>
      </c>
      <c r="CJ65" s="22">
        <v>13.941331337790112</v>
      </c>
      <c r="CK65" s="22">
        <v>0</v>
      </c>
      <c r="CL65" s="22">
        <v>126.93704282602224</v>
      </c>
      <c r="CM65" s="22">
        <v>0</v>
      </c>
      <c r="CN65" s="22">
        <v>0</v>
      </c>
      <c r="CO65" s="22">
        <v>123.54227789345001</v>
      </c>
      <c r="CP65" s="22">
        <v>0</v>
      </c>
      <c r="CQ65" s="22">
        <v>0</v>
      </c>
      <c r="CR65" s="22">
        <v>469.49339246967918</v>
      </c>
      <c r="CS65" s="22">
        <v>0</v>
      </c>
      <c r="CT65" s="22">
        <v>0</v>
      </c>
      <c r="CU65" s="22">
        <v>1235.3855453107744</v>
      </c>
      <c r="CV65" s="36">
        <v>6.086232797116121E-3</v>
      </c>
    </row>
    <row r="66" spans="2:100" x14ac:dyDescent="0.25">
      <c r="B66" t="s">
        <v>83</v>
      </c>
      <c r="C66" s="15">
        <v>0.40529921671331465</v>
      </c>
      <c r="D66" s="15">
        <v>0.17834999476209515</v>
      </c>
      <c r="E66" s="15">
        <v>0.92404438104758102</v>
      </c>
      <c r="F66" s="15">
        <v>4.7086531307477006</v>
      </c>
      <c r="G66" s="15">
        <v>0</v>
      </c>
      <c r="H66" s="15">
        <v>4.9516193922431027E-2</v>
      </c>
      <c r="I66" s="15">
        <v>0</v>
      </c>
      <c r="J66" s="15">
        <v>1.2015700483806477</v>
      </c>
      <c r="K66" s="15">
        <v>0</v>
      </c>
      <c r="L66" s="15">
        <v>0</v>
      </c>
      <c r="M66" s="15">
        <v>1.2094788809809414</v>
      </c>
      <c r="N66" s="15">
        <v>0</v>
      </c>
      <c r="O66" s="15">
        <v>0</v>
      </c>
      <c r="P66" s="15">
        <v>4.4699471424763466</v>
      </c>
      <c r="Q66" s="15">
        <v>0</v>
      </c>
      <c r="R66" s="15">
        <v>0</v>
      </c>
      <c r="S66" s="15">
        <v>13.146858989031056</v>
      </c>
      <c r="T66" s="35">
        <v>3.7620236595213965E-4</v>
      </c>
      <c r="U66" s="15"/>
      <c r="V66" t="s">
        <v>83</v>
      </c>
      <c r="W66" s="15">
        <v>13.403814560000001</v>
      </c>
      <c r="X66" s="15">
        <v>5.8982849149999996</v>
      </c>
      <c r="Y66" s="15">
        <v>93.337816270000005</v>
      </c>
      <c r="Z66" s="15">
        <v>475.6215282</v>
      </c>
      <c r="AA66" s="15">
        <v>0</v>
      </c>
      <c r="AB66" s="15">
        <v>1.6375701051579368</v>
      </c>
      <c r="AC66" s="15">
        <v>0</v>
      </c>
      <c r="AD66" s="15">
        <v>39.737609748100759</v>
      </c>
      <c r="AE66" s="15">
        <v>0</v>
      </c>
      <c r="AF66" s="15">
        <v>0</v>
      </c>
      <c r="AG66" s="15">
        <v>39.999314454662596</v>
      </c>
      <c r="AH66" s="15">
        <v>0</v>
      </c>
      <c r="AI66" s="15">
        <v>0</v>
      </c>
      <c r="AJ66" s="15">
        <v>269.48507596961235</v>
      </c>
      <c r="AK66" s="15">
        <v>0</v>
      </c>
      <c r="AL66" s="15">
        <v>0</v>
      </c>
      <c r="AM66" s="15">
        <v>939.12101422253363</v>
      </c>
      <c r="AN66" s="35">
        <v>3.7620236595213965E-4</v>
      </c>
      <c r="AO66" s="15"/>
      <c r="AP66" t="s">
        <v>83</v>
      </c>
      <c r="AQ66" s="15">
        <v>3.9272823205391156</v>
      </c>
      <c r="AR66" s="15">
        <v>1.7281819264576619</v>
      </c>
      <c r="AS66" s="15">
        <v>0</v>
      </c>
      <c r="AT66" s="15">
        <v>0</v>
      </c>
      <c r="AU66" s="15">
        <v>0</v>
      </c>
      <c r="AV66" s="15">
        <v>0.47980372257777232</v>
      </c>
      <c r="AW66" s="15">
        <v>0</v>
      </c>
      <c r="AX66" s="15">
        <v>11.643014869059702</v>
      </c>
      <c r="AY66" s="15">
        <v>0</v>
      </c>
      <c r="AZ66" s="15">
        <v>0</v>
      </c>
      <c r="BA66" s="15">
        <v>11.71969365797322</v>
      </c>
      <c r="BB66" s="15">
        <v>0</v>
      </c>
      <c r="BC66" s="15">
        <v>0</v>
      </c>
      <c r="BD66" s="15">
        <v>25.961837487227353</v>
      </c>
      <c r="BE66" s="15">
        <v>0</v>
      </c>
      <c r="BF66" s="15">
        <v>0</v>
      </c>
      <c r="BG66" s="15">
        <v>55.45981398383482</v>
      </c>
      <c r="BH66" s="35">
        <v>3.7620236595213965E-4</v>
      </c>
      <c r="BI66" s="15"/>
      <c r="BJ66" t="s">
        <v>83</v>
      </c>
      <c r="BK66" s="15">
        <v>0</v>
      </c>
      <c r="BL66" s="15">
        <v>0</v>
      </c>
      <c r="BM66" s="3">
        <v>0.93337816270000007</v>
      </c>
      <c r="BN66" s="3">
        <v>4.7562152820000003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1.8087732462570543</v>
      </c>
      <c r="BY66" s="3">
        <v>0</v>
      </c>
      <c r="BZ66" s="3">
        <v>0</v>
      </c>
      <c r="CA66" s="3">
        <v>7.498366690957055</v>
      </c>
      <c r="CB66" s="35">
        <v>3.7620236595213965E-4</v>
      </c>
      <c r="CD66" t="s">
        <v>83</v>
      </c>
      <c r="CE66" s="15">
        <v>41.114718613724001</v>
      </c>
      <c r="CF66" s="15">
        <v>18.09233658808526</v>
      </c>
      <c r="CG66" s="15">
        <v>102.01823318311</v>
      </c>
      <c r="CH66" s="15">
        <v>519.85433032260005</v>
      </c>
      <c r="CI66" s="15">
        <v>0</v>
      </c>
      <c r="CJ66" s="15">
        <v>5.0230651716666985</v>
      </c>
      <c r="CK66" s="15">
        <v>0</v>
      </c>
      <c r="CL66" s="15">
        <v>121.89072266418601</v>
      </c>
      <c r="CM66" s="15">
        <v>0</v>
      </c>
      <c r="CN66" s="15">
        <v>0</v>
      </c>
      <c r="CO66" s="15">
        <v>122.69347290532164</v>
      </c>
      <c r="CP66" s="15">
        <v>0</v>
      </c>
      <c r="CQ66" s="15">
        <v>0</v>
      </c>
      <c r="CR66" s="15">
        <v>469.49339246967918</v>
      </c>
      <c r="CS66" s="15">
        <v>0</v>
      </c>
      <c r="CT66" s="15">
        <v>0</v>
      </c>
      <c r="CU66" s="15">
        <v>1400.1802719183729</v>
      </c>
      <c r="CV66" s="35">
        <v>3.7620236595213965E-4</v>
      </c>
    </row>
    <row r="67" spans="2:100" x14ac:dyDescent="0.25">
      <c r="B67" s="16" t="s">
        <v>42</v>
      </c>
      <c r="C67" s="38">
        <v>0.39977670902541346</v>
      </c>
      <c r="D67" s="38">
        <v>0.17693865350834276</v>
      </c>
      <c r="E67" s="38">
        <v>0.67258144885469939</v>
      </c>
      <c r="F67" s="38">
        <v>1.3823552420721374</v>
      </c>
      <c r="G67" s="38">
        <v>0</v>
      </c>
      <c r="H67" s="38">
        <v>0.81681616540822177</v>
      </c>
      <c r="I67" s="38">
        <v>0</v>
      </c>
      <c r="J67" s="38">
        <v>1.2195152272173222</v>
      </c>
      <c r="K67" s="38">
        <v>0</v>
      </c>
      <c r="L67" s="38">
        <v>0</v>
      </c>
      <c r="M67" s="38">
        <v>1.2409324758781346</v>
      </c>
      <c r="N67" s="38">
        <v>0</v>
      </c>
      <c r="O67" s="38">
        <v>0</v>
      </c>
      <c r="P67" s="38">
        <v>4.4699471424763448</v>
      </c>
      <c r="Q67" s="38">
        <v>0</v>
      </c>
      <c r="R67" s="38">
        <v>0</v>
      </c>
      <c r="S67" s="38">
        <v>10.378863064440615</v>
      </c>
      <c r="T67" s="39">
        <v>0.99999999999999989</v>
      </c>
      <c r="U67" s="15"/>
      <c r="V67" s="16" t="s">
        <v>42</v>
      </c>
      <c r="W67" s="38">
        <v>13.221177469584479</v>
      </c>
      <c r="X67" s="38">
        <v>5.8516098772037033</v>
      </c>
      <c r="Y67" s="38">
        <v>67.937520084916542</v>
      </c>
      <c r="Z67" s="38">
        <v>139.63184263891603</v>
      </c>
      <c r="AA67" s="38">
        <v>0</v>
      </c>
      <c r="AB67" s="38">
        <v>27.013258245505057</v>
      </c>
      <c r="AC67" s="38">
        <v>0</v>
      </c>
      <c r="AD67" s="38">
        <v>40.331082035974426</v>
      </c>
      <c r="AE67" s="38">
        <v>0</v>
      </c>
      <c r="AF67" s="38">
        <v>0</v>
      </c>
      <c r="AG67" s="38">
        <v>41.039529035382373</v>
      </c>
      <c r="AH67" s="38">
        <v>0</v>
      </c>
      <c r="AI67" s="38">
        <v>0</v>
      </c>
      <c r="AJ67" s="38">
        <v>269.48507596961235</v>
      </c>
      <c r="AK67" s="38">
        <v>0</v>
      </c>
      <c r="AL67" s="38">
        <v>0</v>
      </c>
      <c r="AM67" s="38">
        <v>604.51109535709497</v>
      </c>
      <c r="AN67" s="39">
        <v>0.99999999999999989</v>
      </c>
      <c r="AO67" s="15"/>
      <c r="AP67" s="16" t="s">
        <v>42</v>
      </c>
      <c r="AQ67" s="38">
        <v>3.8737701346570397</v>
      </c>
      <c r="AR67" s="38">
        <v>1.7145062634643142</v>
      </c>
      <c r="AS67" s="38">
        <v>0</v>
      </c>
      <c r="AT67" s="38">
        <v>0</v>
      </c>
      <c r="AU67" s="38">
        <v>0</v>
      </c>
      <c r="AV67" s="38">
        <v>7.9148134326120898</v>
      </c>
      <c r="AW67" s="38">
        <v>0</v>
      </c>
      <c r="AX67" s="38">
        <v>11.816900684434346</v>
      </c>
      <c r="AY67" s="38">
        <v>0</v>
      </c>
      <c r="AZ67" s="38">
        <v>0</v>
      </c>
      <c r="BA67" s="38">
        <v>12.024473787102952</v>
      </c>
      <c r="BB67" s="38">
        <v>0</v>
      </c>
      <c r="BC67" s="38">
        <v>0</v>
      </c>
      <c r="BD67" s="38">
        <v>25.961837487227356</v>
      </c>
      <c r="BE67" s="38">
        <v>0</v>
      </c>
      <c r="BF67" s="38">
        <v>0</v>
      </c>
      <c r="BG67" s="38">
        <v>63.306301789498093</v>
      </c>
      <c r="BH67" s="39">
        <v>0.99999999999999989</v>
      </c>
      <c r="BI67" s="15"/>
      <c r="BJ67" s="16" t="s">
        <v>42</v>
      </c>
      <c r="BK67" s="38">
        <v>0</v>
      </c>
      <c r="BL67" s="38">
        <v>0</v>
      </c>
      <c r="BM67" s="40">
        <v>0.67937520084916525</v>
      </c>
      <c r="BN67" s="40">
        <v>1.3963184263891601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1.808773246257054</v>
      </c>
      <c r="BY67" s="40">
        <v>0</v>
      </c>
      <c r="BZ67" s="40">
        <v>0</v>
      </c>
      <c r="CA67" s="40">
        <v>3.8844668734953798</v>
      </c>
      <c r="CB67" s="39">
        <v>0.99999999999999989</v>
      </c>
      <c r="CD67" s="16" t="s">
        <v>42</v>
      </c>
      <c r="CE67" s="38">
        <v>40.554499539724532</v>
      </c>
      <c r="CF67" s="38">
        <v>17.949166072207898</v>
      </c>
      <c r="CG67" s="38">
        <v>74.255709452813747</v>
      </c>
      <c r="CH67" s="38">
        <v>152.61760400433522</v>
      </c>
      <c r="CI67" s="38">
        <v>0</v>
      </c>
      <c r="CJ67" s="38">
        <v>82.860181826015989</v>
      </c>
      <c r="CK67" s="38">
        <v>0</v>
      </c>
      <c r="CL67" s="38">
        <v>123.71113326534316</v>
      </c>
      <c r="CM67" s="38">
        <v>0</v>
      </c>
      <c r="CN67" s="38">
        <v>0</v>
      </c>
      <c r="CO67" s="38">
        <v>125.88421607718078</v>
      </c>
      <c r="CP67" s="38">
        <v>0</v>
      </c>
      <c r="CQ67" s="38">
        <v>0</v>
      </c>
      <c r="CR67" s="38">
        <v>469.49339246967912</v>
      </c>
      <c r="CS67" s="38">
        <v>0</v>
      </c>
      <c r="CT67" s="38">
        <v>0</v>
      </c>
      <c r="CU67" s="38">
        <v>1087.3259027073004</v>
      </c>
      <c r="CV67" s="39">
        <v>0.99999999999999989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105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2501</v>
      </c>
      <c r="U69" s="15"/>
      <c r="V69" s="4" t="s">
        <v>1</v>
      </c>
      <c r="W69" s="5" t="s">
        <v>105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2501</v>
      </c>
      <c r="AO69" s="15"/>
      <c r="AP69" s="4" t="s">
        <v>1</v>
      </c>
      <c r="AQ69" s="5" t="s">
        <v>105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2501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105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105</v>
      </c>
      <c r="BP70" s="13"/>
      <c r="BV70" s="13"/>
      <c r="CA70" s="14" t="s">
        <v>3</v>
      </c>
      <c r="CB70" s="7">
        <v>2501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0.8605731111555377</v>
      </c>
      <c r="D72" s="15">
        <v>0.31440490723710518</v>
      </c>
      <c r="E72" s="15">
        <v>0.51906914674130344</v>
      </c>
      <c r="F72" s="15">
        <v>0.14538438332666934</v>
      </c>
      <c r="G72" s="15">
        <v>0</v>
      </c>
      <c r="H72" s="15">
        <v>2.8129095253898444</v>
      </c>
      <c r="I72" s="15">
        <v>0</v>
      </c>
      <c r="J72" s="15">
        <v>1.5626256289484206</v>
      </c>
      <c r="K72" s="15">
        <v>0</v>
      </c>
      <c r="L72" s="15">
        <v>0</v>
      </c>
      <c r="M72" s="15">
        <v>1.2745835063308015</v>
      </c>
      <c r="N72" s="15">
        <v>0</v>
      </c>
      <c r="O72" s="15">
        <v>0</v>
      </c>
      <c r="P72" s="15">
        <v>4.4699471424763466</v>
      </c>
      <c r="Q72" s="15">
        <v>0</v>
      </c>
      <c r="R72" s="15">
        <v>0</v>
      </c>
      <c r="S72" s="15">
        <v>11.959497351606029</v>
      </c>
      <c r="T72" s="35">
        <v>1.3311379606224338E-2</v>
      </c>
      <c r="U72" s="15"/>
      <c r="V72" t="s">
        <v>67</v>
      </c>
      <c r="W72" s="15">
        <v>28.46036192</v>
      </c>
      <c r="X72" s="15">
        <v>10.397812030000001</v>
      </c>
      <c r="Y72" s="15">
        <v>52.431226930000001</v>
      </c>
      <c r="Z72" s="15">
        <v>14.68529124</v>
      </c>
      <c r="AA72" s="15">
        <v>0</v>
      </c>
      <c r="AB72" s="15">
        <v>93.02687025189924</v>
      </c>
      <c r="AC72" s="15">
        <v>0</v>
      </c>
      <c r="AD72" s="15">
        <v>51.678225109956024</v>
      </c>
      <c r="AE72" s="15">
        <v>0</v>
      </c>
      <c r="AF72" s="15">
        <v>0</v>
      </c>
      <c r="AG72" s="15">
        <v>42.152415886090026</v>
      </c>
      <c r="AH72" s="15">
        <v>0</v>
      </c>
      <c r="AI72" s="15">
        <v>0</v>
      </c>
      <c r="AJ72" s="15">
        <v>269.48507596961235</v>
      </c>
      <c r="AK72" s="15">
        <v>0</v>
      </c>
      <c r="AL72" s="15">
        <v>0</v>
      </c>
      <c r="AM72" s="15">
        <v>562.31727933755769</v>
      </c>
      <c r="AN72" s="35">
        <v>1.3311379606224338E-2</v>
      </c>
      <c r="AO72" s="15"/>
      <c r="AP72" t="s">
        <v>67</v>
      </c>
      <c r="AQ72" s="15">
        <v>8.3388109932610615</v>
      </c>
      <c r="AR72" s="15">
        <v>3.0465315060064464</v>
      </c>
      <c r="AS72" s="15">
        <v>0</v>
      </c>
      <c r="AT72" s="15">
        <v>0</v>
      </c>
      <c r="AU72" s="15">
        <v>0</v>
      </c>
      <c r="AV72" s="15">
        <v>27.256627674157411</v>
      </c>
      <c r="AW72" s="15">
        <v>0</v>
      </c>
      <c r="AX72" s="15">
        <v>15.141583682963969</v>
      </c>
      <c r="AY72" s="15">
        <v>0</v>
      </c>
      <c r="AZ72" s="15">
        <v>0</v>
      </c>
      <c r="BA72" s="15">
        <v>12.350546699704081</v>
      </c>
      <c r="BB72" s="15">
        <v>0</v>
      </c>
      <c r="BC72" s="15">
        <v>0</v>
      </c>
      <c r="BD72" s="15">
        <v>25.961837487227353</v>
      </c>
      <c r="BE72" s="15">
        <v>0</v>
      </c>
      <c r="BF72" s="15">
        <v>0</v>
      </c>
      <c r="BG72" s="15">
        <v>92.095938043320331</v>
      </c>
      <c r="BH72" s="35">
        <v>1.3311379606224338E-2</v>
      </c>
      <c r="BI72" s="15"/>
      <c r="BJ72" t="s">
        <v>67</v>
      </c>
      <c r="BK72" s="15">
        <v>0</v>
      </c>
      <c r="BL72" s="15">
        <v>0</v>
      </c>
      <c r="BM72" s="3">
        <v>0.52431226929999997</v>
      </c>
      <c r="BN72" s="3">
        <v>0.14685291240000001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1.8087732462570543</v>
      </c>
      <c r="BY72" s="3">
        <v>0</v>
      </c>
      <c r="BZ72" s="3">
        <v>0</v>
      </c>
      <c r="CA72" s="3">
        <v>2.4799384279570544</v>
      </c>
      <c r="CB72" s="35">
        <v>1.3311379606224338E-2</v>
      </c>
      <c r="CD72" t="s">
        <v>67</v>
      </c>
      <c r="CE72" s="15">
        <v>87.299012288450044</v>
      </c>
      <c r="CF72" s="15">
        <v>31.894138336381484</v>
      </c>
      <c r="CG72" s="15">
        <v>57.307331034489998</v>
      </c>
      <c r="CH72" s="15">
        <v>16.051023325319999</v>
      </c>
      <c r="CI72" s="15">
        <v>0</v>
      </c>
      <c r="CJ72" s="15">
        <v>285.34963512075393</v>
      </c>
      <c r="CK72" s="15">
        <v>0</v>
      </c>
      <c r="CL72" s="15">
        <v>158.51723957694978</v>
      </c>
      <c r="CM72" s="15">
        <v>0</v>
      </c>
      <c r="CN72" s="15">
        <v>0</v>
      </c>
      <c r="CO72" s="15">
        <v>129.29787339920202</v>
      </c>
      <c r="CP72" s="15">
        <v>0</v>
      </c>
      <c r="CQ72" s="15">
        <v>0</v>
      </c>
      <c r="CR72" s="15">
        <v>469.49339246967918</v>
      </c>
      <c r="CS72" s="15">
        <v>0</v>
      </c>
      <c r="CT72" s="15">
        <v>0</v>
      </c>
      <c r="CU72" s="15">
        <v>1235.2096455512265</v>
      </c>
      <c r="CV72" s="35">
        <v>1.3311379606224338E-2</v>
      </c>
    </row>
    <row r="73" spans="2:100" x14ac:dyDescent="0.25">
      <c r="B73" s="21" t="s">
        <v>68</v>
      </c>
      <c r="C73" s="22">
        <v>0.8605731111555377</v>
      </c>
      <c r="D73" s="22">
        <v>0.31429028640543782</v>
      </c>
      <c r="E73" s="22">
        <v>0.49048001119552176</v>
      </c>
      <c r="F73" s="22">
        <v>0.2523122523390644</v>
      </c>
      <c r="G73" s="22">
        <v>0</v>
      </c>
      <c r="H73" s="22">
        <v>2.5540957153138741</v>
      </c>
      <c r="I73" s="22">
        <v>0</v>
      </c>
      <c r="J73" s="22">
        <v>1.9313608044782087</v>
      </c>
      <c r="K73" s="22">
        <v>0</v>
      </c>
      <c r="L73" s="22">
        <v>0</v>
      </c>
      <c r="M73" s="22">
        <v>1.2618605950952957</v>
      </c>
      <c r="N73" s="22">
        <v>0</v>
      </c>
      <c r="O73" s="22">
        <v>0</v>
      </c>
      <c r="P73" s="22">
        <v>4.4699471424763466</v>
      </c>
      <c r="Q73" s="22">
        <v>0</v>
      </c>
      <c r="R73" s="22">
        <v>0</v>
      </c>
      <c r="S73" s="22">
        <v>12.134919918459287</v>
      </c>
      <c r="T73" s="36">
        <v>0</v>
      </c>
      <c r="U73" s="15"/>
      <c r="V73" s="21" t="s">
        <v>68</v>
      </c>
      <c r="W73" s="22">
        <v>28.46036192</v>
      </c>
      <c r="X73" s="22">
        <v>10.39402136</v>
      </c>
      <c r="Y73" s="22">
        <v>49.543435459999998</v>
      </c>
      <c r="Z73" s="22">
        <v>25.486086090000001</v>
      </c>
      <c r="AA73" s="22">
        <v>0</v>
      </c>
      <c r="AB73" s="22">
        <v>84.467533906437424</v>
      </c>
      <c r="AC73" s="22">
        <v>0</v>
      </c>
      <c r="AD73" s="22">
        <v>63.872815433826474</v>
      </c>
      <c r="AE73" s="22">
        <v>0</v>
      </c>
      <c r="AF73" s="22">
        <v>0</v>
      </c>
      <c r="AG73" s="22">
        <v>41.731651347905299</v>
      </c>
      <c r="AH73" s="22">
        <v>0</v>
      </c>
      <c r="AI73" s="22">
        <v>0</v>
      </c>
      <c r="AJ73" s="22">
        <v>269.48507596961235</v>
      </c>
      <c r="AK73" s="22">
        <v>0</v>
      </c>
      <c r="AL73" s="22">
        <v>0</v>
      </c>
      <c r="AM73" s="22">
        <v>573.44098148778153</v>
      </c>
      <c r="AN73" s="36">
        <v>0</v>
      </c>
      <c r="AO73" s="15"/>
      <c r="AP73" s="21" t="s">
        <v>68</v>
      </c>
      <c r="AQ73" s="22">
        <v>8.3388109932610615</v>
      </c>
      <c r="AR73" s="22">
        <v>3.0454208496923529</v>
      </c>
      <c r="AS73" s="22">
        <v>0</v>
      </c>
      <c r="AT73" s="22">
        <v>0</v>
      </c>
      <c r="AU73" s="22">
        <v>0</v>
      </c>
      <c r="AV73" s="22">
        <v>24.748764695703905</v>
      </c>
      <c r="AW73" s="22">
        <v>0</v>
      </c>
      <c r="AX73" s="22">
        <v>18.714566491012739</v>
      </c>
      <c r="AY73" s="22">
        <v>0</v>
      </c>
      <c r="AZ73" s="22">
        <v>0</v>
      </c>
      <c r="BA73" s="22">
        <v>12.227263799562056</v>
      </c>
      <c r="BB73" s="22">
        <v>0</v>
      </c>
      <c r="BC73" s="22">
        <v>0</v>
      </c>
      <c r="BD73" s="22">
        <v>25.961837487227353</v>
      </c>
      <c r="BE73" s="22">
        <v>0</v>
      </c>
      <c r="BF73" s="22">
        <v>0</v>
      </c>
      <c r="BG73" s="22">
        <v>93.036664316459479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0.49543435460000002</v>
      </c>
      <c r="BN73" s="37">
        <v>0.25486086089999999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1.8087732462570543</v>
      </c>
      <c r="BY73" s="37">
        <v>0</v>
      </c>
      <c r="BZ73" s="37">
        <v>0</v>
      </c>
      <c r="CA73" s="37">
        <v>2.5590684617570543</v>
      </c>
      <c r="CB73" s="36">
        <v>0</v>
      </c>
      <c r="CD73" s="21" t="s">
        <v>68</v>
      </c>
      <c r="CE73" s="22">
        <v>87.299012288450044</v>
      </c>
      <c r="CF73" s="22">
        <v>31.88251087542924</v>
      </c>
      <c r="CG73" s="22">
        <v>54.150974957780001</v>
      </c>
      <c r="CH73" s="22">
        <v>27.856292096369998</v>
      </c>
      <c r="CI73" s="22">
        <v>0</v>
      </c>
      <c r="CJ73" s="22">
        <v>259.09481759932419</v>
      </c>
      <c r="CK73" s="22">
        <v>0</v>
      </c>
      <c r="CL73" s="22">
        <v>195.92279659441235</v>
      </c>
      <c r="CM73" s="22">
        <v>0</v>
      </c>
      <c r="CN73" s="22">
        <v>0</v>
      </c>
      <c r="CO73" s="22">
        <v>128.00722471761517</v>
      </c>
      <c r="CP73" s="22">
        <v>0</v>
      </c>
      <c r="CQ73" s="22">
        <v>0</v>
      </c>
      <c r="CR73" s="22">
        <v>469.49339246967918</v>
      </c>
      <c r="CS73" s="22">
        <v>0</v>
      </c>
      <c r="CT73" s="22">
        <v>0</v>
      </c>
      <c r="CU73" s="22">
        <v>1253.7070215990602</v>
      </c>
      <c r="CV73" s="36">
        <v>0</v>
      </c>
    </row>
    <row r="74" spans="2:100" x14ac:dyDescent="0.25">
      <c r="B74" t="s">
        <v>69</v>
      </c>
      <c r="C74" s="15">
        <v>0.8605731111555377</v>
      </c>
      <c r="D74" s="15">
        <v>0.31417566557377047</v>
      </c>
      <c r="E74" s="15">
        <v>0.58543946261495405</v>
      </c>
      <c r="F74" s="15">
        <v>0.59601969372251096</v>
      </c>
      <c r="G74" s="15">
        <v>0</v>
      </c>
      <c r="H74" s="15">
        <v>2.0479301775289884</v>
      </c>
      <c r="I74" s="15">
        <v>0</v>
      </c>
      <c r="J74" s="15">
        <v>1.647559656137545</v>
      </c>
      <c r="K74" s="15">
        <v>0</v>
      </c>
      <c r="L74" s="15">
        <v>0</v>
      </c>
      <c r="M74" s="15">
        <v>1.2605997662268431</v>
      </c>
      <c r="N74" s="15">
        <v>0</v>
      </c>
      <c r="O74" s="15">
        <v>0</v>
      </c>
      <c r="P74" s="15">
        <v>4.4699471424763466</v>
      </c>
      <c r="Q74" s="15">
        <v>0</v>
      </c>
      <c r="R74" s="15">
        <v>0</v>
      </c>
      <c r="S74" s="15">
        <v>11.782244675436496</v>
      </c>
      <c r="T74" s="35">
        <v>0.15616778625521438</v>
      </c>
      <c r="U74" s="15"/>
      <c r="V74" t="s">
        <v>69</v>
      </c>
      <c r="W74" s="15">
        <v>28.46036192</v>
      </c>
      <c r="X74" s="15">
        <v>10.390230689999999</v>
      </c>
      <c r="Y74" s="15">
        <v>59.135299240000002</v>
      </c>
      <c r="Z74" s="15">
        <v>60.204009470000003</v>
      </c>
      <c r="AA74" s="15">
        <v>0</v>
      </c>
      <c r="AB74" s="15">
        <v>67.727928388644557</v>
      </c>
      <c r="AC74" s="15">
        <v>0</v>
      </c>
      <c r="AD74" s="15">
        <v>54.487112714914034</v>
      </c>
      <c r="AE74" s="15">
        <v>0</v>
      </c>
      <c r="AF74" s="15">
        <v>0</v>
      </c>
      <c r="AG74" s="15">
        <v>41.689953958860912</v>
      </c>
      <c r="AH74" s="15">
        <v>0</v>
      </c>
      <c r="AI74" s="15">
        <v>0</v>
      </c>
      <c r="AJ74" s="15">
        <v>269.48507596961235</v>
      </c>
      <c r="AK74" s="15">
        <v>0</v>
      </c>
      <c r="AL74" s="15">
        <v>0</v>
      </c>
      <c r="AM74" s="15">
        <v>591.57997235203186</v>
      </c>
      <c r="AN74" s="35">
        <v>0.15616778625521438</v>
      </c>
      <c r="AO74" s="15"/>
      <c r="AP74" t="s">
        <v>69</v>
      </c>
      <c r="AQ74" s="15">
        <v>8.3388109932610615</v>
      </c>
      <c r="AR74" s="15">
        <v>3.0443101933782595</v>
      </c>
      <c r="AS74" s="15">
        <v>0</v>
      </c>
      <c r="AT74" s="15">
        <v>0</v>
      </c>
      <c r="AU74" s="15">
        <v>0</v>
      </c>
      <c r="AV74" s="15">
        <v>19.844104420933068</v>
      </c>
      <c r="AW74" s="15">
        <v>0</v>
      </c>
      <c r="AX74" s="15">
        <v>15.964580344246714</v>
      </c>
      <c r="AY74" s="15">
        <v>0</v>
      </c>
      <c r="AZ74" s="15">
        <v>0</v>
      </c>
      <c r="BA74" s="15">
        <v>12.215046574527078</v>
      </c>
      <c r="BB74" s="15">
        <v>0</v>
      </c>
      <c r="BC74" s="15">
        <v>0</v>
      </c>
      <c r="BD74" s="15">
        <v>25.961837487227353</v>
      </c>
      <c r="BE74" s="15">
        <v>0</v>
      </c>
      <c r="BF74" s="15">
        <v>0</v>
      </c>
      <c r="BG74" s="15">
        <v>85.368690013573541</v>
      </c>
      <c r="BH74" s="35">
        <v>0.15616778625521438</v>
      </c>
      <c r="BI74" s="15"/>
      <c r="BJ74" t="s">
        <v>69</v>
      </c>
      <c r="BK74" s="15">
        <v>0</v>
      </c>
      <c r="BL74" s="15">
        <v>0</v>
      </c>
      <c r="BM74" s="3">
        <v>0.59135299240000005</v>
      </c>
      <c r="BN74" s="3">
        <v>0.60204009470000008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1.8087732462570543</v>
      </c>
      <c r="BY74" s="3">
        <v>0</v>
      </c>
      <c r="BZ74" s="3">
        <v>0</v>
      </c>
      <c r="CA74" s="3">
        <v>3.0021663333570543</v>
      </c>
      <c r="CB74" s="35">
        <v>0.15616778625521438</v>
      </c>
      <c r="CD74" t="s">
        <v>69</v>
      </c>
      <c r="CE74" s="15">
        <v>87.299012288450044</v>
      </c>
      <c r="CF74" s="15">
        <v>31.870883414476996</v>
      </c>
      <c r="CG74" s="15">
        <v>64.63488206932</v>
      </c>
      <c r="CH74" s="15">
        <v>65.80298235071001</v>
      </c>
      <c r="CI74" s="15">
        <v>0</v>
      </c>
      <c r="CJ74" s="15">
        <v>207.74792918274827</v>
      </c>
      <c r="CK74" s="15">
        <v>0</v>
      </c>
      <c r="CL74" s="15">
        <v>167.13319162391883</v>
      </c>
      <c r="CM74" s="15">
        <v>0</v>
      </c>
      <c r="CN74" s="15">
        <v>0</v>
      </c>
      <c r="CO74" s="15">
        <v>127.87932258872397</v>
      </c>
      <c r="CP74" s="15">
        <v>0</v>
      </c>
      <c r="CQ74" s="15">
        <v>0</v>
      </c>
      <c r="CR74" s="15">
        <v>469.49339246967918</v>
      </c>
      <c r="CS74" s="15">
        <v>0</v>
      </c>
      <c r="CT74" s="15">
        <v>0</v>
      </c>
      <c r="CU74" s="15">
        <v>1221.8615959880274</v>
      </c>
      <c r="CV74" s="35">
        <v>0.15616778625521438</v>
      </c>
    </row>
    <row r="75" spans="2:100" x14ac:dyDescent="0.25">
      <c r="B75" s="21" t="s">
        <v>70</v>
      </c>
      <c r="C75" s="22">
        <v>0.8605731111555377</v>
      </c>
      <c r="D75" s="22">
        <v>0.31417566557377047</v>
      </c>
      <c r="E75" s="22">
        <v>0.54672031827269096</v>
      </c>
      <c r="F75" s="22">
        <v>0.39589574522191123</v>
      </c>
      <c r="G75" s="22">
        <v>0</v>
      </c>
      <c r="H75" s="22">
        <v>2.1873090939624151</v>
      </c>
      <c r="I75" s="22">
        <v>0</v>
      </c>
      <c r="J75" s="22">
        <v>1.8796668148740505</v>
      </c>
      <c r="K75" s="22">
        <v>0</v>
      </c>
      <c r="L75" s="22">
        <v>0</v>
      </c>
      <c r="M75" s="22">
        <v>1.2586512124483544</v>
      </c>
      <c r="N75" s="22">
        <v>0</v>
      </c>
      <c r="O75" s="22">
        <v>0</v>
      </c>
      <c r="P75" s="22">
        <v>4.4699471424763466</v>
      </c>
      <c r="Q75" s="22">
        <v>0</v>
      </c>
      <c r="R75" s="22">
        <v>0</v>
      </c>
      <c r="S75" s="22">
        <v>11.912939103985078</v>
      </c>
      <c r="T75" s="36">
        <v>3.4608040939062924E-2</v>
      </c>
      <c r="U75" s="15"/>
      <c r="V75" s="21" t="s">
        <v>70</v>
      </c>
      <c r="W75" s="22">
        <v>28.46036192</v>
      </c>
      <c r="X75" s="22">
        <v>10.390230689999999</v>
      </c>
      <c r="Y75" s="22">
        <v>55.224274579999999</v>
      </c>
      <c r="Z75" s="22">
        <v>39.989469210000003</v>
      </c>
      <c r="AA75" s="22">
        <v>0</v>
      </c>
      <c r="AB75" s="22">
        <v>72.337385005997589</v>
      </c>
      <c r="AC75" s="22">
        <v>0</v>
      </c>
      <c r="AD75" s="22">
        <v>62.163222590963606</v>
      </c>
      <c r="AE75" s="22">
        <v>0</v>
      </c>
      <c r="AF75" s="22">
        <v>0</v>
      </c>
      <c r="AG75" s="22">
        <v>41.625512543427092</v>
      </c>
      <c r="AH75" s="22">
        <v>0</v>
      </c>
      <c r="AI75" s="22">
        <v>0</v>
      </c>
      <c r="AJ75" s="22">
        <v>269.48507596961235</v>
      </c>
      <c r="AK75" s="22">
        <v>0</v>
      </c>
      <c r="AL75" s="22">
        <v>0</v>
      </c>
      <c r="AM75" s="22">
        <v>579.67553251000061</v>
      </c>
      <c r="AN75" s="36">
        <v>3.4608040939062924E-2</v>
      </c>
      <c r="AO75" s="15"/>
      <c r="AP75" s="21" t="s">
        <v>70</v>
      </c>
      <c r="AQ75" s="22">
        <v>8.3388109932610615</v>
      </c>
      <c r="AR75" s="22">
        <v>3.0443101933782595</v>
      </c>
      <c r="AS75" s="22">
        <v>0</v>
      </c>
      <c r="AT75" s="22">
        <v>0</v>
      </c>
      <c r="AU75" s="22">
        <v>0</v>
      </c>
      <c r="AV75" s="22">
        <v>21.194663054789803</v>
      </c>
      <c r="AW75" s="22">
        <v>0</v>
      </c>
      <c r="AX75" s="22">
        <v>18.213660296209671</v>
      </c>
      <c r="AY75" s="22">
        <v>0</v>
      </c>
      <c r="AZ75" s="22">
        <v>0</v>
      </c>
      <c r="BA75" s="22">
        <v>12.196165409735451</v>
      </c>
      <c r="BB75" s="22">
        <v>0</v>
      </c>
      <c r="BC75" s="22">
        <v>0</v>
      </c>
      <c r="BD75" s="22">
        <v>25.961837487227353</v>
      </c>
      <c r="BE75" s="22">
        <v>0</v>
      </c>
      <c r="BF75" s="22">
        <v>0</v>
      </c>
      <c r="BG75" s="22">
        <v>88.949447434601595</v>
      </c>
      <c r="BH75" s="36">
        <v>3.4608040939062924E-2</v>
      </c>
      <c r="BI75" s="15"/>
      <c r="BJ75" s="21" t="s">
        <v>70</v>
      </c>
      <c r="BK75" s="22">
        <v>0</v>
      </c>
      <c r="BL75" s="22">
        <v>0</v>
      </c>
      <c r="BM75" s="37">
        <v>0.55224274579999999</v>
      </c>
      <c r="BN75" s="37">
        <v>0.39989469210000006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1.8087732462570543</v>
      </c>
      <c r="BY75" s="37">
        <v>0</v>
      </c>
      <c r="BZ75" s="37">
        <v>0</v>
      </c>
      <c r="CA75" s="37">
        <v>2.7609106841570545</v>
      </c>
      <c r="CB75" s="36">
        <v>3.4608040939062924E-2</v>
      </c>
      <c r="CD75" s="21" t="s">
        <v>70</v>
      </c>
      <c r="CE75" s="22">
        <v>87.299012288450044</v>
      </c>
      <c r="CF75" s="22">
        <v>31.870883414476996</v>
      </c>
      <c r="CG75" s="22">
        <v>60.360132115939997</v>
      </c>
      <c r="CH75" s="22">
        <v>43.708489846530007</v>
      </c>
      <c r="CI75" s="22">
        <v>0</v>
      </c>
      <c r="CJ75" s="22">
        <v>221.88692752059444</v>
      </c>
      <c r="CK75" s="22">
        <v>0</v>
      </c>
      <c r="CL75" s="22">
        <v>190.67880964101903</v>
      </c>
      <c r="CM75" s="22">
        <v>0</v>
      </c>
      <c r="CN75" s="22">
        <v>0</v>
      </c>
      <c r="CO75" s="22">
        <v>127.68165567452043</v>
      </c>
      <c r="CP75" s="22">
        <v>0</v>
      </c>
      <c r="CQ75" s="22">
        <v>0</v>
      </c>
      <c r="CR75" s="22">
        <v>469.49339246967918</v>
      </c>
      <c r="CS75" s="22">
        <v>0</v>
      </c>
      <c r="CT75" s="22">
        <v>0</v>
      </c>
      <c r="CU75" s="22">
        <v>1232.97930297121</v>
      </c>
      <c r="CV75" s="36">
        <v>3.4608040939062924E-2</v>
      </c>
    </row>
    <row r="76" spans="2:100" x14ac:dyDescent="0.25">
      <c r="B76" t="s">
        <v>71</v>
      </c>
      <c r="C76" s="15">
        <v>0.8605731111555377</v>
      </c>
      <c r="D76" s="15">
        <v>0.31406104478208718</v>
      </c>
      <c r="E76" s="15">
        <v>0.63759024790083962</v>
      </c>
      <c r="F76" s="15">
        <v>1.06282549940024</v>
      </c>
      <c r="G76" s="15">
        <v>0</v>
      </c>
      <c r="H76" s="15">
        <v>1.4649686909236306</v>
      </c>
      <c r="I76" s="15">
        <v>0</v>
      </c>
      <c r="J76" s="15">
        <v>1.6113394770091962</v>
      </c>
      <c r="K76" s="15">
        <v>0</v>
      </c>
      <c r="L76" s="15">
        <v>0</v>
      </c>
      <c r="M76" s="15">
        <v>1.2473037510329206</v>
      </c>
      <c r="N76" s="15">
        <v>0</v>
      </c>
      <c r="O76" s="15">
        <v>0</v>
      </c>
      <c r="P76" s="15">
        <v>4.4699471424763466</v>
      </c>
      <c r="Q76" s="15">
        <v>0</v>
      </c>
      <c r="R76" s="15">
        <v>0</v>
      </c>
      <c r="S76" s="15">
        <v>11.6686089646808</v>
      </c>
      <c r="T76" s="35">
        <v>0.17353751330236114</v>
      </c>
      <c r="U76" s="15"/>
      <c r="V76" t="s">
        <v>71</v>
      </c>
      <c r="W76" s="15">
        <v>28.46036192</v>
      </c>
      <c r="X76" s="15">
        <v>10.38644002</v>
      </c>
      <c r="Y76" s="15">
        <v>64.403055330000001</v>
      </c>
      <c r="Z76" s="15">
        <v>107.35611110000001</v>
      </c>
      <c r="AA76" s="15">
        <v>0</v>
      </c>
      <c r="AB76" s="15">
        <v>48.448572930827666</v>
      </c>
      <c r="AC76" s="15">
        <v>0</v>
      </c>
      <c r="AD76" s="15">
        <v>53.289260495801678</v>
      </c>
      <c r="AE76" s="15">
        <v>0</v>
      </c>
      <c r="AF76" s="15">
        <v>0</v>
      </c>
      <c r="AG76" s="15">
        <v>41.250236062019653</v>
      </c>
      <c r="AH76" s="15">
        <v>0</v>
      </c>
      <c r="AI76" s="15">
        <v>0</v>
      </c>
      <c r="AJ76" s="15">
        <v>269.48507596961235</v>
      </c>
      <c r="AK76" s="15">
        <v>0</v>
      </c>
      <c r="AL76" s="15">
        <v>0</v>
      </c>
      <c r="AM76" s="15">
        <v>623.07911382826137</v>
      </c>
      <c r="AN76" s="35">
        <v>0.17353751330236114</v>
      </c>
      <c r="AO76" s="15"/>
      <c r="AP76" t="s">
        <v>71</v>
      </c>
      <c r="AQ76" s="15">
        <v>8.3388109932610615</v>
      </c>
      <c r="AR76" s="15">
        <v>3.0431995370641665</v>
      </c>
      <c r="AS76" s="15">
        <v>0</v>
      </c>
      <c r="AT76" s="15">
        <v>0</v>
      </c>
      <c r="AU76" s="15">
        <v>0</v>
      </c>
      <c r="AV76" s="15">
        <v>14.195304110995508</v>
      </c>
      <c r="AW76" s="15">
        <v>0</v>
      </c>
      <c r="AX76" s="15">
        <v>15.613612802754668</v>
      </c>
      <c r="AY76" s="15">
        <v>0</v>
      </c>
      <c r="AZ76" s="15">
        <v>0</v>
      </c>
      <c r="BA76" s="15">
        <v>12.086210390278247</v>
      </c>
      <c r="BB76" s="15">
        <v>0</v>
      </c>
      <c r="BC76" s="15">
        <v>0</v>
      </c>
      <c r="BD76" s="15">
        <v>25.961837487227353</v>
      </c>
      <c r="BE76" s="15">
        <v>0</v>
      </c>
      <c r="BF76" s="15">
        <v>0</v>
      </c>
      <c r="BG76" s="15">
        <v>79.238975321581009</v>
      </c>
      <c r="BH76" s="35">
        <v>0.17353751330236114</v>
      </c>
      <c r="BI76" s="15"/>
      <c r="BJ76" t="s">
        <v>71</v>
      </c>
      <c r="BK76" s="15">
        <v>0</v>
      </c>
      <c r="BL76" s="15">
        <v>0</v>
      </c>
      <c r="BM76" s="3">
        <v>0.64403055330000003</v>
      </c>
      <c r="BN76" s="3">
        <v>1.0735611110000001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1.8087732462570543</v>
      </c>
      <c r="BY76" s="3">
        <v>0</v>
      </c>
      <c r="BZ76" s="3">
        <v>0</v>
      </c>
      <c r="CA76" s="3">
        <v>3.5263649105570543</v>
      </c>
      <c r="CB76" s="35">
        <v>0.17353751330236114</v>
      </c>
      <c r="CD76" t="s">
        <v>71</v>
      </c>
      <c r="CE76" s="15">
        <v>87.299012288450044</v>
      </c>
      <c r="CF76" s="15">
        <v>31.859255953524755</v>
      </c>
      <c r="CG76" s="15">
        <v>70.39253947569</v>
      </c>
      <c r="CH76" s="15">
        <v>117.34022943230001</v>
      </c>
      <c r="CI76" s="15">
        <v>0</v>
      </c>
      <c r="CJ76" s="15">
        <v>148.61063873801197</v>
      </c>
      <c r="CK76" s="15">
        <v>0</v>
      </c>
      <c r="CL76" s="15">
        <v>163.4589124320386</v>
      </c>
      <c r="CM76" s="15">
        <v>0</v>
      </c>
      <c r="CN76" s="15">
        <v>0</v>
      </c>
      <c r="CO76" s="15">
        <v>126.53053657582295</v>
      </c>
      <c r="CP76" s="15">
        <v>0</v>
      </c>
      <c r="CQ76" s="15">
        <v>0</v>
      </c>
      <c r="CR76" s="15">
        <v>469.49339246967918</v>
      </c>
      <c r="CS76" s="15">
        <v>0</v>
      </c>
      <c r="CT76" s="15">
        <v>0</v>
      </c>
      <c r="CU76" s="15">
        <v>1214.9845173655176</v>
      </c>
      <c r="CV76" s="35">
        <v>0.17353751330236114</v>
      </c>
    </row>
    <row r="77" spans="2:100" x14ac:dyDescent="0.25">
      <c r="B77" s="21" t="s">
        <v>72</v>
      </c>
      <c r="C77" s="22">
        <v>0.8605731111555377</v>
      </c>
      <c r="D77" s="22">
        <v>0.31417566557377047</v>
      </c>
      <c r="E77" s="22">
        <v>0.62003156617353061</v>
      </c>
      <c r="F77" s="22">
        <v>0.69285507277089164</v>
      </c>
      <c r="G77" s="22">
        <v>0</v>
      </c>
      <c r="H77" s="22">
        <v>1.1183553334666132</v>
      </c>
      <c r="I77" s="22">
        <v>0</v>
      </c>
      <c r="J77" s="22">
        <v>1.7182807013194721</v>
      </c>
      <c r="K77" s="22">
        <v>0</v>
      </c>
      <c r="L77" s="22">
        <v>0</v>
      </c>
      <c r="M77" s="22">
        <v>1.2493669257630284</v>
      </c>
      <c r="N77" s="22">
        <v>0</v>
      </c>
      <c r="O77" s="22">
        <v>0</v>
      </c>
      <c r="P77" s="22">
        <v>4.4699471424763466</v>
      </c>
      <c r="Q77" s="22">
        <v>0</v>
      </c>
      <c r="R77" s="22">
        <v>0</v>
      </c>
      <c r="S77" s="22">
        <v>11.04358551869919</v>
      </c>
      <c r="T77" s="36">
        <v>0.10766087160419383</v>
      </c>
      <c r="U77" s="15"/>
      <c r="V77" s="21" t="s">
        <v>72</v>
      </c>
      <c r="W77" s="22">
        <v>28.46036192</v>
      </c>
      <c r="X77" s="22">
        <v>10.390230689999999</v>
      </c>
      <c r="Y77" s="22">
        <v>62.629451119999999</v>
      </c>
      <c r="Z77" s="22">
        <v>69.985360880000002</v>
      </c>
      <c r="AA77" s="22">
        <v>0</v>
      </c>
      <c r="AB77" s="22">
        <v>36.985582211115556</v>
      </c>
      <c r="AC77" s="22">
        <v>0</v>
      </c>
      <c r="AD77" s="22">
        <v>56.825957057177135</v>
      </c>
      <c r="AE77" s="22">
        <v>0</v>
      </c>
      <c r="AF77" s="22">
        <v>0</v>
      </c>
      <c r="AG77" s="22">
        <v>41.318468149184781</v>
      </c>
      <c r="AH77" s="22">
        <v>0</v>
      </c>
      <c r="AI77" s="22">
        <v>0</v>
      </c>
      <c r="AJ77" s="22">
        <v>269.48507596961235</v>
      </c>
      <c r="AK77" s="22">
        <v>0</v>
      </c>
      <c r="AL77" s="22">
        <v>0</v>
      </c>
      <c r="AM77" s="22">
        <v>576.0804879970899</v>
      </c>
      <c r="AN77" s="36">
        <v>0.10766087160419383</v>
      </c>
      <c r="AO77" s="15"/>
      <c r="AP77" s="21" t="s">
        <v>72</v>
      </c>
      <c r="AQ77" s="22">
        <v>8.3388109932610615</v>
      </c>
      <c r="AR77" s="22">
        <v>3.0443101933782595</v>
      </c>
      <c r="AS77" s="22">
        <v>0</v>
      </c>
      <c r="AT77" s="22">
        <v>0</v>
      </c>
      <c r="AU77" s="22">
        <v>0</v>
      </c>
      <c r="AV77" s="22">
        <v>10.836678057754339</v>
      </c>
      <c r="AW77" s="22">
        <v>0</v>
      </c>
      <c r="AX77" s="22">
        <v>16.649855569052779</v>
      </c>
      <c r="AY77" s="22">
        <v>0</v>
      </c>
      <c r="AZ77" s="22">
        <v>0</v>
      </c>
      <c r="BA77" s="22">
        <v>12.106202211891235</v>
      </c>
      <c r="BB77" s="22">
        <v>0</v>
      </c>
      <c r="BC77" s="22">
        <v>0</v>
      </c>
      <c r="BD77" s="22">
        <v>25.961837487227353</v>
      </c>
      <c r="BE77" s="22">
        <v>0</v>
      </c>
      <c r="BF77" s="22">
        <v>0</v>
      </c>
      <c r="BG77" s="22">
        <v>76.937694512565031</v>
      </c>
      <c r="BH77" s="36">
        <v>0.10766087160419383</v>
      </c>
      <c r="BI77" s="15"/>
      <c r="BJ77" s="21" t="s">
        <v>72</v>
      </c>
      <c r="BK77" s="22">
        <v>0</v>
      </c>
      <c r="BL77" s="22">
        <v>0</v>
      </c>
      <c r="BM77" s="37">
        <v>0.62629451120000001</v>
      </c>
      <c r="BN77" s="37">
        <v>0.69985360880000003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1.8087732462570543</v>
      </c>
      <c r="BY77" s="37">
        <v>0</v>
      </c>
      <c r="BZ77" s="37">
        <v>0</v>
      </c>
      <c r="CA77" s="37">
        <v>3.1349213662570543</v>
      </c>
      <c r="CB77" s="36">
        <v>0.10766087160419383</v>
      </c>
      <c r="CD77" s="21" t="s">
        <v>72</v>
      </c>
      <c r="CE77" s="22">
        <v>87.299012288450044</v>
      </c>
      <c r="CF77" s="22">
        <v>31.870883414476996</v>
      </c>
      <c r="CG77" s="22">
        <v>68.453990074160004</v>
      </c>
      <c r="CH77" s="22">
        <v>76.493999441840003</v>
      </c>
      <c r="CI77" s="22">
        <v>0</v>
      </c>
      <c r="CJ77" s="22">
        <v>113.44918258663017</v>
      </c>
      <c r="CK77" s="22">
        <v>0</v>
      </c>
      <c r="CL77" s="22">
        <v>174.30733795241352</v>
      </c>
      <c r="CM77" s="22">
        <v>0</v>
      </c>
      <c r="CN77" s="22">
        <v>0</v>
      </c>
      <c r="CO77" s="22">
        <v>126.73983095628932</v>
      </c>
      <c r="CP77" s="22">
        <v>0</v>
      </c>
      <c r="CQ77" s="22">
        <v>0</v>
      </c>
      <c r="CR77" s="22">
        <v>469.49339246967918</v>
      </c>
      <c r="CS77" s="22">
        <v>0</v>
      </c>
      <c r="CT77" s="22">
        <v>0</v>
      </c>
      <c r="CU77" s="22">
        <v>1148.1076291839393</v>
      </c>
      <c r="CV77" s="36">
        <v>0.10766087160419383</v>
      </c>
    </row>
    <row r="78" spans="2:100" x14ac:dyDescent="0.25">
      <c r="B78" t="s">
        <v>73</v>
      </c>
      <c r="C78" s="15">
        <v>0.8605731111555377</v>
      </c>
      <c r="D78" s="15">
        <v>0.31394642395041983</v>
      </c>
      <c r="E78" s="15">
        <v>0.69383055497800883</v>
      </c>
      <c r="F78" s="15">
        <v>1.0547214926029587</v>
      </c>
      <c r="G78" s="15">
        <v>0</v>
      </c>
      <c r="H78" s="15">
        <v>8.1266160855657743E-2</v>
      </c>
      <c r="I78" s="15">
        <v>0</v>
      </c>
      <c r="J78" s="15">
        <v>1.3312061947221112</v>
      </c>
      <c r="K78" s="15">
        <v>0</v>
      </c>
      <c r="L78" s="15">
        <v>0</v>
      </c>
      <c r="M78" s="15">
        <v>1.2389364315607094</v>
      </c>
      <c r="N78" s="15">
        <v>0</v>
      </c>
      <c r="O78" s="15">
        <v>0</v>
      </c>
      <c r="P78" s="15">
        <v>4.4699471424763466</v>
      </c>
      <c r="Q78" s="15">
        <v>0</v>
      </c>
      <c r="R78" s="15">
        <v>0</v>
      </c>
      <c r="S78" s="15">
        <v>10.04442751230175</v>
      </c>
      <c r="T78" s="35">
        <v>1.1785956314144428E-2</v>
      </c>
      <c r="U78" s="15"/>
      <c r="V78" t="s">
        <v>73</v>
      </c>
      <c r="W78" s="15">
        <v>28.46036192</v>
      </c>
      <c r="X78" s="15">
        <v>10.382649349999999</v>
      </c>
      <c r="Y78" s="15">
        <v>70.083894439999995</v>
      </c>
      <c r="Z78" s="15">
        <v>106.5375245</v>
      </c>
      <c r="AA78" s="15">
        <v>0</v>
      </c>
      <c r="AB78" s="15">
        <v>2.6875861215513792</v>
      </c>
      <c r="AC78" s="15">
        <v>0</v>
      </c>
      <c r="AD78" s="15">
        <v>44.024859256297482</v>
      </c>
      <c r="AE78" s="15">
        <v>0</v>
      </c>
      <c r="AF78" s="15">
        <v>0</v>
      </c>
      <c r="AG78" s="15">
        <v>40.973517037629406</v>
      </c>
      <c r="AH78" s="15">
        <v>0</v>
      </c>
      <c r="AI78" s="15">
        <v>0</v>
      </c>
      <c r="AJ78" s="15">
        <v>269.48507596961235</v>
      </c>
      <c r="AK78" s="15">
        <v>0</v>
      </c>
      <c r="AL78" s="15">
        <v>0</v>
      </c>
      <c r="AM78" s="15">
        <v>572.63546859509063</v>
      </c>
      <c r="AN78" s="35">
        <v>1.1785956314144428E-2</v>
      </c>
      <c r="AO78" s="15"/>
      <c r="AP78" t="s">
        <v>73</v>
      </c>
      <c r="AQ78" s="15">
        <v>8.3388109932610615</v>
      </c>
      <c r="AR78" s="15">
        <v>3.0420888807500734</v>
      </c>
      <c r="AS78" s="15">
        <v>0</v>
      </c>
      <c r="AT78" s="15">
        <v>0</v>
      </c>
      <c r="AU78" s="15">
        <v>0</v>
      </c>
      <c r="AV78" s="15">
        <v>0.78745564651373556</v>
      </c>
      <c r="AW78" s="15">
        <v>0</v>
      </c>
      <c r="AX78" s="15">
        <v>12.899167669586136</v>
      </c>
      <c r="AY78" s="15">
        <v>0</v>
      </c>
      <c r="AZ78" s="15">
        <v>0</v>
      </c>
      <c r="BA78" s="15">
        <v>12.005132445833404</v>
      </c>
      <c r="BB78" s="15">
        <v>0</v>
      </c>
      <c r="BC78" s="15">
        <v>0</v>
      </c>
      <c r="BD78" s="15">
        <v>25.961837487227353</v>
      </c>
      <c r="BE78" s="15">
        <v>0</v>
      </c>
      <c r="BF78" s="15">
        <v>0</v>
      </c>
      <c r="BG78" s="15">
        <v>63.034493123171771</v>
      </c>
      <c r="BH78" s="35">
        <v>1.1785956314144428E-2</v>
      </c>
      <c r="BI78" s="15"/>
      <c r="BJ78" t="s">
        <v>73</v>
      </c>
      <c r="BK78" s="15">
        <v>0</v>
      </c>
      <c r="BL78" s="15">
        <v>0</v>
      </c>
      <c r="BM78" s="3">
        <v>0.70083894439999994</v>
      </c>
      <c r="BN78" s="3">
        <v>1.065375245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1.8087732462570543</v>
      </c>
      <c r="BY78" s="3">
        <v>0</v>
      </c>
      <c r="BZ78" s="3">
        <v>0</v>
      </c>
      <c r="CA78" s="3">
        <v>3.5749874356570541</v>
      </c>
      <c r="CB78" s="35">
        <v>1.1785956314144428E-2</v>
      </c>
      <c r="CD78" t="s">
        <v>73</v>
      </c>
      <c r="CE78" s="15">
        <v>87.299012288450044</v>
      </c>
      <c r="CF78" s="15">
        <v>31.847628492572518</v>
      </c>
      <c r="CG78" s="15">
        <v>76.601696622919988</v>
      </c>
      <c r="CH78" s="15">
        <v>116.4455142785</v>
      </c>
      <c r="CI78" s="15">
        <v>0</v>
      </c>
      <c r="CJ78" s="15">
        <v>8.2438731633522977</v>
      </c>
      <c r="CK78" s="15">
        <v>0</v>
      </c>
      <c r="CL78" s="15">
        <v>135.04138633289725</v>
      </c>
      <c r="CM78" s="15">
        <v>0</v>
      </c>
      <c r="CN78" s="15">
        <v>0</v>
      </c>
      <c r="CO78" s="15">
        <v>125.68173157542989</v>
      </c>
      <c r="CP78" s="15">
        <v>0</v>
      </c>
      <c r="CQ78" s="15">
        <v>0</v>
      </c>
      <c r="CR78" s="15">
        <v>469.49339246967918</v>
      </c>
      <c r="CS78" s="15">
        <v>0</v>
      </c>
      <c r="CT78" s="15">
        <v>0</v>
      </c>
      <c r="CU78" s="15">
        <v>1050.6542352238012</v>
      </c>
      <c r="CV78" s="35">
        <v>1.1785956314144428E-2</v>
      </c>
    </row>
    <row r="79" spans="2:100" x14ac:dyDescent="0.25">
      <c r="B79" s="21" t="s">
        <v>74</v>
      </c>
      <c r="C79" s="22">
        <v>0.8605731111555377</v>
      </c>
      <c r="D79" s="22">
        <v>0.31383180311875247</v>
      </c>
      <c r="E79" s="22">
        <v>0.70144682087165133</v>
      </c>
      <c r="F79" s="22">
        <v>1.6063567409036386</v>
      </c>
      <c r="G79" s="22">
        <v>0</v>
      </c>
      <c r="H79" s="22">
        <v>0.89381314874050377</v>
      </c>
      <c r="I79" s="22">
        <v>0</v>
      </c>
      <c r="J79" s="22">
        <v>1.5544875505797682</v>
      </c>
      <c r="K79" s="22">
        <v>0</v>
      </c>
      <c r="L79" s="22">
        <v>0</v>
      </c>
      <c r="M79" s="22">
        <v>1.2348100817006535</v>
      </c>
      <c r="N79" s="22">
        <v>0</v>
      </c>
      <c r="O79" s="22">
        <v>0</v>
      </c>
      <c r="P79" s="22">
        <v>4.4699471424763466</v>
      </c>
      <c r="Q79" s="22">
        <v>0</v>
      </c>
      <c r="R79" s="22">
        <v>0</v>
      </c>
      <c r="S79" s="22">
        <v>11.635266399546854</v>
      </c>
      <c r="T79" s="36">
        <v>0.15169200879179751</v>
      </c>
      <c r="U79" s="15"/>
      <c r="V79" s="21" t="s">
        <v>74</v>
      </c>
      <c r="W79" s="22">
        <v>28.46036192</v>
      </c>
      <c r="X79" s="22">
        <v>10.37885868</v>
      </c>
      <c r="Y79" s="22">
        <v>70.853214219999998</v>
      </c>
      <c r="Z79" s="22">
        <v>162.2582567</v>
      </c>
      <c r="AA79" s="22">
        <v>0</v>
      </c>
      <c r="AB79" s="22">
        <v>29.559656665333868</v>
      </c>
      <c r="AC79" s="22">
        <v>0</v>
      </c>
      <c r="AD79" s="22">
        <v>51.40908740503798</v>
      </c>
      <c r="AE79" s="22">
        <v>0</v>
      </c>
      <c r="AF79" s="22">
        <v>0</v>
      </c>
      <c r="AG79" s="22">
        <v>40.837052863299135</v>
      </c>
      <c r="AH79" s="22">
        <v>0</v>
      </c>
      <c r="AI79" s="22">
        <v>0</v>
      </c>
      <c r="AJ79" s="22">
        <v>269.48507596961235</v>
      </c>
      <c r="AK79" s="22">
        <v>0</v>
      </c>
      <c r="AL79" s="22">
        <v>0</v>
      </c>
      <c r="AM79" s="22">
        <v>663.24156442328342</v>
      </c>
      <c r="AN79" s="36">
        <v>0.15169200879179751</v>
      </c>
      <c r="AO79" s="15"/>
      <c r="AP79" s="21" t="s">
        <v>74</v>
      </c>
      <c r="AQ79" s="22">
        <v>8.3388109932610615</v>
      </c>
      <c r="AR79" s="22">
        <v>3.0409782244359804</v>
      </c>
      <c r="AS79" s="22">
        <v>0</v>
      </c>
      <c r="AT79" s="22">
        <v>0</v>
      </c>
      <c r="AU79" s="22">
        <v>0</v>
      </c>
      <c r="AV79" s="22">
        <v>8.6609014548297303</v>
      </c>
      <c r="AW79" s="22">
        <v>0</v>
      </c>
      <c r="AX79" s="22">
        <v>15.062727045132723</v>
      </c>
      <c r="AY79" s="22">
        <v>0</v>
      </c>
      <c r="AZ79" s="22">
        <v>0</v>
      </c>
      <c r="BA79" s="22">
        <v>11.965148802607423</v>
      </c>
      <c r="BB79" s="22">
        <v>0</v>
      </c>
      <c r="BC79" s="22">
        <v>0</v>
      </c>
      <c r="BD79" s="22">
        <v>25.961837487227353</v>
      </c>
      <c r="BE79" s="22">
        <v>0</v>
      </c>
      <c r="BF79" s="22">
        <v>0</v>
      </c>
      <c r="BG79" s="22">
        <v>73.030404007494269</v>
      </c>
      <c r="BH79" s="36">
        <v>0.15169200879179751</v>
      </c>
      <c r="BI79" s="15"/>
      <c r="BJ79" s="21" t="s">
        <v>74</v>
      </c>
      <c r="BK79" s="22">
        <v>0</v>
      </c>
      <c r="BL79" s="22">
        <v>0</v>
      </c>
      <c r="BM79" s="37">
        <v>0.70853214220000005</v>
      </c>
      <c r="BN79" s="37">
        <v>1.622582567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1.8087732462570543</v>
      </c>
      <c r="BY79" s="37">
        <v>0</v>
      </c>
      <c r="BZ79" s="37">
        <v>0</v>
      </c>
      <c r="CA79" s="37">
        <v>4.1398879554570538</v>
      </c>
      <c r="CB79" s="36">
        <v>0.15169200879179751</v>
      </c>
      <c r="CD79" s="21" t="s">
        <v>74</v>
      </c>
      <c r="CE79" s="22">
        <v>87.299012288450044</v>
      </c>
      <c r="CF79" s="22">
        <v>31.836001031620278</v>
      </c>
      <c r="CG79" s="22">
        <v>77.442563142460003</v>
      </c>
      <c r="CH79" s="22">
        <v>177.34827457309999</v>
      </c>
      <c r="CI79" s="22">
        <v>0</v>
      </c>
      <c r="CJ79" s="22">
        <v>90.670977330612445</v>
      </c>
      <c r="CK79" s="22">
        <v>0</v>
      </c>
      <c r="CL79" s="22">
        <v>157.69168943549448</v>
      </c>
      <c r="CM79" s="22">
        <v>0</v>
      </c>
      <c r="CN79" s="22">
        <v>0</v>
      </c>
      <c r="CO79" s="22">
        <v>125.2631428144971</v>
      </c>
      <c r="CP79" s="22">
        <v>0</v>
      </c>
      <c r="CQ79" s="22">
        <v>0</v>
      </c>
      <c r="CR79" s="22">
        <v>469.49339246967918</v>
      </c>
      <c r="CS79" s="22">
        <v>0</v>
      </c>
      <c r="CT79" s="22">
        <v>0</v>
      </c>
      <c r="CU79" s="22">
        <v>1217.0450530859134</v>
      </c>
      <c r="CV79" s="36">
        <v>0.15169200879179751</v>
      </c>
    </row>
    <row r="80" spans="2:100" x14ac:dyDescent="0.25">
      <c r="B80" t="s">
        <v>75</v>
      </c>
      <c r="C80" s="15">
        <v>0.8605731111555377</v>
      </c>
      <c r="D80" s="15">
        <v>0.31394642395041983</v>
      </c>
      <c r="E80" s="15">
        <v>0.69131681207516993</v>
      </c>
      <c r="F80" s="15">
        <v>1.1123499860055976</v>
      </c>
      <c r="G80" s="15">
        <v>0</v>
      </c>
      <c r="H80" s="15">
        <v>0.63946955057976806</v>
      </c>
      <c r="I80" s="15">
        <v>0</v>
      </c>
      <c r="J80" s="15">
        <v>1.6613141543382648</v>
      </c>
      <c r="K80" s="15">
        <v>0</v>
      </c>
      <c r="L80" s="15">
        <v>0</v>
      </c>
      <c r="M80" s="15">
        <v>1.2366440149273628</v>
      </c>
      <c r="N80" s="15">
        <v>0</v>
      </c>
      <c r="O80" s="15">
        <v>0</v>
      </c>
      <c r="P80" s="15">
        <v>4.4699471424763466</v>
      </c>
      <c r="Q80" s="15">
        <v>0</v>
      </c>
      <c r="R80" s="15">
        <v>0</v>
      </c>
      <c r="S80" s="15">
        <v>10.985561195508467</v>
      </c>
      <c r="T80" s="35">
        <v>9.0803913535297247E-3</v>
      </c>
      <c r="U80" s="15"/>
      <c r="V80" t="s">
        <v>75</v>
      </c>
      <c r="W80" s="15">
        <v>28.46036192</v>
      </c>
      <c r="X80" s="15">
        <v>10.382649349999999</v>
      </c>
      <c r="Y80" s="15">
        <v>69.829981020000005</v>
      </c>
      <c r="Z80" s="15">
        <v>112.35858450000001</v>
      </c>
      <c r="AA80" s="15">
        <v>0</v>
      </c>
      <c r="AB80" s="15">
        <v>21.148156517393044</v>
      </c>
      <c r="AC80" s="15">
        <v>0</v>
      </c>
      <c r="AD80" s="15">
        <v>54.941993282686923</v>
      </c>
      <c r="AE80" s="15">
        <v>0</v>
      </c>
      <c r="AF80" s="15">
        <v>0</v>
      </c>
      <c r="AG80" s="15">
        <v>40.89770360700166</v>
      </c>
      <c r="AH80" s="15">
        <v>0</v>
      </c>
      <c r="AI80" s="15">
        <v>0</v>
      </c>
      <c r="AJ80" s="15">
        <v>269.48507596961235</v>
      </c>
      <c r="AK80" s="15">
        <v>0</v>
      </c>
      <c r="AL80" s="15">
        <v>0</v>
      </c>
      <c r="AM80" s="15">
        <v>607.504506166694</v>
      </c>
      <c r="AN80" s="35">
        <v>9.0803913535297247E-3</v>
      </c>
      <c r="AO80" s="15"/>
      <c r="AP80" t="s">
        <v>75</v>
      </c>
      <c r="AQ80" s="15">
        <v>8.3388109932610615</v>
      </c>
      <c r="AR80" s="15">
        <v>3.0420888807500734</v>
      </c>
      <c r="AS80" s="15">
        <v>0</v>
      </c>
      <c r="AT80" s="15">
        <v>0</v>
      </c>
      <c r="AU80" s="15">
        <v>0</v>
      </c>
      <c r="AV80" s="15">
        <v>6.1963540924093303</v>
      </c>
      <c r="AW80" s="15">
        <v>0</v>
      </c>
      <c r="AX80" s="15">
        <v>16.097859151094909</v>
      </c>
      <c r="AY80" s="15">
        <v>0</v>
      </c>
      <c r="AZ80" s="15">
        <v>0</v>
      </c>
      <c r="BA80" s="15">
        <v>11.982919310577692</v>
      </c>
      <c r="BB80" s="15">
        <v>0</v>
      </c>
      <c r="BC80" s="15">
        <v>0</v>
      </c>
      <c r="BD80" s="15">
        <v>25.961837487227353</v>
      </c>
      <c r="BE80" s="15">
        <v>0</v>
      </c>
      <c r="BF80" s="15">
        <v>0</v>
      </c>
      <c r="BG80" s="15">
        <v>71.619869915320422</v>
      </c>
      <c r="BH80" s="35">
        <v>9.0803913535297247E-3</v>
      </c>
      <c r="BI80" s="15"/>
      <c r="BJ80" t="s">
        <v>75</v>
      </c>
      <c r="BK80" s="15">
        <v>0</v>
      </c>
      <c r="BL80" s="15">
        <v>0</v>
      </c>
      <c r="BM80" s="3">
        <v>0.69829981020000009</v>
      </c>
      <c r="BN80" s="3">
        <v>1.123585845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1.8087732462570543</v>
      </c>
      <c r="BY80" s="3">
        <v>0</v>
      </c>
      <c r="BZ80" s="3">
        <v>0</v>
      </c>
      <c r="CA80" s="3">
        <v>3.6306589014570543</v>
      </c>
      <c r="CB80" s="35">
        <v>9.0803913535297247E-3</v>
      </c>
      <c r="CD80" t="s">
        <v>75</v>
      </c>
      <c r="CE80" s="15">
        <v>87.299012288450044</v>
      </c>
      <c r="CF80" s="15">
        <v>31.847628492572518</v>
      </c>
      <c r="CG80" s="15">
        <v>76.32416925486001</v>
      </c>
      <c r="CH80" s="15">
        <v>122.8079328585</v>
      </c>
      <c r="CI80" s="15">
        <v>0</v>
      </c>
      <c r="CJ80" s="15">
        <v>64.869630993433276</v>
      </c>
      <c r="CK80" s="15">
        <v>0</v>
      </c>
      <c r="CL80" s="15">
        <v>168.52848745281258</v>
      </c>
      <c r="CM80" s="15">
        <v>0</v>
      </c>
      <c r="CN80" s="15">
        <v>0</v>
      </c>
      <c r="CO80" s="15">
        <v>125.44918226243786</v>
      </c>
      <c r="CP80" s="15">
        <v>0</v>
      </c>
      <c r="CQ80" s="15">
        <v>0</v>
      </c>
      <c r="CR80" s="15">
        <v>469.49339246967918</v>
      </c>
      <c r="CS80" s="15">
        <v>0</v>
      </c>
      <c r="CT80" s="15">
        <v>0</v>
      </c>
      <c r="CU80" s="15">
        <v>1146.6194360727454</v>
      </c>
      <c r="CV80" s="35">
        <v>9.0803913535297247E-3</v>
      </c>
    </row>
    <row r="81" spans="2:100" x14ac:dyDescent="0.25">
      <c r="B81" s="21" t="s">
        <v>76</v>
      </c>
      <c r="C81" s="22">
        <v>0.8605731111555377</v>
      </c>
      <c r="D81" s="22">
        <v>0.31371718228708517</v>
      </c>
      <c r="E81" s="22">
        <v>0.7284976957217113</v>
      </c>
      <c r="F81" s="22">
        <v>1.5626101111555377</v>
      </c>
      <c r="G81" s="22">
        <v>0</v>
      </c>
      <c r="H81" s="22">
        <v>0.29675330103958414</v>
      </c>
      <c r="I81" s="22">
        <v>0</v>
      </c>
      <c r="J81" s="22">
        <v>1.4999280407836866</v>
      </c>
      <c r="K81" s="22">
        <v>0</v>
      </c>
      <c r="L81" s="22">
        <v>0</v>
      </c>
      <c r="M81" s="22">
        <v>1.229079040916967</v>
      </c>
      <c r="N81" s="22">
        <v>0</v>
      </c>
      <c r="O81" s="22">
        <v>0</v>
      </c>
      <c r="P81" s="22">
        <v>4.4699471424763466</v>
      </c>
      <c r="Q81" s="22">
        <v>0</v>
      </c>
      <c r="R81" s="22">
        <v>0</v>
      </c>
      <c r="S81" s="22">
        <v>10.961105625536456</v>
      </c>
      <c r="T81" s="36">
        <v>2.4396465759142862E-2</v>
      </c>
      <c r="U81" s="15"/>
      <c r="V81" s="21" t="s">
        <v>76</v>
      </c>
      <c r="W81" s="22">
        <v>28.46036192</v>
      </c>
      <c r="X81" s="22">
        <v>10.375068000000001</v>
      </c>
      <c r="Y81" s="22">
        <v>73.585625829999998</v>
      </c>
      <c r="Z81" s="22">
        <v>157.83940519999999</v>
      </c>
      <c r="AA81" s="22">
        <v>0</v>
      </c>
      <c r="AB81" s="22">
        <v>9.8140486165533787</v>
      </c>
      <c r="AC81" s="22">
        <v>0</v>
      </c>
      <c r="AD81" s="22">
        <v>49.604727748900437</v>
      </c>
      <c r="AE81" s="22">
        <v>0</v>
      </c>
      <c r="AF81" s="22">
        <v>0</v>
      </c>
      <c r="AG81" s="22">
        <v>40.647519288728965</v>
      </c>
      <c r="AH81" s="22">
        <v>0</v>
      </c>
      <c r="AI81" s="22">
        <v>0</v>
      </c>
      <c r="AJ81" s="22">
        <v>269.48507596961235</v>
      </c>
      <c r="AK81" s="22">
        <v>0</v>
      </c>
      <c r="AL81" s="22">
        <v>0</v>
      </c>
      <c r="AM81" s="22">
        <v>639.81183257379507</v>
      </c>
      <c r="AN81" s="36">
        <v>2.4396465759142862E-2</v>
      </c>
      <c r="AO81" s="15"/>
      <c r="AP81" s="21" t="s">
        <v>76</v>
      </c>
      <c r="AQ81" s="22">
        <v>8.3388109932610615</v>
      </c>
      <c r="AR81" s="22">
        <v>3.0398675651919138</v>
      </c>
      <c r="AS81" s="22">
        <v>0</v>
      </c>
      <c r="AT81" s="22">
        <v>0</v>
      </c>
      <c r="AU81" s="22">
        <v>0</v>
      </c>
      <c r="AV81" s="22">
        <v>2.8754903652368529</v>
      </c>
      <c r="AW81" s="22">
        <v>0</v>
      </c>
      <c r="AX81" s="22">
        <v>14.534054423938013</v>
      </c>
      <c r="AY81" s="22">
        <v>0</v>
      </c>
      <c r="AZ81" s="22">
        <v>0</v>
      </c>
      <c r="BA81" s="22">
        <v>11.909615965053902</v>
      </c>
      <c r="BB81" s="22">
        <v>0</v>
      </c>
      <c r="BC81" s="22">
        <v>0</v>
      </c>
      <c r="BD81" s="22">
        <v>25.961837487227353</v>
      </c>
      <c r="BE81" s="22">
        <v>0</v>
      </c>
      <c r="BF81" s="22">
        <v>0</v>
      </c>
      <c r="BG81" s="22">
        <v>66.659676799909093</v>
      </c>
      <c r="BH81" s="36">
        <v>2.4396465759142862E-2</v>
      </c>
      <c r="BI81" s="15"/>
      <c r="BJ81" s="21" t="s">
        <v>76</v>
      </c>
      <c r="BK81" s="22">
        <v>0</v>
      </c>
      <c r="BL81" s="22">
        <v>0</v>
      </c>
      <c r="BM81" s="37">
        <v>0.73585625830000001</v>
      </c>
      <c r="BN81" s="37">
        <v>1.5783940519999999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1.8087732462570543</v>
      </c>
      <c r="BY81" s="37">
        <v>0</v>
      </c>
      <c r="BZ81" s="37">
        <v>0</v>
      </c>
      <c r="CA81" s="37">
        <v>4.1230235565570545</v>
      </c>
      <c r="CB81" s="36">
        <v>2.4396465759142862E-2</v>
      </c>
      <c r="CD81" s="21" t="s">
        <v>76</v>
      </c>
      <c r="CE81" s="22">
        <v>87.299012288450044</v>
      </c>
      <c r="CF81" s="22">
        <v>31.824373539994145</v>
      </c>
      <c r="CG81" s="22">
        <v>80.429089032189992</v>
      </c>
      <c r="CH81" s="22">
        <v>172.51846988359998</v>
      </c>
      <c r="CI81" s="22">
        <v>0</v>
      </c>
      <c r="CJ81" s="22">
        <v>30.10350863366461</v>
      </c>
      <c r="CK81" s="22">
        <v>0</v>
      </c>
      <c r="CL81" s="22">
        <v>152.15701576420705</v>
      </c>
      <c r="CM81" s="22">
        <v>0</v>
      </c>
      <c r="CN81" s="22">
        <v>0</v>
      </c>
      <c r="CO81" s="22">
        <v>124.6817695381493</v>
      </c>
      <c r="CP81" s="22">
        <v>0</v>
      </c>
      <c r="CQ81" s="22">
        <v>0</v>
      </c>
      <c r="CR81" s="22">
        <v>469.49339246967918</v>
      </c>
      <c r="CS81" s="22">
        <v>0</v>
      </c>
      <c r="CT81" s="22">
        <v>0</v>
      </c>
      <c r="CU81" s="22">
        <v>1148.5066311499343</v>
      </c>
      <c r="CV81" s="36">
        <v>2.4396465759142862E-2</v>
      </c>
    </row>
    <row r="82" spans="2:100" x14ac:dyDescent="0.25">
      <c r="B82" t="s">
        <v>77</v>
      </c>
      <c r="C82" s="15">
        <v>0.8605731111555377</v>
      </c>
      <c r="D82" s="15">
        <v>0.31383180311875247</v>
      </c>
      <c r="E82" s="15">
        <v>0.74586878448620553</v>
      </c>
      <c r="F82" s="15">
        <v>2.0659589852059175</v>
      </c>
      <c r="G82" s="15">
        <v>0</v>
      </c>
      <c r="H82" s="15">
        <v>0.62617353578568569</v>
      </c>
      <c r="I82" s="15">
        <v>0</v>
      </c>
      <c r="J82" s="15">
        <v>1.4022711027588963</v>
      </c>
      <c r="K82" s="15">
        <v>0</v>
      </c>
      <c r="L82" s="15">
        <v>0</v>
      </c>
      <c r="M82" s="15">
        <v>1.2286205575103295</v>
      </c>
      <c r="N82" s="15">
        <v>0</v>
      </c>
      <c r="O82" s="15">
        <v>0</v>
      </c>
      <c r="P82" s="15">
        <v>4.4699471424763466</v>
      </c>
      <c r="Q82" s="15">
        <v>0</v>
      </c>
      <c r="R82" s="15">
        <v>0</v>
      </c>
      <c r="S82" s="15">
        <v>11.713245022497672</v>
      </c>
      <c r="T82" s="35">
        <v>0.21904769266843488</v>
      </c>
      <c r="U82" s="15"/>
      <c r="V82" t="s">
        <v>77</v>
      </c>
      <c r="W82" s="15">
        <v>28.46036192</v>
      </c>
      <c r="X82" s="15">
        <v>10.37885868</v>
      </c>
      <c r="Y82" s="15">
        <v>75.340281270000006</v>
      </c>
      <c r="Z82" s="15">
        <v>208.68272579999999</v>
      </c>
      <c r="AA82" s="15">
        <v>0</v>
      </c>
      <c r="AB82" s="15">
        <v>20.708438620551782</v>
      </c>
      <c r="AC82" s="15">
        <v>0</v>
      </c>
      <c r="AD82" s="15">
        <v>46.375075609756102</v>
      </c>
      <c r="AE82" s="15">
        <v>0</v>
      </c>
      <c r="AF82" s="15">
        <v>0</v>
      </c>
      <c r="AG82" s="15">
        <v>40.632356601803735</v>
      </c>
      <c r="AH82" s="15">
        <v>0</v>
      </c>
      <c r="AI82" s="15">
        <v>0</v>
      </c>
      <c r="AJ82" s="15">
        <v>269.48507596961235</v>
      </c>
      <c r="AK82" s="15">
        <v>0</v>
      </c>
      <c r="AL82" s="15">
        <v>0</v>
      </c>
      <c r="AM82" s="15">
        <v>700.06317447172387</v>
      </c>
      <c r="AN82" s="35">
        <v>0.21904769266843488</v>
      </c>
      <c r="AO82" s="15"/>
      <c r="AP82" t="s">
        <v>77</v>
      </c>
      <c r="AQ82" s="15">
        <v>8.3388109932610615</v>
      </c>
      <c r="AR82" s="15">
        <v>3.0409782244359804</v>
      </c>
      <c r="AS82" s="15">
        <v>0</v>
      </c>
      <c r="AT82" s="15">
        <v>0</v>
      </c>
      <c r="AU82" s="15">
        <v>0</v>
      </c>
      <c r="AV82" s="15">
        <v>6.0675179081604993</v>
      </c>
      <c r="AW82" s="15">
        <v>0</v>
      </c>
      <c r="AX82" s="15">
        <v>13.587774863684766</v>
      </c>
      <c r="AY82" s="15">
        <v>0</v>
      </c>
      <c r="AZ82" s="15">
        <v>0</v>
      </c>
      <c r="BA82" s="15">
        <v>11.905173337768455</v>
      </c>
      <c r="BB82" s="15">
        <v>0</v>
      </c>
      <c r="BC82" s="15">
        <v>0</v>
      </c>
      <c r="BD82" s="15">
        <v>25.961837487227353</v>
      </c>
      <c r="BE82" s="15">
        <v>0</v>
      </c>
      <c r="BF82" s="15">
        <v>0</v>
      </c>
      <c r="BG82" s="15">
        <v>68.902092814538108</v>
      </c>
      <c r="BH82" s="35">
        <v>0.21904769266843488</v>
      </c>
      <c r="BI82" s="15"/>
      <c r="BJ82" t="s">
        <v>77</v>
      </c>
      <c r="BK82" s="15">
        <v>0</v>
      </c>
      <c r="BL82" s="15">
        <v>0</v>
      </c>
      <c r="BM82" s="3">
        <v>0.75340281270000009</v>
      </c>
      <c r="BN82" s="3">
        <v>2.086827258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1.8087732462570543</v>
      </c>
      <c r="BY82" s="3">
        <v>0</v>
      </c>
      <c r="BZ82" s="3">
        <v>0</v>
      </c>
      <c r="CA82" s="3">
        <v>4.6490033169570548</v>
      </c>
      <c r="CB82" s="35">
        <v>0.21904769266843488</v>
      </c>
      <c r="CD82" t="s">
        <v>77</v>
      </c>
      <c r="CE82" s="15">
        <v>87.299012288450044</v>
      </c>
      <c r="CF82" s="15">
        <v>31.836001031620278</v>
      </c>
      <c r="CG82" s="15">
        <v>82.346927428110007</v>
      </c>
      <c r="CH82" s="15">
        <v>228.09021929939999</v>
      </c>
      <c r="CI82" s="15">
        <v>0</v>
      </c>
      <c r="CJ82" s="15">
        <v>63.52084498053226</v>
      </c>
      <c r="CK82" s="15">
        <v>0</v>
      </c>
      <c r="CL82" s="15">
        <v>142.25041504791579</v>
      </c>
      <c r="CM82" s="15">
        <v>0</v>
      </c>
      <c r="CN82" s="15">
        <v>0</v>
      </c>
      <c r="CO82" s="15">
        <v>124.63525967309795</v>
      </c>
      <c r="CP82" s="15">
        <v>0</v>
      </c>
      <c r="CQ82" s="15">
        <v>0</v>
      </c>
      <c r="CR82" s="15">
        <v>469.49339246967918</v>
      </c>
      <c r="CS82" s="15">
        <v>0</v>
      </c>
      <c r="CT82" s="15">
        <v>0</v>
      </c>
      <c r="CU82" s="15">
        <v>1229.4720722188056</v>
      </c>
      <c r="CV82" s="35">
        <v>0.21904769266843488</v>
      </c>
    </row>
    <row r="83" spans="2:100" x14ac:dyDescent="0.25">
      <c r="B83" s="21" t="s">
        <v>78</v>
      </c>
      <c r="C83" s="22">
        <v>0.8605731111555377</v>
      </c>
      <c r="D83" s="22">
        <v>0.31360256149540183</v>
      </c>
      <c r="E83" s="22">
        <v>0.73780229628148741</v>
      </c>
      <c r="F83" s="22">
        <v>1.5592334414234306</v>
      </c>
      <c r="G83" s="22">
        <v>0</v>
      </c>
      <c r="H83" s="22">
        <v>0.45183526949220315</v>
      </c>
      <c r="I83" s="22">
        <v>0</v>
      </c>
      <c r="J83" s="22">
        <v>1.5084099816073571</v>
      </c>
      <c r="K83" s="22">
        <v>0</v>
      </c>
      <c r="L83" s="22">
        <v>0</v>
      </c>
      <c r="M83" s="22">
        <v>1.2270158661868591</v>
      </c>
      <c r="N83" s="22">
        <v>0</v>
      </c>
      <c r="O83" s="22">
        <v>0</v>
      </c>
      <c r="P83" s="22">
        <v>4.4699471424763466</v>
      </c>
      <c r="Q83" s="22">
        <v>0</v>
      </c>
      <c r="R83" s="22">
        <v>0</v>
      </c>
      <c r="S83" s="22">
        <v>11.128419670118623</v>
      </c>
      <c r="T83" s="36">
        <v>4.3732236677669269E-2</v>
      </c>
      <c r="U83" s="15"/>
      <c r="V83" s="21" t="s">
        <v>78</v>
      </c>
      <c r="W83" s="22">
        <v>28.46036192</v>
      </c>
      <c r="X83" s="22">
        <v>10.37127733</v>
      </c>
      <c r="Y83" s="22">
        <v>74.525484469999995</v>
      </c>
      <c r="Z83" s="22">
        <v>157.49832739999999</v>
      </c>
      <c r="AA83" s="22">
        <v>0</v>
      </c>
      <c r="AB83" s="22">
        <v>14.942827209116352</v>
      </c>
      <c r="AC83" s="22">
        <v>0</v>
      </c>
      <c r="AD83" s="22">
        <v>49.885237465013986</v>
      </c>
      <c r="AE83" s="22">
        <v>0</v>
      </c>
      <c r="AF83" s="22">
        <v>0</v>
      </c>
      <c r="AG83" s="22">
        <v>40.579287197565435</v>
      </c>
      <c r="AH83" s="22">
        <v>0</v>
      </c>
      <c r="AI83" s="22">
        <v>0</v>
      </c>
      <c r="AJ83" s="22">
        <v>269.48507596961235</v>
      </c>
      <c r="AK83" s="22">
        <v>0</v>
      </c>
      <c r="AL83" s="22">
        <v>0</v>
      </c>
      <c r="AM83" s="22">
        <v>645.74787896130806</v>
      </c>
      <c r="AN83" s="36">
        <v>4.3732236677669269E-2</v>
      </c>
      <c r="AO83" s="15"/>
      <c r="AP83" s="21" t="s">
        <v>78</v>
      </c>
      <c r="AQ83" s="22">
        <v>8.3388109932610615</v>
      </c>
      <c r="AR83" s="22">
        <v>3.0387569088778204</v>
      </c>
      <c r="AS83" s="22">
        <v>0</v>
      </c>
      <c r="AT83" s="22">
        <v>0</v>
      </c>
      <c r="AU83" s="22">
        <v>0</v>
      </c>
      <c r="AV83" s="22">
        <v>4.3782089683903758</v>
      </c>
      <c r="AW83" s="22">
        <v>0</v>
      </c>
      <c r="AX83" s="22">
        <v>14.616243031061819</v>
      </c>
      <c r="AY83" s="22">
        <v>0</v>
      </c>
      <c r="AZ83" s="22">
        <v>0</v>
      </c>
      <c r="BA83" s="22">
        <v>11.889624142269392</v>
      </c>
      <c r="BB83" s="22">
        <v>0</v>
      </c>
      <c r="BC83" s="22">
        <v>0</v>
      </c>
      <c r="BD83" s="22">
        <v>25.961837487227353</v>
      </c>
      <c r="BE83" s="22">
        <v>0</v>
      </c>
      <c r="BF83" s="22">
        <v>0</v>
      </c>
      <c r="BG83" s="22">
        <v>68.223481531087813</v>
      </c>
      <c r="BH83" s="36">
        <v>4.3732236677669269E-2</v>
      </c>
      <c r="BI83" s="15"/>
      <c r="BJ83" s="21" t="s">
        <v>78</v>
      </c>
      <c r="BK83" s="22">
        <v>0</v>
      </c>
      <c r="BL83" s="22">
        <v>0</v>
      </c>
      <c r="BM83" s="37">
        <v>0.74525484469999992</v>
      </c>
      <c r="BN83" s="37">
        <v>1.574983274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1.8087732462570543</v>
      </c>
      <c r="BY83" s="37">
        <v>0</v>
      </c>
      <c r="BZ83" s="37">
        <v>0</v>
      </c>
      <c r="CA83" s="37">
        <v>4.1290113649570541</v>
      </c>
      <c r="CB83" s="36">
        <v>4.3732236677669269E-2</v>
      </c>
      <c r="CD83" s="21" t="s">
        <v>78</v>
      </c>
      <c r="CE83" s="22">
        <v>87.299012288450044</v>
      </c>
      <c r="CF83" s="22">
        <v>31.812746079041901</v>
      </c>
      <c r="CG83" s="22">
        <v>81.456354525709983</v>
      </c>
      <c r="CH83" s="22">
        <v>172.14567184820001</v>
      </c>
      <c r="CI83" s="22">
        <v>0</v>
      </c>
      <c r="CJ83" s="22">
        <v>45.835469690078838</v>
      </c>
      <c r="CK83" s="22">
        <v>0</v>
      </c>
      <c r="CL83" s="22">
        <v>153.01744829218617</v>
      </c>
      <c r="CM83" s="22">
        <v>0</v>
      </c>
      <c r="CN83" s="22">
        <v>0</v>
      </c>
      <c r="CO83" s="22">
        <v>124.47247514541826</v>
      </c>
      <c r="CP83" s="22">
        <v>0</v>
      </c>
      <c r="CQ83" s="22">
        <v>0</v>
      </c>
      <c r="CR83" s="22">
        <v>469.49339246967918</v>
      </c>
      <c r="CS83" s="22">
        <v>0</v>
      </c>
      <c r="CT83" s="22">
        <v>0</v>
      </c>
      <c r="CU83" s="22">
        <v>1165.5325703387643</v>
      </c>
      <c r="CV83" s="36">
        <v>4.3732236677669269E-2</v>
      </c>
    </row>
    <row r="84" spans="2:100" x14ac:dyDescent="0.25">
      <c r="B84" t="s">
        <v>79</v>
      </c>
      <c r="C84" s="15">
        <v>0.8605731111555377</v>
      </c>
      <c r="D84" s="15">
        <v>0.31337331983206718</v>
      </c>
      <c r="E84" s="15">
        <v>0.74688178528588567</v>
      </c>
      <c r="F84" s="15">
        <v>1.693774963614554</v>
      </c>
      <c r="G84" s="15">
        <v>0</v>
      </c>
      <c r="H84" s="15">
        <v>7.1408770411835271E-2</v>
      </c>
      <c r="I84" s="15">
        <v>0</v>
      </c>
      <c r="J84" s="15">
        <v>1.2178462047181127</v>
      </c>
      <c r="K84" s="15">
        <v>0</v>
      </c>
      <c r="L84" s="15">
        <v>0</v>
      </c>
      <c r="M84" s="15">
        <v>1.2230041376782623</v>
      </c>
      <c r="N84" s="15">
        <v>0</v>
      </c>
      <c r="O84" s="15">
        <v>0</v>
      </c>
      <c r="P84" s="15">
        <v>4.4699471424763466</v>
      </c>
      <c r="Q84" s="15">
        <v>0</v>
      </c>
      <c r="R84" s="15">
        <v>0</v>
      </c>
      <c r="S84" s="15">
        <v>10.596809435172602</v>
      </c>
      <c r="T84" s="35">
        <v>0</v>
      </c>
      <c r="U84" s="15"/>
      <c r="V84" t="s">
        <v>79</v>
      </c>
      <c r="W84" s="15">
        <v>28.46036192</v>
      </c>
      <c r="X84" s="15">
        <v>10.36369599</v>
      </c>
      <c r="Y84" s="15">
        <v>75.442604590000002</v>
      </c>
      <c r="Z84" s="15">
        <v>171.08838019999999</v>
      </c>
      <c r="AA84" s="15">
        <v>0</v>
      </c>
      <c r="AB84" s="15">
        <v>2.3615883690523787</v>
      </c>
      <c r="AC84" s="15">
        <v>0</v>
      </c>
      <c r="AD84" s="15">
        <v>40.275885125949621</v>
      </c>
      <c r="AE84" s="15">
        <v>0</v>
      </c>
      <c r="AF84" s="15">
        <v>0</v>
      </c>
      <c r="AG84" s="15">
        <v>40.446613694966473</v>
      </c>
      <c r="AH84" s="15">
        <v>0</v>
      </c>
      <c r="AI84" s="15">
        <v>0</v>
      </c>
      <c r="AJ84" s="15">
        <v>269.48507596961235</v>
      </c>
      <c r="AK84" s="15">
        <v>0</v>
      </c>
      <c r="AL84" s="15">
        <v>0</v>
      </c>
      <c r="AM84" s="15">
        <v>637.92420585958075</v>
      </c>
      <c r="AN84" s="35">
        <v>0</v>
      </c>
      <c r="AO84" s="15"/>
      <c r="AP84" t="s">
        <v>79</v>
      </c>
      <c r="AQ84" s="15">
        <v>8.3388109932610615</v>
      </c>
      <c r="AR84" s="15">
        <v>3.0365355962496339</v>
      </c>
      <c r="AS84" s="15">
        <v>0</v>
      </c>
      <c r="AT84" s="15">
        <v>0</v>
      </c>
      <c r="AU84" s="15">
        <v>0</v>
      </c>
      <c r="AV84" s="15">
        <v>0.69193916467986483</v>
      </c>
      <c r="AW84" s="15">
        <v>0</v>
      </c>
      <c r="AX84" s="15">
        <v>11.800728135350022</v>
      </c>
      <c r="AY84" s="15">
        <v>0</v>
      </c>
      <c r="AZ84" s="15">
        <v>0</v>
      </c>
      <c r="BA84" s="15">
        <v>11.850751155864774</v>
      </c>
      <c r="BB84" s="15">
        <v>0</v>
      </c>
      <c r="BC84" s="15">
        <v>0</v>
      </c>
      <c r="BD84" s="15">
        <v>25.961837487227353</v>
      </c>
      <c r="BE84" s="15">
        <v>0</v>
      </c>
      <c r="BF84" s="15">
        <v>0</v>
      </c>
      <c r="BG84" s="15">
        <v>61.680602532632705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0.75442604590000006</v>
      </c>
      <c r="BN84" s="3">
        <v>1.7108838019999999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1.8087732462570543</v>
      </c>
      <c r="BY84" s="3">
        <v>0</v>
      </c>
      <c r="BZ84" s="3">
        <v>0</v>
      </c>
      <c r="CA84" s="3">
        <v>4.2740830941570547</v>
      </c>
      <c r="CB84" s="35">
        <v>0</v>
      </c>
      <c r="CD84" t="s">
        <v>79</v>
      </c>
      <c r="CE84" s="15">
        <v>87.299012288450044</v>
      </c>
      <c r="CF84" s="15">
        <v>31.789491157137416</v>
      </c>
      <c r="CG84" s="15">
        <v>82.458766816870011</v>
      </c>
      <c r="CH84" s="15">
        <v>186.99959955859998</v>
      </c>
      <c r="CI84" s="15">
        <v>0</v>
      </c>
      <c r="CJ84" s="15">
        <v>7.2439111150335043</v>
      </c>
      <c r="CK84" s="15">
        <v>0</v>
      </c>
      <c r="CL84" s="15">
        <v>123.54182284897938</v>
      </c>
      <c r="CM84" s="15">
        <v>0</v>
      </c>
      <c r="CN84" s="15">
        <v>0</v>
      </c>
      <c r="CO84" s="15">
        <v>124.06551385074832</v>
      </c>
      <c r="CP84" s="15">
        <v>0</v>
      </c>
      <c r="CQ84" s="15">
        <v>0</v>
      </c>
      <c r="CR84" s="15">
        <v>469.49339246967918</v>
      </c>
      <c r="CS84" s="15">
        <v>0</v>
      </c>
      <c r="CT84" s="15">
        <v>0</v>
      </c>
      <c r="CU84" s="15">
        <v>1112.8915101054977</v>
      </c>
      <c r="CV84" s="35">
        <v>0</v>
      </c>
    </row>
    <row r="85" spans="2:100" x14ac:dyDescent="0.25">
      <c r="B85" s="21" t="s">
        <v>80</v>
      </c>
      <c r="C85" s="22">
        <v>0.8605731111555377</v>
      </c>
      <c r="D85" s="22">
        <v>0.31371718228708517</v>
      </c>
      <c r="E85" s="22">
        <v>0.7851507069172331</v>
      </c>
      <c r="F85" s="22">
        <v>2.4268874410235903</v>
      </c>
      <c r="G85" s="22">
        <v>0</v>
      </c>
      <c r="H85" s="22">
        <v>0.36644275917632946</v>
      </c>
      <c r="I85" s="22">
        <v>0</v>
      </c>
      <c r="J85" s="22">
        <v>1.3440437265093963</v>
      </c>
      <c r="K85" s="22">
        <v>0</v>
      </c>
      <c r="L85" s="22">
        <v>0</v>
      </c>
      <c r="M85" s="22">
        <v>1.223577241636679</v>
      </c>
      <c r="N85" s="22">
        <v>0</v>
      </c>
      <c r="O85" s="22">
        <v>0</v>
      </c>
      <c r="P85" s="22">
        <v>4.4699471424763466</v>
      </c>
      <c r="Q85" s="22">
        <v>0</v>
      </c>
      <c r="R85" s="22">
        <v>0</v>
      </c>
      <c r="S85" s="22">
        <v>11.790339311182198</v>
      </c>
      <c r="T85" s="36">
        <v>4.3242658256224711E-2</v>
      </c>
      <c r="U85" s="15"/>
      <c r="V85" s="21" t="s">
        <v>80</v>
      </c>
      <c r="W85" s="22">
        <v>28.46036192</v>
      </c>
      <c r="X85" s="22">
        <v>10.375068000000001</v>
      </c>
      <c r="Y85" s="22">
        <v>79.308152219999997</v>
      </c>
      <c r="Z85" s="22">
        <v>245.14014560000001</v>
      </c>
      <c r="AA85" s="22">
        <v>0</v>
      </c>
      <c r="AB85" s="22">
        <v>12.118776913234706</v>
      </c>
      <c r="AC85" s="22">
        <v>0</v>
      </c>
      <c r="AD85" s="22">
        <v>44.449414474210315</v>
      </c>
      <c r="AE85" s="22">
        <v>0</v>
      </c>
      <c r="AF85" s="22">
        <v>0</v>
      </c>
      <c r="AG85" s="22">
        <v>40.465567053623005</v>
      </c>
      <c r="AH85" s="22">
        <v>0</v>
      </c>
      <c r="AI85" s="22">
        <v>0</v>
      </c>
      <c r="AJ85" s="22">
        <v>269.48507596961235</v>
      </c>
      <c r="AK85" s="22">
        <v>0</v>
      </c>
      <c r="AL85" s="22">
        <v>0</v>
      </c>
      <c r="AM85" s="22">
        <v>729.80256215068039</v>
      </c>
      <c r="AN85" s="36">
        <v>4.3242658256224711E-2</v>
      </c>
      <c r="AO85" s="15"/>
      <c r="AP85" s="21" t="s">
        <v>80</v>
      </c>
      <c r="AQ85" s="22">
        <v>8.3388109932610615</v>
      </c>
      <c r="AR85" s="22">
        <v>3.0398675651919138</v>
      </c>
      <c r="AS85" s="22">
        <v>0</v>
      </c>
      <c r="AT85" s="22">
        <v>0</v>
      </c>
      <c r="AU85" s="22">
        <v>0</v>
      </c>
      <c r="AV85" s="22">
        <v>3.5507696786506613</v>
      </c>
      <c r="AW85" s="22">
        <v>0</v>
      </c>
      <c r="AX85" s="22">
        <v>13.023561228892563</v>
      </c>
      <c r="AY85" s="22">
        <v>0</v>
      </c>
      <c r="AZ85" s="22">
        <v>0</v>
      </c>
      <c r="BA85" s="22">
        <v>11.856304439971581</v>
      </c>
      <c r="BB85" s="22">
        <v>0</v>
      </c>
      <c r="BC85" s="22">
        <v>0</v>
      </c>
      <c r="BD85" s="22">
        <v>25.961837487227353</v>
      </c>
      <c r="BE85" s="22">
        <v>0</v>
      </c>
      <c r="BF85" s="22">
        <v>0</v>
      </c>
      <c r="BG85" s="22">
        <v>65.77115139319514</v>
      </c>
      <c r="BH85" s="36">
        <v>4.3242658256224711E-2</v>
      </c>
      <c r="BI85" s="15"/>
      <c r="BJ85" s="21" t="s">
        <v>80</v>
      </c>
      <c r="BK85" s="22">
        <v>0</v>
      </c>
      <c r="BL85" s="22">
        <v>0</v>
      </c>
      <c r="BM85" s="37">
        <v>0.79308152219999994</v>
      </c>
      <c r="BN85" s="37">
        <v>2.4514014560000001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1.8087732462570543</v>
      </c>
      <c r="BY85" s="37">
        <v>0</v>
      </c>
      <c r="BZ85" s="37">
        <v>0</v>
      </c>
      <c r="CA85" s="37">
        <v>5.0532562244570549</v>
      </c>
      <c r="CB85" s="36">
        <v>4.3242658256224711E-2</v>
      </c>
      <c r="CD85" s="21" t="s">
        <v>80</v>
      </c>
      <c r="CE85" s="22">
        <v>87.299012288450044</v>
      </c>
      <c r="CF85" s="22">
        <v>31.824373539994145</v>
      </c>
      <c r="CG85" s="22">
        <v>86.683810376459988</v>
      </c>
      <c r="CH85" s="22">
        <v>267.9381791408</v>
      </c>
      <c r="CI85" s="22">
        <v>0</v>
      </c>
      <c r="CJ85" s="22">
        <v>37.17300776579377</v>
      </c>
      <c r="CK85" s="22">
        <v>0</v>
      </c>
      <c r="CL85" s="22">
        <v>136.34366250527623</v>
      </c>
      <c r="CM85" s="22">
        <v>0</v>
      </c>
      <c r="CN85" s="22">
        <v>0</v>
      </c>
      <c r="CO85" s="22">
        <v>124.12365118206247</v>
      </c>
      <c r="CP85" s="22">
        <v>0</v>
      </c>
      <c r="CQ85" s="22">
        <v>0</v>
      </c>
      <c r="CR85" s="22">
        <v>469.49339246967918</v>
      </c>
      <c r="CS85" s="22">
        <v>0</v>
      </c>
      <c r="CT85" s="22">
        <v>0</v>
      </c>
      <c r="CU85" s="22">
        <v>1240.8790892685161</v>
      </c>
      <c r="CV85" s="36">
        <v>4.3242658256224711E-2</v>
      </c>
    </row>
    <row r="86" spans="2:100" x14ac:dyDescent="0.25">
      <c r="B86" t="s">
        <v>81</v>
      </c>
      <c r="C86" s="15">
        <v>0.8605731111555377</v>
      </c>
      <c r="D86" s="15">
        <v>0.31360256149540183</v>
      </c>
      <c r="E86" s="15">
        <v>0.79062841543382645</v>
      </c>
      <c r="F86" s="15">
        <v>2.1341301915233903</v>
      </c>
      <c r="G86" s="15">
        <v>0</v>
      </c>
      <c r="H86" s="15">
        <v>0.26832733786485408</v>
      </c>
      <c r="I86" s="15">
        <v>0</v>
      </c>
      <c r="J86" s="15">
        <v>1.4515580551779288</v>
      </c>
      <c r="K86" s="15">
        <v>0</v>
      </c>
      <c r="L86" s="15">
        <v>0</v>
      </c>
      <c r="M86" s="15">
        <v>1.2234626206850598</v>
      </c>
      <c r="N86" s="15">
        <v>0</v>
      </c>
      <c r="O86" s="15">
        <v>0</v>
      </c>
      <c r="P86" s="15">
        <v>4.4699471424763466</v>
      </c>
      <c r="Q86" s="15">
        <v>0</v>
      </c>
      <c r="R86" s="15">
        <v>0</v>
      </c>
      <c r="S86" s="15">
        <v>11.512229435812346</v>
      </c>
      <c r="T86" s="35">
        <v>5.2745633089317104E-3</v>
      </c>
      <c r="U86" s="15"/>
      <c r="V86" t="s">
        <v>81</v>
      </c>
      <c r="W86" s="15">
        <v>28.46036192</v>
      </c>
      <c r="X86" s="15">
        <v>10.37127733</v>
      </c>
      <c r="Y86" s="15">
        <v>79.861456099999998</v>
      </c>
      <c r="Z86" s="15">
        <v>215.56870620000001</v>
      </c>
      <c r="AA86" s="15">
        <v>0</v>
      </c>
      <c r="AB86" s="15">
        <v>8.8739620751699331</v>
      </c>
      <c r="AC86" s="15">
        <v>0</v>
      </c>
      <c r="AD86" s="15">
        <v>48.005064374250296</v>
      </c>
      <c r="AE86" s="15">
        <v>0</v>
      </c>
      <c r="AF86" s="15">
        <v>0</v>
      </c>
      <c r="AG86" s="15">
        <v>40.461776381891696</v>
      </c>
      <c r="AH86" s="15">
        <v>0</v>
      </c>
      <c r="AI86" s="15">
        <v>0</v>
      </c>
      <c r="AJ86" s="15">
        <v>269.48507596961235</v>
      </c>
      <c r="AK86" s="15">
        <v>0</v>
      </c>
      <c r="AL86" s="15">
        <v>0</v>
      </c>
      <c r="AM86" s="15">
        <v>701.0876803509243</v>
      </c>
      <c r="AN86" s="35">
        <v>5.2745633089317104E-3</v>
      </c>
      <c r="AO86" s="15"/>
      <c r="AP86" t="s">
        <v>81</v>
      </c>
      <c r="AQ86" s="15">
        <v>8.3388109932610615</v>
      </c>
      <c r="AR86" s="15">
        <v>3.0387569088778204</v>
      </c>
      <c r="AS86" s="15">
        <v>0</v>
      </c>
      <c r="AT86" s="15">
        <v>0</v>
      </c>
      <c r="AU86" s="15">
        <v>0</v>
      </c>
      <c r="AV86" s="15">
        <v>2.600047487597402</v>
      </c>
      <c r="AW86" s="15">
        <v>0</v>
      </c>
      <c r="AX86" s="15">
        <v>14.065357273439876</v>
      </c>
      <c r="AY86" s="15">
        <v>0</v>
      </c>
      <c r="AZ86" s="15">
        <v>0</v>
      </c>
      <c r="BA86" s="15">
        <v>11.855193783150218</v>
      </c>
      <c r="BB86" s="15">
        <v>0</v>
      </c>
      <c r="BC86" s="15">
        <v>0</v>
      </c>
      <c r="BD86" s="15">
        <v>25.961837487227353</v>
      </c>
      <c r="BE86" s="15">
        <v>0</v>
      </c>
      <c r="BF86" s="15">
        <v>0</v>
      </c>
      <c r="BG86" s="15">
        <v>65.860003933553728</v>
      </c>
      <c r="BH86" s="35">
        <v>5.2745633089317104E-3</v>
      </c>
      <c r="BI86" s="15"/>
      <c r="BJ86" t="s">
        <v>81</v>
      </c>
      <c r="BK86" s="15">
        <v>0</v>
      </c>
      <c r="BL86" s="15">
        <v>0</v>
      </c>
      <c r="BM86" s="3">
        <v>0.79861456099999995</v>
      </c>
      <c r="BN86" s="3">
        <v>2.1556870620000002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1.8087732462570543</v>
      </c>
      <c r="BY86" s="3">
        <v>0</v>
      </c>
      <c r="BZ86" s="3">
        <v>0</v>
      </c>
      <c r="CA86" s="3">
        <v>4.7630748692570544</v>
      </c>
      <c r="CB86" s="35">
        <v>5.2745633089317104E-3</v>
      </c>
      <c r="CD86" t="s">
        <v>81</v>
      </c>
      <c r="CE86" s="15">
        <v>87.299012288450044</v>
      </c>
      <c r="CF86" s="15">
        <v>31.812746079041901</v>
      </c>
      <c r="CG86" s="15">
        <v>87.288571517299985</v>
      </c>
      <c r="CH86" s="15">
        <v>235.6165958766</v>
      </c>
      <c r="CI86" s="15">
        <v>0</v>
      </c>
      <c r="CJ86" s="15">
        <v>27.2198971476572</v>
      </c>
      <c r="CK86" s="15">
        <v>0</v>
      </c>
      <c r="CL86" s="15">
        <v>147.25022529564205</v>
      </c>
      <c r="CM86" s="15">
        <v>0</v>
      </c>
      <c r="CN86" s="15">
        <v>0</v>
      </c>
      <c r="CO86" s="15">
        <v>124.11202371579962</v>
      </c>
      <c r="CP86" s="15">
        <v>0</v>
      </c>
      <c r="CQ86" s="15">
        <v>0</v>
      </c>
      <c r="CR86" s="15">
        <v>469.49339246967918</v>
      </c>
      <c r="CS86" s="15">
        <v>0</v>
      </c>
      <c r="CT86" s="15">
        <v>0</v>
      </c>
      <c r="CU86" s="15">
        <v>1210.0924643901699</v>
      </c>
      <c r="CV86" s="35">
        <v>5.2745633089317104E-3</v>
      </c>
    </row>
    <row r="87" spans="2:100" x14ac:dyDescent="0.25">
      <c r="B87" s="21" t="s">
        <v>82</v>
      </c>
      <c r="C87" s="22">
        <v>0.8605731111555377</v>
      </c>
      <c r="D87" s="22">
        <v>0.31348794066373448</v>
      </c>
      <c r="E87" s="22">
        <v>0.84735646381447416</v>
      </c>
      <c r="F87" s="22">
        <v>3.1183918460615754</v>
      </c>
      <c r="G87" s="22">
        <v>0</v>
      </c>
      <c r="H87" s="22">
        <v>0.21926962722910834</v>
      </c>
      <c r="I87" s="22">
        <v>0</v>
      </c>
      <c r="J87" s="22">
        <v>1.2991123654538186</v>
      </c>
      <c r="K87" s="22">
        <v>0</v>
      </c>
      <c r="L87" s="22">
        <v>0</v>
      </c>
      <c r="M87" s="22">
        <v>1.2180754423563911</v>
      </c>
      <c r="N87" s="22">
        <v>0</v>
      </c>
      <c r="O87" s="22">
        <v>0</v>
      </c>
      <c r="P87" s="22">
        <v>4.4699471424763466</v>
      </c>
      <c r="Q87" s="22">
        <v>0</v>
      </c>
      <c r="R87" s="22">
        <v>0</v>
      </c>
      <c r="S87" s="22">
        <v>12.346213939210987</v>
      </c>
      <c r="T87" s="36">
        <v>6.086232797116121E-3</v>
      </c>
      <c r="U87" s="15"/>
      <c r="V87" s="21" t="s">
        <v>82</v>
      </c>
      <c r="W87" s="22">
        <v>28.46036192</v>
      </c>
      <c r="X87" s="22">
        <v>10.367486660000001</v>
      </c>
      <c r="Y87" s="22">
        <v>85.591561999999996</v>
      </c>
      <c r="Z87" s="22">
        <v>314.98907539999999</v>
      </c>
      <c r="AA87" s="22">
        <v>0</v>
      </c>
      <c r="AB87" s="22">
        <v>7.2515546541383449</v>
      </c>
      <c r="AC87" s="22">
        <v>0</v>
      </c>
      <c r="AD87" s="22">
        <v>42.96347121151539</v>
      </c>
      <c r="AE87" s="22">
        <v>0</v>
      </c>
      <c r="AF87" s="22">
        <v>0</v>
      </c>
      <c r="AG87" s="22">
        <v>40.283614818517052</v>
      </c>
      <c r="AH87" s="22">
        <v>0</v>
      </c>
      <c r="AI87" s="22">
        <v>0</v>
      </c>
      <c r="AJ87" s="22">
        <v>269.48507596961235</v>
      </c>
      <c r="AK87" s="22">
        <v>0</v>
      </c>
      <c r="AL87" s="22">
        <v>0</v>
      </c>
      <c r="AM87" s="22">
        <v>799.3922026337832</v>
      </c>
      <c r="AN87" s="36">
        <v>6.086232797116121E-3</v>
      </c>
      <c r="AO87" s="15"/>
      <c r="AP87" s="21" t="s">
        <v>82</v>
      </c>
      <c r="AQ87" s="22">
        <v>8.3388109932610615</v>
      </c>
      <c r="AR87" s="22">
        <v>3.0376462525637273</v>
      </c>
      <c r="AS87" s="22">
        <v>0</v>
      </c>
      <c r="AT87" s="22">
        <v>0</v>
      </c>
      <c r="AU87" s="22">
        <v>0</v>
      </c>
      <c r="AV87" s="22">
        <v>2.1246863914850116</v>
      </c>
      <c r="AW87" s="22">
        <v>0</v>
      </c>
      <c r="AX87" s="22">
        <v>12.588183771320068</v>
      </c>
      <c r="AY87" s="22">
        <v>0</v>
      </c>
      <c r="AZ87" s="22">
        <v>0</v>
      </c>
      <c r="BA87" s="22">
        <v>11.802992914889263</v>
      </c>
      <c r="BB87" s="22">
        <v>0</v>
      </c>
      <c r="BC87" s="22">
        <v>0</v>
      </c>
      <c r="BD87" s="22">
        <v>25.961837487227353</v>
      </c>
      <c r="BE87" s="22">
        <v>0</v>
      </c>
      <c r="BF87" s="22">
        <v>0</v>
      </c>
      <c r="BG87" s="22">
        <v>63.854157810746486</v>
      </c>
      <c r="BH87" s="36">
        <v>6.086232797116121E-3</v>
      </c>
      <c r="BI87" s="15"/>
      <c r="BJ87" s="21" t="s">
        <v>82</v>
      </c>
      <c r="BK87" s="22">
        <v>0</v>
      </c>
      <c r="BL87" s="22">
        <v>0</v>
      </c>
      <c r="BM87" s="37">
        <v>0.85591561999999999</v>
      </c>
      <c r="BN87" s="37">
        <v>3.1498907539999998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1.8087732462570543</v>
      </c>
      <c r="BY87" s="37">
        <v>0</v>
      </c>
      <c r="BZ87" s="37">
        <v>0</v>
      </c>
      <c r="CA87" s="37">
        <v>5.8145796202570539</v>
      </c>
      <c r="CB87" s="36">
        <v>6.086232797116121E-3</v>
      </c>
      <c r="CD87" s="21" t="s">
        <v>82</v>
      </c>
      <c r="CE87" s="22">
        <v>87.299012288450044</v>
      </c>
      <c r="CF87" s="22">
        <v>31.80111861808966</v>
      </c>
      <c r="CG87" s="22">
        <v>93.551577265999995</v>
      </c>
      <c r="CH87" s="22">
        <v>344.28305941219998</v>
      </c>
      <c r="CI87" s="22">
        <v>0</v>
      </c>
      <c r="CJ87" s="22">
        <v>22.243341832456586</v>
      </c>
      <c r="CK87" s="22">
        <v>0</v>
      </c>
      <c r="CL87" s="22">
        <v>131.78569590194979</v>
      </c>
      <c r="CM87" s="22">
        <v>0</v>
      </c>
      <c r="CN87" s="22">
        <v>0</v>
      </c>
      <c r="CO87" s="22">
        <v>123.56553282597568</v>
      </c>
      <c r="CP87" s="22">
        <v>0</v>
      </c>
      <c r="CQ87" s="22">
        <v>0</v>
      </c>
      <c r="CR87" s="22">
        <v>469.49339246967918</v>
      </c>
      <c r="CS87" s="22">
        <v>0</v>
      </c>
      <c r="CT87" s="22">
        <v>0</v>
      </c>
      <c r="CU87" s="22">
        <v>1304.0227306148008</v>
      </c>
      <c r="CV87" s="36">
        <v>6.086232797116121E-3</v>
      </c>
    </row>
    <row r="88" spans="2:100" x14ac:dyDescent="0.25">
      <c r="B88" t="s">
        <v>83</v>
      </c>
      <c r="C88" s="15">
        <v>0.8605731111555377</v>
      </c>
      <c r="D88" s="15">
        <v>0.3115393867253099</v>
      </c>
      <c r="E88" s="15">
        <v>0.92404438104758102</v>
      </c>
      <c r="F88" s="15">
        <v>4.659616381447421</v>
      </c>
      <c r="G88" s="15">
        <v>0</v>
      </c>
      <c r="H88" s="15">
        <v>8.8601893282686917E-2</v>
      </c>
      <c r="I88" s="15">
        <v>0</v>
      </c>
      <c r="J88" s="15">
        <v>1.2672477776889244</v>
      </c>
      <c r="K88" s="15">
        <v>0</v>
      </c>
      <c r="L88" s="15">
        <v>0</v>
      </c>
      <c r="M88" s="15">
        <v>1.2102812264427567</v>
      </c>
      <c r="N88" s="15">
        <v>0</v>
      </c>
      <c r="O88" s="15">
        <v>0</v>
      </c>
      <c r="P88" s="15">
        <v>4.4699471424763466</v>
      </c>
      <c r="Q88" s="15">
        <v>0</v>
      </c>
      <c r="R88" s="15">
        <v>0</v>
      </c>
      <c r="S88" s="15">
        <v>13.791851300266563</v>
      </c>
      <c r="T88" s="35">
        <v>3.7620236595213965E-4</v>
      </c>
      <c r="U88" s="15"/>
      <c r="V88" t="s">
        <v>83</v>
      </c>
      <c r="W88" s="15">
        <v>28.46036192</v>
      </c>
      <c r="X88" s="15">
        <v>10.303045239999999</v>
      </c>
      <c r="Y88" s="15">
        <v>93.337816270000005</v>
      </c>
      <c r="Z88" s="15">
        <v>470.66832149999999</v>
      </c>
      <c r="AA88" s="15">
        <v>0</v>
      </c>
      <c r="AB88" s="15">
        <v>2.9301890999600158</v>
      </c>
      <c r="AC88" s="15">
        <v>0</v>
      </c>
      <c r="AD88" s="15">
        <v>41.909664534186327</v>
      </c>
      <c r="AE88" s="15">
        <v>0</v>
      </c>
      <c r="AF88" s="15">
        <v>0</v>
      </c>
      <c r="AG88" s="15">
        <v>40.025849152783344</v>
      </c>
      <c r="AH88" s="15">
        <v>0</v>
      </c>
      <c r="AI88" s="15">
        <v>0</v>
      </c>
      <c r="AJ88" s="15">
        <v>269.48507596961235</v>
      </c>
      <c r="AK88" s="15">
        <v>0</v>
      </c>
      <c r="AL88" s="15">
        <v>0</v>
      </c>
      <c r="AM88" s="15">
        <v>957.12032368654195</v>
      </c>
      <c r="AN88" s="35">
        <v>3.7620236595213965E-4</v>
      </c>
      <c r="AO88" s="15"/>
      <c r="AP88" t="s">
        <v>83</v>
      </c>
      <c r="AQ88" s="15">
        <v>8.3388109932610615</v>
      </c>
      <c r="AR88" s="15">
        <v>3.0187650864342221</v>
      </c>
      <c r="AS88" s="15">
        <v>0</v>
      </c>
      <c r="AT88" s="15">
        <v>0</v>
      </c>
      <c r="AU88" s="15">
        <v>0</v>
      </c>
      <c r="AV88" s="15">
        <v>0.85853767944916959</v>
      </c>
      <c r="AW88" s="15">
        <v>0</v>
      </c>
      <c r="AX88" s="15">
        <v>12.279421193725851</v>
      </c>
      <c r="AY88" s="15">
        <v>0</v>
      </c>
      <c r="AZ88" s="15">
        <v>0</v>
      </c>
      <c r="BA88" s="15">
        <v>11.72746825455123</v>
      </c>
      <c r="BB88" s="15">
        <v>0</v>
      </c>
      <c r="BC88" s="15">
        <v>0</v>
      </c>
      <c r="BD88" s="15">
        <v>25.961837487227353</v>
      </c>
      <c r="BE88" s="15">
        <v>0</v>
      </c>
      <c r="BF88" s="15">
        <v>0</v>
      </c>
      <c r="BG88" s="15">
        <v>62.184840694648884</v>
      </c>
      <c r="BH88" s="35">
        <v>3.7620236595213965E-4</v>
      </c>
      <c r="BI88" s="15"/>
      <c r="BJ88" t="s">
        <v>83</v>
      </c>
      <c r="BK88" s="15">
        <v>0</v>
      </c>
      <c r="BL88" s="15">
        <v>0</v>
      </c>
      <c r="BM88" s="3">
        <v>0.93337816270000007</v>
      </c>
      <c r="BN88" s="3">
        <v>4.706683215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1.8087732462570543</v>
      </c>
      <c r="BY88" s="3">
        <v>0</v>
      </c>
      <c r="BZ88" s="3">
        <v>0</v>
      </c>
      <c r="CA88" s="3">
        <v>7.4488346239570546</v>
      </c>
      <c r="CB88" s="35">
        <v>3.7620236595213965E-4</v>
      </c>
      <c r="CD88" t="s">
        <v>83</v>
      </c>
      <c r="CE88" s="15">
        <v>87.299012288450044</v>
      </c>
      <c r="CF88" s="15">
        <v>31.603451689879869</v>
      </c>
      <c r="CG88" s="15">
        <v>102.01823318311</v>
      </c>
      <c r="CH88" s="15">
        <v>514.44047539949997</v>
      </c>
      <c r="CI88" s="15">
        <v>0</v>
      </c>
      <c r="CJ88" s="15">
        <v>8.9880309661533566</v>
      </c>
      <c r="CK88" s="15">
        <v>0</v>
      </c>
      <c r="CL88" s="15">
        <v>128.55326047711591</v>
      </c>
      <c r="CM88" s="15">
        <v>0</v>
      </c>
      <c r="CN88" s="15">
        <v>0</v>
      </c>
      <c r="CO88" s="15">
        <v>122.77486515689682</v>
      </c>
      <c r="CP88" s="15">
        <v>0</v>
      </c>
      <c r="CQ88" s="15">
        <v>0</v>
      </c>
      <c r="CR88" s="15">
        <v>469.49339246967918</v>
      </c>
      <c r="CS88" s="15">
        <v>0</v>
      </c>
      <c r="CT88" s="15">
        <v>0</v>
      </c>
      <c r="CU88" s="15">
        <v>1465.170721630785</v>
      </c>
      <c r="CV88" s="35">
        <v>3.7620236595213965E-4</v>
      </c>
    </row>
    <row r="89" spans="2:100" x14ac:dyDescent="0.25">
      <c r="B89" s="16" t="s">
        <v>42</v>
      </c>
      <c r="C89" s="38">
        <v>0.8605731111555377</v>
      </c>
      <c r="D89" s="38">
        <v>0.31396228435701162</v>
      </c>
      <c r="E89" s="38">
        <v>0.67256136628894647</v>
      </c>
      <c r="F89" s="38">
        <v>1.3297403150740121</v>
      </c>
      <c r="G89" s="38">
        <v>0</v>
      </c>
      <c r="H89" s="38">
        <v>1.1327322839516092</v>
      </c>
      <c r="I89" s="38">
        <v>0</v>
      </c>
      <c r="J89" s="38">
        <v>1.5582288723206812</v>
      </c>
      <c r="K89" s="38">
        <v>0</v>
      </c>
      <c r="L89" s="38">
        <v>0</v>
      </c>
      <c r="M89" s="38">
        <v>1.2414995961615998</v>
      </c>
      <c r="N89" s="38">
        <v>0</v>
      </c>
      <c r="O89" s="38">
        <v>0</v>
      </c>
      <c r="P89" s="38">
        <v>4.4699471424763448</v>
      </c>
      <c r="Q89" s="38">
        <v>0</v>
      </c>
      <c r="R89" s="38">
        <v>0</v>
      </c>
      <c r="S89" s="38">
        <v>11.579244971785743</v>
      </c>
      <c r="T89" s="39">
        <v>0.99999999999999989</v>
      </c>
      <c r="U89" s="15"/>
      <c r="V89" s="16" t="s">
        <v>42</v>
      </c>
      <c r="W89" s="38">
        <v>28.46036192</v>
      </c>
      <c r="X89" s="38">
        <v>10.383173874754682</v>
      </c>
      <c r="Y89" s="38">
        <v>67.935491539508476</v>
      </c>
      <c r="Z89" s="38">
        <v>134.31720356486122</v>
      </c>
      <c r="AA89" s="38">
        <v>0</v>
      </c>
      <c r="AB89" s="38">
        <v>37.461048158304749</v>
      </c>
      <c r="AC89" s="38">
        <v>0</v>
      </c>
      <c r="AD89" s="38">
        <v>51.532818178967752</v>
      </c>
      <c r="AE89" s="38">
        <v>0</v>
      </c>
      <c r="AF89" s="38">
        <v>0</v>
      </c>
      <c r="AG89" s="38">
        <v>41.058284502854029</v>
      </c>
      <c r="AH89" s="38">
        <v>0</v>
      </c>
      <c r="AI89" s="38">
        <v>0</v>
      </c>
      <c r="AJ89" s="38">
        <v>269.48507596961235</v>
      </c>
      <c r="AK89" s="38">
        <v>0</v>
      </c>
      <c r="AL89" s="38">
        <v>0</v>
      </c>
      <c r="AM89" s="38">
        <v>640.63345770886326</v>
      </c>
      <c r="AN89" s="39">
        <v>0.99999999999999989</v>
      </c>
      <c r="AO89" s="15"/>
      <c r="AP89" s="16" t="s">
        <v>42</v>
      </c>
      <c r="AQ89" s="38">
        <v>8.3388109932610615</v>
      </c>
      <c r="AR89" s="38">
        <v>3.042242565120036</v>
      </c>
      <c r="AS89" s="38">
        <v>0</v>
      </c>
      <c r="AT89" s="38">
        <v>0</v>
      </c>
      <c r="AU89" s="38">
        <v>0</v>
      </c>
      <c r="AV89" s="38">
        <v>10.975988326488352</v>
      </c>
      <c r="AW89" s="38">
        <v>0</v>
      </c>
      <c r="AX89" s="38">
        <v>15.09897983561903</v>
      </c>
      <c r="AY89" s="38">
        <v>0</v>
      </c>
      <c r="AZ89" s="38">
        <v>0</v>
      </c>
      <c r="BA89" s="38">
        <v>12.029969089614426</v>
      </c>
      <c r="BB89" s="38">
        <v>0</v>
      </c>
      <c r="BC89" s="38">
        <v>0</v>
      </c>
      <c r="BD89" s="38">
        <v>25.961837487227356</v>
      </c>
      <c r="BE89" s="38">
        <v>0</v>
      </c>
      <c r="BF89" s="38">
        <v>0</v>
      </c>
      <c r="BG89" s="38">
        <v>75.447828297330261</v>
      </c>
      <c r="BH89" s="39">
        <v>0.99999999999999989</v>
      </c>
      <c r="BI89" s="15"/>
      <c r="BJ89" s="16" t="s">
        <v>42</v>
      </c>
      <c r="BK89" s="38">
        <v>0</v>
      </c>
      <c r="BL89" s="38">
        <v>0</v>
      </c>
      <c r="BM89" s="40">
        <v>0.67935491539508464</v>
      </c>
      <c r="BN89" s="40">
        <v>1.3431720356486119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1.808773246257054</v>
      </c>
      <c r="BY89" s="40">
        <v>0</v>
      </c>
      <c r="BZ89" s="40">
        <v>0</v>
      </c>
      <c r="CA89" s="40">
        <v>3.8313001973007506</v>
      </c>
      <c r="CB89" s="39">
        <v>0.99999999999999989</v>
      </c>
      <c r="CD89" s="16" t="s">
        <v>42</v>
      </c>
      <c r="CE89" s="38">
        <v>87.299012288450029</v>
      </c>
      <c r="CF89" s="38">
        <v>31.849237414241657</v>
      </c>
      <c r="CG89" s="38">
        <v>74.253492252682733</v>
      </c>
      <c r="CH89" s="38">
        <v>146.80870349639329</v>
      </c>
      <c r="CI89" s="38">
        <v>0</v>
      </c>
      <c r="CJ89" s="38">
        <v>114.90762179000653</v>
      </c>
      <c r="CK89" s="38">
        <v>0</v>
      </c>
      <c r="CL89" s="38">
        <v>158.07121989909564</v>
      </c>
      <c r="CM89" s="38">
        <v>0</v>
      </c>
      <c r="CN89" s="38">
        <v>0</v>
      </c>
      <c r="CO89" s="38">
        <v>125.94174639917344</v>
      </c>
      <c r="CP89" s="38">
        <v>0</v>
      </c>
      <c r="CQ89" s="38">
        <v>0</v>
      </c>
      <c r="CR89" s="38">
        <v>469.49339246967912</v>
      </c>
      <c r="CS89" s="38">
        <v>0</v>
      </c>
      <c r="CT89" s="38">
        <v>0</v>
      </c>
      <c r="CU89" s="38">
        <v>1208.6244260097224</v>
      </c>
      <c r="CV89" s="39">
        <v>0.99999999999999989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105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2501</v>
      </c>
      <c r="U91" s="15"/>
      <c r="V91" s="4" t="s">
        <v>1</v>
      </c>
      <c r="W91" s="5" t="s">
        <v>105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2501</v>
      </c>
      <c r="AO91" s="15"/>
      <c r="AP91" s="4" t="s">
        <v>1</v>
      </c>
      <c r="AQ91" s="5" t="s">
        <v>105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2501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105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105</v>
      </c>
      <c r="BP92" s="13"/>
      <c r="BV92" s="13"/>
      <c r="CA92" s="14" t="s">
        <v>3</v>
      </c>
      <c r="CB92" s="7">
        <v>2501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0.8605731111555377</v>
      </c>
      <c r="D94" s="15">
        <v>0.31440490723710518</v>
      </c>
      <c r="E94" s="15">
        <v>0.51903162814874049</v>
      </c>
      <c r="F94" s="15">
        <v>0.11319346697321073</v>
      </c>
      <c r="G94" s="15">
        <v>0</v>
      </c>
      <c r="H94" s="15">
        <v>2.7284339816073571</v>
      </c>
      <c r="I94" s="15">
        <v>0</v>
      </c>
      <c r="J94" s="15">
        <v>1.4286338912435026</v>
      </c>
      <c r="K94" s="15">
        <v>0</v>
      </c>
      <c r="L94" s="15">
        <v>0</v>
      </c>
      <c r="M94" s="15">
        <v>1.2697694319605495</v>
      </c>
      <c r="N94" s="15">
        <v>0</v>
      </c>
      <c r="O94" s="15">
        <v>0</v>
      </c>
      <c r="P94" s="15">
        <v>4.4699471424763466</v>
      </c>
      <c r="Q94" s="15">
        <v>0</v>
      </c>
      <c r="R94" s="15">
        <v>0</v>
      </c>
      <c r="S94" s="15">
        <v>11.70398756080235</v>
      </c>
      <c r="T94" s="35">
        <v>1.3311379606224338E-2</v>
      </c>
      <c r="U94" s="15"/>
      <c r="V94" t="s">
        <v>67</v>
      </c>
      <c r="W94" s="15">
        <v>28.46036192</v>
      </c>
      <c r="X94" s="15">
        <v>10.397812030000001</v>
      </c>
      <c r="Y94" s="15">
        <v>52.427437179999998</v>
      </c>
      <c r="Z94" s="15">
        <v>11.43368353</v>
      </c>
      <c r="AA94" s="15">
        <v>0</v>
      </c>
      <c r="AB94" s="15">
        <v>90.233145341863263</v>
      </c>
      <c r="AC94" s="15">
        <v>0</v>
      </c>
      <c r="AD94" s="15">
        <v>47.246930067972812</v>
      </c>
      <c r="AE94" s="15">
        <v>0</v>
      </c>
      <c r="AF94" s="15">
        <v>0</v>
      </c>
      <c r="AG94" s="15">
        <v>41.993207681371914</v>
      </c>
      <c r="AH94" s="15">
        <v>0</v>
      </c>
      <c r="AI94" s="15">
        <v>0</v>
      </c>
      <c r="AJ94" s="15">
        <v>269.48507596961235</v>
      </c>
      <c r="AK94" s="15">
        <v>0</v>
      </c>
      <c r="AL94" s="15">
        <v>0</v>
      </c>
      <c r="AM94" s="15">
        <v>551.67765372082033</v>
      </c>
      <c r="AN94" s="35">
        <v>1.3311379606224338E-2</v>
      </c>
      <c r="AO94" s="15"/>
      <c r="AP94" t="s">
        <v>67</v>
      </c>
      <c r="AQ94" s="15">
        <v>8.3388109932610615</v>
      </c>
      <c r="AR94" s="15">
        <v>3.0465315060064464</v>
      </c>
      <c r="AS94" s="15">
        <v>0</v>
      </c>
      <c r="AT94" s="15">
        <v>0</v>
      </c>
      <c r="AU94" s="15">
        <v>0</v>
      </c>
      <c r="AV94" s="15">
        <v>26.438073642503156</v>
      </c>
      <c r="AW94" s="15">
        <v>0</v>
      </c>
      <c r="AX94" s="15">
        <v>13.843225920882746</v>
      </c>
      <c r="AY94" s="15">
        <v>0</v>
      </c>
      <c r="AZ94" s="15">
        <v>0</v>
      </c>
      <c r="BA94" s="15">
        <v>12.303899115549932</v>
      </c>
      <c r="BB94" s="15">
        <v>0</v>
      </c>
      <c r="BC94" s="15">
        <v>0</v>
      </c>
      <c r="BD94" s="15">
        <v>25.961837487227353</v>
      </c>
      <c r="BE94" s="15">
        <v>0</v>
      </c>
      <c r="BF94" s="15">
        <v>0</v>
      </c>
      <c r="BG94" s="15">
        <v>89.93237866543069</v>
      </c>
      <c r="BH94" s="35">
        <v>1.3311379606224338E-2</v>
      </c>
      <c r="BI94" s="15"/>
      <c r="BJ94" t="s">
        <v>67</v>
      </c>
      <c r="BK94" s="15">
        <v>0</v>
      </c>
      <c r="BL94" s="15">
        <v>0</v>
      </c>
      <c r="BM94" s="3">
        <v>0.52427437180000003</v>
      </c>
      <c r="BN94" s="3">
        <v>0.11433683529999999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1.8087732462570543</v>
      </c>
      <c r="BY94" s="3">
        <v>0</v>
      </c>
      <c r="BZ94" s="3">
        <v>0</v>
      </c>
      <c r="CA94" s="3">
        <v>2.4473844533570546</v>
      </c>
      <c r="CB94" s="35">
        <v>1.3311379606224338E-2</v>
      </c>
      <c r="CD94" t="s">
        <v>67</v>
      </c>
      <c r="CE94" s="15">
        <v>87.299012288450044</v>
      </c>
      <c r="CF94" s="15">
        <v>31.894138336381484</v>
      </c>
      <c r="CG94" s="15">
        <v>57.303188837740002</v>
      </c>
      <c r="CH94" s="15">
        <v>12.497016098289999</v>
      </c>
      <c r="CI94" s="15">
        <v>0</v>
      </c>
      <c r="CJ94" s="15">
        <v>276.78019296336549</v>
      </c>
      <c r="CK94" s="15">
        <v>0</v>
      </c>
      <c r="CL94" s="15">
        <v>144.92473216572145</v>
      </c>
      <c r="CM94" s="15">
        <v>0</v>
      </c>
      <c r="CN94" s="15">
        <v>0</v>
      </c>
      <c r="CO94" s="15">
        <v>128.80951984069222</v>
      </c>
      <c r="CP94" s="15">
        <v>0</v>
      </c>
      <c r="CQ94" s="15">
        <v>0</v>
      </c>
      <c r="CR94" s="15">
        <v>469.49339246967918</v>
      </c>
      <c r="CS94" s="15">
        <v>0</v>
      </c>
      <c r="CT94" s="15">
        <v>0</v>
      </c>
      <c r="CU94" s="15">
        <v>1209.00119300032</v>
      </c>
      <c r="CV94" s="35">
        <v>1.3311379606224338E-2</v>
      </c>
    </row>
    <row r="95" spans="2:100" x14ac:dyDescent="0.25">
      <c r="B95" s="21" t="s">
        <v>68</v>
      </c>
      <c r="C95" s="22">
        <v>0.8605731111555377</v>
      </c>
      <c r="D95" s="22">
        <v>0.31429028640543782</v>
      </c>
      <c r="E95" s="22">
        <v>0.49059256657337069</v>
      </c>
      <c r="F95" s="22">
        <v>0.19873576217512995</v>
      </c>
      <c r="G95" s="22">
        <v>0</v>
      </c>
      <c r="H95" s="22">
        <v>2.5548980611755296</v>
      </c>
      <c r="I95" s="22">
        <v>0</v>
      </c>
      <c r="J95" s="22">
        <v>1.8486045729708118</v>
      </c>
      <c r="K95" s="22">
        <v>0</v>
      </c>
      <c r="L95" s="22">
        <v>0</v>
      </c>
      <c r="M95" s="22">
        <v>1.2594535579101698</v>
      </c>
      <c r="N95" s="22">
        <v>0</v>
      </c>
      <c r="O95" s="22">
        <v>0</v>
      </c>
      <c r="P95" s="22">
        <v>4.4699471424763466</v>
      </c>
      <c r="Q95" s="22">
        <v>0</v>
      </c>
      <c r="R95" s="22">
        <v>0</v>
      </c>
      <c r="S95" s="22">
        <v>11.997095060842334</v>
      </c>
      <c r="T95" s="36">
        <v>0</v>
      </c>
      <c r="U95" s="15"/>
      <c r="V95" s="21" t="s">
        <v>68</v>
      </c>
      <c r="W95" s="22">
        <v>28.46036192</v>
      </c>
      <c r="X95" s="22">
        <v>10.39402136</v>
      </c>
      <c r="Y95" s="22">
        <v>49.55480472</v>
      </c>
      <c r="Z95" s="22">
        <v>20.074319410000001</v>
      </c>
      <c r="AA95" s="22">
        <v>0</v>
      </c>
      <c r="AB95" s="22">
        <v>84.494068612554983</v>
      </c>
      <c r="AC95" s="22">
        <v>0</v>
      </c>
      <c r="AD95" s="22">
        <v>61.135950579768092</v>
      </c>
      <c r="AE95" s="22">
        <v>0</v>
      </c>
      <c r="AF95" s="22">
        <v>0</v>
      </c>
      <c r="AG95" s="22">
        <v>41.652047245546242</v>
      </c>
      <c r="AH95" s="22">
        <v>0</v>
      </c>
      <c r="AI95" s="22">
        <v>0</v>
      </c>
      <c r="AJ95" s="22">
        <v>269.48507596961235</v>
      </c>
      <c r="AK95" s="22">
        <v>0</v>
      </c>
      <c r="AL95" s="22">
        <v>0</v>
      </c>
      <c r="AM95" s="22">
        <v>565.25064981748164</v>
      </c>
      <c r="AN95" s="36">
        <v>0</v>
      </c>
      <c r="AO95" s="15"/>
      <c r="AP95" s="21" t="s">
        <v>68</v>
      </c>
      <c r="AQ95" s="22">
        <v>8.3388109932610615</v>
      </c>
      <c r="AR95" s="22">
        <v>3.0454208496923529</v>
      </c>
      <c r="AS95" s="22">
        <v>0</v>
      </c>
      <c r="AT95" s="22">
        <v>0</v>
      </c>
      <c r="AU95" s="22">
        <v>0</v>
      </c>
      <c r="AV95" s="22">
        <v>24.756539294624961</v>
      </c>
      <c r="AW95" s="22">
        <v>0</v>
      </c>
      <c r="AX95" s="22">
        <v>17.9126723058213</v>
      </c>
      <c r="AY95" s="22">
        <v>0</v>
      </c>
      <c r="AZ95" s="22">
        <v>0</v>
      </c>
      <c r="BA95" s="22">
        <v>12.203940007484983</v>
      </c>
      <c r="BB95" s="22">
        <v>0</v>
      </c>
      <c r="BC95" s="22">
        <v>0</v>
      </c>
      <c r="BD95" s="22">
        <v>25.961837487227353</v>
      </c>
      <c r="BE95" s="22">
        <v>0</v>
      </c>
      <c r="BF95" s="22">
        <v>0</v>
      </c>
      <c r="BG95" s="22">
        <v>92.219220938112016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0.49554804720000001</v>
      </c>
      <c r="BN95" s="37">
        <v>0.20074319410000002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1.8087732462570543</v>
      </c>
      <c r="BY95" s="37">
        <v>0</v>
      </c>
      <c r="BZ95" s="37">
        <v>0</v>
      </c>
      <c r="CA95" s="37">
        <v>2.5050644875570542</v>
      </c>
      <c r="CB95" s="36">
        <v>0</v>
      </c>
      <c r="CD95" s="21" t="s">
        <v>68</v>
      </c>
      <c r="CE95" s="22">
        <v>87.299012288450044</v>
      </c>
      <c r="CF95" s="22">
        <v>31.88251087542924</v>
      </c>
      <c r="CG95" s="22">
        <v>54.163401558959997</v>
      </c>
      <c r="CH95" s="22">
        <v>21.941231115130002</v>
      </c>
      <c r="CI95" s="22">
        <v>0</v>
      </c>
      <c r="CJ95" s="22">
        <v>259.1762098754287</v>
      </c>
      <c r="CK95" s="22">
        <v>0</v>
      </c>
      <c r="CL95" s="22">
        <v>187.52776636964319</v>
      </c>
      <c r="CM95" s="22">
        <v>0</v>
      </c>
      <c r="CN95" s="22">
        <v>0</v>
      </c>
      <c r="CO95" s="22">
        <v>127.76304793836027</v>
      </c>
      <c r="CP95" s="22">
        <v>0</v>
      </c>
      <c r="CQ95" s="22">
        <v>0</v>
      </c>
      <c r="CR95" s="22">
        <v>469.49339246967918</v>
      </c>
      <c r="CS95" s="22">
        <v>0</v>
      </c>
      <c r="CT95" s="22">
        <v>0</v>
      </c>
      <c r="CU95" s="22">
        <v>1239.2465724910805</v>
      </c>
      <c r="CV95" s="36">
        <v>0</v>
      </c>
    </row>
    <row r="96" spans="2:100" x14ac:dyDescent="0.25">
      <c r="B96" t="s">
        <v>69</v>
      </c>
      <c r="C96" s="15">
        <v>0.8605731111555377</v>
      </c>
      <c r="D96" s="15">
        <v>0.31417566557377047</v>
      </c>
      <c r="E96" s="15">
        <v>0.58528938824470211</v>
      </c>
      <c r="F96" s="15">
        <v>0.60427377489004397</v>
      </c>
      <c r="G96" s="15">
        <v>0</v>
      </c>
      <c r="H96" s="15">
        <v>1.9856910727708914</v>
      </c>
      <c r="I96" s="15">
        <v>0</v>
      </c>
      <c r="J96" s="15">
        <v>1.5199866841263494</v>
      </c>
      <c r="K96" s="15">
        <v>0</v>
      </c>
      <c r="L96" s="15">
        <v>0</v>
      </c>
      <c r="M96" s="15">
        <v>1.2578488665866991</v>
      </c>
      <c r="N96" s="15">
        <v>0</v>
      </c>
      <c r="O96" s="15">
        <v>0</v>
      </c>
      <c r="P96" s="15">
        <v>4.4699471424763466</v>
      </c>
      <c r="Q96" s="15">
        <v>0</v>
      </c>
      <c r="R96" s="15">
        <v>0</v>
      </c>
      <c r="S96" s="15">
        <v>11.597785705824341</v>
      </c>
      <c r="T96" s="35">
        <v>0.15616778625521438</v>
      </c>
      <c r="U96" s="15"/>
      <c r="V96" t="s">
        <v>69</v>
      </c>
      <c r="W96" s="15">
        <v>28.46036192</v>
      </c>
      <c r="X96" s="15">
        <v>10.390230689999999</v>
      </c>
      <c r="Y96" s="15">
        <v>59.120140229999997</v>
      </c>
      <c r="Z96" s="15">
        <v>61.03775504</v>
      </c>
      <c r="AA96" s="15">
        <v>0</v>
      </c>
      <c r="AB96" s="15">
        <v>65.669593762495012</v>
      </c>
      <c r="AC96" s="15">
        <v>0</v>
      </c>
      <c r="AD96" s="15">
        <v>50.268095281887241</v>
      </c>
      <c r="AE96" s="15">
        <v>0</v>
      </c>
      <c r="AF96" s="15">
        <v>0</v>
      </c>
      <c r="AG96" s="15">
        <v>41.598977841307935</v>
      </c>
      <c r="AH96" s="15">
        <v>0</v>
      </c>
      <c r="AI96" s="15">
        <v>0</v>
      </c>
      <c r="AJ96" s="15">
        <v>269.48507596961235</v>
      </c>
      <c r="AK96" s="15">
        <v>0</v>
      </c>
      <c r="AL96" s="15">
        <v>0</v>
      </c>
      <c r="AM96" s="15">
        <v>586.03023073530255</v>
      </c>
      <c r="AN96" s="35">
        <v>0.15616778625521438</v>
      </c>
      <c r="AO96" s="15"/>
      <c r="AP96" t="s">
        <v>69</v>
      </c>
      <c r="AQ96" s="15">
        <v>8.3388109932610615</v>
      </c>
      <c r="AR96" s="15">
        <v>3.0443101933782595</v>
      </c>
      <c r="AS96" s="15">
        <v>0</v>
      </c>
      <c r="AT96" s="15">
        <v>0</v>
      </c>
      <c r="AU96" s="15">
        <v>0</v>
      </c>
      <c r="AV96" s="15">
        <v>19.241017803250809</v>
      </c>
      <c r="AW96" s="15">
        <v>0</v>
      </c>
      <c r="AX96" s="15">
        <v>14.728419361818705</v>
      </c>
      <c r="AY96" s="15">
        <v>0</v>
      </c>
      <c r="AZ96" s="15">
        <v>0</v>
      </c>
      <c r="BA96" s="15">
        <v>12.188390811985919</v>
      </c>
      <c r="BB96" s="15">
        <v>0</v>
      </c>
      <c r="BC96" s="15">
        <v>0</v>
      </c>
      <c r="BD96" s="15">
        <v>25.961837487227353</v>
      </c>
      <c r="BE96" s="15">
        <v>0</v>
      </c>
      <c r="BF96" s="15">
        <v>0</v>
      </c>
      <c r="BG96" s="15">
        <v>83.502786650922104</v>
      </c>
      <c r="BH96" s="35">
        <v>0.15616778625521438</v>
      </c>
      <c r="BI96" s="15"/>
      <c r="BJ96" t="s">
        <v>69</v>
      </c>
      <c r="BK96" s="15">
        <v>0</v>
      </c>
      <c r="BL96" s="15">
        <v>0</v>
      </c>
      <c r="BM96" s="3">
        <v>0.59120140229999996</v>
      </c>
      <c r="BN96" s="3">
        <v>0.61037755039999997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1.8087732462570543</v>
      </c>
      <c r="BY96" s="3">
        <v>0</v>
      </c>
      <c r="BZ96" s="3">
        <v>0</v>
      </c>
      <c r="CA96" s="3">
        <v>3.0103521989570541</v>
      </c>
      <c r="CB96" s="35">
        <v>0.15616778625521438</v>
      </c>
      <c r="CD96" t="s">
        <v>69</v>
      </c>
      <c r="CE96" s="15">
        <v>87.299012288450044</v>
      </c>
      <c r="CF96" s="15">
        <v>31.870883414476996</v>
      </c>
      <c r="CG96" s="15">
        <v>64.618313271389994</v>
      </c>
      <c r="CH96" s="15">
        <v>66.714266258719988</v>
      </c>
      <c r="CI96" s="15">
        <v>0</v>
      </c>
      <c r="CJ96" s="15">
        <v>201.43421538223271</v>
      </c>
      <c r="CK96" s="15">
        <v>0</v>
      </c>
      <c r="CL96" s="15">
        <v>154.19182229888003</v>
      </c>
      <c r="CM96" s="15">
        <v>0</v>
      </c>
      <c r="CN96" s="15">
        <v>0</v>
      </c>
      <c r="CO96" s="15">
        <v>127.60026341068057</v>
      </c>
      <c r="CP96" s="15">
        <v>0</v>
      </c>
      <c r="CQ96" s="15">
        <v>0</v>
      </c>
      <c r="CR96" s="15">
        <v>469.49339246967918</v>
      </c>
      <c r="CS96" s="15">
        <v>0</v>
      </c>
      <c r="CT96" s="15">
        <v>0</v>
      </c>
      <c r="CU96" s="15">
        <v>1203.2221687945093</v>
      </c>
      <c r="CV96" s="35">
        <v>0.15616778625521438</v>
      </c>
    </row>
    <row r="97" spans="2:100" x14ac:dyDescent="0.25">
      <c r="B97" s="21" t="s">
        <v>70</v>
      </c>
      <c r="C97" s="22">
        <v>0.8605731111555377</v>
      </c>
      <c r="D97" s="22">
        <v>0.31417566557377047</v>
      </c>
      <c r="E97" s="22">
        <v>0.54672031827269096</v>
      </c>
      <c r="F97" s="22">
        <v>0.36483038536585366</v>
      </c>
      <c r="G97" s="22">
        <v>0</v>
      </c>
      <c r="H97" s="22">
        <v>2.2096601535385845</v>
      </c>
      <c r="I97" s="22">
        <v>0</v>
      </c>
      <c r="J97" s="22">
        <v>1.7871678136745304</v>
      </c>
      <c r="K97" s="22">
        <v>0</v>
      </c>
      <c r="L97" s="22">
        <v>0</v>
      </c>
      <c r="M97" s="22">
        <v>1.2567026582700258</v>
      </c>
      <c r="N97" s="22">
        <v>0</v>
      </c>
      <c r="O97" s="22">
        <v>0</v>
      </c>
      <c r="P97" s="22">
        <v>4.4699471424763466</v>
      </c>
      <c r="Q97" s="22">
        <v>0</v>
      </c>
      <c r="R97" s="22">
        <v>0</v>
      </c>
      <c r="S97" s="22">
        <v>11.80977724832734</v>
      </c>
      <c r="T97" s="36">
        <v>3.4608040939062924E-2</v>
      </c>
      <c r="U97" s="15"/>
      <c r="V97" s="21" t="s">
        <v>70</v>
      </c>
      <c r="W97" s="22">
        <v>28.46036192</v>
      </c>
      <c r="X97" s="22">
        <v>10.390230689999999</v>
      </c>
      <c r="Y97" s="22">
        <v>55.224274579999999</v>
      </c>
      <c r="Z97" s="22">
        <v>36.85155408</v>
      </c>
      <c r="AA97" s="22">
        <v>0</v>
      </c>
      <c r="AB97" s="22">
        <v>73.076565933626554</v>
      </c>
      <c r="AC97" s="22">
        <v>0</v>
      </c>
      <c r="AD97" s="22">
        <v>59.104150659736113</v>
      </c>
      <c r="AE97" s="22">
        <v>0</v>
      </c>
      <c r="AF97" s="22">
        <v>0</v>
      </c>
      <c r="AG97" s="22">
        <v>41.561071127993259</v>
      </c>
      <c r="AH97" s="22">
        <v>0</v>
      </c>
      <c r="AI97" s="22">
        <v>0</v>
      </c>
      <c r="AJ97" s="22">
        <v>269.48507596961235</v>
      </c>
      <c r="AK97" s="22">
        <v>0</v>
      </c>
      <c r="AL97" s="22">
        <v>0</v>
      </c>
      <c r="AM97" s="22">
        <v>574.15328496096822</v>
      </c>
      <c r="AN97" s="36">
        <v>3.4608040939062924E-2</v>
      </c>
      <c r="AO97" s="15"/>
      <c r="AP97" s="21" t="s">
        <v>70</v>
      </c>
      <c r="AQ97" s="22">
        <v>8.3388109932610615</v>
      </c>
      <c r="AR97" s="22">
        <v>3.0443101933782595</v>
      </c>
      <c r="AS97" s="22">
        <v>0</v>
      </c>
      <c r="AT97" s="22">
        <v>0</v>
      </c>
      <c r="AU97" s="22">
        <v>0</v>
      </c>
      <c r="AV97" s="22">
        <v>21.411241117382524</v>
      </c>
      <c r="AW97" s="22">
        <v>0</v>
      </c>
      <c r="AX97" s="22">
        <v>17.317360287060097</v>
      </c>
      <c r="AY97" s="22">
        <v>0</v>
      </c>
      <c r="AZ97" s="22">
        <v>0</v>
      </c>
      <c r="BA97" s="22">
        <v>12.177284244943822</v>
      </c>
      <c r="BB97" s="22">
        <v>0</v>
      </c>
      <c r="BC97" s="22">
        <v>0</v>
      </c>
      <c r="BD97" s="22">
        <v>25.961837487227353</v>
      </c>
      <c r="BE97" s="22">
        <v>0</v>
      </c>
      <c r="BF97" s="22">
        <v>0</v>
      </c>
      <c r="BG97" s="22">
        <v>88.250844323253119</v>
      </c>
      <c r="BH97" s="36">
        <v>3.4608040939062924E-2</v>
      </c>
      <c r="BI97" s="15"/>
      <c r="BJ97" s="21" t="s">
        <v>70</v>
      </c>
      <c r="BK97" s="22">
        <v>0</v>
      </c>
      <c r="BL97" s="22">
        <v>0</v>
      </c>
      <c r="BM97" s="37">
        <v>0.55224274579999999</v>
      </c>
      <c r="BN97" s="37">
        <v>0.36851554079999999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1.8087732462570543</v>
      </c>
      <c r="BY97" s="37">
        <v>0</v>
      </c>
      <c r="BZ97" s="37">
        <v>0</v>
      </c>
      <c r="CA97" s="37">
        <v>2.7295315328570542</v>
      </c>
      <c r="CB97" s="36">
        <v>3.4608040939062924E-2</v>
      </c>
      <c r="CD97" s="21" t="s">
        <v>70</v>
      </c>
      <c r="CE97" s="22">
        <v>87.299012288450044</v>
      </c>
      <c r="CF97" s="22">
        <v>31.870883414476996</v>
      </c>
      <c r="CG97" s="22">
        <v>60.360132115939997</v>
      </c>
      <c r="CH97" s="22">
        <v>40.278748609440001</v>
      </c>
      <c r="CI97" s="22">
        <v>0</v>
      </c>
      <c r="CJ97" s="22">
        <v>224.15428325787764</v>
      </c>
      <c r="CK97" s="22">
        <v>0</v>
      </c>
      <c r="CL97" s="22">
        <v>181.29544484523214</v>
      </c>
      <c r="CM97" s="22">
        <v>0</v>
      </c>
      <c r="CN97" s="22">
        <v>0</v>
      </c>
      <c r="CO97" s="22">
        <v>127.48398876031686</v>
      </c>
      <c r="CP97" s="22">
        <v>0</v>
      </c>
      <c r="CQ97" s="22">
        <v>0</v>
      </c>
      <c r="CR97" s="22">
        <v>469.49339246967918</v>
      </c>
      <c r="CS97" s="22">
        <v>0</v>
      </c>
      <c r="CT97" s="22">
        <v>0</v>
      </c>
      <c r="CU97" s="22">
        <v>1222.2358857614129</v>
      </c>
      <c r="CV97" s="36">
        <v>3.4608040939062924E-2</v>
      </c>
    </row>
    <row r="98" spans="2:100" x14ac:dyDescent="0.25">
      <c r="B98" t="s">
        <v>71</v>
      </c>
      <c r="C98" s="15">
        <v>0.8605731111555377</v>
      </c>
      <c r="D98" s="15">
        <v>0.31406104478208718</v>
      </c>
      <c r="E98" s="15">
        <v>0.63729009916033585</v>
      </c>
      <c r="F98" s="15">
        <v>1.1224799948020792</v>
      </c>
      <c r="G98" s="15">
        <v>0</v>
      </c>
      <c r="H98" s="15">
        <v>1.4145355305877649</v>
      </c>
      <c r="I98" s="15">
        <v>0</v>
      </c>
      <c r="J98" s="15">
        <v>1.4889244422231107</v>
      </c>
      <c r="K98" s="15">
        <v>0</v>
      </c>
      <c r="L98" s="15">
        <v>0</v>
      </c>
      <c r="M98" s="15">
        <v>1.2469598885779025</v>
      </c>
      <c r="N98" s="15">
        <v>0</v>
      </c>
      <c r="O98" s="15">
        <v>0</v>
      </c>
      <c r="P98" s="15">
        <v>4.4699471424763466</v>
      </c>
      <c r="Q98" s="15">
        <v>0</v>
      </c>
      <c r="R98" s="15">
        <v>0</v>
      </c>
      <c r="S98" s="15">
        <v>11.554771253765164</v>
      </c>
      <c r="T98" s="35">
        <v>0.17353751330236114</v>
      </c>
      <c r="U98" s="15"/>
      <c r="V98" t="s">
        <v>71</v>
      </c>
      <c r="W98" s="15">
        <v>28.46036192</v>
      </c>
      <c r="X98" s="15">
        <v>10.38644002</v>
      </c>
      <c r="Y98" s="15">
        <v>64.372737310000005</v>
      </c>
      <c r="Z98" s="15">
        <v>113.3818177</v>
      </c>
      <c r="AA98" s="15">
        <v>0</v>
      </c>
      <c r="AB98" s="15">
        <v>46.780677449020395</v>
      </c>
      <c r="AC98" s="15">
        <v>0</v>
      </c>
      <c r="AD98" s="15">
        <v>49.240823310675729</v>
      </c>
      <c r="AE98" s="15">
        <v>0</v>
      </c>
      <c r="AF98" s="15">
        <v>0</v>
      </c>
      <c r="AG98" s="15">
        <v>41.238864046825725</v>
      </c>
      <c r="AH98" s="15">
        <v>0</v>
      </c>
      <c r="AI98" s="15">
        <v>0</v>
      </c>
      <c r="AJ98" s="15">
        <v>269.48507596961235</v>
      </c>
      <c r="AK98" s="15">
        <v>0</v>
      </c>
      <c r="AL98" s="15">
        <v>0</v>
      </c>
      <c r="AM98" s="15">
        <v>623.34679772613413</v>
      </c>
      <c r="AN98" s="35">
        <v>0.17353751330236114</v>
      </c>
      <c r="AO98" s="15"/>
      <c r="AP98" t="s">
        <v>71</v>
      </c>
      <c r="AQ98" s="15">
        <v>8.3388109932610615</v>
      </c>
      <c r="AR98" s="15">
        <v>3.0431995370641665</v>
      </c>
      <c r="AS98" s="15">
        <v>0</v>
      </c>
      <c r="AT98" s="15">
        <v>0</v>
      </c>
      <c r="AU98" s="15">
        <v>0</v>
      </c>
      <c r="AV98" s="15">
        <v>13.70661513302678</v>
      </c>
      <c r="AW98" s="15">
        <v>0</v>
      </c>
      <c r="AX98" s="15">
        <v>14.427431383145541</v>
      </c>
      <c r="AY98" s="15">
        <v>0</v>
      </c>
      <c r="AZ98" s="15">
        <v>0</v>
      </c>
      <c r="BA98" s="15">
        <v>12.082878419814159</v>
      </c>
      <c r="BB98" s="15">
        <v>0</v>
      </c>
      <c r="BC98" s="15">
        <v>0</v>
      </c>
      <c r="BD98" s="15">
        <v>25.961837487227353</v>
      </c>
      <c r="BE98" s="15">
        <v>0</v>
      </c>
      <c r="BF98" s="15">
        <v>0</v>
      </c>
      <c r="BG98" s="15">
        <v>77.560772953539058</v>
      </c>
      <c r="BH98" s="35">
        <v>0.17353751330236114</v>
      </c>
      <c r="BI98" s="15"/>
      <c r="BJ98" t="s">
        <v>71</v>
      </c>
      <c r="BK98" s="15">
        <v>0</v>
      </c>
      <c r="BL98" s="15">
        <v>0</v>
      </c>
      <c r="BM98" s="3">
        <v>0.64372737310000006</v>
      </c>
      <c r="BN98" s="3">
        <v>1.133818177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1.8087732462570543</v>
      </c>
      <c r="BY98" s="3">
        <v>0</v>
      </c>
      <c r="BZ98" s="3">
        <v>0</v>
      </c>
      <c r="CA98" s="3">
        <v>3.5863187963570544</v>
      </c>
      <c r="CB98" s="35">
        <v>0.17353751330236114</v>
      </c>
      <c r="CD98" t="s">
        <v>71</v>
      </c>
      <c r="CE98" s="15">
        <v>87.299012288450044</v>
      </c>
      <c r="CF98" s="15">
        <v>31.859255953524755</v>
      </c>
      <c r="CG98" s="15">
        <v>70.359401879830003</v>
      </c>
      <c r="CH98" s="15">
        <v>123.92632674609999</v>
      </c>
      <c r="CI98" s="15">
        <v>0</v>
      </c>
      <c r="CJ98" s="15">
        <v>143.49455382765734</v>
      </c>
      <c r="CK98" s="15">
        <v>0</v>
      </c>
      <c r="CL98" s="15">
        <v>151.04077915015066</v>
      </c>
      <c r="CM98" s="15">
        <v>0</v>
      </c>
      <c r="CN98" s="15">
        <v>0</v>
      </c>
      <c r="CO98" s="15">
        <v>126.49565417703442</v>
      </c>
      <c r="CP98" s="15">
        <v>0</v>
      </c>
      <c r="CQ98" s="15">
        <v>0</v>
      </c>
      <c r="CR98" s="15">
        <v>469.49339246967918</v>
      </c>
      <c r="CS98" s="15">
        <v>0</v>
      </c>
      <c r="CT98" s="15">
        <v>0</v>
      </c>
      <c r="CU98" s="15">
        <v>1203.9683764924264</v>
      </c>
      <c r="CV98" s="35">
        <v>0.17353751330236114</v>
      </c>
    </row>
    <row r="99" spans="2:100" x14ac:dyDescent="0.25">
      <c r="B99" s="21" t="s">
        <v>72</v>
      </c>
      <c r="C99" s="22">
        <v>0.8605731111555377</v>
      </c>
      <c r="D99" s="22">
        <v>0.31417566557377047</v>
      </c>
      <c r="E99" s="22">
        <v>0.61999404758096766</v>
      </c>
      <c r="F99" s="22">
        <v>0.66291526949220303</v>
      </c>
      <c r="G99" s="22">
        <v>0</v>
      </c>
      <c r="H99" s="22">
        <v>1.1095295305877648</v>
      </c>
      <c r="I99" s="22">
        <v>0</v>
      </c>
      <c r="J99" s="22">
        <v>1.6495082099160336</v>
      </c>
      <c r="K99" s="22">
        <v>0</v>
      </c>
      <c r="L99" s="22">
        <v>0</v>
      </c>
      <c r="M99" s="22">
        <v>1.2478768553911772</v>
      </c>
      <c r="N99" s="22">
        <v>0</v>
      </c>
      <c r="O99" s="22">
        <v>0</v>
      </c>
      <c r="P99" s="22">
        <v>4.4699471424763466</v>
      </c>
      <c r="Q99" s="22">
        <v>0</v>
      </c>
      <c r="R99" s="22">
        <v>0</v>
      </c>
      <c r="S99" s="22">
        <v>10.934519832173802</v>
      </c>
      <c r="T99" s="36">
        <v>0.10766087160419383</v>
      </c>
      <c r="U99" s="15"/>
      <c r="V99" s="21" t="s">
        <v>72</v>
      </c>
      <c r="W99" s="22">
        <v>28.46036192</v>
      </c>
      <c r="X99" s="22">
        <v>10.390230689999999</v>
      </c>
      <c r="Y99" s="22">
        <v>62.625661370000003</v>
      </c>
      <c r="Z99" s="22">
        <v>66.961138320000003</v>
      </c>
      <c r="AA99" s="22">
        <v>0</v>
      </c>
      <c r="AB99" s="22">
        <v>36.693700503798475</v>
      </c>
      <c r="AC99" s="22">
        <v>0</v>
      </c>
      <c r="AD99" s="22">
        <v>54.551554138344663</v>
      </c>
      <c r="AE99" s="22">
        <v>0</v>
      </c>
      <c r="AF99" s="22">
        <v>0</v>
      </c>
      <c r="AG99" s="22">
        <v>41.269189420676184</v>
      </c>
      <c r="AH99" s="22">
        <v>0</v>
      </c>
      <c r="AI99" s="22">
        <v>0</v>
      </c>
      <c r="AJ99" s="22">
        <v>269.48507596961235</v>
      </c>
      <c r="AK99" s="22">
        <v>0</v>
      </c>
      <c r="AL99" s="22">
        <v>0</v>
      </c>
      <c r="AM99" s="22">
        <v>570.43691233243169</v>
      </c>
      <c r="AN99" s="36">
        <v>0.10766087160419383</v>
      </c>
      <c r="AO99" s="15"/>
      <c r="AP99" s="21" t="s">
        <v>72</v>
      </c>
      <c r="AQ99" s="22">
        <v>8.3388109932610615</v>
      </c>
      <c r="AR99" s="22">
        <v>3.0443101933782595</v>
      </c>
      <c r="AS99" s="22">
        <v>0</v>
      </c>
      <c r="AT99" s="22">
        <v>0</v>
      </c>
      <c r="AU99" s="22">
        <v>0</v>
      </c>
      <c r="AV99" s="22">
        <v>10.751157487195568</v>
      </c>
      <c r="AW99" s="22">
        <v>0</v>
      </c>
      <c r="AX99" s="22">
        <v>15.983461511381385</v>
      </c>
      <c r="AY99" s="22">
        <v>0</v>
      </c>
      <c r="AZ99" s="22">
        <v>0</v>
      </c>
      <c r="BA99" s="22">
        <v>12.091763674385053</v>
      </c>
      <c r="BB99" s="22">
        <v>0</v>
      </c>
      <c r="BC99" s="22">
        <v>0</v>
      </c>
      <c r="BD99" s="22">
        <v>25.961837487227353</v>
      </c>
      <c r="BE99" s="22">
        <v>0</v>
      </c>
      <c r="BF99" s="22">
        <v>0</v>
      </c>
      <c r="BG99" s="22">
        <v>76.171341346828683</v>
      </c>
      <c r="BH99" s="36">
        <v>0.10766087160419383</v>
      </c>
      <c r="BI99" s="15"/>
      <c r="BJ99" s="21" t="s">
        <v>72</v>
      </c>
      <c r="BK99" s="22">
        <v>0</v>
      </c>
      <c r="BL99" s="22">
        <v>0</v>
      </c>
      <c r="BM99" s="37">
        <v>0.62625661370000008</v>
      </c>
      <c r="BN99" s="37">
        <v>0.66961138320000002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1.8087732462570543</v>
      </c>
      <c r="BY99" s="37">
        <v>0</v>
      </c>
      <c r="BZ99" s="37">
        <v>0</v>
      </c>
      <c r="CA99" s="37">
        <v>3.1046412431570545</v>
      </c>
      <c r="CB99" s="36">
        <v>0.10766087160419383</v>
      </c>
      <c r="CD99" s="21" t="s">
        <v>72</v>
      </c>
      <c r="CE99" s="22">
        <v>87.299012288450044</v>
      </c>
      <c r="CF99" s="22">
        <v>31.870883414476996</v>
      </c>
      <c r="CG99" s="22">
        <v>68.449847877410008</v>
      </c>
      <c r="CH99" s="22">
        <v>73.188524183759995</v>
      </c>
      <c r="CI99" s="22">
        <v>0</v>
      </c>
      <c r="CJ99" s="22">
        <v>112.5538677334504</v>
      </c>
      <c r="CK99" s="22">
        <v>0</v>
      </c>
      <c r="CL99" s="22">
        <v>167.33085856265171</v>
      </c>
      <c r="CM99" s="22">
        <v>0</v>
      </c>
      <c r="CN99" s="22">
        <v>0</v>
      </c>
      <c r="CO99" s="22">
        <v>126.58867390713711</v>
      </c>
      <c r="CP99" s="22">
        <v>0</v>
      </c>
      <c r="CQ99" s="22">
        <v>0</v>
      </c>
      <c r="CR99" s="22">
        <v>469.49339246967918</v>
      </c>
      <c r="CS99" s="22">
        <v>0</v>
      </c>
      <c r="CT99" s="22">
        <v>0</v>
      </c>
      <c r="CU99" s="22">
        <v>1136.7750604370156</v>
      </c>
      <c r="CV99" s="36">
        <v>0.10766087160419383</v>
      </c>
    </row>
    <row r="100" spans="2:100" x14ac:dyDescent="0.25">
      <c r="B100" t="s">
        <v>73</v>
      </c>
      <c r="C100" s="15">
        <v>0.8605731111555377</v>
      </c>
      <c r="D100" s="15">
        <v>0.31394642395041983</v>
      </c>
      <c r="E100" s="15">
        <v>0.69323025829668139</v>
      </c>
      <c r="F100" s="15">
        <v>1.1676148112754898</v>
      </c>
      <c r="G100" s="15">
        <v>0</v>
      </c>
      <c r="H100" s="15">
        <v>9.3415967692922833E-2</v>
      </c>
      <c r="I100" s="15">
        <v>0</v>
      </c>
      <c r="J100" s="15">
        <v>1.2139490967612954</v>
      </c>
      <c r="K100" s="15">
        <v>0</v>
      </c>
      <c r="L100" s="15">
        <v>0</v>
      </c>
      <c r="M100" s="15">
        <v>1.2421458142076507</v>
      </c>
      <c r="N100" s="15">
        <v>0</v>
      </c>
      <c r="O100" s="15">
        <v>0</v>
      </c>
      <c r="P100" s="15">
        <v>4.4699471424763466</v>
      </c>
      <c r="Q100" s="15">
        <v>0</v>
      </c>
      <c r="R100" s="15">
        <v>0</v>
      </c>
      <c r="S100" s="15">
        <v>10.054822625816342</v>
      </c>
      <c r="T100" s="35">
        <v>1.1785956314144428E-2</v>
      </c>
      <c r="U100" s="15"/>
      <c r="V100" t="s">
        <v>73</v>
      </c>
      <c r="W100" s="15">
        <v>28.46036192</v>
      </c>
      <c r="X100" s="15">
        <v>10.382649349999999</v>
      </c>
      <c r="Y100" s="15">
        <v>70.023258400000003</v>
      </c>
      <c r="Z100" s="15">
        <v>117.94089</v>
      </c>
      <c r="AA100" s="15">
        <v>0</v>
      </c>
      <c r="AB100" s="15">
        <v>3.0893973046781285</v>
      </c>
      <c r="AC100" s="15">
        <v>0</v>
      </c>
      <c r="AD100" s="15">
        <v>40.147002279088369</v>
      </c>
      <c r="AE100" s="15">
        <v>0</v>
      </c>
      <c r="AF100" s="15">
        <v>0</v>
      </c>
      <c r="AG100" s="15">
        <v>41.079655842107613</v>
      </c>
      <c r="AH100" s="15">
        <v>0</v>
      </c>
      <c r="AI100" s="15">
        <v>0</v>
      </c>
      <c r="AJ100" s="15">
        <v>269.48507596961235</v>
      </c>
      <c r="AK100" s="15">
        <v>0</v>
      </c>
      <c r="AL100" s="15">
        <v>0</v>
      </c>
      <c r="AM100" s="15">
        <v>580.60829106548647</v>
      </c>
      <c r="AN100" s="35">
        <v>1.1785956314144428E-2</v>
      </c>
      <c r="AO100" s="15"/>
      <c r="AP100" t="s">
        <v>73</v>
      </c>
      <c r="AQ100" s="15">
        <v>8.3388109932610615</v>
      </c>
      <c r="AR100" s="15">
        <v>3.0420888807500734</v>
      </c>
      <c r="AS100" s="15">
        <v>0</v>
      </c>
      <c r="AT100" s="15">
        <v>0</v>
      </c>
      <c r="AU100" s="15">
        <v>0</v>
      </c>
      <c r="AV100" s="15">
        <v>0.9051852636033193</v>
      </c>
      <c r="AW100" s="15">
        <v>0</v>
      </c>
      <c r="AX100" s="15">
        <v>11.762965801080684</v>
      </c>
      <c r="AY100" s="15">
        <v>0</v>
      </c>
      <c r="AZ100" s="15">
        <v>0</v>
      </c>
      <c r="BA100" s="15">
        <v>12.03623083566001</v>
      </c>
      <c r="BB100" s="15">
        <v>0</v>
      </c>
      <c r="BC100" s="15">
        <v>0</v>
      </c>
      <c r="BD100" s="15">
        <v>25.961837487227353</v>
      </c>
      <c r="BE100" s="15">
        <v>0</v>
      </c>
      <c r="BF100" s="15">
        <v>0</v>
      </c>
      <c r="BG100" s="15">
        <v>62.047119261582509</v>
      </c>
      <c r="BH100" s="35">
        <v>1.1785956314144428E-2</v>
      </c>
      <c r="BI100" s="15"/>
      <c r="BJ100" t="s">
        <v>73</v>
      </c>
      <c r="BK100" s="15">
        <v>0</v>
      </c>
      <c r="BL100" s="15">
        <v>0</v>
      </c>
      <c r="BM100" s="3">
        <v>0.70023258399999999</v>
      </c>
      <c r="BN100" s="3">
        <v>1.1794089000000001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1.8087732462570543</v>
      </c>
      <c r="BY100" s="3">
        <v>0</v>
      </c>
      <c r="BZ100" s="3">
        <v>0</v>
      </c>
      <c r="CA100" s="3">
        <v>3.6884147302570542</v>
      </c>
      <c r="CB100" s="35">
        <v>1.1785956314144428E-2</v>
      </c>
      <c r="CD100" t="s">
        <v>73</v>
      </c>
      <c r="CE100" s="15">
        <v>87.299012288450044</v>
      </c>
      <c r="CF100" s="15">
        <v>31.847628492572518</v>
      </c>
      <c r="CG100" s="15">
        <v>76.535421431199993</v>
      </c>
      <c r="CH100" s="15">
        <v>128.90939277000001</v>
      </c>
      <c r="CI100" s="15">
        <v>0</v>
      </c>
      <c r="CJ100" s="15">
        <v>9.4763845246631497</v>
      </c>
      <c r="CK100" s="15">
        <v>0</v>
      </c>
      <c r="CL100" s="15">
        <v>123.14648897151368</v>
      </c>
      <c r="CM100" s="15">
        <v>0</v>
      </c>
      <c r="CN100" s="15">
        <v>0</v>
      </c>
      <c r="CO100" s="15">
        <v>126.00730061852464</v>
      </c>
      <c r="CP100" s="15">
        <v>0</v>
      </c>
      <c r="CQ100" s="15">
        <v>0</v>
      </c>
      <c r="CR100" s="15">
        <v>469.49339246967918</v>
      </c>
      <c r="CS100" s="15">
        <v>0</v>
      </c>
      <c r="CT100" s="15">
        <v>0</v>
      </c>
      <c r="CU100" s="15">
        <v>1052.7150215666034</v>
      </c>
      <c r="CV100" s="35">
        <v>1.1785956314144428E-2</v>
      </c>
    </row>
    <row r="101" spans="2:100" x14ac:dyDescent="0.25">
      <c r="B101" s="21" t="s">
        <v>74</v>
      </c>
      <c r="C101" s="22">
        <v>0.8605731111555377</v>
      </c>
      <c r="D101" s="22">
        <v>0.31383180311875247</v>
      </c>
      <c r="E101" s="22">
        <v>0.70103411675329863</v>
      </c>
      <c r="F101" s="22">
        <v>1.7549302011195522</v>
      </c>
      <c r="G101" s="22">
        <v>0</v>
      </c>
      <c r="H101" s="22">
        <v>0.85002799560175923</v>
      </c>
      <c r="I101" s="22">
        <v>0</v>
      </c>
      <c r="J101" s="22">
        <v>1.4258829916033586</v>
      </c>
      <c r="K101" s="22">
        <v>0</v>
      </c>
      <c r="L101" s="22">
        <v>0</v>
      </c>
      <c r="M101" s="22">
        <v>1.2371024983340002</v>
      </c>
      <c r="N101" s="22">
        <v>0</v>
      </c>
      <c r="O101" s="22">
        <v>0</v>
      </c>
      <c r="P101" s="22">
        <v>4.4699471424763466</v>
      </c>
      <c r="Q101" s="22">
        <v>0</v>
      </c>
      <c r="R101" s="22">
        <v>0</v>
      </c>
      <c r="S101" s="22">
        <v>11.613329860162604</v>
      </c>
      <c r="T101" s="36">
        <v>0.15169200879179751</v>
      </c>
      <c r="U101" s="15"/>
      <c r="V101" s="21" t="s">
        <v>74</v>
      </c>
      <c r="W101" s="22">
        <v>28.46036192</v>
      </c>
      <c r="X101" s="22">
        <v>10.37885868</v>
      </c>
      <c r="Y101" s="22">
        <v>70.811526939999993</v>
      </c>
      <c r="Z101" s="22">
        <v>177.26567689999999</v>
      </c>
      <c r="AA101" s="22">
        <v>0</v>
      </c>
      <c r="AB101" s="22">
        <v>28.111620135945621</v>
      </c>
      <c r="AC101" s="22">
        <v>0</v>
      </c>
      <c r="AD101" s="22">
        <v>47.155953938424631</v>
      </c>
      <c r="AE101" s="22">
        <v>0</v>
      </c>
      <c r="AF101" s="22">
        <v>0</v>
      </c>
      <c r="AG101" s="22">
        <v>40.912866293926882</v>
      </c>
      <c r="AH101" s="22">
        <v>0</v>
      </c>
      <c r="AI101" s="22">
        <v>0</v>
      </c>
      <c r="AJ101" s="22">
        <v>269.48507596961235</v>
      </c>
      <c r="AK101" s="22">
        <v>0</v>
      </c>
      <c r="AL101" s="22">
        <v>0</v>
      </c>
      <c r="AM101" s="22">
        <v>672.58194077790949</v>
      </c>
      <c r="AN101" s="36">
        <v>0.15169200879179751</v>
      </c>
      <c r="AO101" s="15"/>
      <c r="AP101" s="21" t="s">
        <v>74</v>
      </c>
      <c r="AQ101" s="22">
        <v>8.3388109932610615</v>
      </c>
      <c r="AR101" s="22">
        <v>3.0409782244359804</v>
      </c>
      <c r="AS101" s="22">
        <v>0</v>
      </c>
      <c r="AT101" s="22">
        <v>0</v>
      </c>
      <c r="AU101" s="22">
        <v>0</v>
      </c>
      <c r="AV101" s="22">
        <v>8.2366305701569367</v>
      </c>
      <c r="AW101" s="22">
        <v>0</v>
      </c>
      <c r="AX101" s="22">
        <v>13.816570154827025</v>
      </c>
      <c r="AY101" s="22">
        <v>0</v>
      </c>
      <c r="AZ101" s="22">
        <v>0</v>
      </c>
      <c r="BA101" s="22">
        <v>11.987361937863136</v>
      </c>
      <c r="BB101" s="22">
        <v>0</v>
      </c>
      <c r="BC101" s="22">
        <v>0</v>
      </c>
      <c r="BD101" s="22">
        <v>25.961837487227353</v>
      </c>
      <c r="BE101" s="22">
        <v>0</v>
      </c>
      <c r="BF101" s="22">
        <v>0</v>
      </c>
      <c r="BG101" s="22">
        <v>71.382189367771488</v>
      </c>
      <c r="BH101" s="36">
        <v>0.15169200879179751</v>
      </c>
      <c r="BI101" s="15"/>
      <c r="BJ101" s="21" t="s">
        <v>74</v>
      </c>
      <c r="BK101" s="22">
        <v>0</v>
      </c>
      <c r="BL101" s="22">
        <v>0</v>
      </c>
      <c r="BM101" s="37">
        <v>0.70811526939999991</v>
      </c>
      <c r="BN101" s="37">
        <v>1.7726567689999999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1.8087732462570543</v>
      </c>
      <c r="BY101" s="37">
        <v>0</v>
      </c>
      <c r="BZ101" s="37">
        <v>0</v>
      </c>
      <c r="CA101" s="37">
        <v>4.2895452846570539</v>
      </c>
      <c r="CB101" s="36">
        <v>0.15169200879179751</v>
      </c>
      <c r="CD101" s="21" t="s">
        <v>74</v>
      </c>
      <c r="CE101" s="22">
        <v>87.299012288450044</v>
      </c>
      <c r="CF101" s="22">
        <v>31.836001031620278</v>
      </c>
      <c r="CG101" s="22">
        <v>77.396998945419995</v>
      </c>
      <c r="CH101" s="22">
        <v>193.75138485169998</v>
      </c>
      <c r="CI101" s="22">
        <v>0</v>
      </c>
      <c r="CJ101" s="22">
        <v>86.229285438972965</v>
      </c>
      <c r="CK101" s="22">
        <v>0</v>
      </c>
      <c r="CL101" s="22">
        <v>144.64567295088412</v>
      </c>
      <c r="CM101" s="22">
        <v>0</v>
      </c>
      <c r="CN101" s="22">
        <v>0</v>
      </c>
      <c r="CO101" s="22">
        <v>125.49569212748916</v>
      </c>
      <c r="CP101" s="22">
        <v>0</v>
      </c>
      <c r="CQ101" s="22">
        <v>0</v>
      </c>
      <c r="CR101" s="22">
        <v>469.49339246967918</v>
      </c>
      <c r="CS101" s="22">
        <v>0</v>
      </c>
      <c r="CT101" s="22">
        <v>0</v>
      </c>
      <c r="CU101" s="22">
        <v>1216.1474401042158</v>
      </c>
      <c r="CV101" s="36">
        <v>0.15169200879179751</v>
      </c>
    </row>
    <row r="102" spans="2:100" x14ac:dyDescent="0.25">
      <c r="B102" t="s">
        <v>75</v>
      </c>
      <c r="C102" s="15">
        <v>0.8605731111555377</v>
      </c>
      <c r="D102" s="15">
        <v>0.31394642395041983</v>
      </c>
      <c r="E102" s="15">
        <v>0.69131681207516993</v>
      </c>
      <c r="F102" s="15">
        <v>1.1168897309076371</v>
      </c>
      <c r="G102" s="15">
        <v>0</v>
      </c>
      <c r="H102" s="15">
        <v>0.67660669612155133</v>
      </c>
      <c r="I102" s="15">
        <v>0</v>
      </c>
      <c r="J102" s="15">
        <v>1.6043476069572171</v>
      </c>
      <c r="K102" s="15">
        <v>0</v>
      </c>
      <c r="L102" s="15">
        <v>0</v>
      </c>
      <c r="M102" s="15">
        <v>1.2358416694655476</v>
      </c>
      <c r="N102" s="15">
        <v>0</v>
      </c>
      <c r="O102" s="15">
        <v>0</v>
      </c>
      <c r="P102" s="15">
        <v>4.4699471424763466</v>
      </c>
      <c r="Q102" s="15">
        <v>0</v>
      </c>
      <c r="R102" s="15">
        <v>0</v>
      </c>
      <c r="S102" s="15">
        <v>10.969469193109425</v>
      </c>
      <c r="T102" s="35">
        <v>9.0803913535297247E-3</v>
      </c>
      <c r="U102" s="15"/>
      <c r="V102" t="s">
        <v>75</v>
      </c>
      <c r="W102" s="15">
        <v>28.46036192</v>
      </c>
      <c r="X102" s="15">
        <v>10.382649349999999</v>
      </c>
      <c r="Y102" s="15">
        <v>69.829981020000005</v>
      </c>
      <c r="Z102" s="15">
        <v>112.8171445</v>
      </c>
      <c r="AA102" s="15">
        <v>0</v>
      </c>
      <c r="AB102" s="15">
        <v>22.376334098360658</v>
      </c>
      <c r="AC102" s="15">
        <v>0</v>
      </c>
      <c r="AD102" s="15">
        <v>53.05802954818072</v>
      </c>
      <c r="AE102" s="15">
        <v>0</v>
      </c>
      <c r="AF102" s="15">
        <v>0</v>
      </c>
      <c r="AG102" s="15">
        <v>40.871168908880904</v>
      </c>
      <c r="AH102" s="15">
        <v>0</v>
      </c>
      <c r="AI102" s="15">
        <v>0</v>
      </c>
      <c r="AJ102" s="15">
        <v>269.48507596961235</v>
      </c>
      <c r="AK102" s="15">
        <v>0</v>
      </c>
      <c r="AL102" s="15">
        <v>0</v>
      </c>
      <c r="AM102" s="15">
        <v>607.28074531503466</v>
      </c>
      <c r="AN102" s="35">
        <v>9.0803913535297247E-3</v>
      </c>
      <c r="AO102" s="15"/>
      <c r="AP102" t="s">
        <v>75</v>
      </c>
      <c r="AQ102" s="15">
        <v>8.3388109932610615</v>
      </c>
      <c r="AR102" s="15">
        <v>3.0420888807500734</v>
      </c>
      <c r="AS102" s="15">
        <v>0</v>
      </c>
      <c r="AT102" s="15">
        <v>0</v>
      </c>
      <c r="AU102" s="15">
        <v>0</v>
      </c>
      <c r="AV102" s="15">
        <v>6.5562068849577084</v>
      </c>
      <c r="AW102" s="15">
        <v>0</v>
      </c>
      <c r="AX102" s="15">
        <v>15.545862744852249</v>
      </c>
      <c r="AY102" s="15">
        <v>0</v>
      </c>
      <c r="AZ102" s="15">
        <v>0</v>
      </c>
      <c r="BA102" s="15">
        <v>11.975144713999679</v>
      </c>
      <c r="BB102" s="15">
        <v>0</v>
      </c>
      <c r="BC102" s="15">
        <v>0</v>
      </c>
      <c r="BD102" s="15">
        <v>25.961837487227353</v>
      </c>
      <c r="BE102" s="15">
        <v>0</v>
      </c>
      <c r="BF102" s="15">
        <v>0</v>
      </c>
      <c r="BG102" s="15">
        <v>71.419951705048135</v>
      </c>
      <c r="BH102" s="35">
        <v>9.0803913535297247E-3</v>
      </c>
      <c r="BI102" s="15"/>
      <c r="BJ102" t="s">
        <v>75</v>
      </c>
      <c r="BK102" s="15">
        <v>0</v>
      </c>
      <c r="BL102" s="15">
        <v>0</v>
      </c>
      <c r="BM102" s="3">
        <v>0.69829981020000009</v>
      </c>
      <c r="BN102" s="3">
        <v>1.128171445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1.8087732462570543</v>
      </c>
      <c r="BY102" s="3">
        <v>0</v>
      </c>
      <c r="BZ102" s="3">
        <v>0</v>
      </c>
      <c r="CA102" s="3">
        <v>3.6352445014570542</v>
      </c>
      <c r="CB102" s="35">
        <v>9.0803913535297247E-3</v>
      </c>
      <c r="CD102" t="s">
        <v>75</v>
      </c>
      <c r="CE102" s="15">
        <v>87.299012288450044</v>
      </c>
      <c r="CF102" s="15">
        <v>31.847628492572518</v>
      </c>
      <c r="CG102" s="15">
        <v>76.32416925486001</v>
      </c>
      <c r="CH102" s="15">
        <v>123.3091389385</v>
      </c>
      <c r="CI102" s="15">
        <v>0</v>
      </c>
      <c r="CJ102" s="15">
        <v>68.63692987862224</v>
      </c>
      <c r="CK102" s="15">
        <v>0</v>
      </c>
      <c r="CL102" s="15">
        <v>162.74963707585817</v>
      </c>
      <c r="CM102" s="15">
        <v>0</v>
      </c>
      <c r="CN102" s="15">
        <v>0</v>
      </c>
      <c r="CO102" s="15">
        <v>125.36779001086263</v>
      </c>
      <c r="CP102" s="15">
        <v>0</v>
      </c>
      <c r="CQ102" s="15">
        <v>0</v>
      </c>
      <c r="CR102" s="15">
        <v>469.49339246967918</v>
      </c>
      <c r="CS102" s="15">
        <v>0</v>
      </c>
      <c r="CT102" s="15">
        <v>0</v>
      </c>
      <c r="CU102" s="15">
        <v>1145.0276984094048</v>
      </c>
      <c r="CV102" s="35">
        <v>9.0803913535297247E-3</v>
      </c>
    </row>
    <row r="103" spans="2:100" x14ac:dyDescent="0.25">
      <c r="B103" s="21" t="s">
        <v>76</v>
      </c>
      <c r="C103" s="22">
        <v>0.8605731111555377</v>
      </c>
      <c r="D103" s="22">
        <v>0.31371718228708517</v>
      </c>
      <c r="E103" s="22">
        <v>0.72785988044782091</v>
      </c>
      <c r="F103" s="22">
        <v>1.7584194262295083</v>
      </c>
      <c r="G103" s="22">
        <v>0</v>
      </c>
      <c r="H103" s="22">
        <v>0.30225510035985609</v>
      </c>
      <c r="I103" s="22">
        <v>0</v>
      </c>
      <c r="J103" s="22">
        <v>1.3676556153538586</v>
      </c>
      <c r="K103" s="22">
        <v>0</v>
      </c>
      <c r="L103" s="22">
        <v>0</v>
      </c>
      <c r="M103" s="22">
        <v>1.2332053903771829</v>
      </c>
      <c r="N103" s="22">
        <v>0</v>
      </c>
      <c r="O103" s="22">
        <v>0</v>
      </c>
      <c r="P103" s="22">
        <v>4.4699471424763466</v>
      </c>
      <c r="Q103" s="22">
        <v>0</v>
      </c>
      <c r="R103" s="22">
        <v>0</v>
      </c>
      <c r="S103" s="22">
        <v>11.033632848687196</v>
      </c>
      <c r="T103" s="36">
        <v>2.4396465759142862E-2</v>
      </c>
      <c r="U103" s="15"/>
      <c r="V103" s="21" t="s">
        <v>76</v>
      </c>
      <c r="W103" s="22">
        <v>28.46036192</v>
      </c>
      <c r="X103" s="22">
        <v>10.375068000000001</v>
      </c>
      <c r="Y103" s="22">
        <v>73.521200030000003</v>
      </c>
      <c r="Z103" s="22">
        <v>177.6181239</v>
      </c>
      <c r="AA103" s="22">
        <v>0</v>
      </c>
      <c r="AB103" s="22">
        <v>9.9960008516593355</v>
      </c>
      <c r="AC103" s="22">
        <v>0</v>
      </c>
      <c r="AD103" s="22">
        <v>45.23029280287885</v>
      </c>
      <c r="AE103" s="22">
        <v>0</v>
      </c>
      <c r="AF103" s="22">
        <v>0</v>
      </c>
      <c r="AG103" s="22">
        <v>40.783983463059229</v>
      </c>
      <c r="AH103" s="22">
        <v>0</v>
      </c>
      <c r="AI103" s="22">
        <v>0</v>
      </c>
      <c r="AJ103" s="22">
        <v>269.48507596961235</v>
      </c>
      <c r="AK103" s="22">
        <v>0</v>
      </c>
      <c r="AL103" s="22">
        <v>0</v>
      </c>
      <c r="AM103" s="22">
        <v>655.47010693720983</v>
      </c>
      <c r="AN103" s="36">
        <v>2.4396465759142862E-2</v>
      </c>
      <c r="AO103" s="15"/>
      <c r="AP103" s="21" t="s">
        <v>76</v>
      </c>
      <c r="AQ103" s="22">
        <v>8.3388109932610615</v>
      </c>
      <c r="AR103" s="22">
        <v>3.0398675651919138</v>
      </c>
      <c r="AS103" s="22">
        <v>0</v>
      </c>
      <c r="AT103" s="22">
        <v>0</v>
      </c>
      <c r="AU103" s="22">
        <v>0</v>
      </c>
      <c r="AV103" s="22">
        <v>2.9288018903191726</v>
      </c>
      <c r="AW103" s="22">
        <v>0</v>
      </c>
      <c r="AX103" s="22">
        <v>13.252356520034823</v>
      </c>
      <c r="AY103" s="22">
        <v>0</v>
      </c>
      <c r="AZ103" s="22">
        <v>0</v>
      </c>
      <c r="BA103" s="22">
        <v>11.949599608279881</v>
      </c>
      <c r="BB103" s="22">
        <v>0</v>
      </c>
      <c r="BC103" s="22">
        <v>0</v>
      </c>
      <c r="BD103" s="22">
        <v>25.961837487227353</v>
      </c>
      <c r="BE103" s="22">
        <v>0</v>
      </c>
      <c r="BF103" s="22">
        <v>0</v>
      </c>
      <c r="BG103" s="22">
        <v>65.471274064314201</v>
      </c>
      <c r="BH103" s="36">
        <v>2.4396465759142862E-2</v>
      </c>
      <c r="BI103" s="15"/>
      <c r="BJ103" s="21" t="s">
        <v>76</v>
      </c>
      <c r="BK103" s="22">
        <v>0</v>
      </c>
      <c r="BL103" s="22">
        <v>0</v>
      </c>
      <c r="BM103" s="37">
        <v>0.7352120003</v>
      </c>
      <c r="BN103" s="37">
        <v>1.776181239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1.8087732462570543</v>
      </c>
      <c r="BY103" s="37">
        <v>0</v>
      </c>
      <c r="BZ103" s="37">
        <v>0</v>
      </c>
      <c r="CA103" s="37">
        <v>4.3201664855570545</v>
      </c>
      <c r="CB103" s="36">
        <v>2.4396465759142862E-2</v>
      </c>
      <c r="CD103" s="21" t="s">
        <v>76</v>
      </c>
      <c r="CE103" s="22">
        <v>87.299012288450044</v>
      </c>
      <c r="CF103" s="22">
        <v>31.824373539994145</v>
      </c>
      <c r="CG103" s="22">
        <v>80.358671632789992</v>
      </c>
      <c r="CH103" s="22">
        <v>194.13660942269999</v>
      </c>
      <c r="CI103" s="22">
        <v>0</v>
      </c>
      <c r="CJ103" s="22">
        <v>30.661626989751415</v>
      </c>
      <c r="CK103" s="22">
        <v>0</v>
      </c>
      <c r="CL103" s="22">
        <v>138.73892040824455</v>
      </c>
      <c r="CM103" s="22">
        <v>0</v>
      </c>
      <c r="CN103" s="22">
        <v>0</v>
      </c>
      <c r="CO103" s="22">
        <v>125.10035829908206</v>
      </c>
      <c r="CP103" s="22">
        <v>0</v>
      </c>
      <c r="CQ103" s="22">
        <v>0</v>
      </c>
      <c r="CR103" s="22">
        <v>469.49339246967918</v>
      </c>
      <c r="CS103" s="22">
        <v>0</v>
      </c>
      <c r="CT103" s="22">
        <v>0</v>
      </c>
      <c r="CU103" s="22">
        <v>1157.6129650506914</v>
      </c>
      <c r="CV103" s="36">
        <v>2.4396465759142862E-2</v>
      </c>
    </row>
    <row r="104" spans="2:100" x14ac:dyDescent="0.25">
      <c r="B104" t="s">
        <v>77</v>
      </c>
      <c r="C104" s="15">
        <v>0.8605731111555377</v>
      </c>
      <c r="D104" s="15">
        <v>0.31383180311875247</v>
      </c>
      <c r="E104" s="15">
        <v>0.74545608036785282</v>
      </c>
      <c r="F104" s="15">
        <v>2.4741608148740504</v>
      </c>
      <c r="G104" s="15">
        <v>0</v>
      </c>
      <c r="H104" s="15">
        <v>0.62342263574570178</v>
      </c>
      <c r="I104" s="15">
        <v>0</v>
      </c>
      <c r="J104" s="15">
        <v>1.3878288796481408</v>
      </c>
      <c r="K104" s="15">
        <v>0</v>
      </c>
      <c r="L104" s="15">
        <v>0</v>
      </c>
      <c r="M104" s="15">
        <v>1.2307983531920568</v>
      </c>
      <c r="N104" s="15">
        <v>0</v>
      </c>
      <c r="O104" s="15">
        <v>0</v>
      </c>
      <c r="P104" s="15">
        <v>4.4699471424763466</v>
      </c>
      <c r="Q104" s="15">
        <v>0</v>
      </c>
      <c r="R104" s="15">
        <v>0</v>
      </c>
      <c r="S104" s="15">
        <v>12.10601882057844</v>
      </c>
      <c r="T104" s="35">
        <v>0.21904769266843488</v>
      </c>
      <c r="U104" s="15"/>
      <c r="V104" t="s">
        <v>77</v>
      </c>
      <c r="W104" s="15">
        <v>28.46036192</v>
      </c>
      <c r="X104" s="15">
        <v>10.37885868</v>
      </c>
      <c r="Y104" s="15">
        <v>75.298593990000001</v>
      </c>
      <c r="Z104" s="15">
        <v>249.91523380000001</v>
      </c>
      <c r="AA104" s="15">
        <v>0</v>
      </c>
      <c r="AB104" s="15">
        <v>20.617462502998801</v>
      </c>
      <c r="AC104" s="15">
        <v>0</v>
      </c>
      <c r="AD104" s="15">
        <v>45.897451019592161</v>
      </c>
      <c r="AE104" s="15">
        <v>0</v>
      </c>
      <c r="AF104" s="15">
        <v>0</v>
      </c>
      <c r="AG104" s="15">
        <v>40.704379360700173</v>
      </c>
      <c r="AH104" s="15">
        <v>0</v>
      </c>
      <c r="AI104" s="15">
        <v>0</v>
      </c>
      <c r="AJ104" s="15">
        <v>269.48507596961235</v>
      </c>
      <c r="AK104" s="15">
        <v>0</v>
      </c>
      <c r="AL104" s="15">
        <v>0</v>
      </c>
      <c r="AM104" s="15">
        <v>740.75741724290356</v>
      </c>
      <c r="AN104" s="35">
        <v>0.21904769266843488</v>
      </c>
      <c r="AO104" s="15"/>
      <c r="AP104" t="s">
        <v>77</v>
      </c>
      <c r="AQ104" s="15">
        <v>8.3388109932610615</v>
      </c>
      <c r="AR104" s="15">
        <v>3.0409782244359804</v>
      </c>
      <c r="AS104" s="15">
        <v>0</v>
      </c>
      <c r="AT104" s="15">
        <v>0</v>
      </c>
      <c r="AU104" s="15">
        <v>0</v>
      </c>
      <c r="AV104" s="15">
        <v>6.0408621456193385</v>
      </c>
      <c r="AW104" s="15">
        <v>0</v>
      </c>
      <c r="AX104" s="15">
        <v>13.447832118251439</v>
      </c>
      <c r="AY104" s="15">
        <v>0</v>
      </c>
      <c r="AZ104" s="15">
        <v>0</v>
      </c>
      <c r="BA104" s="15">
        <v>11.926275816202805</v>
      </c>
      <c r="BB104" s="15">
        <v>0</v>
      </c>
      <c r="BC104" s="15">
        <v>0</v>
      </c>
      <c r="BD104" s="15">
        <v>25.961837487227353</v>
      </c>
      <c r="BE104" s="15">
        <v>0</v>
      </c>
      <c r="BF104" s="15">
        <v>0</v>
      </c>
      <c r="BG104" s="15">
        <v>68.756596784997981</v>
      </c>
      <c r="BH104" s="35">
        <v>0.21904769266843488</v>
      </c>
      <c r="BI104" s="15"/>
      <c r="BJ104" t="s">
        <v>77</v>
      </c>
      <c r="BK104" s="15">
        <v>0</v>
      </c>
      <c r="BL104" s="15">
        <v>0</v>
      </c>
      <c r="BM104" s="3">
        <v>0.75298593990000007</v>
      </c>
      <c r="BN104" s="3">
        <v>2.499152338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1.8087732462570543</v>
      </c>
      <c r="BY104" s="3">
        <v>0</v>
      </c>
      <c r="BZ104" s="3">
        <v>0</v>
      </c>
      <c r="CA104" s="3">
        <v>5.0609115241570546</v>
      </c>
      <c r="CB104" s="35">
        <v>0.21904769266843488</v>
      </c>
      <c r="CD104" t="s">
        <v>77</v>
      </c>
      <c r="CE104" s="15">
        <v>87.299012288450044</v>
      </c>
      <c r="CF104" s="15">
        <v>31.836001031620278</v>
      </c>
      <c r="CG104" s="15">
        <v>82.301363231069999</v>
      </c>
      <c r="CH104" s="15">
        <v>273.15735054340001</v>
      </c>
      <c r="CI104" s="15">
        <v>0</v>
      </c>
      <c r="CJ104" s="15">
        <v>63.241785802488849</v>
      </c>
      <c r="CK104" s="15">
        <v>0</v>
      </c>
      <c r="CL104" s="15">
        <v>140.78535444597429</v>
      </c>
      <c r="CM104" s="15">
        <v>0</v>
      </c>
      <c r="CN104" s="15">
        <v>0</v>
      </c>
      <c r="CO104" s="15">
        <v>124.85618151982716</v>
      </c>
      <c r="CP104" s="15">
        <v>0</v>
      </c>
      <c r="CQ104" s="15">
        <v>0</v>
      </c>
      <c r="CR104" s="15">
        <v>469.49339246967918</v>
      </c>
      <c r="CS104" s="15">
        <v>0</v>
      </c>
      <c r="CT104" s="15">
        <v>0</v>
      </c>
      <c r="CU104" s="15">
        <v>1272.9704413325098</v>
      </c>
      <c r="CV104" s="35">
        <v>0.21904769266843488</v>
      </c>
    </row>
    <row r="105" spans="2:100" x14ac:dyDescent="0.25">
      <c r="B105" s="21" t="s">
        <v>78</v>
      </c>
      <c r="C105" s="22">
        <v>0.8605731111555377</v>
      </c>
      <c r="D105" s="22">
        <v>0.31360256149540183</v>
      </c>
      <c r="E105" s="22">
        <v>0.73750214794082369</v>
      </c>
      <c r="F105" s="22">
        <v>1.8172860319872053</v>
      </c>
      <c r="G105" s="22">
        <v>0</v>
      </c>
      <c r="H105" s="22">
        <v>0.47017460055977611</v>
      </c>
      <c r="I105" s="22">
        <v>0</v>
      </c>
      <c r="J105" s="22">
        <v>1.5515074094362256</v>
      </c>
      <c r="K105" s="22">
        <v>0</v>
      </c>
      <c r="L105" s="22">
        <v>0</v>
      </c>
      <c r="M105" s="22">
        <v>1.2289644199653476</v>
      </c>
      <c r="N105" s="22">
        <v>0</v>
      </c>
      <c r="O105" s="22">
        <v>0</v>
      </c>
      <c r="P105" s="22">
        <v>4.4699471424763466</v>
      </c>
      <c r="Q105" s="22">
        <v>0</v>
      </c>
      <c r="R105" s="22">
        <v>0</v>
      </c>
      <c r="S105" s="22">
        <v>11.449557425016664</v>
      </c>
      <c r="T105" s="36">
        <v>4.3732236677669269E-2</v>
      </c>
      <c r="U105" s="15"/>
      <c r="V105" s="21" t="s">
        <v>78</v>
      </c>
      <c r="W105" s="22">
        <v>28.46036192</v>
      </c>
      <c r="X105" s="22">
        <v>10.37127733</v>
      </c>
      <c r="Y105" s="22">
        <v>74.495166440000006</v>
      </c>
      <c r="Z105" s="22">
        <v>183.56424569999999</v>
      </c>
      <c r="AA105" s="22">
        <v>0</v>
      </c>
      <c r="AB105" s="22">
        <v>15.549334654138343</v>
      </c>
      <c r="AC105" s="22">
        <v>0</v>
      </c>
      <c r="AD105" s="22">
        <v>51.310529948020786</v>
      </c>
      <c r="AE105" s="22">
        <v>0</v>
      </c>
      <c r="AF105" s="22">
        <v>0</v>
      </c>
      <c r="AG105" s="22">
        <v>40.643728616997663</v>
      </c>
      <c r="AH105" s="22">
        <v>0</v>
      </c>
      <c r="AI105" s="22">
        <v>0</v>
      </c>
      <c r="AJ105" s="22">
        <v>269.48507596961235</v>
      </c>
      <c r="AK105" s="22">
        <v>0</v>
      </c>
      <c r="AL105" s="22">
        <v>0</v>
      </c>
      <c r="AM105" s="22">
        <v>673.87972057876925</v>
      </c>
      <c r="AN105" s="36">
        <v>4.3732236677669269E-2</v>
      </c>
      <c r="AO105" s="15"/>
      <c r="AP105" s="21" t="s">
        <v>78</v>
      </c>
      <c r="AQ105" s="22">
        <v>8.3388109932610615</v>
      </c>
      <c r="AR105" s="22">
        <v>3.0387569088778204</v>
      </c>
      <c r="AS105" s="22">
        <v>0</v>
      </c>
      <c r="AT105" s="22">
        <v>0</v>
      </c>
      <c r="AU105" s="22">
        <v>0</v>
      </c>
      <c r="AV105" s="22">
        <v>4.5559140504360807</v>
      </c>
      <c r="AW105" s="22">
        <v>0</v>
      </c>
      <c r="AX105" s="22">
        <v>15.033849970120361</v>
      </c>
      <c r="AY105" s="22">
        <v>0</v>
      </c>
      <c r="AZ105" s="22">
        <v>0</v>
      </c>
      <c r="BA105" s="22">
        <v>11.908505308232542</v>
      </c>
      <c r="BB105" s="22">
        <v>0</v>
      </c>
      <c r="BC105" s="22">
        <v>0</v>
      </c>
      <c r="BD105" s="22">
        <v>25.961837487227353</v>
      </c>
      <c r="BE105" s="22">
        <v>0</v>
      </c>
      <c r="BF105" s="22">
        <v>0</v>
      </c>
      <c r="BG105" s="22">
        <v>68.837674718155213</v>
      </c>
      <c r="BH105" s="36">
        <v>4.3732236677669269E-2</v>
      </c>
      <c r="BI105" s="15"/>
      <c r="BJ105" s="21" t="s">
        <v>78</v>
      </c>
      <c r="BK105" s="22">
        <v>0</v>
      </c>
      <c r="BL105" s="22">
        <v>0</v>
      </c>
      <c r="BM105" s="37">
        <v>0.74495166440000005</v>
      </c>
      <c r="BN105" s="37">
        <v>1.8356424569999998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1.8087732462570543</v>
      </c>
      <c r="BY105" s="37">
        <v>0</v>
      </c>
      <c r="BZ105" s="37">
        <v>0</v>
      </c>
      <c r="CA105" s="37">
        <v>4.3893673676570542</v>
      </c>
      <c r="CB105" s="36">
        <v>4.3732236677669269E-2</v>
      </c>
      <c r="CD105" s="21" t="s">
        <v>78</v>
      </c>
      <c r="CE105" s="22">
        <v>87.299012288450044</v>
      </c>
      <c r="CF105" s="22">
        <v>31.812746079041901</v>
      </c>
      <c r="CG105" s="22">
        <v>81.423216918920005</v>
      </c>
      <c r="CH105" s="22">
        <v>200.63572055009999</v>
      </c>
      <c r="CI105" s="22">
        <v>0</v>
      </c>
      <c r="CJ105" s="22">
        <v>47.695864194015329</v>
      </c>
      <c r="CK105" s="22">
        <v>0</v>
      </c>
      <c r="CL105" s="22">
        <v>157.38937533719005</v>
      </c>
      <c r="CM105" s="22">
        <v>0</v>
      </c>
      <c r="CN105" s="22">
        <v>0</v>
      </c>
      <c r="CO105" s="22">
        <v>124.67014207188647</v>
      </c>
      <c r="CP105" s="22">
        <v>0</v>
      </c>
      <c r="CQ105" s="22">
        <v>0</v>
      </c>
      <c r="CR105" s="22">
        <v>469.49339246967918</v>
      </c>
      <c r="CS105" s="22">
        <v>0</v>
      </c>
      <c r="CT105" s="22">
        <v>0</v>
      </c>
      <c r="CU105" s="22">
        <v>1200.4194699092832</v>
      </c>
      <c r="CV105" s="36">
        <v>4.3732236677669269E-2</v>
      </c>
    </row>
    <row r="106" spans="2:100" x14ac:dyDescent="0.25">
      <c r="B106" t="s">
        <v>79</v>
      </c>
      <c r="C106" s="15">
        <v>0.8605731111555377</v>
      </c>
      <c r="D106" s="15">
        <v>0.31337331983206718</v>
      </c>
      <c r="E106" s="15">
        <v>0.74586878448620553</v>
      </c>
      <c r="F106" s="15">
        <v>2.2747497189124348</v>
      </c>
      <c r="G106" s="15">
        <v>0</v>
      </c>
      <c r="H106" s="15">
        <v>6.327069224310275E-2</v>
      </c>
      <c r="I106" s="15">
        <v>0</v>
      </c>
      <c r="J106" s="15">
        <v>1.0899293702518993</v>
      </c>
      <c r="K106" s="15">
        <v>0</v>
      </c>
      <c r="L106" s="15">
        <v>0</v>
      </c>
      <c r="M106" s="15">
        <v>1.2316006990537123</v>
      </c>
      <c r="N106" s="15">
        <v>0</v>
      </c>
      <c r="O106" s="15">
        <v>0</v>
      </c>
      <c r="P106" s="15">
        <v>4.4699471424763466</v>
      </c>
      <c r="Q106" s="15">
        <v>0</v>
      </c>
      <c r="R106" s="15">
        <v>0</v>
      </c>
      <c r="S106" s="15">
        <v>11.049312838411307</v>
      </c>
      <c r="T106" s="35">
        <v>0</v>
      </c>
      <c r="U106" s="15"/>
      <c r="V106" t="s">
        <v>79</v>
      </c>
      <c r="W106" s="15">
        <v>28.46036192</v>
      </c>
      <c r="X106" s="15">
        <v>10.36369599</v>
      </c>
      <c r="Y106" s="15">
        <v>75.340281270000006</v>
      </c>
      <c r="Z106" s="15">
        <v>229.77269889999999</v>
      </c>
      <c r="AA106" s="15">
        <v>0</v>
      </c>
      <c r="AB106" s="15">
        <v>2.0924506897241106</v>
      </c>
      <c r="AC106" s="15">
        <v>0</v>
      </c>
      <c r="AD106" s="15">
        <v>36.045495669732112</v>
      </c>
      <c r="AE106" s="15">
        <v>0</v>
      </c>
      <c r="AF106" s="15">
        <v>0</v>
      </c>
      <c r="AG106" s="15">
        <v>40.730914058820929</v>
      </c>
      <c r="AH106" s="15">
        <v>0</v>
      </c>
      <c r="AI106" s="15">
        <v>0</v>
      </c>
      <c r="AJ106" s="15">
        <v>269.48507596961235</v>
      </c>
      <c r="AK106" s="15">
        <v>0</v>
      </c>
      <c r="AL106" s="15">
        <v>0</v>
      </c>
      <c r="AM106" s="15">
        <v>692.29097446788955</v>
      </c>
      <c r="AN106" s="35">
        <v>0</v>
      </c>
      <c r="AO106" s="15"/>
      <c r="AP106" t="s">
        <v>79</v>
      </c>
      <c r="AQ106" s="15">
        <v>8.3388109932610615</v>
      </c>
      <c r="AR106" s="15">
        <v>3.0365355962496339</v>
      </c>
      <c r="AS106" s="15">
        <v>0</v>
      </c>
      <c r="AT106" s="15">
        <v>0</v>
      </c>
      <c r="AU106" s="15">
        <v>0</v>
      </c>
      <c r="AV106" s="15">
        <v>0.61308253434635529</v>
      </c>
      <c r="AW106" s="15">
        <v>0</v>
      </c>
      <c r="AX106" s="15">
        <v>10.561235180114888</v>
      </c>
      <c r="AY106" s="15">
        <v>0</v>
      </c>
      <c r="AZ106" s="15">
        <v>0</v>
      </c>
      <c r="BA106" s="15">
        <v>11.934050412780818</v>
      </c>
      <c r="BB106" s="15">
        <v>0</v>
      </c>
      <c r="BC106" s="15">
        <v>0</v>
      </c>
      <c r="BD106" s="15">
        <v>25.961837487227353</v>
      </c>
      <c r="BE106" s="15">
        <v>0</v>
      </c>
      <c r="BF106" s="15">
        <v>0</v>
      </c>
      <c r="BG106" s="15">
        <v>60.445552203980114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0.75340281270000009</v>
      </c>
      <c r="BN106" s="3">
        <v>2.2977269890000001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1.8087732462570543</v>
      </c>
      <c r="BY106" s="3">
        <v>0</v>
      </c>
      <c r="BZ106" s="3">
        <v>0</v>
      </c>
      <c r="CA106" s="3">
        <v>4.8599030479570544</v>
      </c>
      <c r="CB106" s="35">
        <v>0</v>
      </c>
      <c r="CD106" t="s">
        <v>79</v>
      </c>
      <c r="CE106" s="15">
        <v>87.299012288450044</v>
      </c>
      <c r="CF106" s="15">
        <v>31.789491157137416</v>
      </c>
      <c r="CG106" s="15">
        <v>82.346927428110007</v>
      </c>
      <c r="CH106" s="15">
        <v>251.14155989770001</v>
      </c>
      <c r="CI106" s="15">
        <v>0</v>
      </c>
      <c r="CJ106" s="15">
        <v>6.4183610520719929</v>
      </c>
      <c r="CK106" s="15">
        <v>0</v>
      </c>
      <c r="CL106" s="15">
        <v>110.56557110062276</v>
      </c>
      <c r="CM106" s="15">
        <v>0</v>
      </c>
      <c r="CN106" s="15">
        <v>0</v>
      </c>
      <c r="CO106" s="15">
        <v>124.93757377140238</v>
      </c>
      <c r="CP106" s="15">
        <v>0</v>
      </c>
      <c r="CQ106" s="15">
        <v>0</v>
      </c>
      <c r="CR106" s="15">
        <v>469.49339246967918</v>
      </c>
      <c r="CS106" s="15">
        <v>0</v>
      </c>
      <c r="CT106" s="15">
        <v>0</v>
      </c>
      <c r="CU106" s="15">
        <v>1163.9918891651737</v>
      </c>
      <c r="CV106" s="35">
        <v>0</v>
      </c>
    </row>
    <row r="107" spans="2:100" x14ac:dyDescent="0.25">
      <c r="B107" s="21" t="s">
        <v>80</v>
      </c>
      <c r="C107" s="22">
        <v>0.8605731111555377</v>
      </c>
      <c r="D107" s="22">
        <v>0.31371718228708517</v>
      </c>
      <c r="E107" s="22">
        <v>0.78470048420631744</v>
      </c>
      <c r="F107" s="22">
        <v>2.9474198112754899</v>
      </c>
      <c r="G107" s="22">
        <v>0</v>
      </c>
      <c r="H107" s="22">
        <v>0.34328935365853658</v>
      </c>
      <c r="I107" s="22">
        <v>0</v>
      </c>
      <c r="J107" s="22">
        <v>1.2923497373050781</v>
      </c>
      <c r="K107" s="22">
        <v>0</v>
      </c>
      <c r="L107" s="22">
        <v>0</v>
      </c>
      <c r="M107" s="22">
        <v>1.2267866246834604</v>
      </c>
      <c r="N107" s="22">
        <v>0</v>
      </c>
      <c r="O107" s="22">
        <v>0</v>
      </c>
      <c r="P107" s="22">
        <v>4.4699471424763466</v>
      </c>
      <c r="Q107" s="22">
        <v>0</v>
      </c>
      <c r="R107" s="22">
        <v>0</v>
      </c>
      <c r="S107" s="22">
        <v>12.238783447047851</v>
      </c>
      <c r="T107" s="36">
        <v>4.3242658256224711E-2</v>
      </c>
      <c r="U107" s="15"/>
      <c r="V107" s="21" t="s">
        <v>80</v>
      </c>
      <c r="W107" s="22">
        <v>28.46036192</v>
      </c>
      <c r="X107" s="22">
        <v>10.375068000000001</v>
      </c>
      <c r="Y107" s="22">
        <v>79.262675189999996</v>
      </c>
      <c r="Z107" s="22">
        <v>297.71917289999999</v>
      </c>
      <c r="AA107" s="22">
        <v>0</v>
      </c>
      <c r="AB107" s="22">
        <v>11.353061259496201</v>
      </c>
      <c r="AC107" s="22">
        <v>0</v>
      </c>
      <c r="AD107" s="22">
        <v>42.739821591363452</v>
      </c>
      <c r="AE107" s="22">
        <v>0</v>
      </c>
      <c r="AF107" s="22">
        <v>0</v>
      </c>
      <c r="AG107" s="22">
        <v>40.571705854102817</v>
      </c>
      <c r="AH107" s="22">
        <v>0</v>
      </c>
      <c r="AI107" s="22">
        <v>0</v>
      </c>
      <c r="AJ107" s="22">
        <v>269.48507596961235</v>
      </c>
      <c r="AK107" s="22">
        <v>0</v>
      </c>
      <c r="AL107" s="22">
        <v>0</v>
      </c>
      <c r="AM107" s="22">
        <v>779.96694268457486</v>
      </c>
      <c r="AN107" s="36">
        <v>4.3242658256224711E-2</v>
      </c>
      <c r="AO107" s="15"/>
      <c r="AP107" s="21" t="s">
        <v>80</v>
      </c>
      <c r="AQ107" s="22">
        <v>8.3388109932610615</v>
      </c>
      <c r="AR107" s="22">
        <v>3.0398675651919138</v>
      </c>
      <c r="AS107" s="22">
        <v>0</v>
      </c>
      <c r="AT107" s="22">
        <v>0</v>
      </c>
      <c r="AU107" s="22">
        <v>0</v>
      </c>
      <c r="AV107" s="22">
        <v>3.3264170112792857</v>
      </c>
      <c r="AW107" s="22">
        <v>0</v>
      </c>
      <c r="AX107" s="22">
        <v>12.522655022374291</v>
      </c>
      <c r="AY107" s="22">
        <v>0</v>
      </c>
      <c r="AZ107" s="22">
        <v>0</v>
      </c>
      <c r="BA107" s="22">
        <v>11.887402828626668</v>
      </c>
      <c r="BB107" s="22">
        <v>0</v>
      </c>
      <c r="BC107" s="22">
        <v>0</v>
      </c>
      <c r="BD107" s="22">
        <v>25.961837487227353</v>
      </c>
      <c r="BE107" s="22">
        <v>0</v>
      </c>
      <c r="BF107" s="22">
        <v>0</v>
      </c>
      <c r="BG107" s="22">
        <v>65.076990907960578</v>
      </c>
      <c r="BH107" s="36">
        <v>4.3242658256224711E-2</v>
      </c>
      <c r="BI107" s="15"/>
      <c r="BJ107" s="21" t="s">
        <v>80</v>
      </c>
      <c r="BK107" s="22">
        <v>0</v>
      </c>
      <c r="BL107" s="22">
        <v>0</v>
      </c>
      <c r="BM107" s="37">
        <v>0.79262675189999998</v>
      </c>
      <c r="BN107" s="37">
        <v>2.9771917289999998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1.8087732462570543</v>
      </c>
      <c r="BY107" s="37">
        <v>0</v>
      </c>
      <c r="BZ107" s="37">
        <v>0</v>
      </c>
      <c r="CA107" s="37">
        <v>5.578591727157054</v>
      </c>
      <c r="CB107" s="36">
        <v>4.3242658256224711E-2</v>
      </c>
      <c r="CD107" s="21" t="s">
        <v>80</v>
      </c>
      <c r="CE107" s="22">
        <v>87.299012288450044</v>
      </c>
      <c r="CF107" s="22">
        <v>31.824373539994145</v>
      </c>
      <c r="CG107" s="22">
        <v>86.634103982669998</v>
      </c>
      <c r="CH107" s="22">
        <v>325.40705597969998</v>
      </c>
      <c r="CI107" s="22">
        <v>0</v>
      </c>
      <c r="CJ107" s="22">
        <v>34.824259691082837</v>
      </c>
      <c r="CK107" s="22">
        <v>0</v>
      </c>
      <c r="CL107" s="22">
        <v>131.09967542923644</v>
      </c>
      <c r="CM107" s="22">
        <v>0</v>
      </c>
      <c r="CN107" s="22">
        <v>0</v>
      </c>
      <c r="CO107" s="22">
        <v>124.44922021289257</v>
      </c>
      <c r="CP107" s="22">
        <v>0</v>
      </c>
      <c r="CQ107" s="22">
        <v>0</v>
      </c>
      <c r="CR107" s="22">
        <v>469.49339246967918</v>
      </c>
      <c r="CS107" s="22">
        <v>0</v>
      </c>
      <c r="CT107" s="22">
        <v>0</v>
      </c>
      <c r="CU107" s="22">
        <v>1291.031093593705</v>
      </c>
      <c r="CV107" s="36">
        <v>4.3242658256224711E-2</v>
      </c>
    </row>
    <row r="108" spans="2:100" x14ac:dyDescent="0.25">
      <c r="B108" t="s">
        <v>81</v>
      </c>
      <c r="C108" s="15">
        <v>0.8605731111555377</v>
      </c>
      <c r="D108" s="15">
        <v>0.31360256149540183</v>
      </c>
      <c r="E108" s="15">
        <v>0.79051585965613758</v>
      </c>
      <c r="F108" s="15">
        <v>2.4744609632147139</v>
      </c>
      <c r="G108" s="15">
        <v>0</v>
      </c>
      <c r="H108" s="15">
        <v>0.26706650887644945</v>
      </c>
      <c r="I108" s="15">
        <v>0</v>
      </c>
      <c r="J108" s="15">
        <v>1.4696681443422632</v>
      </c>
      <c r="K108" s="15">
        <v>0</v>
      </c>
      <c r="L108" s="15">
        <v>0</v>
      </c>
      <c r="M108" s="15">
        <v>1.2236918625882984</v>
      </c>
      <c r="N108" s="15">
        <v>0</v>
      </c>
      <c r="O108" s="15">
        <v>0</v>
      </c>
      <c r="P108" s="15">
        <v>4.4699471424763466</v>
      </c>
      <c r="Q108" s="15">
        <v>0</v>
      </c>
      <c r="R108" s="15">
        <v>0</v>
      </c>
      <c r="S108" s="15">
        <v>11.869526153805147</v>
      </c>
      <c r="T108" s="35">
        <v>5.2745633089317104E-3</v>
      </c>
      <c r="U108" s="15"/>
      <c r="V108" t="s">
        <v>81</v>
      </c>
      <c r="W108" s="15">
        <v>28.46036192</v>
      </c>
      <c r="X108" s="15">
        <v>10.37127733</v>
      </c>
      <c r="Y108" s="15">
        <v>79.850086840000003</v>
      </c>
      <c r="Z108" s="15">
        <v>249.9455518</v>
      </c>
      <c r="AA108" s="15">
        <v>0</v>
      </c>
      <c r="AB108" s="15">
        <v>8.8322646861255496</v>
      </c>
      <c r="AC108" s="15">
        <v>0</v>
      </c>
      <c r="AD108" s="15">
        <v>48.603990483806477</v>
      </c>
      <c r="AE108" s="15">
        <v>0</v>
      </c>
      <c r="AF108" s="15">
        <v>0</v>
      </c>
      <c r="AG108" s="15">
        <v>40.469357725354314</v>
      </c>
      <c r="AH108" s="15">
        <v>0</v>
      </c>
      <c r="AI108" s="15">
        <v>0</v>
      </c>
      <c r="AJ108" s="15">
        <v>269.48507596961235</v>
      </c>
      <c r="AK108" s="15">
        <v>0</v>
      </c>
      <c r="AL108" s="15">
        <v>0</v>
      </c>
      <c r="AM108" s="15">
        <v>736.01796675489868</v>
      </c>
      <c r="AN108" s="35">
        <v>5.2745633089317104E-3</v>
      </c>
      <c r="AO108" s="15"/>
      <c r="AP108" t="s">
        <v>81</v>
      </c>
      <c r="AQ108" s="15">
        <v>8.3388109932610615</v>
      </c>
      <c r="AR108" s="15">
        <v>3.0387569088778204</v>
      </c>
      <c r="AS108" s="15">
        <v>0</v>
      </c>
      <c r="AT108" s="15">
        <v>0</v>
      </c>
      <c r="AU108" s="15">
        <v>0</v>
      </c>
      <c r="AV108" s="15">
        <v>2.5878302625624232</v>
      </c>
      <c r="AW108" s="15">
        <v>0</v>
      </c>
      <c r="AX108" s="15">
        <v>14.240841044185901</v>
      </c>
      <c r="AY108" s="15">
        <v>0</v>
      </c>
      <c r="AZ108" s="15">
        <v>0</v>
      </c>
      <c r="BA108" s="15">
        <v>11.857415096792943</v>
      </c>
      <c r="BB108" s="15">
        <v>0</v>
      </c>
      <c r="BC108" s="15">
        <v>0</v>
      </c>
      <c r="BD108" s="15">
        <v>25.961837487227353</v>
      </c>
      <c r="BE108" s="15">
        <v>0</v>
      </c>
      <c r="BF108" s="15">
        <v>0</v>
      </c>
      <c r="BG108" s="15">
        <v>66.025491792907502</v>
      </c>
      <c r="BH108" s="35">
        <v>5.2745633089317104E-3</v>
      </c>
      <c r="BI108" s="15"/>
      <c r="BJ108" t="s">
        <v>81</v>
      </c>
      <c r="BK108" s="15">
        <v>0</v>
      </c>
      <c r="BL108" s="15">
        <v>0</v>
      </c>
      <c r="BM108" s="3">
        <v>0.79850086840000001</v>
      </c>
      <c r="BN108" s="3">
        <v>2.499455518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1.8087732462570543</v>
      </c>
      <c r="BY108" s="3">
        <v>0</v>
      </c>
      <c r="BZ108" s="3">
        <v>0</v>
      </c>
      <c r="CA108" s="3">
        <v>5.1067296326570544</v>
      </c>
      <c r="CB108" s="35">
        <v>5.2745633089317104E-3</v>
      </c>
      <c r="CD108" t="s">
        <v>81</v>
      </c>
      <c r="CE108" s="15">
        <v>87.299012288450044</v>
      </c>
      <c r="CF108" s="15">
        <v>31.812746079041901</v>
      </c>
      <c r="CG108" s="15">
        <v>87.276144916120003</v>
      </c>
      <c r="CH108" s="15">
        <v>273.19048811739998</v>
      </c>
      <c r="CI108" s="15">
        <v>0</v>
      </c>
      <c r="CJ108" s="15">
        <v>27.091995018766006</v>
      </c>
      <c r="CK108" s="15">
        <v>0</v>
      </c>
      <c r="CL108" s="15">
        <v>149.08736489158218</v>
      </c>
      <c r="CM108" s="15">
        <v>0</v>
      </c>
      <c r="CN108" s="15">
        <v>0</v>
      </c>
      <c r="CO108" s="15">
        <v>124.13527864832531</v>
      </c>
      <c r="CP108" s="15">
        <v>0</v>
      </c>
      <c r="CQ108" s="15">
        <v>0</v>
      </c>
      <c r="CR108" s="15">
        <v>469.49339246967918</v>
      </c>
      <c r="CS108" s="15">
        <v>0</v>
      </c>
      <c r="CT108" s="15">
        <v>0</v>
      </c>
      <c r="CU108" s="15">
        <v>1249.3864224293648</v>
      </c>
      <c r="CV108" s="35">
        <v>5.2745633089317104E-3</v>
      </c>
    </row>
    <row r="109" spans="2:100" x14ac:dyDescent="0.25">
      <c r="B109" s="21" t="s">
        <v>82</v>
      </c>
      <c r="C109" s="22">
        <v>0.8605731111555377</v>
      </c>
      <c r="D109" s="22">
        <v>0.31348794066373448</v>
      </c>
      <c r="E109" s="22">
        <v>0.84701879688124748</v>
      </c>
      <c r="F109" s="22">
        <v>3.744126231907237</v>
      </c>
      <c r="G109" s="22">
        <v>0</v>
      </c>
      <c r="H109" s="22">
        <v>0.20012795041983206</v>
      </c>
      <c r="I109" s="22">
        <v>0</v>
      </c>
      <c r="J109" s="22">
        <v>1.2509716213514595</v>
      </c>
      <c r="K109" s="22">
        <v>0</v>
      </c>
      <c r="L109" s="22">
        <v>0</v>
      </c>
      <c r="M109" s="22">
        <v>1.2203678585898978</v>
      </c>
      <c r="N109" s="22">
        <v>0</v>
      </c>
      <c r="O109" s="22">
        <v>0</v>
      </c>
      <c r="P109" s="22">
        <v>4.4699471424763466</v>
      </c>
      <c r="Q109" s="22">
        <v>0</v>
      </c>
      <c r="R109" s="22">
        <v>0</v>
      </c>
      <c r="S109" s="22">
        <v>12.906620653445293</v>
      </c>
      <c r="T109" s="36">
        <v>6.086232797116121E-3</v>
      </c>
      <c r="U109" s="15"/>
      <c r="V109" s="21" t="s">
        <v>82</v>
      </c>
      <c r="W109" s="22">
        <v>28.46036192</v>
      </c>
      <c r="X109" s="22">
        <v>10.367486660000001</v>
      </c>
      <c r="Y109" s="22">
        <v>85.557454219999997</v>
      </c>
      <c r="Z109" s="22">
        <v>378.19456889999998</v>
      </c>
      <c r="AA109" s="22">
        <v>0</v>
      </c>
      <c r="AB109" s="22">
        <v>6.6185125069972006</v>
      </c>
      <c r="AC109" s="22">
        <v>0</v>
      </c>
      <c r="AD109" s="22">
        <v>41.371389164334268</v>
      </c>
      <c r="AE109" s="22">
        <v>0</v>
      </c>
      <c r="AF109" s="22">
        <v>0</v>
      </c>
      <c r="AG109" s="22">
        <v>40.359428249144798</v>
      </c>
      <c r="AH109" s="22">
        <v>0</v>
      </c>
      <c r="AI109" s="22">
        <v>0</v>
      </c>
      <c r="AJ109" s="22">
        <v>269.48507596961235</v>
      </c>
      <c r="AK109" s="22">
        <v>0</v>
      </c>
      <c r="AL109" s="22">
        <v>0</v>
      </c>
      <c r="AM109" s="22">
        <v>860.41427759008866</v>
      </c>
      <c r="AN109" s="36">
        <v>6.086232797116121E-3</v>
      </c>
      <c r="AO109" s="15"/>
      <c r="AP109" s="21" t="s">
        <v>82</v>
      </c>
      <c r="AQ109" s="22">
        <v>8.3388109932610615</v>
      </c>
      <c r="AR109" s="22">
        <v>3.0376462525637273</v>
      </c>
      <c r="AS109" s="22">
        <v>0</v>
      </c>
      <c r="AT109" s="22">
        <v>0</v>
      </c>
      <c r="AU109" s="22">
        <v>0</v>
      </c>
      <c r="AV109" s="22">
        <v>1.9392067116897747</v>
      </c>
      <c r="AW109" s="22">
        <v>0</v>
      </c>
      <c r="AX109" s="22">
        <v>12.121707929778573</v>
      </c>
      <c r="AY109" s="22">
        <v>0</v>
      </c>
      <c r="AZ109" s="22">
        <v>0</v>
      </c>
      <c r="BA109" s="22">
        <v>11.825206050144976</v>
      </c>
      <c r="BB109" s="22">
        <v>0</v>
      </c>
      <c r="BC109" s="22">
        <v>0</v>
      </c>
      <c r="BD109" s="22">
        <v>25.961837487227353</v>
      </c>
      <c r="BE109" s="22">
        <v>0</v>
      </c>
      <c r="BF109" s="22">
        <v>0</v>
      </c>
      <c r="BG109" s="22">
        <v>63.224415424665466</v>
      </c>
      <c r="BH109" s="36">
        <v>6.086232797116121E-3</v>
      </c>
      <c r="BI109" s="15"/>
      <c r="BJ109" s="21" t="s">
        <v>82</v>
      </c>
      <c r="BK109" s="22">
        <v>0</v>
      </c>
      <c r="BL109" s="22">
        <v>0</v>
      </c>
      <c r="BM109" s="37">
        <v>0.85557454219999995</v>
      </c>
      <c r="BN109" s="37">
        <v>3.7819456890000001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1.8087732462570543</v>
      </c>
      <c r="BY109" s="37">
        <v>0</v>
      </c>
      <c r="BZ109" s="37">
        <v>0</v>
      </c>
      <c r="CA109" s="37">
        <v>6.4462934774570542</v>
      </c>
      <c r="CB109" s="36">
        <v>6.086232797116121E-3</v>
      </c>
      <c r="CD109" s="21" t="s">
        <v>82</v>
      </c>
      <c r="CE109" s="22">
        <v>87.299012288450044</v>
      </c>
      <c r="CF109" s="22">
        <v>31.80111861808966</v>
      </c>
      <c r="CG109" s="22">
        <v>93.514297462459993</v>
      </c>
      <c r="CH109" s="22">
        <v>413.36666380769998</v>
      </c>
      <c r="CI109" s="22">
        <v>0</v>
      </c>
      <c r="CJ109" s="22">
        <v>20.301555064680251</v>
      </c>
      <c r="CK109" s="22">
        <v>0</v>
      </c>
      <c r="CL109" s="22">
        <v>126.90216031685188</v>
      </c>
      <c r="CM109" s="22">
        <v>0</v>
      </c>
      <c r="CN109" s="22">
        <v>0</v>
      </c>
      <c r="CO109" s="22">
        <v>123.79808213896774</v>
      </c>
      <c r="CP109" s="22">
        <v>0</v>
      </c>
      <c r="CQ109" s="22">
        <v>0</v>
      </c>
      <c r="CR109" s="22">
        <v>469.49339246967918</v>
      </c>
      <c r="CS109" s="22">
        <v>0</v>
      </c>
      <c r="CT109" s="22">
        <v>0</v>
      </c>
      <c r="CU109" s="22">
        <v>1366.4762821668787</v>
      </c>
      <c r="CV109" s="36">
        <v>6.086232797116121E-3</v>
      </c>
    </row>
    <row r="110" spans="2:100" x14ac:dyDescent="0.25">
      <c r="B110" t="s">
        <v>83</v>
      </c>
      <c r="C110" s="15">
        <v>0.8605731111555377</v>
      </c>
      <c r="D110" s="15">
        <v>0.3115393867253099</v>
      </c>
      <c r="E110" s="15">
        <v>0.92273123190723705</v>
      </c>
      <c r="F110" s="15">
        <v>5.6995180487804884</v>
      </c>
      <c r="G110" s="15">
        <v>0</v>
      </c>
      <c r="H110" s="15">
        <v>7.6452086445421827E-2</v>
      </c>
      <c r="I110" s="15">
        <v>0</v>
      </c>
      <c r="J110" s="15">
        <v>1.1638597988804478</v>
      </c>
      <c r="K110" s="15">
        <v>0</v>
      </c>
      <c r="L110" s="15">
        <v>0</v>
      </c>
      <c r="M110" s="15">
        <v>1.2250673124083704</v>
      </c>
      <c r="N110" s="15">
        <v>0</v>
      </c>
      <c r="O110" s="15">
        <v>0</v>
      </c>
      <c r="P110" s="15">
        <v>4.4699471424763466</v>
      </c>
      <c r="Q110" s="15">
        <v>0</v>
      </c>
      <c r="R110" s="15">
        <v>0</v>
      </c>
      <c r="S110" s="15">
        <v>14.72968811877916</v>
      </c>
      <c r="T110" s="35">
        <v>3.7620236595213965E-4</v>
      </c>
      <c r="U110" s="15"/>
      <c r="V110" t="s">
        <v>83</v>
      </c>
      <c r="W110" s="15">
        <v>28.46036192</v>
      </c>
      <c r="X110" s="15">
        <v>10.303045239999999</v>
      </c>
      <c r="Y110" s="15">
        <v>93.205174929999998</v>
      </c>
      <c r="Z110" s="15">
        <v>575.70889380000006</v>
      </c>
      <c r="AA110" s="15">
        <v>0</v>
      </c>
      <c r="AB110" s="15">
        <v>2.5283779168332665</v>
      </c>
      <c r="AC110" s="15">
        <v>0</v>
      </c>
      <c r="AD110" s="15">
        <v>38.490478812475011</v>
      </c>
      <c r="AE110" s="15">
        <v>0</v>
      </c>
      <c r="AF110" s="15">
        <v>0</v>
      </c>
      <c r="AG110" s="15">
        <v>40.514845782131601</v>
      </c>
      <c r="AH110" s="15">
        <v>0</v>
      </c>
      <c r="AI110" s="15">
        <v>0</v>
      </c>
      <c r="AJ110" s="15">
        <v>269.48507596961235</v>
      </c>
      <c r="AK110" s="15">
        <v>0</v>
      </c>
      <c r="AL110" s="15">
        <v>0</v>
      </c>
      <c r="AM110" s="15">
        <v>1058.6962543710524</v>
      </c>
      <c r="AN110" s="35">
        <v>3.7620236595213965E-4</v>
      </c>
      <c r="AO110" s="15"/>
      <c r="AP110" t="s">
        <v>83</v>
      </c>
      <c r="AQ110" s="15">
        <v>8.3388109932610615</v>
      </c>
      <c r="AR110" s="15">
        <v>3.0187650864342221</v>
      </c>
      <c r="AS110" s="15">
        <v>0</v>
      </c>
      <c r="AT110" s="15">
        <v>0</v>
      </c>
      <c r="AU110" s="15">
        <v>0</v>
      </c>
      <c r="AV110" s="15">
        <v>0.74080806235958585</v>
      </c>
      <c r="AW110" s="15">
        <v>0</v>
      </c>
      <c r="AX110" s="15">
        <v>11.277608793576038</v>
      </c>
      <c r="AY110" s="15">
        <v>0</v>
      </c>
      <c r="AZ110" s="15">
        <v>0</v>
      </c>
      <c r="BA110" s="15">
        <v>11.870742977477763</v>
      </c>
      <c r="BB110" s="15">
        <v>0</v>
      </c>
      <c r="BC110" s="15">
        <v>0</v>
      </c>
      <c r="BD110" s="15">
        <v>25.961837487227353</v>
      </c>
      <c r="BE110" s="15">
        <v>0</v>
      </c>
      <c r="BF110" s="15">
        <v>0</v>
      </c>
      <c r="BG110" s="15">
        <v>61.208573400336022</v>
      </c>
      <c r="BH110" s="35">
        <v>3.7620236595213965E-4</v>
      </c>
      <c r="BI110" s="15"/>
      <c r="BJ110" t="s">
        <v>83</v>
      </c>
      <c r="BK110" s="15">
        <v>0</v>
      </c>
      <c r="BL110" s="15">
        <v>0</v>
      </c>
      <c r="BM110" s="3">
        <v>0.93205174930000001</v>
      </c>
      <c r="BN110" s="3">
        <v>5.7570889380000008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1.8087732462570543</v>
      </c>
      <c r="BY110" s="3">
        <v>0</v>
      </c>
      <c r="BZ110" s="3">
        <v>0</v>
      </c>
      <c r="CA110" s="3">
        <v>8.4979139335570544</v>
      </c>
      <c r="CB110" s="35">
        <v>3.7620236595213965E-4</v>
      </c>
      <c r="CD110" t="s">
        <v>83</v>
      </c>
      <c r="CE110" s="15">
        <v>87.299012288450044</v>
      </c>
      <c r="CF110" s="15">
        <v>31.603451689879869</v>
      </c>
      <c r="CG110" s="15">
        <v>101.87325619849</v>
      </c>
      <c r="CH110" s="15">
        <v>629.24982092340008</v>
      </c>
      <c r="CI110" s="15">
        <v>0</v>
      </c>
      <c r="CJ110" s="15">
        <v>7.7555196048425037</v>
      </c>
      <c r="CK110" s="15">
        <v>0</v>
      </c>
      <c r="CL110" s="15">
        <v>118.06528645994753</v>
      </c>
      <c r="CM110" s="15">
        <v>0</v>
      </c>
      <c r="CN110" s="15">
        <v>0</v>
      </c>
      <c r="CO110" s="15">
        <v>124.27480823121469</v>
      </c>
      <c r="CP110" s="15">
        <v>0</v>
      </c>
      <c r="CQ110" s="15">
        <v>0</v>
      </c>
      <c r="CR110" s="15">
        <v>469.49339246967918</v>
      </c>
      <c r="CS110" s="15">
        <v>0</v>
      </c>
      <c r="CT110" s="15">
        <v>0</v>
      </c>
      <c r="CU110" s="15">
        <v>1569.6145478659037</v>
      </c>
      <c r="CV110" s="35">
        <v>3.7620236595213965E-4</v>
      </c>
    </row>
    <row r="111" spans="2:100" x14ac:dyDescent="0.25">
      <c r="B111" s="16" t="s">
        <v>42</v>
      </c>
      <c r="C111" s="38">
        <v>0.8605731111555377</v>
      </c>
      <c r="D111" s="38">
        <v>0.31396228435701162</v>
      </c>
      <c r="E111" s="38">
        <v>0.67226992462448509</v>
      </c>
      <c r="F111" s="38">
        <v>1.4945456717493444</v>
      </c>
      <c r="G111" s="38">
        <v>0</v>
      </c>
      <c r="H111" s="38">
        <v>1.1060026308140498</v>
      </c>
      <c r="I111" s="38">
        <v>0</v>
      </c>
      <c r="J111" s="38">
        <v>1.4762884813185135</v>
      </c>
      <c r="K111" s="38">
        <v>0</v>
      </c>
      <c r="L111" s="38">
        <v>0</v>
      </c>
      <c r="M111" s="38">
        <v>1.2419190928691963</v>
      </c>
      <c r="N111" s="38">
        <v>0</v>
      </c>
      <c r="O111" s="38">
        <v>0</v>
      </c>
      <c r="P111" s="38">
        <v>4.4699471424763448</v>
      </c>
      <c r="Q111" s="38">
        <v>0</v>
      </c>
      <c r="R111" s="38">
        <v>0</v>
      </c>
      <c r="S111" s="38">
        <v>11.635508339364483</v>
      </c>
      <c r="T111" s="39">
        <v>0.99999999999999989</v>
      </c>
      <c r="U111" s="15"/>
      <c r="V111" s="16" t="s">
        <v>42</v>
      </c>
      <c r="W111" s="38">
        <v>28.46036192</v>
      </c>
      <c r="X111" s="38">
        <v>10.383173874754682</v>
      </c>
      <c r="Y111" s="38">
        <v>67.906052998115555</v>
      </c>
      <c r="Z111" s="38">
        <v>150.96420927525182</v>
      </c>
      <c r="AA111" s="38">
        <v>0</v>
      </c>
      <c r="AB111" s="38">
        <v>36.577060976111227</v>
      </c>
      <c r="AC111" s="38">
        <v>0</v>
      </c>
      <c r="AD111" s="38">
        <v>48.822934323118901</v>
      </c>
      <c r="AE111" s="38">
        <v>0</v>
      </c>
      <c r="AF111" s="38">
        <v>0</v>
      </c>
      <c r="AG111" s="38">
        <v>41.072157845483268</v>
      </c>
      <c r="AH111" s="38">
        <v>0</v>
      </c>
      <c r="AI111" s="38">
        <v>0</v>
      </c>
      <c r="AJ111" s="38">
        <v>269.48507596961235</v>
      </c>
      <c r="AK111" s="38">
        <v>0</v>
      </c>
      <c r="AL111" s="38">
        <v>0</v>
      </c>
      <c r="AM111" s="38">
        <v>653.6710271824478</v>
      </c>
      <c r="AN111" s="39">
        <v>0.99999999999999989</v>
      </c>
      <c r="AO111" s="15"/>
      <c r="AP111" s="16" t="s">
        <v>42</v>
      </c>
      <c r="AQ111" s="38">
        <v>8.3388109932610615</v>
      </c>
      <c r="AR111" s="38">
        <v>3.042242565120036</v>
      </c>
      <c r="AS111" s="38">
        <v>0</v>
      </c>
      <c r="AT111" s="38">
        <v>0</v>
      </c>
      <c r="AU111" s="38">
        <v>0</v>
      </c>
      <c r="AV111" s="38">
        <v>10.71698241315887</v>
      </c>
      <c r="AW111" s="38">
        <v>0</v>
      </c>
      <c r="AX111" s="38">
        <v>14.304991011754735</v>
      </c>
      <c r="AY111" s="38">
        <v>0</v>
      </c>
      <c r="AZ111" s="38">
        <v>0</v>
      </c>
      <c r="BA111" s="38">
        <v>12.034033942421116</v>
      </c>
      <c r="BB111" s="38">
        <v>0</v>
      </c>
      <c r="BC111" s="38">
        <v>0</v>
      </c>
      <c r="BD111" s="38">
        <v>25.961837487227356</v>
      </c>
      <c r="BE111" s="38">
        <v>0</v>
      </c>
      <c r="BF111" s="38">
        <v>0</v>
      </c>
      <c r="BG111" s="38">
        <v>74.398898412943169</v>
      </c>
      <c r="BH111" s="39">
        <v>0.99999999999999989</v>
      </c>
      <c r="BI111" s="15"/>
      <c r="BJ111" s="16" t="s">
        <v>42</v>
      </c>
      <c r="BK111" s="38">
        <v>0</v>
      </c>
      <c r="BL111" s="38">
        <v>0</v>
      </c>
      <c r="BM111" s="40">
        <v>0.67906052998115574</v>
      </c>
      <c r="BN111" s="40">
        <v>1.509642092752518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1.808773246257054</v>
      </c>
      <c r="BY111" s="40">
        <v>0</v>
      </c>
      <c r="BZ111" s="40">
        <v>0</v>
      </c>
      <c r="CA111" s="40">
        <v>3.9974758689907279</v>
      </c>
      <c r="CB111" s="39">
        <v>0.99999999999999989</v>
      </c>
      <c r="CD111" s="16" t="s">
        <v>42</v>
      </c>
      <c r="CE111" s="38">
        <v>87.299012288450029</v>
      </c>
      <c r="CF111" s="38">
        <v>31.849237414241657</v>
      </c>
      <c r="CG111" s="38">
        <v>74.221315926940306</v>
      </c>
      <c r="CH111" s="38">
        <v>165.00388073785024</v>
      </c>
      <c r="CI111" s="38">
        <v>0</v>
      </c>
      <c r="CJ111" s="38">
        <v>112.19608888336023</v>
      </c>
      <c r="CK111" s="38">
        <v>0</v>
      </c>
      <c r="CL111" s="38">
        <v>149.75895090206029</v>
      </c>
      <c r="CM111" s="38">
        <v>0</v>
      </c>
      <c r="CN111" s="38">
        <v>0</v>
      </c>
      <c r="CO111" s="38">
        <v>125.98430134320664</v>
      </c>
      <c r="CP111" s="38">
        <v>0</v>
      </c>
      <c r="CQ111" s="38">
        <v>0</v>
      </c>
      <c r="CR111" s="38">
        <v>469.49339246967912</v>
      </c>
      <c r="CS111" s="38">
        <v>0</v>
      </c>
      <c r="CT111" s="38">
        <v>0</v>
      </c>
      <c r="CU111" s="38">
        <v>1215.8061799657885</v>
      </c>
      <c r="CV111" s="39">
        <v>0.99999999999999989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105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105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105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105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2501</v>
      </c>
      <c r="AB114" s="11"/>
      <c r="AC114" s="12"/>
      <c r="AG114" s="11"/>
      <c r="AH114" s="12"/>
      <c r="AL114" t="s">
        <v>3</v>
      </c>
      <c r="AM114" s="6" t="s">
        <v>3</v>
      </c>
      <c r="AN114" s="7">
        <v>2501</v>
      </c>
      <c r="AV114" s="11"/>
      <c r="AW114" s="12"/>
      <c r="BA114" s="11"/>
      <c r="BB114" s="12"/>
      <c r="BF114" t="s">
        <v>3</v>
      </c>
      <c r="BG114" s="6" t="s">
        <v>3</v>
      </c>
      <c r="BH114" s="7">
        <v>2501</v>
      </c>
      <c r="BJ114" s="4" t="s">
        <v>1</v>
      </c>
      <c r="BK114" s="5" t="s">
        <v>105</v>
      </c>
      <c r="BP114" s="13"/>
      <c r="BV114" s="13"/>
      <c r="CA114" s="14" t="s">
        <v>3</v>
      </c>
      <c r="CB114" s="7">
        <v>2501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0.49046248576569362</v>
      </c>
      <c r="D116" s="15">
        <v>0.13754498312674932</v>
      </c>
      <c r="E116" s="15">
        <v>1.8759296281478655E-4</v>
      </c>
      <c r="F116" s="15">
        <v>-6.7345798200719703E-2</v>
      </c>
      <c r="G116" s="15">
        <v>0</v>
      </c>
      <c r="H116" s="15">
        <v>0.79604158976409445</v>
      </c>
      <c r="I116" s="15">
        <v>0</v>
      </c>
      <c r="J116" s="15">
        <v>0.51052112914834069</v>
      </c>
      <c r="K116" s="15">
        <v>0</v>
      </c>
      <c r="L116" s="15">
        <v>0</v>
      </c>
      <c r="M116" s="15">
        <v>0.25342663068106108</v>
      </c>
      <c r="N116" s="15">
        <v>0</v>
      </c>
      <c r="O116" s="15">
        <v>0</v>
      </c>
      <c r="P116" s="15">
        <v>0</v>
      </c>
      <c r="Q116" s="15">
        <v>0</v>
      </c>
      <c r="R116" s="15">
        <v>0</v>
      </c>
      <c r="S116" s="15">
        <v>2.1208386132480346</v>
      </c>
      <c r="T116" s="35">
        <v>1.3311379606224338E-2</v>
      </c>
      <c r="V116" t="s">
        <v>67</v>
      </c>
      <c r="W116" s="15">
        <v>16.220283520000002</v>
      </c>
      <c r="X116" s="15">
        <v>4.5488058450000004</v>
      </c>
      <c r="Y116" s="15">
        <v>1.8948770000001502E-2</v>
      </c>
      <c r="Z116" s="15">
        <v>-6.8026058800000015</v>
      </c>
      <c r="AA116" s="15">
        <v>0</v>
      </c>
      <c r="AB116" s="15">
        <v>26.326213874450225</v>
      </c>
      <c r="AC116" s="15">
        <v>0</v>
      </c>
      <c r="AD116" s="15">
        <v>16.883651035585768</v>
      </c>
      <c r="AE116" s="15">
        <v>0</v>
      </c>
      <c r="AF116" s="15">
        <v>0</v>
      </c>
      <c r="AG116" s="15">
        <v>8.3812116837709425</v>
      </c>
      <c r="AH116" s="15">
        <v>0</v>
      </c>
      <c r="AI116" s="15">
        <v>0</v>
      </c>
      <c r="AJ116" s="15">
        <v>0</v>
      </c>
      <c r="AK116" s="15">
        <v>0</v>
      </c>
      <c r="AL116" s="15">
        <v>0</v>
      </c>
      <c r="AM116" s="15">
        <v>65.576508848806938</v>
      </c>
      <c r="AN116" s="35">
        <v>1.3311379606224338E-2</v>
      </c>
      <c r="AP116" t="s">
        <v>67</v>
      </c>
      <c r="AQ116" s="15">
        <v>4.7525002988573108</v>
      </c>
      <c r="AR116" s="15">
        <v>1.3327881174919429</v>
      </c>
      <c r="AS116" s="15">
        <v>0</v>
      </c>
      <c r="AT116" s="15">
        <v>0</v>
      </c>
      <c r="AU116" s="15">
        <v>0</v>
      </c>
      <c r="AV116" s="15">
        <v>7.7135112436127251</v>
      </c>
      <c r="AW116" s="15">
        <v>0</v>
      </c>
      <c r="AX116" s="15">
        <v>4.9468652316395456</v>
      </c>
      <c r="AY116" s="15">
        <v>0</v>
      </c>
      <c r="AZ116" s="15">
        <v>0</v>
      </c>
      <c r="BA116" s="15">
        <v>2.4556729222885867</v>
      </c>
      <c r="BB116" s="15">
        <v>0</v>
      </c>
      <c r="BC116" s="15">
        <v>0</v>
      </c>
      <c r="BD116" s="15">
        <v>0</v>
      </c>
      <c r="BE116" s="15">
        <v>0</v>
      </c>
      <c r="BF116" s="15">
        <v>0</v>
      </c>
      <c r="BG116" s="15">
        <v>21.201337813890113</v>
      </c>
      <c r="BH116" s="35">
        <v>1.3311379606224338E-2</v>
      </c>
      <c r="BJ116" t="s">
        <v>67</v>
      </c>
      <c r="BK116" s="15">
        <v>0</v>
      </c>
      <c r="BL116" s="15">
        <v>0</v>
      </c>
      <c r="BM116" s="3">
        <v>1.8948770000004611E-4</v>
      </c>
      <c r="BN116" s="3">
        <v>-6.8026058800000011E-2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-6.7836571099999965E-2</v>
      </c>
      <c r="CB116" s="35">
        <v>1.3311379606224338E-2</v>
      </c>
      <c r="CD116" t="s">
        <v>67</v>
      </c>
      <c r="CE116" s="15">
        <v>49.753925628737178</v>
      </c>
      <c r="CF116" s="15">
        <v>13.952958802023147</v>
      </c>
      <c r="CG116" s="15">
        <v>2.0711005610003497E-2</v>
      </c>
      <c r="CH116" s="15">
        <v>-7.4352482268400006</v>
      </c>
      <c r="CI116" s="15">
        <v>0</v>
      </c>
      <c r="CJ116" s="15">
        <v>80.752749209381591</v>
      </c>
      <c r="CK116" s="15">
        <v>0</v>
      </c>
      <c r="CL116" s="15">
        <v>51.788732110034388</v>
      </c>
      <c r="CM116" s="15">
        <v>0</v>
      </c>
      <c r="CN116" s="15">
        <v>0</v>
      </c>
      <c r="CO116" s="15">
        <v>25.708439823439207</v>
      </c>
      <c r="CP116" s="15">
        <v>0</v>
      </c>
      <c r="CQ116" s="15">
        <v>0</v>
      </c>
      <c r="CR116" s="15">
        <v>0</v>
      </c>
      <c r="CS116" s="15">
        <v>0</v>
      </c>
      <c r="CT116" s="15">
        <v>0</v>
      </c>
      <c r="CU116" s="15">
        <v>214.54226835238552</v>
      </c>
      <c r="CV116" s="35">
        <v>1.3311379606224338E-2</v>
      </c>
    </row>
    <row r="117" spans="2:100" x14ac:dyDescent="0.25">
      <c r="B117" s="21" t="s">
        <v>68</v>
      </c>
      <c r="C117" s="22">
        <v>0.49011862331067563</v>
      </c>
      <c r="D117" s="22">
        <v>0.13754498312674929</v>
      </c>
      <c r="E117" s="22">
        <v>-1.5007437025182924E-4</v>
      </c>
      <c r="F117" s="22">
        <v>-8.5617332307077187E-2</v>
      </c>
      <c r="G117" s="22">
        <v>0</v>
      </c>
      <c r="H117" s="22">
        <v>0.64726376609356251</v>
      </c>
      <c r="I117" s="22">
        <v>0</v>
      </c>
      <c r="J117" s="22">
        <v>0.72291350699720125</v>
      </c>
      <c r="K117" s="22">
        <v>0</v>
      </c>
      <c r="L117" s="22">
        <v>0</v>
      </c>
      <c r="M117" s="22">
        <v>0.26282553751832616</v>
      </c>
      <c r="N117" s="22">
        <v>0</v>
      </c>
      <c r="O117" s="22">
        <v>0</v>
      </c>
      <c r="P117" s="22">
        <v>0</v>
      </c>
      <c r="Q117" s="22">
        <v>0</v>
      </c>
      <c r="R117" s="22">
        <v>0</v>
      </c>
      <c r="S117" s="22">
        <v>2.1748990103691859</v>
      </c>
      <c r="T117" s="36">
        <v>0</v>
      </c>
      <c r="V117" s="21" t="s">
        <v>68</v>
      </c>
      <c r="W117" s="22">
        <v>16.208911499999999</v>
      </c>
      <c r="X117" s="22">
        <v>4.5488058459999996</v>
      </c>
      <c r="Y117" s="22">
        <v>-1.5159009999997863E-2</v>
      </c>
      <c r="Z117" s="22">
        <v>-8.6482153899999972</v>
      </c>
      <c r="AA117" s="22">
        <v>0</v>
      </c>
      <c r="AB117" s="22">
        <v>21.405922191123551</v>
      </c>
      <c r="AC117" s="22">
        <v>0</v>
      </c>
      <c r="AD117" s="22">
        <v>23.907765389844059</v>
      </c>
      <c r="AE117" s="22">
        <v>0</v>
      </c>
      <c r="AF117" s="22">
        <v>0</v>
      </c>
      <c r="AG117" s="22">
        <v>8.6920467537429573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66.100077280710565</v>
      </c>
      <c r="AN117" s="36">
        <v>0</v>
      </c>
      <c r="AP117" s="21" t="s">
        <v>68</v>
      </c>
      <c r="AQ117" s="22">
        <v>4.7491683269850578</v>
      </c>
      <c r="AR117" s="22">
        <v>1.3327881177849399</v>
      </c>
      <c r="AS117" s="22">
        <v>0</v>
      </c>
      <c r="AT117" s="22">
        <v>0</v>
      </c>
      <c r="AU117" s="22">
        <v>0</v>
      </c>
      <c r="AV117" s="22">
        <v>6.2718787550904054</v>
      </c>
      <c r="AW117" s="22">
        <v>0</v>
      </c>
      <c r="AX117" s="22">
        <v>7.0049122150143734</v>
      </c>
      <c r="AY117" s="22">
        <v>0</v>
      </c>
      <c r="AZ117" s="22">
        <v>0</v>
      </c>
      <c r="BA117" s="22">
        <v>2.5467467781256836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21.905494193000461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-1.5159009999998752E-4</v>
      </c>
      <c r="BN117" s="37">
        <v>-8.6482153899999969E-2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-8.6633743999999957E-2</v>
      </c>
      <c r="CB117" s="36">
        <v>0</v>
      </c>
      <c r="CD117" s="21" t="s">
        <v>68</v>
      </c>
      <c r="CE117" s="22">
        <v>49.719043215206561</v>
      </c>
      <c r="CF117" s="22">
        <v>13.952958805090535</v>
      </c>
      <c r="CG117" s="22">
        <v>-1.656879792999888E-2</v>
      </c>
      <c r="CH117" s="22">
        <v>-9.452499421269998</v>
      </c>
      <c r="CI117" s="22">
        <v>0</v>
      </c>
      <c r="CJ117" s="22">
        <v>65.660298687041433</v>
      </c>
      <c r="CK117" s="22">
        <v>0</v>
      </c>
      <c r="CL117" s="22">
        <v>73.334425978985479</v>
      </c>
      <c r="CM117" s="22">
        <v>0</v>
      </c>
      <c r="CN117" s="22">
        <v>0</v>
      </c>
      <c r="CO117" s="22">
        <v>26.661892020197783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219.85955048732183</v>
      </c>
      <c r="CV117" s="36">
        <v>0</v>
      </c>
    </row>
    <row r="118" spans="2:100" x14ac:dyDescent="0.25">
      <c r="B118" t="s">
        <v>69</v>
      </c>
      <c r="C118" s="15">
        <v>0.48954551923230699</v>
      </c>
      <c r="D118" s="15">
        <v>0.13743036229508193</v>
      </c>
      <c r="E118" s="15">
        <v>-2.2511115553780492E-4</v>
      </c>
      <c r="F118" s="15">
        <v>-4.1120331467413007E-2</v>
      </c>
      <c r="G118" s="15">
        <v>0</v>
      </c>
      <c r="H118" s="15">
        <v>0.60577102958816442</v>
      </c>
      <c r="I118" s="15">
        <v>0</v>
      </c>
      <c r="J118" s="15">
        <v>0.65895508996401442</v>
      </c>
      <c r="K118" s="15">
        <v>0</v>
      </c>
      <c r="L118" s="15">
        <v>0</v>
      </c>
      <c r="M118" s="15">
        <v>0.25961615447154496</v>
      </c>
      <c r="N118" s="15">
        <v>0</v>
      </c>
      <c r="O118" s="15">
        <v>0</v>
      </c>
      <c r="P118" s="15">
        <v>0</v>
      </c>
      <c r="Q118" s="15">
        <v>0</v>
      </c>
      <c r="R118" s="15">
        <v>0</v>
      </c>
      <c r="S118" s="15">
        <v>2.1099727129281618</v>
      </c>
      <c r="T118" s="35">
        <v>0.15616778625521438</v>
      </c>
      <c r="V118" t="s">
        <v>69</v>
      </c>
      <c r="W118" s="15">
        <v>16.189958150000002</v>
      </c>
      <c r="X118" s="15">
        <v>4.5450151759999988</v>
      </c>
      <c r="Y118" s="15">
        <v>-2.2738520000004314E-2</v>
      </c>
      <c r="Z118" s="15">
        <v>-4.1535688199999967</v>
      </c>
      <c r="AA118" s="15">
        <v>0</v>
      </c>
      <c r="AB118" s="15">
        <v>20.03369908036786</v>
      </c>
      <c r="AC118" s="15">
        <v>0</v>
      </c>
      <c r="AD118" s="15">
        <v>21.792570675729706</v>
      </c>
      <c r="AE118" s="15">
        <v>0</v>
      </c>
      <c r="AF118" s="15">
        <v>0</v>
      </c>
      <c r="AG118" s="15">
        <v>8.5859079452663352</v>
      </c>
      <c r="AH118" s="15">
        <v>0</v>
      </c>
      <c r="AI118" s="15">
        <v>0</v>
      </c>
      <c r="AJ118" s="15">
        <v>0</v>
      </c>
      <c r="AK118" s="15">
        <v>0</v>
      </c>
      <c r="AL118" s="15">
        <v>0</v>
      </c>
      <c r="AM118" s="15">
        <v>66.970843687363896</v>
      </c>
      <c r="AN118" s="35">
        <v>0.15616778625521438</v>
      </c>
      <c r="AP118" t="s">
        <v>69</v>
      </c>
      <c r="AQ118" s="15">
        <v>4.7436150454145913</v>
      </c>
      <c r="AR118" s="15">
        <v>1.3316774614708464</v>
      </c>
      <c r="AS118" s="15">
        <v>0</v>
      </c>
      <c r="AT118" s="15">
        <v>0</v>
      </c>
      <c r="AU118" s="15">
        <v>0</v>
      </c>
      <c r="AV118" s="15">
        <v>5.869821002158762</v>
      </c>
      <c r="AW118" s="15">
        <v>0</v>
      </c>
      <c r="AX118" s="15">
        <v>6.3851657414971292</v>
      </c>
      <c r="AY118" s="15">
        <v>0</v>
      </c>
      <c r="AZ118" s="15">
        <v>0</v>
      </c>
      <c r="BA118" s="15">
        <v>2.5156483871275537</v>
      </c>
      <c r="BB118" s="15">
        <v>0</v>
      </c>
      <c r="BC118" s="15">
        <v>0</v>
      </c>
      <c r="BD118" s="15">
        <v>0</v>
      </c>
      <c r="BE118" s="15">
        <v>0</v>
      </c>
      <c r="BF118" s="15">
        <v>0</v>
      </c>
      <c r="BG118" s="15">
        <v>20.845927637668886</v>
      </c>
      <c r="BH118" s="35">
        <v>0.15616778625521438</v>
      </c>
      <c r="BJ118" t="s">
        <v>69</v>
      </c>
      <c r="BK118" s="15">
        <v>0</v>
      </c>
      <c r="BL118" s="15">
        <v>0</v>
      </c>
      <c r="BM118" s="3">
        <v>-2.2738520000009643E-4</v>
      </c>
      <c r="BN118" s="3">
        <v>-4.1535688199999976E-2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-4.1763073400000073E-2</v>
      </c>
      <c r="CB118" s="35">
        <v>0.15616778625521438</v>
      </c>
      <c r="CD118" t="s">
        <v>69</v>
      </c>
      <c r="CE118" s="15">
        <v>49.660905910445358</v>
      </c>
      <c r="CF118" s="15">
        <v>13.941331344138291</v>
      </c>
      <c r="CG118" s="15">
        <v>-2.4853202360006321E-2</v>
      </c>
      <c r="CH118" s="15">
        <v>-4.5398507202600058</v>
      </c>
      <c r="CI118" s="15">
        <v>0</v>
      </c>
      <c r="CJ118" s="15">
        <v>61.451156071600082</v>
      </c>
      <c r="CK118" s="15">
        <v>0</v>
      </c>
      <c r="CL118" s="15">
        <v>66.846300147733444</v>
      </c>
      <c r="CM118" s="15">
        <v>0</v>
      </c>
      <c r="CN118" s="15">
        <v>0</v>
      </c>
      <c r="CO118" s="15">
        <v>26.336322964838345</v>
      </c>
      <c r="CP118" s="15">
        <v>0</v>
      </c>
      <c r="CQ118" s="15">
        <v>0</v>
      </c>
      <c r="CR118" s="15">
        <v>0</v>
      </c>
      <c r="CS118" s="15">
        <v>0</v>
      </c>
      <c r="CT118" s="15">
        <v>0</v>
      </c>
      <c r="CU118" s="15">
        <v>213.67131251613552</v>
      </c>
      <c r="CV118" s="35">
        <v>0.15616778625521438</v>
      </c>
    </row>
    <row r="119" spans="2:100" x14ac:dyDescent="0.25">
      <c r="B119" s="21" t="s">
        <v>70</v>
      </c>
      <c r="C119" s="22">
        <v>0.49309876461415425</v>
      </c>
      <c r="D119" s="22">
        <v>0.13743036229508193</v>
      </c>
      <c r="E119" s="22">
        <v>-3.3766693322667685E-4</v>
      </c>
      <c r="F119" s="22">
        <v>-7.8563844942023175E-2</v>
      </c>
      <c r="G119" s="22">
        <v>0</v>
      </c>
      <c r="H119" s="22">
        <v>0.60347861335465813</v>
      </c>
      <c r="I119" s="22">
        <v>0</v>
      </c>
      <c r="J119" s="22">
        <v>0.74136745861655351</v>
      </c>
      <c r="K119" s="22">
        <v>0</v>
      </c>
      <c r="L119" s="22">
        <v>0</v>
      </c>
      <c r="M119" s="22">
        <v>0.2639717458349996</v>
      </c>
      <c r="N119" s="22">
        <v>0</v>
      </c>
      <c r="O119" s="22">
        <v>0</v>
      </c>
      <c r="P119" s="22">
        <v>0</v>
      </c>
      <c r="Q119" s="22">
        <v>0</v>
      </c>
      <c r="R119" s="22">
        <v>0</v>
      </c>
      <c r="S119" s="22">
        <v>2.1604454328401976</v>
      </c>
      <c r="T119" s="36">
        <v>3.4608040939062924E-2</v>
      </c>
      <c r="V119" s="21" t="s">
        <v>70</v>
      </c>
      <c r="W119" s="22">
        <v>16.307468960000001</v>
      </c>
      <c r="X119" s="22">
        <v>4.5450151759999988</v>
      </c>
      <c r="Y119" s="22">
        <v>-3.4107769999998538E-2</v>
      </c>
      <c r="Z119" s="22">
        <v>-7.9357419000000036</v>
      </c>
      <c r="AA119" s="22">
        <v>0</v>
      </c>
      <c r="AB119" s="22">
        <v>19.957885645741705</v>
      </c>
      <c r="AC119" s="22">
        <v>0</v>
      </c>
      <c r="AD119" s="22">
        <v>24.518063534586176</v>
      </c>
      <c r="AE119" s="22">
        <v>0</v>
      </c>
      <c r="AF119" s="22">
        <v>0</v>
      </c>
      <c r="AG119" s="22">
        <v>8.7299534670576193</v>
      </c>
      <c r="AH119" s="22">
        <v>0</v>
      </c>
      <c r="AI119" s="22">
        <v>0</v>
      </c>
      <c r="AJ119" s="22">
        <v>0</v>
      </c>
      <c r="AK119" s="22">
        <v>0</v>
      </c>
      <c r="AL119" s="22">
        <v>0</v>
      </c>
      <c r="AM119" s="22">
        <v>66.088537113385499</v>
      </c>
      <c r="AN119" s="36">
        <v>3.4608040939062924E-2</v>
      </c>
      <c r="AP119" s="21" t="s">
        <v>70</v>
      </c>
      <c r="AQ119" s="22">
        <v>4.7780454028713741</v>
      </c>
      <c r="AR119" s="22">
        <v>1.3316774614708464</v>
      </c>
      <c r="AS119" s="22">
        <v>0</v>
      </c>
      <c r="AT119" s="22">
        <v>0</v>
      </c>
      <c r="AU119" s="22">
        <v>0</v>
      </c>
      <c r="AV119" s="22">
        <v>5.8476078657315274</v>
      </c>
      <c r="AW119" s="22">
        <v>0</v>
      </c>
      <c r="AX119" s="22">
        <v>7.1837279620820897</v>
      </c>
      <c r="AY119" s="22">
        <v>0</v>
      </c>
      <c r="AZ119" s="22">
        <v>0</v>
      </c>
      <c r="BA119" s="22">
        <v>2.5578533451677767</v>
      </c>
      <c r="BB119" s="22">
        <v>0</v>
      </c>
      <c r="BC119" s="22">
        <v>0</v>
      </c>
      <c r="BD119" s="22">
        <v>0</v>
      </c>
      <c r="BE119" s="22">
        <v>0</v>
      </c>
      <c r="BF119" s="22">
        <v>0</v>
      </c>
      <c r="BG119" s="22">
        <v>21.698912037323616</v>
      </c>
      <c r="BH119" s="36">
        <v>3.4608040939062924E-2</v>
      </c>
      <c r="BJ119" s="21" t="s">
        <v>70</v>
      </c>
      <c r="BK119" s="22">
        <v>0</v>
      </c>
      <c r="BL119" s="22">
        <v>0</v>
      </c>
      <c r="BM119" s="37">
        <v>-3.4107770000002535E-4</v>
      </c>
      <c r="BN119" s="37">
        <v>-7.935741900000004E-2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-7.9698496700000065E-2</v>
      </c>
      <c r="CB119" s="36">
        <v>3.4608040939062924E-2</v>
      </c>
      <c r="CD119" s="21" t="s">
        <v>70</v>
      </c>
      <c r="CE119" s="22">
        <v>50.021357322660414</v>
      </c>
      <c r="CF119" s="22">
        <v>13.941331344138291</v>
      </c>
      <c r="CG119" s="22">
        <v>-3.7279792610000584E-2</v>
      </c>
      <c r="CH119" s="22">
        <v>-8.6737658966999973</v>
      </c>
      <c r="CI119" s="22">
        <v>0</v>
      </c>
      <c r="CJ119" s="22">
        <v>61.218606746343369</v>
      </c>
      <c r="CK119" s="22">
        <v>0</v>
      </c>
      <c r="CL119" s="22">
        <v>75.206448035037383</v>
      </c>
      <c r="CM119" s="22">
        <v>0</v>
      </c>
      <c r="CN119" s="22">
        <v>0</v>
      </c>
      <c r="CO119" s="22">
        <v>26.778166670561447</v>
      </c>
      <c r="CP119" s="22">
        <v>0</v>
      </c>
      <c r="CQ119" s="22">
        <v>0</v>
      </c>
      <c r="CR119" s="22">
        <v>0</v>
      </c>
      <c r="CS119" s="22">
        <v>0</v>
      </c>
      <c r="CT119" s="22">
        <v>0</v>
      </c>
      <c r="CU119" s="22">
        <v>218.45486442943093</v>
      </c>
      <c r="CV119" s="36">
        <v>3.4608040939062924E-2</v>
      </c>
    </row>
    <row r="120" spans="2:100" x14ac:dyDescent="0.25">
      <c r="B120" t="s">
        <v>71</v>
      </c>
      <c r="C120" s="15">
        <v>0.48713848200719706</v>
      </c>
      <c r="D120" s="15">
        <v>0.13720112067173132</v>
      </c>
      <c r="E120" s="15">
        <v>-4.502227109156598E-4</v>
      </c>
      <c r="F120" s="15">
        <v>-2.1047906837265096E-2</v>
      </c>
      <c r="G120" s="15">
        <v>0</v>
      </c>
      <c r="H120" s="15">
        <v>0.43796615033986408</v>
      </c>
      <c r="I120" s="15">
        <v>0</v>
      </c>
      <c r="J120" s="15">
        <v>0.679930699720112</v>
      </c>
      <c r="K120" s="15">
        <v>0</v>
      </c>
      <c r="L120" s="15">
        <v>0</v>
      </c>
      <c r="M120" s="15">
        <v>0.26397174543515933</v>
      </c>
      <c r="N120" s="15">
        <v>0</v>
      </c>
      <c r="O120" s="15">
        <v>0</v>
      </c>
      <c r="P120" s="15">
        <v>0</v>
      </c>
      <c r="Q120" s="15">
        <v>0</v>
      </c>
      <c r="R120" s="15">
        <v>0</v>
      </c>
      <c r="S120" s="15">
        <v>1.984710068625883</v>
      </c>
      <c r="T120" s="35">
        <v>0.17353751330236114</v>
      </c>
      <c r="V120" t="s">
        <v>71</v>
      </c>
      <c r="W120" s="15">
        <v>16.110354040000001</v>
      </c>
      <c r="X120" s="15">
        <v>4.5374338349999999</v>
      </c>
      <c r="Y120" s="15">
        <v>-4.5477030000000696E-2</v>
      </c>
      <c r="Z120" s="15">
        <v>-2.1260512000000062</v>
      </c>
      <c r="AA120" s="15">
        <v>0</v>
      </c>
      <c r="AB120" s="15">
        <v>14.484155933626546</v>
      </c>
      <c r="AC120" s="15">
        <v>0</v>
      </c>
      <c r="AD120" s="15">
        <v>22.486263586565371</v>
      </c>
      <c r="AE120" s="15">
        <v>0</v>
      </c>
      <c r="AF120" s="15">
        <v>0</v>
      </c>
      <c r="AG120" s="15">
        <v>8.7299534670576264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64.176632632249536</v>
      </c>
      <c r="AN120" s="35">
        <v>0.17353751330236114</v>
      </c>
      <c r="AP120" t="s">
        <v>71</v>
      </c>
      <c r="AQ120" s="15">
        <v>4.7202912510987414</v>
      </c>
      <c r="AR120" s="15">
        <v>1.329456148549663</v>
      </c>
      <c r="AS120" s="15">
        <v>0</v>
      </c>
      <c r="AT120" s="15">
        <v>0</v>
      </c>
      <c r="AU120" s="15">
        <v>0</v>
      </c>
      <c r="AV120" s="15">
        <v>4.2438194941771314</v>
      </c>
      <c r="AW120" s="15">
        <v>0</v>
      </c>
      <c r="AX120" s="15">
        <v>6.5884159351202376</v>
      </c>
      <c r="AY120" s="15">
        <v>0</v>
      </c>
      <c r="AZ120" s="15">
        <v>0</v>
      </c>
      <c r="BA120" s="15">
        <v>2.5578533451677785</v>
      </c>
      <c r="BB120" s="15">
        <v>0</v>
      </c>
      <c r="BC120" s="15">
        <v>0</v>
      </c>
      <c r="BD120" s="15">
        <v>0</v>
      </c>
      <c r="BE120" s="15">
        <v>0</v>
      </c>
      <c r="BF120" s="15">
        <v>0</v>
      </c>
      <c r="BG120" s="15">
        <v>19.439836174113552</v>
      </c>
      <c r="BH120" s="35">
        <v>0.17353751330236114</v>
      </c>
      <c r="BJ120" t="s">
        <v>71</v>
      </c>
      <c r="BK120" s="15">
        <v>0</v>
      </c>
      <c r="BL120" s="15">
        <v>0</v>
      </c>
      <c r="BM120" s="3">
        <v>-4.5477029999996255E-4</v>
      </c>
      <c r="BN120" s="3">
        <v>-2.1260512000000009E-2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-2.1715282299999972E-2</v>
      </c>
      <c r="CB120" s="35">
        <v>0.17353751330236114</v>
      </c>
      <c r="CD120" t="s">
        <v>71</v>
      </c>
      <c r="CE120" s="15">
        <v>49.416729107752715</v>
      </c>
      <c r="CF120" s="15">
        <v>13.918076419166418</v>
      </c>
      <c r="CG120" s="15">
        <v>-4.9706393790003744E-2</v>
      </c>
      <c r="CH120" s="15">
        <v>-2.3237739616000113</v>
      </c>
      <c r="CI120" s="15">
        <v>0</v>
      </c>
      <c r="CJ120" s="15">
        <v>44.428546284540374</v>
      </c>
      <c r="CK120" s="15">
        <v>0</v>
      </c>
      <c r="CL120" s="15">
        <v>68.974126424773758</v>
      </c>
      <c r="CM120" s="15">
        <v>0</v>
      </c>
      <c r="CN120" s="15">
        <v>0</v>
      </c>
      <c r="CO120" s="15">
        <v>26.778166670561461</v>
      </c>
      <c r="CP120" s="15">
        <v>0</v>
      </c>
      <c r="CQ120" s="15">
        <v>0</v>
      </c>
      <c r="CR120" s="15">
        <v>0</v>
      </c>
      <c r="CS120" s="15">
        <v>0</v>
      </c>
      <c r="CT120" s="15">
        <v>0</v>
      </c>
      <c r="CU120" s="15">
        <v>201.14216455140473</v>
      </c>
      <c r="CV120" s="35">
        <v>0.17353751330236114</v>
      </c>
    </row>
    <row r="121" spans="2:100" x14ac:dyDescent="0.25">
      <c r="B121" s="21" t="s">
        <v>72</v>
      </c>
      <c r="C121" s="22">
        <v>0.49069172742902828</v>
      </c>
      <c r="D121" s="22">
        <v>0.13743036229508193</v>
      </c>
      <c r="E121" s="22">
        <v>-4.1270411835259146E-4</v>
      </c>
      <c r="F121" s="22">
        <v>-0.11015446421431441</v>
      </c>
      <c r="G121" s="22">
        <v>0</v>
      </c>
      <c r="H121" s="22">
        <v>0.33411968812475001</v>
      </c>
      <c r="I121" s="22">
        <v>0</v>
      </c>
      <c r="J121" s="22">
        <v>0.77540984246301481</v>
      </c>
      <c r="K121" s="22">
        <v>0</v>
      </c>
      <c r="L121" s="22">
        <v>0</v>
      </c>
      <c r="M121" s="22">
        <v>0.26557643715847001</v>
      </c>
      <c r="N121" s="22">
        <v>0</v>
      </c>
      <c r="O121" s="22">
        <v>0</v>
      </c>
      <c r="P121" s="22">
        <v>0</v>
      </c>
      <c r="Q121" s="22">
        <v>0</v>
      </c>
      <c r="R121" s="22">
        <v>0</v>
      </c>
      <c r="S121" s="22">
        <v>1.8926608891376779</v>
      </c>
      <c r="T121" s="36">
        <v>0.10766087160419383</v>
      </c>
      <c r="V121" s="21" t="s">
        <v>72</v>
      </c>
      <c r="W121" s="22">
        <v>16.22786486</v>
      </c>
      <c r="X121" s="22">
        <v>4.5450151759999988</v>
      </c>
      <c r="Y121" s="22">
        <v>-4.1687279999997884E-2</v>
      </c>
      <c r="Z121" s="22">
        <v>-11.126713569999993</v>
      </c>
      <c r="AA121" s="22">
        <v>0</v>
      </c>
      <c r="AB121" s="22">
        <v>11.049807540983601</v>
      </c>
      <c r="AC121" s="22">
        <v>0</v>
      </c>
      <c r="AD121" s="22">
        <v>25.643892978808477</v>
      </c>
      <c r="AE121" s="22">
        <v>0</v>
      </c>
      <c r="AF121" s="22">
        <v>0</v>
      </c>
      <c r="AG121" s="22">
        <v>8.7830228712959268</v>
      </c>
      <c r="AH121" s="22">
        <v>0</v>
      </c>
      <c r="AI121" s="22">
        <v>0</v>
      </c>
      <c r="AJ121" s="22">
        <v>0</v>
      </c>
      <c r="AK121" s="22">
        <v>0</v>
      </c>
      <c r="AL121" s="22">
        <v>0</v>
      </c>
      <c r="AM121" s="22">
        <v>55.081202577088014</v>
      </c>
      <c r="AN121" s="36">
        <v>0.10766087160419383</v>
      </c>
      <c r="AP121" s="21" t="s">
        <v>72</v>
      </c>
      <c r="AQ121" s="22">
        <v>4.7547216114854969</v>
      </c>
      <c r="AR121" s="22">
        <v>1.3316774614708464</v>
      </c>
      <c r="AS121" s="22">
        <v>0</v>
      </c>
      <c r="AT121" s="22">
        <v>0</v>
      </c>
      <c r="AU121" s="22">
        <v>0</v>
      </c>
      <c r="AV121" s="22">
        <v>3.2375644714279517</v>
      </c>
      <c r="AW121" s="22">
        <v>0</v>
      </c>
      <c r="AX121" s="22">
        <v>7.5135930204537011</v>
      </c>
      <c r="AY121" s="22">
        <v>0</v>
      </c>
      <c r="AZ121" s="22">
        <v>0</v>
      </c>
      <c r="BA121" s="22">
        <v>2.5734025406668408</v>
      </c>
      <c r="BB121" s="22">
        <v>0</v>
      </c>
      <c r="BC121" s="22">
        <v>0</v>
      </c>
      <c r="BD121" s="22">
        <v>0</v>
      </c>
      <c r="BE121" s="22">
        <v>0</v>
      </c>
      <c r="BF121" s="22">
        <v>0</v>
      </c>
      <c r="BG121" s="22">
        <v>19.410959105504837</v>
      </c>
      <c r="BH121" s="36">
        <v>0.10766087160419383</v>
      </c>
      <c r="BJ121" s="21" t="s">
        <v>72</v>
      </c>
      <c r="BK121" s="22">
        <v>0</v>
      </c>
      <c r="BL121" s="22">
        <v>0</v>
      </c>
      <c r="BM121" s="37">
        <v>-4.1687279999991222E-4</v>
      </c>
      <c r="BN121" s="37">
        <v>-0.11126713569999991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-0.11168400849999982</v>
      </c>
      <c r="CB121" s="36">
        <v>0.10766087160419383</v>
      </c>
      <c r="CD121" s="21" t="s">
        <v>72</v>
      </c>
      <c r="CE121" s="22">
        <v>49.777180550641667</v>
      </c>
      <c r="CF121" s="22">
        <v>13.941331344138291</v>
      </c>
      <c r="CG121" s="22">
        <v>-4.5564197039993815E-2</v>
      </c>
      <c r="CH121" s="22">
        <v>-12.161497932009993</v>
      </c>
      <c r="CI121" s="22">
        <v>0</v>
      </c>
      <c r="CJ121" s="22">
        <v>33.894062451379227</v>
      </c>
      <c r="CK121" s="22">
        <v>0</v>
      </c>
      <c r="CL121" s="22">
        <v>78.659805331129789</v>
      </c>
      <c r="CM121" s="22">
        <v>0</v>
      </c>
      <c r="CN121" s="22">
        <v>0</v>
      </c>
      <c r="CO121" s="22">
        <v>26.940951198241152</v>
      </c>
      <c r="CP121" s="22">
        <v>0</v>
      </c>
      <c r="CQ121" s="22">
        <v>0</v>
      </c>
      <c r="CR121" s="22">
        <v>0</v>
      </c>
      <c r="CS121" s="22">
        <v>0</v>
      </c>
      <c r="CT121" s="22">
        <v>0</v>
      </c>
      <c r="CU121" s="22">
        <v>191.00626874648012</v>
      </c>
      <c r="CV121" s="36">
        <v>0.10766087160419383</v>
      </c>
    </row>
    <row r="122" spans="2:100" x14ac:dyDescent="0.25">
      <c r="B122" t="s">
        <v>73</v>
      </c>
      <c r="C122" s="15">
        <v>0.488857794322271</v>
      </c>
      <c r="D122" s="15">
        <v>0.13720112067173129</v>
      </c>
      <c r="E122" s="15">
        <v>-8.629264294282013E-4</v>
      </c>
      <c r="F122" s="15">
        <v>0.11022950179928048</v>
      </c>
      <c r="G122" s="15">
        <v>0</v>
      </c>
      <c r="H122" s="15">
        <v>4.7338398360655738E-2</v>
      </c>
      <c r="I122" s="15">
        <v>0</v>
      </c>
      <c r="J122" s="15">
        <v>0.44702119512195104</v>
      </c>
      <c r="K122" s="15">
        <v>0</v>
      </c>
      <c r="L122" s="15">
        <v>0</v>
      </c>
      <c r="M122" s="15">
        <v>0.26981740757030526</v>
      </c>
      <c r="N122" s="15">
        <v>0</v>
      </c>
      <c r="O122" s="15">
        <v>0</v>
      </c>
      <c r="P122" s="15">
        <v>0</v>
      </c>
      <c r="Q122" s="15">
        <v>0</v>
      </c>
      <c r="R122" s="15">
        <v>0</v>
      </c>
      <c r="S122" s="15">
        <v>1.4996024914167667</v>
      </c>
      <c r="T122" s="35">
        <v>1.1785956314144428E-2</v>
      </c>
      <c r="V122" t="s">
        <v>73</v>
      </c>
      <c r="W122" s="15">
        <v>16.167214120000001</v>
      </c>
      <c r="X122" s="15">
        <v>4.5374338359999991</v>
      </c>
      <c r="Y122" s="15">
        <v>-8.7164309999991474E-2</v>
      </c>
      <c r="Z122" s="15">
        <v>11.134293099999994</v>
      </c>
      <c r="AA122" s="15">
        <v>0</v>
      </c>
      <c r="AB122" s="15">
        <v>1.5655473458616551</v>
      </c>
      <c r="AC122" s="15">
        <v>0</v>
      </c>
      <c r="AD122" s="15">
        <v>14.783619008396649</v>
      </c>
      <c r="AE122" s="15">
        <v>0</v>
      </c>
      <c r="AF122" s="15">
        <v>0</v>
      </c>
      <c r="AG122" s="15">
        <v>8.9232777173575073</v>
      </c>
      <c r="AH122" s="15">
        <v>0</v>
      </c>
      <c r="AI122" s="15">
        <v>0</v>
      </c>
      <c r="AJ122" s="15">
        <v>0</v>
      </c>
      <c r="AK122" s="15">
        <v>0</v>
      </c>
      <c r="AL122" s="15">
        <v>0</v>
      </c>
      <c r="AM122" s="15">
        <v>57.024220817615813</v>
      </c>
      <c r="AN122" s="35">
        <v>1.1785956314144428E-2</v>
      </c>
      <c r="AP122" t="s">
        <v>73</v>
      </c>
      <c r="AQ122" s="15">
        <v>4.7369511046000596</v>
      </c>
      <c r="AR122" s="15">
        <v>1.3294561488426604</v>
      </c>
      <c r="AS122" s="15">
        <v>0</v>
      </c>
      <c r="AT122" s="15">
        <v>0</v>
      </c>
      <c r="AU122" s="15">
        <v>0</v>
      </c>
      <c r="AV122" s="15">
        <v>0.45870124402626877</v>
      </c>
      <c r="AW122" s="15">
        <v>0</v>
      </c>
      <c r="AX122" s="15">
        <v>4.3315613854077508</v>
      </c>
      <c r="AY122" s="15">
        <v>0</v>
      </c>
      <c r="AZ122" s="15">
        <v>0</v>
      </c>
      <c r="BA122" s="15">
        <v>2.6144968407141835</v>
      </c>
      <c r="BB122" s="15">
        <v>0</v>
      </c>
      <c r="BC122" s="15">
        <v>0</v>
      </c>
      <c r="BD122" s="15">
        <v>0</v>
      </c>
      <c r="BE122" s="15">
        <v>0</v>
      </c>
      <c r="BF122" s="15">
        <v>0</v>
      </c>
      <c r="BG122" s="15">
        <v>13.471166723590924</v>
      </c>
      <c r="BH122" s="35">
        <v>1.1785956314144428E-2</v>
      </c>
      <c r="BJ122" t="s">
        <v>73</v>
      </c>
      <c r="BK122" s="15">
        <v>0</v>
      </c>
      <c r="BL122" s="15">
        <v>0</v>
      </c>
      <c r="BM122" s="3">
        <v>-8.7164309999998579E-4</v>
      </c>
      <c r="BN122" s="3">
        <v>0.11134293100000003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0.11047128790000005</v>
      </c>
      <c r="CB122" s="35">
        <v>1.1785956314144428E-2</v>
      </c>
      <c r="CD122" t="s">
        <v>73</v>
      </c>
      <c r="CE122" s="15">
        <v>49.591141114058011</v>
      </c>
      <c r="CF122" s="15">
        <v>13.918076422233813</v>
      </c>
      <c r="CG122" s="15">
        <v>-9.5270590829997559E-2</v>
      </c>
      <c r="CH122" s="15">
        <v>12.169782358300012</v>
      </c>
      <c r="CI122" s="15">
        <v>0</v>
      </c>
      <c r="CJ122" s="15">
        <v>4.8021433237110083</v>
      </c>
      <c r="CK122" s="15">
        <v>0</v>
      </c>
      <c r="CL122" s="15">
        <v>45.347116143833745</v>
      </c>
      <c r="CM122" s="15">
        <v>0</v>
      </c>
      <c r="CN122" s="15">
        <v>0</v>
      </c>
      <c r="CO122" s="15">
        <v>27.371167425436781</v>
      </c>
      <c r="CP122" s="15">
        <v>0</v>
      </c>
      <c r="CQ122" s="15">
        <v>0</v>
      </c>
      <c r="CR122" s="15">
        <v>0</v>
      </c>
      <c r="CS122" s="15">
        <v>0</v>
      </c>
      <c r="CT122" s="15">
        <v>0</v>
      </c>
      <c r="CU122" s="15">
        <v>153.10415619674336</v>
      </c>
      <c r="CV122" s="35">
        <v>1.1785956314144428E-2</v>
      </c>
    </row>
    <row r="123" spans="2:100" x14ac:dyDescent="0.25">
      <c r="B123" s="21" t="s">
        <v>74</v>
      </c>
      <c r="C123" s="22">
        <v>0.49103558988404628</v>
      </c>
      <c r="D123" s="22">
        <v>0.13708649984006394</v>
      </c>
      <c r="E123" s="22">
        <v>-4.8774090363856715E-4</v>
      </c>
      <c r="F123" s="22">
        <v>0.22503626589364245</v>
      </c>
      <c r="G123" s="22">
        <v>0</v>
      </c>
      <c r="H123" s="22">
        <v>0.31325869892043179</v>
      </c>
      <c r="I123" s="22">
        <v>0</v>
      </c>
      <c r="J123" s="22">
        <v>0.74308677129148337</v>
      </c>
      <c r="K123" s="22">
        <v>0</v>
      </c>
      <c r="L123" s="22">
        <v>0</v>
      </c>
      <c r="M123" s="22">
        <v>0.26603492056510758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2.1750510054911367</v>
      </c>
      <c r="T123" s="36">
        <v>0.15169200879179751</v>
      </c>
      <c r="V123" s="21" t="s">
        <v>74</v>
      </c>
      <c r="W123" s="22">
        <v>16.23923688</v>
      </c>
      <c r="X123" s="22">
        <v>4.5336431660000001</v>
      </c>
      <c r="Y123" s="22">
        <v>-4.9266780000010613E-2</v>
      </c>
      <c r="Z123" s="22">
        <v>22.730935999999986</v>
      </c>
      <c r="AA123" s="22">
        <v>0</v>
      </c>
      <c r="AB123" s="22">
        <v>10.359905317872848</v>
      </c>
      <c r="AC123" s="22">
        <v>0</v>
      </c>
      <c r="AD123" s="22">
        <v>24.574923578568573</v>
      </c>
      <c r="AE123" s="22">
        <v>0</v>
      </c>
      <c r="AF123" s="22">
        <v>0</v>
      </c>
      <c r="AG123" s="22">
        <v>8.7981855542227549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87.187563716664144</v>
      </c>
      <c r="AN123" s="36">
        <v>0.15169200879179751</v>
      </c>
      <c r="AP123" s="21" t="s">
        <v>74</v>
      </c>
      <c r="AQ123" s="22">
        <v>4.75805358335775</v>
      </c>
      <c r="AR123" s="22">
        <v>1.3283454925285674</v>
      </c>
      <c r="AS123" s="22">
        <v>0</v>
      </c>
      <c r="AT123" s="22">
        <v>0</v>
      </c>
      <c r="AU123" s="22">
        <v>0</v>
      </c>
      <c r="AV123" s="22">
        <v>3.035424939312291</v>
      </c>
      <c r="AW123" s="22">
        <v>0</v>
      </c>
      <c r="AX123" s="22">
        <v>7.2003878050303474</v>
      </c>
      <c r="AY123" s="22">
        <v>0</v>
      </c>
      <c r="AZ123" s="22">
        <v>0</v>
      </c>
      <c r="BA123" s="22">
        <v>2.5778451667807669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18.900056987009727</v>
      </c>
      <c r="BH123" s="36">
        <v>0.15169200879179751</v>
      </c>
      <c r="BJ123" s="21" t="s">
        <v>74</v>
      </c>
      <c r="BK123" s="22">
        <v>0</v>
      </c>
      <c r="BL123" s="22">
        <v>0</v>
      </c>
      <c r="BM123" s="37">
        <v>-4.9266780000012389E-4</v>
      </c>
      <c r="BN123" s="37">
        <v>0.22730935999999979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0.22681669219999967</v>
      </c>
      <c r="CB123" s="36">
        <v>0.15169200879179751</v>
      </c>
      <c r="CD123" s="21" t="s">
        <v>74</v>
      </c>
      <c r="CE123" s="22">
        <v>49.812062964172284</v>
      </c>
      <c r="CF123" s="22">
        <v>13.906448961281573</v>
      </c>
      <c r="CG123" s="22">
        <v>-5.3848590540013674E-2</v>
      </c>
      <c r="CH123" s="22">
        <v>24.844913047999967</v>
      </c>
      <c r="CI123" s="22">
        <v>0</v>
      </c>
      <c r="CJ123" s="22">
        <v>31.777863689660371</v>
      </c>
      <c r="CK123" s="22">
        <v>0</v>
      </c>
      <c r="CL123" s="22">
        <v>75.380859930862712</v>
      </c>
      <c r="CM123" s="22">
        <v>0</v>
      </c>
      <c r="CN123" s="22">
        <v>0</v>
      </c>
      <c r="CO123" s="22">
        <v>26.98746105102785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222.65576105446476</v>
      </c>
      <c r="CV123" s="36">
        <v>0.15169200879179751</v>
      </c>
    </row>
    <row r="124" spans="2:100" x14ac:dyDescent="0.25">
      <c r="B124" t="s">
        <v>75</v>
      </c>
      <c r="C124" s="15">
        <v>0.49275490215913625</v>
      </c>
      <c r="D124" s="15">
        <v>0.13731574146341463</v>
      </c>
      <c r="E124" s="15">
        <v>-1.1255577768887193E-4</v>
      </c>
      <c r="F124" s="15">
        <v>1.2943900039984246E-2</v>
      </c>
      <c r="G124" s="15">
        <v>0</v>
      </c>
      <c r="H124" s="15">
        <v>0.25182194002399039</v>
      </c>
      <c r="I124" s="15">
        <v>0</v>
      </c>
      <c r="J124" s="15">
        <v>0.88315341223510602</v>
      </c>
      <c r="K124" s="15">
        <v>0</v>
      </c>
      <c r="L124" s="15">
        <v>0</v>
      </c>
      <c r="M124" s="15">
        <v>0.26282553791816632</v>
      </c>
      <c r="N124" s="15">
        <v>0</v>
      </c>
      <c r="O124" s="15">
        <v>0</v>
      </c>
      <c r="P124" s="15">
        <v>0</v>
      </c>
      <c r="Q124" s="15">
        <v>0</v>
      </c>
      <c r="R124" s="15">
        <v>0</v>
      </c>
      <c r="S124" s="15">
        <v>2.0407028780621088</v>
      </c>
      <c r="T124" s="35">
        <v>9.0803913535297247E-3</v>
      </c>
      <c r="V124" t="s">
        <v>75</v>
      </c>
      <c r="W124" s="15">
        <v>16.296096949999999</v>
      </c>
      <c r="X124" s="15">
        <v>4.5412245079999991</v>
      </c>
      <c r="Y124" s="15">
        <v>-1.1369259999995052E-2</v>
      </c>
      <c r="Z124" s="15">
        <v>1.307464600000003</v>
      </c>
      <c r="AA124" s="15">
        <v>0</v>
      </c>
      <c r="AB124" s="15">
        <v>8.3281053738504625</v>
      </c>
      <c r="AC124" s="15">
        <v>0</v>
      </c>
      <c r="AD124" s="15">
        <v>29.207124222311069</v>
      </c>
      <c r="AE124" s="15">
        <v>0</v>
      </c>
      <c r="AF124" s="15">
        <v>0</v>
      </c>
      <c r="AG124" s="15">
        <v>8.6920467537429431</v>
      </c>
      <c r="AH124" s="15">
        <v>0</v>
      </c>
      <c r="AI124" s="15">
        <v>0</v>
      </c>
      <c r="AJ124" s="15">
        <v>0</v>
      </c>
      <c r="AK124" s="15">
        <v>0</v>
      </c>
      <c r="AL124" s="15">
        <v>0</v>
      </c>
      <c r="AM124" s="15">
        <v>68.360693147904485</v>
      </c>
      <c r="AN124" s="35">
        <v>9.0803913535297247E-3</v>
      </c>
      <c r="AP124" t="s">
        <v>75</v>
      </c>
      <c r="AQ124" s="15">
        <v>4.7747134339290955</v>
      </c>
      <c r="AR124" s="15">
        <v>1.3305668057427482</v>
      </c>
      <c r="AS124" s="15">
        <v>0</v>
      </c>
      <c r="AT124" s="15">
        <v>0</v>
      </c>
      <c r="AU124" s="15">
        <v>0</v>
      </c>
      <c r="AV124" s="15">
        <v>2.4401129135219639</v>
      </c>
      <c r="AW124" s="15">
        <v>0</v>
      </c>
      <c r="AX124" s="15">
        <v>8.5576103786437372</v>
      </c>
      <c r="AY124" s="15">
        <v>0</v>
      </c>
      <c r="AZ124" s="15">
        <v>0</v>
      </c>
      <c r="BA124" s="15">
        <v>2.5467467781256783</v>
      </c>
      <c r="BB124" s="15">
        <v>0</v>
      </c>
      <c r="BC124" s="15">
        <v>0</v>
      </c>
      <c r="BD124" s="15">
        <v>0</v>
      </c>
      <c r="BE124" s="15">
        <v>0</v>
      </c>
      <c r="BF124" s="15">
        <v>0</v>
      </c>
      <c r="BG124" s="15">
        <v>19.649750309963224</v>
      </c>
      <c r="BH124" s="35">
        <v>9.0803913535297247E-3</v>
      </c>
      <c r="BJ124" t="s">
        <v>75</v>
      </c>
      <c r="BK124" s="15">
        <v>0</v>
      </c>
      <c r="BL124" s="15">
        <v>0</v>
      </c>
      <c r="BM124" s="3">
        <v>-1.1369259999993719E-4</v>
      </c>
      <c r="BN124" s="3">
        <v>1.3074645999999968E-2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1.296095340000003E-2</v>
      </c>
      <c r="CB124" s="35">
        <v>9.0803913535297247E-3</v>
      </c>
      <c r="CD124" t="s">
        <v>75</v>
      </c>
      <c r="CE124" s="15">
        <v>49.986474939803692</v>
      </c>
      <c r="CF124" s="15">
        <v>13.92970388932083</v>
      </c>
      <c r="CG124" s="15">
        <v>-1.2426601179996055E-2</v>
      </c>
      <c r="CH124" s="15">
        <v>1.4290588078000042</v>
      </c>
      <c r="CI124" s="15">
        <v>0</v>
      </c>
      <c r="CJ124" s="15">
        <v>25.545542091661432</v>
      </c>
      <c r="CK124" s="15">
        <v>0</v>
      </c>
      <c r="CL124" s="15">
        <v>89.58962305402126</v>
      </c>
      <c r="CM124" s="15">
        <v>0</v>
      </c>
      <c r="CN124" s="15">
        <v>0</v>
      </c>
      <c r="CO124" s="15">
        <v>26.661892020197726</v>
      </c>
      <c r="CP124" s="15">
        <v>0</v>
      </c>
      <c r="CQ124" s="15">
        <v>0</v>
      </c>
      <c r="CR124" s="15">
        <v>0</v>
      </c>
      <c r="CS124" s="15">
        <v>0</v>
      </c>
      <c r="CT124" s="15">
        <v>0</v>
      </c>
      <c r="CU124" s="15">
        <v>207.12986820162496</v>
      </c>
      <c r="CV124" s="35">
        <v>9.0803913535297247E-3</v>
      </c>
    </row>
    <row r="125" spans="2:100" x14ac:dyDescent="0.25">
      <c r="B125" s="21" t="s">
        <v>76</v>
      </c>
      <c r="C125" s="22">
        <v>0.48931627756897228</v>
      </c>
      <c r="D125" s="22">
        <v>0.13674263734506198</v>
      </c>
      <c r="E125" s="22">
        <v>-8.2540783686524399E-4</v>
      </c>
      <c r="F125" s="22">
        <v>0.28048868372650948</v>
      </c>
      <c r="G125" s="22">
        <v>0</v>
      </c>
      <c r="H125" s="22">
        <v>0.10843129500199924</v>
      </c>
      <c r="I125" s="22">
        <v>0</v>
      </c>
      <c r="J125" s="22">
        <v>0.74813008716513407</v>
      </c>
      <c r="K125" s="22">
        <v>0</v>
      </c>
      <c r="L125" s="22">
        <v>0</v>
      </c>
      <c r="M125" s="22">
        <v>0.26981740757030537</v>
      </c>
      <c r="N125" s="22">
        <v>0</v>
      </c>
      <c r="O125" s="22">
        <v>0</v>
      </c>
      <c r="P125" s="22">
        <v>0</v>
      </c>
      <c r="Q125" s="22">
        <v>0</v>
      </c>
      <c r="R125" s="22">
        <v>0</v>
      </c>
      <c r="S125" s="22">
        <v>2.032100980541117</v>
      </c>
      <c r="T125" s="36">
        <v>2.4396465759142862E-2</v>
      </c>
      <c r="V125" s="21" t="s">
        <v>76</v>
      </c>
      <c r="W125" s="22">
        <v>16.1823768</v>
      </c>
      <c r="X125" s="22">
        <v>4.5222711430000002</v>
      </c>
      <c r="Y125" s="22">
        <v>-8.3374559999995768E-2</v>
      </c>
      <c r="Z125" s="22">
        <v>28.332190300000008</v>
      </c>
      <c r="AA125" s="22">
        <v>0</v>
      </c>
      <c r="AB125" s="22">
        <v>3.5859752778888438</v>
      </c>
      <c r="AC125" s="22">
        <v>0</v>
      </c>
      <c r="AD125" s="22">
        <v>24.741713130747701</v>
      </c>
      <c r="AE125" s="22">
        <v>0</v>
      </c>
      <c r="AF125" s="22">
        <v>0</v>
      </c>
      <c r="AG125" s="22">
        <v>8.9232777173574966</v>
      </c>
      <c r="AH125" s="22">
        <v>0</v>
      </c>
      <c r="AI125" s="22">
        <v>0</v>
      </c>
      <c r="AJ125" s="22">
        <v>0</v>
      </c>
      <c r="AK125" s="22">
        <v>0</v>
      </c>
      <c r="AL125" s="22">
        <v>0</v>
      </c>
      <c r="AM125" s="22">
        <v>86.20442980899405</v>
      </c>
      <c r="AN125" s="36">
        <v>2.4396465759142862E-2</v>
      </c>
      <c r="AP125" s="21" t="s">
        <v>76</v>
      </c>
      <c r="AQ125" s="22">
        <v>4.7413937298564317</v>
      </c>
      <c r="AR125" s="22">
        <v>1.3250135197773223</v>
      </c>
      <c r="AS125" s="22">
        <v>0</v>
      </c>
      <c r="AT125" s="22">
        <v>0</v>
      </c>
      <c r="AU125" s="22">
        <v>0</v>
      </c>
      <c r="AV125" s="22">
        <v>1.0506813002897286</v>
      </c>
      <c r="AW125" s="22">
        <v>0</v>
      </c>
      <c r="AX125" s="22">
        <v>7.2492567039987401</v>
      </c>
      <c r="AY125" s="22">
        <v>0</v>
      </c>
      <c r="AZ125" s="22">
        <v>0</v>
      </c>
      <c r="BA125" s="22">
        <v>2.61449684071418</v>
      </c>
      <c r="BB125" s="22">
        <v>0</v>
      </c>
      <c r="BC125" s="22">
        <v>0</v>
      </c>
      <c r="BD125" s="22">
        <v>0</v>
      </c>
      <c r="BE125" s="22">
        <v>0</v>
      </c>
      <c r="BF125" s="22">
        <v>0</v>
      </c>
      <c r="BG125" s="22">
        <v>16.980842094636401</v>
      </c>
      <c r="BH125" s="36">
        <v>2.4396465759142862E-2</v>
      </c>
      <c r="BJ125" s="21" t="s">
        <v>76</v>
      </c>
      <c r="BK125" s="22">
        <v>0</v>
      </c>
      <c r="BL125" s="22">
        <v>0</v>
      </c>
      <c r="BM125" s="37">
        <v>-8.3374560000004649E-4</v>
      </c>
      <c r="BN125" s="37">
        <v>0.28332190300000004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0.2824881574</v>
      </c>
      <c r="CB125" s="36">
        <v>2.4396465759142862E-2</v>
      </c>
      <c r="CD125" s="21" t="s">
        <v>76</v>
      </c>
      <c r="CE125" s="22">
        <v>49.637650957866974</v>
      </c>
      <c r="CF125" s="22">
        <v>13.871566538548787</v>
      </c>
      <c r="CG125" s="22">
        <v>-9.1128394080016051E-2</v>
      </c>
      <c r="CH125" s="22">
        <v>30.967083997900005</v>
      </c>
      <c r="CI125" s="22">
        <v>0</v>
      </c>
      <c r="CJ125" s="22">
        <v>10.999582532733168</v>
      </c>
      <c r="CK125" s="22">
        <v>0</v>
      </c>
      <c r="CL125" s="22">
        <v>75.892468434162808</v>
      </c>
      <c r="CM125" s="22">
        <v>0</v>
      </c>
      <c r="CN125" s="22">
        <v>0</v>
      </c>
      <c r="CO125" s="22">
        <v>27.371167425436738</v>
      </c>
      <c r="CP125" s="22">
        <v>0</v>
      </c>
      <c r="CQ125" s="22">
        <v>0</v>
      </c>
      <c r="CR125" s="22">
        <v>0</v>
      </c>
      <c r="CS125" s="22">
        <v>0</v>
      </c>
      <c r="CT125" s="22">
        <v>0</v>
      </c>
      <c r="CU125" s="22">
        <v>208.64839149256846</v>
      </c>
      <c r="CV125" s="36">
        <v>2.4396465759142862E-2</v>
      </c>
    </row>
    <row r="126" spans="2:100" x14ac:dyDescent="0.25">
      <c r="B126" t="s">
        <v>77</v>
      </c>
      <c r="C126" s="15">
        <v>0.48931627756897228</v>
      </c>
      <c r="D126" s="15">
        <v>0.13639877489004396</v>
      </c>
      <c r="E126" s="15">
        <v>-4.8774130347861711E-4</v>
      </c>
      <c r="F126" s="15">
        <v>0.3313263198720513</v>
      </c>
      <c r="G126" s="15">
        <v>0</v>
      </c>
      <c r="H126" s="15">
        <v>0.22740770519792086</v>
      </c>
      <c r="I126" s="15">
        <v>0</v>
      </c>
      <c r="J126" s="15">
        <v>0.72383047381047594</v>
      </c>
      <c r="K126" s="15">
        <v>0</v>
      </c>
      <c r="L126" s="15">
        <v>0</v>
      </c>
      <c r="M126" s="15">
        <v>0.26660802452352383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2.1743998345595097</v>
      </c>
      <c r="T126" s="35">
        <v>0.21904769266843488</v>
      </c>
      <c r="V126" t="s">
        <v>77</v>
      </c>
      <c r="W126" s="15">
        <v>16.1823768</v>
      </c>
      <c r="X126" s="15">
        <v>4.5108991370000009</v>
      </c>
      <c r="Y126" s="15">
        <v>-4.9266790000004335E-2</v>
      </c>
      <c r="Z126" s="15">
        <v>33.46730500000001</v>
      </c>
      <c r="AA126" s="15">
        <v>0</v>
      </c>
      <c r="AB126" s="15">
        <v>7.5206923350659753</v>
      </c>
      <c r="AC126" s="15">
        <v>0</v>
      </c>
      <c r="AD126" s="15">
        <v>23.938090791683326</v>
      </c>
      <c r="AE126" s="15">
        <v>0</v>
      </c>
      <c r="AF126" s="15">
        <v>0</v>
      </c>
      <c r="AG126" s="15">
        <v>8.8171389128792939</v>
      </c>
      <c r="AH126" s="15">
        <v>0</v>
      </c>
      <c r="AI126" s="15">
        <v>0</v>
      </c>
      <c r="AJ126" s="15">
        <v>0</v>
      </c>
      <c r="AK126" s="15">
        <v>0</v>
      </c>
      <c r="AL126" s="15">
        <v>0</v>
      </c>
      <c r="AM126" s="15">
        <v>94.387236186628598</v>
      </c>
      <c r="AN126" s="35">
        <v>0.21904769266843488</v>
      </c>
      <c r="AP126" t="s">
        <v>77</v>
      </c>
      <c r="AQ126" s="15">
        <v>4.7413937298564317</v>
      </c>
      <c r="AR126" s="15">
        <v>1.3216815520070324</v>
      </c>
      <c r="AS126" s="15">
        <v>0</v>
      </c>
      <c r="AT126" s="15">
        <v>0</v>
      </c>
      <c r="AU126" s="15">
        <v>0</v>
      </c>
      <c r="AV126" s="15">
        <v>2.2035430222871302</v>
      </c>
      <c r="AW126" s="15">
        <v>0</v>
      </c>
      <c r="AX126" s="15">
        <v>7.0137974777859142</v>
      </c>
      <c r="AY126" s="15">
        <v>0</v>
      </c>
      <c r="AZ126" s="15">
        <v>0</v>
      </c>
      <c r="BA126" s="15">
        <v>2.5833984508875751</v>
      </c>
      <c r="BB126" s="15">
        <v>0</v>
      </c>
      <c r="BC126" s="15">
        <v>0</v>
      </c>
      <c r="BD126" s="15">
        <v>0</v>
      </c>
      <c r="BE126" s="15">
        <v>0</v>
      </c>
      <c r="BF126" s="15">
        <v>0</v>
      </c>
      <c r="BG126" s="15">
        <v>17.863814232824083</v>
      </c>
      <c r="BH126" s="35">
        <v>0.21904769266843488</v>
      </c>
      <c r="BJ126" t="s">
        <v>77</v>
      </c>
      <c r="BK126" s="15">
        <v>0</v>
      </c>
      <c r="BL126" s="15">
        <v>0</v>
      </c>
      <c r="BM126" s="3">
        <v>-4.9266790000002114E-4</v>
      </c>
      <c r="BN126" s="3">
        <v>0.33467305000000014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0.33418038210000012</v>
      </c>
      <c r="CB126" s="35">
        <v>0.21904769266843488</v>
      </c>
      <c r="CD126" t="s">
        <v>77</v>
      </c>
      <c r="CE126" s="15">
        <v>49.637650957866974</v>
      </c>
      <c r="CF126" s="15">
        <v>13.836684167961621</v>
      </c>
      <c r="CG126" s="15">
        <v>-5.3848601470008362E-2</v>
      </c>
      <c r="CH126" s="15">
        <v>36.579764365000045</v>
      </c>
      <c r="CI126" s="15">
        <v>0</v>
      </c>
      <c r="CJ126" s="15">
        <v>23.068891900323962</v>
      </c>
      <c r="CK126" s="15">
        <v>0</v>
      </c>
      <c r="CL126" s="15">
        <v>73.427445794940724</v>
      </c>
      <c r="CM126" s="15">
        <v>0</v>
      </c>
      <c r="CN126" s="15">
        <v>0</v>
      </c>
      <c r="CO126" s="15">
        <v>27.045598382342021</v>
      </c>
      <c r="CP126" s="15">
        <v>0</v>
      </c>
      <c r="CQ126" s="15">
        <v>0</v>
      </c>
      <c r="CR126" s="15">
        <v>0</v>
      </c>
      <c r="CS126" s="15">
        <v>0</v>
      </c>
      <c r="CT126" s="15">
        <v>0</v>
      </c>
      <c r="CU126" s="15">
        <v>223.54218696696535</v>
      </c>
      <c r="CV126" s="35">
        <v>0.21904769266843488</v>
      </c>
    </row>
    <row r="127" spans="2:100" x14ac:dyDescent="0.25">
      <c r="B127" s="21" t="s">
        <v>78</v>
      </c>
      <c r="C127" s="22">
        <v>0.4926402813274689</v>
      </c>
      <c r="D127" s="22">
        <v>0.13731574146341463</v>
      </c>
      <c r="E127" s="22">
        <v>-4.5022231107549882E-4</v>
      </c>
      <c r="F127" s="22">
        <v>0.17584944622151144</v>
      </c>
      <c r="G127" s="22">
        <v>0</v>
      </c>
      <c r="H127" s="22">
        <v>0.1651686005197921</v>
      </c>
      <c r="I127" s="22">
        <v>0</v>
      </c>
      <c r="J127" s="22">
        <v>0.86389711475409836</v>
      </c>
      <c r="K127" s="22">
        <v>0</v>
      </c>
      <c r="L127" s="22">
        <v>0</v>
      </c>
      <c r="M127" s="22">
        <v>0.26718112848194064</v>
      </c>
      <c r="N127" s="22">
        <v>0</v>
      </c>
      <c r="O127" s="22">
        <v>0</v>
      </c>
      <c r="P127" s="22">
        <v>0</v>
      </c>
      <c r="Q127" s="22">
        <v>0</v>
      </c>
      <c r="R127" s="22">
        <v>0</v>
      </c>
      <c r="S127" s="22">
        <v>2.1016020904571504</v>
      </c>
      <c r="T127" s="36">
        <v>4.3732236677669269E-2</v>
      </c>
      <c r="V127" s="21" t="s">
        <v>78</v>
      </c>
      <c r="W127" s="22">
        <v>16.292306279999998</v>
      </c>
      <c r="X127" s="22">
        <v>4.5412245019999995</v>
      </c>
      <c r="Y127" s="22">
        <v>-4.5477039999994417E-2</v>
      </c>
      <c r="Z127" s="22">
        <v>17.762570399999987</v>
      </c>
      <c r="AA127" s="22">
        <v>0</v>
      </c>
      <c r="AB127" s="22">
        <v>5.4623576889244294</v>
      </c>
      <c r="AC127" s="22">
        <v>0</v>
      </c>
      <c r="AD127" s="22">
        <v>28.570291383446616</v>
      </c>
      <c r="AE127" s="22">
        <v>0</v>
      </c>
      <c r="AF127" s="22">
        <v>0</v>
      </c>
      <c r="AG127" s="22">
        <v>8.8360922715358399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81.419365485906866</v>
      </c>
      <c r="AN127" s="36">
        <v>4.3732236677669269E-2</v>
      </c>
      <c r="AP127" s="21" t="s">
        <v>78</v>
      </c>
      <c r="AQ127" s="22">
        <v>4.7736027776150021</v>
      </c>
      <c r="AR127" s="22">
        <v>1.3305668039847642</v>
      </c>
      <c r="AS127" s="22">
        <v>0</v>
      </c>
      <c r="AT127" s="22">
        <v>0</v>
      </c>
      <c r="AU127" s="22">
        <v>0</v>
      </c>
      <c r="AV127" s="22">
        <v>1.6004563987472689</v>
      </c>
      <c r="AW127" s="22">
        <v>0</v>
      </c>
      <c r="AX127" s="22">
        <v>8.3710200361695346</v>
      </c>
      <c r="AY127" s="22">
        <v>0</v>
      </c>
      <c r="AZ127" s="22">
        <v>0</v>
      </c>
      <c r="BA127" s="22">
        <v>2.5889517349943851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18.664597751510957</v>
      </c>
      <c r="BH127" s="36">
        <v>4.3732236677669269E-2</v>
      </c>
      <c r="BJ127" s="21" t="s">
        <v>78</v>
      </c>
      <c r="BK127" s="22">
        <v>0</v>
      </c>
      <c r="BL127" s="22">
        <v>0</v>
      </c>
      <c r="BM127" s="37">
        <v>-4.5477039999997082E-4</v>
      </c>
      <c r="BN127" s="37">
        <v>0.17762570399999977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0.1771709335999998</v>
      </c>
      <c r="CB127" s="36">
        <v>4.3732236677669269E-2</v>
      </c>
      <c r="CD127" s="21" t="s">
        <v>78</v>
      </c>
      <c r="CE127" s="22">
        <v>49.974847478851451</v>
      </c>
      <c r="CF127" s="22">
        <v>13.929703870916498</v>
      </c>
      <c r="CG127" s="22">
        <v>-4.9706404719998432E-2</v>
      </c>
      <c r="CH127" s="22">
        <v>19.414489447199998</v>
      </c>
      <c r="CI127" s="22">
        <v>0</v>
      </c>
      <c r="CJ127" s="22">
        <v>16.755178038485159</v>
      </c>
      <c r="CK127" s="22">
        <v>0</v>
      </c>
      <c r="CL127" s="22">
        <v>87.636208758658853</v>
      </c>
      <c r="CM127" s="22">
        <v>0</v>
      </c>
      <c r="CN127" s="22">
        <v>0</v>
      </c>
      <c r="CO127" s="22">
        <v>27.103735713656221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214.76445690304817</v>
      </c>
      <c r="CV127" s="36">
        <v>4.3732236677669269E-2</v>
      </c>
    </row>
    <row r="128" spans="2:100" x14ac:dyDescent="0.25">
      <c r="B128" t="s">
        <v>79</v>
      </c>
      <c r="C128" s="15">
        <v>0.48198054514194311</v>
      </c>
      <c r="D128" s="15">
        <v>0.13616953326669334</v>
      </c>
      <c r="E128" s="15">
        <v>-1.3506677329068184E-3</v>
      </c>
      <c r="F128" s="15">
        <v>0.52177048260695691</v>
      </c>
      <c r="G128" s="15">
        <v>0</v>
      </c>
      <c r="H128" s="15">
        <v>3.0833000391843259E-2</v>
      </c>
      <c r="I128" s="15">
        <v>0</v>
      </c>
      <c r="J128" s="15">
        <v>0.56840464254298284</v>
      </c>
      <c r="K128" s="15">
        <v>0</v>
      </c>
      <c r="L128" s="15">
        <v>0</v>
      </c>
      <c r="M128" s="15">
        <v>0.27577769025723065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2.0135852264747434</v>
      </c>
      <c r="T128" s="35">
        <v>0</v>
      </c>
      <c r="V128" t="s">
        <v>79</v>
      </c>
      <c r="W128" s="15">
        <v>15.93977383</v>
      </c>
      <c r="X128" s="15">
        <v>4.5033177899999997</v>
      </c>
      <c r="Y128" s="15">
        <v>-0.13643108999998788</v>
      </c>
      <c r="Z128" s="15">
        <v>52.704089199999999</v>
      </c>
      <c r="AA128" s="15">
        <v>0</v>
      </c>
      <c r="AB128" s="15">
        <v>1.0196906441423432</v>
      </c>
      <c r="AC128" s="15">
        <v>0</v>
      </c>
      <c r="AD128" s="15">
        <v>18.797940163934431</v>
      </c>
      <c r="AE128" s="15">
        <v>0</v>
      </c>
      <c r="AF128" s="15">
        <v>0</v>
      </c>
      <c r="AG128" s="15">
        <v>9.1203926353902922</v>
      </c>
      <c r="AH128" s="15">
        <v>0</v>
      </c>
      <c r="AI128" s="15">
        <v>0</v>
      </c>
      <c r="AJ128" s="15">
        <v>0</v>
      </c>
      <c r="AK128" s="15">
        <v>0</v>
      </c>
      <c r="AL128" s="15">
        <v>0</v>
      </c>
      <c r="AM128" s="15">
        <v>101.94877317346707</v>
      </c>
      <c r="AN128" s="35">
        <v>0</v>
      </c>
      <c r="AP128" t="s">
        <v>79</v>
      </c>
      <c r="AQ128" s="15">
        <v>4.6703116993847065</v>
      </c>
      <c r="AR128" s="15">
        <v>1.3194602373278639</v>
      </c>
      <c r="AS128" s="15">
        <v>0</v>
      </c>
      <c r="AT128" s="15">
        <v>0</v>
      </c>
      <c r="AU128" s="15">
        <v>0</v>
      </c>
      <c r="AV128" s="15">
        <v>0.29876666983367806</v>
      </c>
      <c r="AW128" s="15">
        <v>0</v>
      </c>
      <c r="AX128" s="15">
        <v>5.5077468983107032</v>
      </c>
      <c r="AY128" s="15">
        <v>0</v>
      </c>
      <c r="AZ128" s="15">
        <v>0</v>
      </c>
      <c r="BA128" s="15">
        <v>2.6722509919104294</v>
      </c>
      <c r="BB128" s="15">
        <v>0</v>
      </c>
      <c r="BC128" s="15">
        <v>0</v>
      </c>
      <c r="BD128" s="15">
        <v>0</v>
      </c>
      <c r="BE128" s="15">
        <v>0</v>
      </c>
      <c r="BF128" s="15">
        <v>0</v>
      </c>
      <c r="BG128" s="15">
        <v>14.46853649676738</v>
      </c>
      <c r="BH128" s="35">
        <v>0</v>
      </c>
      <c r="BJ128" t="s">
        <v>79</v>
      </c>
      <c r="BK128" s="15">
        <v>0</v>
      </c>
      <c r="BL128" s="15">
        <v>0</v>
      </c>
      <c r="BM128" s="3">
        <v>-1.3643108999998876E-3</v>
      </c>
      <c r="BN128" s="3">
        <v>0.52704089200000004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0.52567658110000015</v>
      </c>
      <c r="CB128" s="35">
        <v>0</v>
      </c>
      <c r="CD128" t="s">
        <v>79</v>
      </c>
      <c r="CE128" s="15">
        <v>48.893493180858478</v>
      </c>
      <c r="CF128" s="15">
        <v>13.813429224585406</v>
      </c>
      <c r="CG128" s="15">
        <v>-0.14911918136998281</v>
      </c>
      <c r="CH128" s="15">
        <v>57.605569495600008</v>
      </c>
      <c r="CI128" s="15">
        <v>0</v>
      </c>
      <c r="CJ128" s="15">
        <v>3.1277882664887753</v>
      </c>
      <c r="CK128" s="15">
        <v>0</v>
      </c>
      <c r="CL128" s="15">
        <v>57.66060227841475</v>
      </c>
      <c r="CM128" s="15">
        <v>0</v>
      </c>
      <c r="CN128" s="15">
        <v>0</v>
      </c>
      <c r="CO128" s="15">
        <v>27.975795634310288</v>
      </c>
      <c r="CP128" s="15">
        <v>0</v>
      </c>
      <c r="CQ128" s="15">
        <v>0</v>
      </c>
      <c r="CR128" s="15">
        <v>0</v>
      </c>
      <c r="CS128" s="15">
        <v>0</v>
      </c>
      <c r="CT128" s="15">
        <v>0</v>
      </c>
      <c r="CU128" s="15">
        <v>208.92755889888772</v>
      </c>
      <c r="CV128" s="35">
        <v>0</v>
      </c>
    </row>
    <row r="129" spans="2:100" x14ac:dyDescent="0.25">
      <c r="B129" s="21" t="s">
        <v>80</v>
      </c>
      <c r="C129" s="22">
        <v>0.488513931867253</v>
      </c>
      <c r="D129" s="22">
        <v>0.13616953326669334</v>
      </c>
      <c r="E129" s="22">
        <v>-7.5037105157937933E-4</v>
      </c>
      <c r="F129" s="22">
        <v>0.44669586285485829</v>
      </c>
      <c r="G129" s="22">
        <v>0</v>
      </c>
      <c r="H129" s="22">
        <v>0.13284552950819672</v>
      </c>
      <c r="I129" s="22">
        <v>0</v>
      </c>
      <c r="J129" s="22">
        <v>0.66778089324270296</v>
      </c>
      <c r="K129" s="22">
        <v>0</v>
      </c>
      <c r="L129" s="22">
        <v>0</v>
      </c>
      <c r="M129" s="22">
        <v>0.26981740757030548</v>
      </c>
      <c r="N129" s="22">
        <v>0</v>
      </c>
      <c r="O129" s="22">
        <v>0</v>
      </c>
      <c r="P129" s="22">
        <v>0</v>
      </c>
      <c r="Q129" s="22">
        <v>0</v>
      </c>
      <c r="R129" s="22">
        <v>0</v>
      </c>
      <c r="S129" s="22">
        <v>2.1410727872584303</v>
      </c>
      <c r="T129" s="36">
        <v>4.3242658256224711E-2</v>
      </c>
      <c r="V129" s="21" t="s">
        <v>80</v>
      </c>
      <c r="W129" s="22">
        <v>16.155842100000001</v>
      </c>
      <c r="X129" s="22">
        <v>4.503317785000001</v>
      </c>
      <c r="Y129" s="22">
        <v>-7.5795050000010633E-2</v>
      </c>
      <c r="Z129" s="22">
        <v>45.1207943</v>
      </c>
      <c r="AA129" s="22">
        <v>0</v>
      </c>
      <c r="AB129" s="22">
        <v>4.3933883126749302</v>
      </c>
      <c r="AC129" s="22">
        <v>0</v>
      </c>
      <c r="AD129" s="22">
        <v>22.084452371051576</v>
      </c>
      <c r="AE129" s="22">
        <v>0</v>
      </c>
      <c r="AF129" s="22">
        <v>0</v>
      </c>
      <c r="AG129" s="22">
        <v>8.9232777133591021</v>
      </c>
      <c r="AH129" s="22">
        <v>0</v>
      </c>
      <c r="AI129" s="22">
        <v>0</v>
      </c>
      <c r="AJ129" s="22">
        <v>0</v>
      </c>
      <c r="AK129" s="22">
        <v>0</v>
      </c>
      <c r="AL129" s="22">
        <v>0</v>
      </c>
      <c r="AM129" s="22">
        <v>101.10527753208559</v>
      </c>
      <c r="AN129" s="36">
        <v>4.3242658256224711E-2</v>
      </c>
      <c r="AP129" s="21" t="s">
        <v>80</v>
      </c>
      <c r="AQ129" s="22">
        <v>4.7336191327278065</v>
      </c>
      <c r="AR129" s="22">
        <v>1.3194602358628778</v>
      </c>
      <c r="AS129" s="22">
        <v>0</v>
      </c>
      <c r="AT129" s="22">
        <v>0</v>
      </c>
      <c r="AU129" s="22">
        <v>0</v>
      </c>
      <c r="AV129" s="22">
        <v>1.2872511903530417</v>
      </c>
      <c r="AW129" s="22">
        <v>0</v>
      </c>
      <c r="AX129" s="22">
        <v>6.4706863085413353</v>
      </c>
      <c r="AY129" s="22">
        <v>0</v>
      </c>
      <c r="AZ129" s="22">
        <v>0</v>
      </c>
      <c r="BA129" s="22">
        <v>2.6144968395426602</v>
      </c>
      <c r="BB129" s="22">
        <v>0</v>
      </c>
      <c r="BC129" s="22">
        <v>0</v>
      </c>
      <c r="BD129" s="22">
        <v>0</v>
      </c>
      <c r="BE129" s="22">
        <v>0</v>
      </c>
      <c r="BF129" s="22">
        <v>0</v>
      </c>
      <c r="BG129" s="22">
        <v>16.425513707027722</v>
      </c>
      <c r="BH129" s="36">
        <v>4.3242658256224711E-2</v>
      </c>
      <c r="BJ129" s="21" t="s">
        <v>80</v>
      </c>
      <c r="BK129" s="22">
        <v>0</v>
      </c>
      <c r="BL129" s="22">
        <v>0</v>
      </c>
      <c r="BM129" s="37">
        <v>-7.579505000000486E-4</v>
      </c>
      <c r="BN129" s="37">
        <v>0.451207943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0.45044999249999995</v>
      </c>
      <c r="CB129" s="36">
        <v>4.3242658256224711E-2</v>
      </c>
      <c r="CD129" s="21" t="s">
        <v>80</v>
      </c>
      <c r="CE129" s="22">
        <v>49.556258700527394</v>
      </c>
      <c r="CF129" s="22">
        <v>13.813429209248469</v>
      </c>
      <c r="CG129" s="22">
        <v>-8.2843989650001504E-2</v>
      </c>
      <c r="CH129" s="22">
        <v>49.317028169900027</v>
      </c>
      <c r="CI129" s="22">
        <v>0</v>
      </c>
      <c r="CJ129" s="22">
        <v>13.476232711805988</v>
      </c>
      <c r="CK129" s="22">
        <v>0</v>
      </c>
      <c r="CL129" s="22">
        <v>67.741614964119236</v>
      </c>
      <c r="CM129" s="22">
        <v>0</v>
      </c>
      <c r="CN129" s="22">
        <v>0</v>
      </c>
      <c r="CO129" s="22">
        <v>27.371167413172103</v>
      </c>
      <c r="CP129" s="22">
        <v>0</v>
      </c>
      <c r="CQ129" s="22">
        <v>0</v>
      </c>
      <c r="CR129" s="22">
        <v>0</v>
      </c>
      <c r="CS129" s="22">
        <v>0</v>
      </c>
      <c r="CT129" s="22">
        <v>0</v>
      </c>
      <c r="CU129" s="22">
        <v>221.1928871791232</v>
      </c>
      <c r="CV129" s="36">
        <v>4.3242658256224711E-2</v>
      </c>
    </row>
    <row r="130" spans="2:100" x14ac:dyDescent="0.25">
      <c r="B130" t="s">
        <v>81</v>
      </c>
      <c r="C130" s="15">
        <v>0.49241103970411826</v>
      </c>
      <c r="D130" s="15">
        <v>0.13697187900839664</v>
      </c>
      <c r="E130" s="15">
        <v>-3.7518552578963416E-4</v>
      </c>
      <c r="F130" s="15">
        <v>0.2515618812475009</v>
      </c>
      <c r="G130" s="15">
        <v>0</v>
      </c>
      <c r="H130" s="15">
        <v>0.10270025405837668</v>
      </c>
      <c r="I130" s="15">
        <v>0</v>
      </c>
      <c r="J130" s="15">
        <v>0.8116300211915235</v>
      </c>
      <c r="K130" s="15">
        <v>0</v>
      </c>
      <c r="L130" s="15">
        <v>0</v>
      </c>
      <c r="M130" s="15">
        <v>0.26752499133679875</v>
      </c>
      <c r="N130" s="15">
        <v>0</v>
      </c>
      <c r="O130" s="15">
        <v>0</v>
      </c>
      <c r="P130" s="15">
        <v>0</v>
      </c>
      <c r="Q130" s="15">
        <v>0</v>
      </c>
      <c r="R130" s="15">
        <v>0</v>
      </c>
      <c r="S130" s="15">
        <v>2.0624248810209251</v>
      </c>
      <c r="T130" s="35">
        <v>5.2745633089317104E-3</v>
      </c>
      <c r="V130" t="s">
        <v>81</v>
      </c>
      <c r="W130" s="15">
        <v>16.28472494</v>
      </c>
      <c r="X130" s="15">
        <v>4.5298524879999995</v>
      </c>
      <c r="Y130" s="15">
        <v>-3.789752000000135E-2</v>
      </c>
      <c r="Z130" s="15">
        <v>25.410291000000001</v>
      </c>
      <c r="AA130" s="15">
        <v>0</v>
      </c>
      <c r="AB130" s="15">
        <v>3.3964416993202713</v>
      </c>
      <c r="AC130" s="15">
        <v>0</v>
      </c>
      <c r="AD130" s="15">
        <v>26.841745173930427</v>
      </c>
      <c r="AE130" s="15">
        <v>0</v>
      </c>
      <c r="AF130" s="15">
        <v>0</v>
      </c>
      <c r="AG130" s="15">
        <v>8.8474642867297568</v>
      </c>
      <c r="AH130" s="15">
        <v>0</v>
      </c>
      <c r="AI130" s="15">
        <v>0</v>
      </c>
      <c r="AJ130" s="15">
        <v>0</v>
      </c>
      <c r="AK130" s="15">
        <v>0</v>
      </c>
      <c r="AL130" s="15">
        <v>0</v>
      </c>
      <c r="AM130" s="15">
        <v>85.272622067980464</v>
      </c>
      <c r="AN130" s="35">
        <v>5.2745633089317104E-3</v>
      </c>
      <c r="AP130" t="s">
        <v>81</v>
      </c>
      <c r="AQ130" s="15">
        <v>4.7713814649868151</v>
      </c>
      <c r="AR130" s="15">
        <v>1.3272348338704951</v>
      </c>
      <c r="AS130" s="15">
        <v>0</v>
      </c>
      <c r="AT130" s="15">
        <v>0</v>
      </c>
      <c r="AU130" s="15">
        <v>0</v>
      </c>
      <c r="AV130" s="15">
        <v>0.9951484615646855</v>
      </c>
      <c r="AW130" s="15">
        <v>0</v>
      </c>
      <c r="AX130" s="15">
        <v>7.8645605549166211</v>
      </c>
      <c r="AY130" s="15">
        <v>0</v>
      </c>
      <c r="AZ130" s="15">
        <v>0</v>
      </c>
      <c r="BA130" s="15">
        <v>2.5922837054584686</v>
      </c>
      <c r="BB130" s="15">
        <v>0</v>
      </c>
      <c r="BC130" s="15">
        <v>0</v>
      </c>
      <c r="BD130" s="15">
        <v>0</v>
      </c>
      <c r="BE130" s="15">
        <v>0</v>
      </c>
      <c r="BF130" s="15">
        <v>0</v>
      </c>
      <c r="BG130" s="15">
        <v>17.550609020797083</v>
      </c>
      <c r="BH130" s="35">
        <v>5.2745633089317104E-3</v>
      </c>
      <c r="BJ130" t="s">
        <v>81</v>
      </c>
      <c r="BK130" s="15">
        <v>0</v>
      </c>
      <c r="BL130" s="15">
        <v>0</v>
      </c>
      <c r="BM130" s="3">
        <v>-3.7897520000007567E-4</v>
      </c>
      <c r="BN130" s="3">
        <v>0.25410290999999985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0.25372393479999977</v>
      </c>
      <c r="CB130" s="35">
        <v>5.2745633089317104E-3</v>
      </c>
      <c r="CD130" t="s">
        <v>81</v>
      </c>
      <c r="CE130" s="15">
        <v>49.951592556946963</v>
      </c>
      <c r="CF130" s="15">
        <v>13.894821475790213</v>
      </c>
      <c r="CG130" s="15">
        <v>-4.1421989360003408E-2</v>
      </c>
      <c r="CH130" s="15">
        <v>27.773448062999961</v>
      </c>
      <c r="CI130" s="15">
        <v>0</v>
      </c>
      <c r="CJ130" s="15">
        <v>10.418209244120693</v>
      </c>
      <c r="CK130" s="15">
        <v>0</v>
      </c>
      <c r="CL130" s="15">
        <v>82.334084449422093</v>
      </c>
      <c r="CM130" s="15">
        <v>0</v>
      </c>
      <c r="CN130" s="15">
        <v>0</v>
      </c>
      <c r="CO130" s="15">
        <v>27.138618112444703</v>
      </c>
      <c r="CP130" s="15">
        <v>0</v>
      </c>
      <c r="CQ130" s="15">
        <v>0</v>
      </c>
      <c r="CR130" s="15">
        <v>0</v>
      </c>
      <c r="CS130" s="15">
        <v>0</v>
      </c>
      <c r="CT130" s="15">
        <v>0</v>
      </c>
      <c r="CU130" s="15">
        <v>211.46935191236463</v>
      </c>
      <c r="CV130" s="35">
        <v>5.2745633089317104E-3</v>
      </c>
    </row>
    <row r="131" spans="2:100" x14ac:dyDescent="0.25">
      <c r="B131" s="21" t="s">
        <v>82</v>
      </c>
      <c r="C131" s="22">
        <v>0.49286952299080361</v>
      </c>
      <c r="D131" s="22">
        <v>0.13639877493002794</v>
      </c>
      <c r="E131" s="22">
        <v>-6.3781527389050741E-4</v>
      </c>
      <c r="F131" s="22">
        <v>0.55103495161935223</v>
      </c>
      <c r="G131" s="22">
        <v>0</v>
      </c>
      <c r="H131" s="22">
        <v>8.573637281087565E-2</v>
      </c>
      <c r="I131" s="22">
        <v>0</v>
      </c>
      <c r="J131" s="22">
        <v>0.64428362495002001</v>
      </c>
      <c r="K131" s="22">
        <v>0</v>
      </c>
      <c r="L131" s="22">
        <v>0</v>
      </c>
      <c r="M131" s="22">
        <v>0.26947354511528732</v>
      </c>
      <c r="N131" s="22">
        <v>0</v>
      </c>
      <c r="O131" s="22">
        <v>0</v>
      </c>
      <c r="P131" s="22">
        <v>0</v>
      </c>
      <c r="Q131" s="22">
        <v>0</v>
      </c>
      <c r="R131" s="22">
        <v>0</v>
      </c>
      <c r="S131" s="22">
        <v>2.179158977142476</v>
      </c>
      <c r="T131" s="36">
        <v>6.086232797116121E-3</v>
      </c>
      <c r="V131" s="21" t="s">
        <v>82</v>
      </c>
      <c r="W131" s="22">
        <v>16.29988762</v>
      </c>
      <c r="X131" s="22">
        <v>4.5108991310000013</v>
      </c>
      <c r="Y131" s="22">
        <v>-6.4425800000009303E-2</v>
      </c>
      <c r="Z131" s="22">
        <v>55.660096199999998</v>
      </c>
      <c r="AA131" s="22">
        <v>0</v>
      </c>
      <c r="AB131" s="22">
        <v>2.835422310675729</v>
      </c>
      <c r="AC131" s="22">
        <v>0</v>
      </c>
      <c r="AD131" s="22">
        <v>21.307364706117554</v>
      </c>
      <c r="AE131" s="22">
        <v>0</v>
      </c>
      <c r="AF131" s="22">
        <v>0</v>
      </c>
      <c r="AG131" s="22">
        <v>8.9119057021635797</v>
      </c>
      <c r="AH131" s="22">
        <v>0</v>
      </c>
      <c r="AI131" s="22">
        <v>0</v>
      </c>
      <c r="AJ131" s="22">
        <v>0</v>
      </c>
      <c r="AK131" s="22">
        <v>0</v>
      </c>
      <c r="AL131" s="22">
        <v>0</v>
      </c>
      <c r="AM131" s="22">
        <v>109.46114986995684</v>
      </c>
      <c r="AN131" s="36">
        <v>6.086232797116121E-3</v>
      </c>
      <c r="AP131" s="21" t="s">
        <v>82</v>
      </c>
      <c r="AQ131" s="22">
        <v>4.7758240902431881</v>
      </c>
      <c r="AR131" s="22">
        <v>1.3216815502490482</v>
      </c>
      <c r="AS131" s="22">
        <v>0</v>
      </c>
      <c r="AT131" s="22">
        <v>0</v>
      </c>
      <c r="AU131" s="22">
        <v>0</v>
      </c>
      <c r="AV131" s="22">
        <v>0.83077126008664792</v>
      </c>
      <c r="AW131" s="22">
        <v>0</v>
      </c>
      <c r="AX131" s="22">
        <v>6.2430016718773969</v>
      </c>
      <c r="AY131" s="22">
        <v>0</v>
      </c>
      <c r="AZ131" s="22">
        <v>0</v>
      </c>
      <c r="BA131" s="22">
        <v>2.6111648702500965</v>
      </c>
      <c r="BB131" s="22">
        <v>0</v>
      </c>
      <c r="BC131" s="22">
        <v>0</v>
      </c>
      <c r="BD131" s="22">
        <v>0</v>
      </c>
      <c r="BE131" s="22">
        <v>0</v>
      </c>
      <c r="BF131" s="22">
        <v>0</v>
      </c>
      <c r="BG131" s="22">
        <v>15.782443442706377</v>
      </c>
      <c r="BH131" s="36">
        <v>6.086232797116121E-3</v>
      </c>
      <c r="BJ131" s="21" t="s">
        <v>82</v>
      </c>
      <c r="BK131" s="22">
        <v>0</v>
      </c>
      <c r="BL131" s="22">
        <v>0</v>
      </c>
      <c r="BM131" s="37">
        <v>-6.4425800000011968E-4</v>
      </c>
      <c r="BN131" s="37">
        <v>0.55660096200000009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0.55595670399999997</v>
      </c>
      <c r="CB131" s="36">
        <v>6.086232797116121E-3</v>
      </c>
      <c r="CD131" s="21" t="s">
        <v>82</v>
      </c>
      <c r="CE131" s="22">
        <v>49.998102400755933</v>
      </c>
      <c r="CF131" s="22">
        <v>13.836684149557286</v>
      </c>
      <c r="CG131" s="22">
        <v>-7.0417399400014347E-2</v>
      </c>
      <c r="CH131" s="22">
        <v>60.836485146600012</v>
      </c>
      <c r="CI131" s="22">
        <v>0</v>
      </c>
      <c r="CJ131" s="22">
        <v>8.6973443218471171</v>
      </c>
      <c r="CK131" s="22">
        <v>0</v>
      </c>
      <c r="CL131" s="22">
        <v>65.357984502884463</v>
      </c>
      <c r="CM131" s="22">
        <v>0</v>
      </c>
      <c r="CN131" s="22">
        <v>0</v>
      </c>
      <c r="CO131" s="22">
        <v>27.336285026648255</v>
      </c>
      <c r="CP131" s="22">
        <v>0</v>
      </c>
      <c r="CQ131" s="22">
        <v>0</v>
      </c>
      <c r="CR131" s="22">
        <v>0</v>
      </c>
      <c r="CS131" s="22">
        <v>0</v>
      </c>
      <c r="CT131" s="22">
        <v>0</v>
      </c>
      <c r="CU131" s="22">
        <v>225.99246814889304</v>
      </c>
      <c r="CV131" s="36">
        <v>6.086232797116121E-3</v>
      </c>
    </row>
    <row r="132" spans="2:100" x14ac:dyDescent="0.25">
      <c r="B132" t="s">
        <v>83</v>
      </c>
      <c r="C132" s="15">
        <v>0.48484606561375443</v>
      </c>
      <c r="D132" s="15">
        <v>0.13318939196321475</v>
      </c>
      <c r="E132" s="15">
        <v>-1.6508160735705379E-3</v>
      </c>
      <c r="F132" s="15">
        <v>0.98186046781287573</v>
      </c>
      <c r="G132" s="15">
        <v>0</v>
      </c>
      <c r="H132" s="15">
        <v>3.8283353634546179E-2</v>
      </c>
      <c r="I132" s="15">
        <v>0</v>
      </c>
      <c r="J132" s="15">
        <v>0.57127016313474599</v>
      </c>
      <c r="K132" s="15">
        <v>0</v>
      </c>
      <c r="L132" s="15">
        <v>0</v>
      </c>
      <c r="M132" s="15">
        <v>0.28322804371584709</v>
      </c>
      <c r="N132" s="15">
        <v>0</v>
      </c>
      <c r="O132" s="15">
        <v>0</v>
      </c>
      <c r="P132" s="15">
        <v>0</v>
      </c>
      <c r="Q132" s="15">
        <v>0</v>
      </c>
      <c r="R132" s="15">
        <v>0</v>
      </c>
      <c r="S132" s="15">
        <v>2.4910266698014136</v>
      </c>
      <c r="T132" s="35">
        <v>3.7620236595213965E-4</v>
      </c>
      <c r="V132" t="s">
        <v>83</v>
      </c>
      <c r="W132" s="15">
        <v>16.034540610000001</v>
      </c>
      <c r="X132" s="15">
        <v>4.4047603249999998</v>
      </c>
      <c r="Y132" s="15">
        <v>-0.16674910999999781</v>
      </c>
      <c r="Z132" s="15">
        <v>99.177825000000041</v>
      </c>
      <c r="AA132" s="15">
        <v>0</v>
      </c>
      <c r="AB132" s="15">
        <v>1.266084294282287</v>
      </c>
      <c r="AC132" s="15">
        <v>0</v>
      </c>
      <c r="AD132" s="15">
        <v>18.892706953218713</v>
      </c>
      <c r="AE132" s="15">
        <v>0</v>
      </c>
      <c r="AF132" s="15">
        <v>0</v>
      </c>
      <c r="AG132" s="15">
        <v>9.3667862859300719</v>
      </c>
      <c r="AH132" s="15">
        <v>0</v>
      </c>
      <c r="AI132" s="15">
        <v>0</v>
      </c>
      <c r="AJ132" s="15">
        <v>0</v>
      </c>
      <c r="AK132" s="15">
        <v>0</v>
      </c>
      <c r="AL132" s="15">
        <v>0</v>
      </c>
      <c r="AM132" s="15">
        <v>148.9759543584311</v>
      </c>
      <c r="AN132" s="35">
        <v>3.7620236595213965E-4</v>
      </c>
      <c r="AP132" t="s">
        <v>83</v>
      </c>
      <c r="AQ132" s="15">
        <v>4.6980781160269558</v>
      </c>
      <c r="AR132" s="15">
        <v>1.2905831599765603</v>
      </c>
      <c r="AS132" s="15">
        <v>0</v>
      </c>
      <c r="AT132" s="15">
        <v>0</v>
      </c>
      <c r="AU132" s="15">
        <v>0</v>
      </c>
      <c r="AV132" s="15">
        <v>0.37095935959047377</v>
      </c>
      <c r="AW132" s="15">
        <v>0</v>
      </c>
      <c r="AX132" s="15">
        <v>5.5355133176732254</v>
      </c>
      <c r="AY132" s="15">
        <v>0</v>
      </c>
      <c r="AZ132" s="15">
        <v>0</v>
      </c>
      <c r="BA132" s="15">
        <v>2.7444436817843751</v>
      </c>
      <c r="BB132" s="15">
        <v>0</v>
      </c>
      <c r="BC132" s="15">
        <v>0</v>
      </c>
      <c r="BD132" s="15">
        <v>0</v>
      </c>
      <c r="BE132" s="15">
        <v>0</v>
      </c>
      <c r="BF132" s="15">
        <v>0</v>
      </c>
      <c r="BG132" s="15">
        <v>14.639577635051591</v>
      </c>
      <c r="BH132" s="35">
        <v>3.7620236595213965E-4</v>
      </c>
      <c r="BJ132" t="s">
        <v>83</v>
      </c>
      <c r="BK132" s="15">
        <v>0</v>
      </c>
      <c r="BL132" s="15">
        <v>0</v>
      </c>
      <c r="BM132" s="3">
        <v>-1.6674910999999737E-3</v>
      </c>
      <c r="BN132" s="3">
        <v>0.99177825000000031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0.99011075890000033</v>
      </c>
      <c r="CB132" s="35">
        <v>3.7620236595213965E-4</v>
      </c>
      <c r="CD132" t="s">
        <v>83</v>
      </c>
      <c r="CE132" s="15">
        <v>49.184179796686202</v>
      </c>
      <c r="CF132" s="15">
        <v>13.511115101794609</v>
      </c>
      <c r="CG132" s="15">
        <v>-0.18225677722999478</v>
      </c>
      <c r="CH132" s="15">
        <v>108.40136272500001</v>
      </c>
      <c r="CI132" s="15">
        <v>0</v>
      </c>
      <c r="CJ132" s="15">
        <v>3.8835735355526695</v>
      </c>
      <c r="CK132" s="15">
        <v>0</v>
      </c>
      <c r="CL132" s="15">
        <v>57.951288922720991</v>
      </c>
      <c r="CM132" s="15">
        <v>0</v>
      </c>
      <c r="CN132" s="15">
        <v>0</v>
      </c>
      <c r="CO132" s="15">
        <v>28.731580904600619</v>
      </c>
      <c r="CP132" s="15">
        <v>0</v>
      </c>
      <c r="CQ132" s="15">
        <v>0</v>
      </c>
      <c r="CR132" s="15">
        <v>0</v>
      </c>
      <c r="CS132" s="15">
        <v>0</v>
      </c>
      <c r="CT132" s="15">
        <v>0</v>
      </c>
      <c r="CU132" s="15">
        <v>261.48084420912511</v>
      </c>
      <c r="CV132" s="35">
        <v>3.7620236595213965E-4</v>
      </c>
    </row>
    <row r="133" spans="2:100" x14ac:dyDescent="0.25">
      <c r="B133" s="16" t="s">
        <v>42</v>
      </c>
      <c r="C133" s="38">
        <v>0.48970195729920035</v>
      </c>
      <c r="D133" s="38">
        <v>0.13702363084866878</v>
      </c>
      <c r="E133" s="38">
        <v>-4.3768023841433919E-4</v>
      </c>
      <c r="F133" s="38">
        <v>0.12147968346686167</v>
      </c>
      <c r="G133" s="38">
        <v>0</v>
      </c>
      <c r="H133" s="38">
        <v>0.35492630232729383</v>
      </c>
      <c r="I133" s="38">
        <v>0</v>
      </c>
      <c r="J133" s="38">
        <v>0.71472269833008495</v>
      </c>
      <c r="K133" s="38">
        <v>0</v>
      </c>
      <c r="L133" s="38">
        <v>0</v>
      </c>
      <c r="M133" s="38">
        <v>0.26486808195588529</v>
      </c>
      <c r="N133" s="38">
        <v>0</v>
      </c>
      <c r="O133" s="38">
        <v>0</v>
      </c>
      <c r="P133" s="38">
        <v>0</v>
      </c>
      <c r="Q133" s="38">
        <v>0</v>
      </c>
      <c r="R133" s="38">
        <v>0</v>
      </c>
      <c r="S133" s="38">
        <v>2.0822846739895806</v>
      </c>
      <c r="T133" s="39">
        <v>0.99999999999999989</v>
      </c>
      <c r="V133" s="16" t="s">
        <v>42</v>
      </c>
      <c r="W133" s="38">
        <v>16.195131772733294</v>
      </c>
      <c r="X133" s="38">
        <v>4.5315639975509789</v>
      </c>
      <c r="Y133" s="38">
        <v>-4.4210129753564781E-2</v>
      </c>
      <c r="Z133" s="38">
        <v>12.270675104511968</v>
      </c>
      <c r="AA133" s="38">
        <v>0</v>
      </c>
      <c r="AB133" s="38">
        <v>11.737911502931308</v>
      </c>
      <c r="AC133" s="38">
        <v>0</v>
      </c>
      <c r="AD133" s="38">
        <v>23.636883849749346</v>
      </c>
      <c r="AE133" s="38">
        <v>0</v>
      </c>
      <c r="AF133" s="38">
        <v>0</v>
      </c>
      <c r="AG133" s="38">
        <v>8.7595965673560165</v>
      </c>
      <c r="AH133" s="38">
        <v>0</v>
      </c>
      <c r="AI133" s="38">
        <v>0</v>
      </c>
      <c r="AJ133" s="38">
        <v>0</v>
      </c>
      <c r="AK133" s="38">
        <v>0</v>
      </c>
      <c r="AL133" s="38">
        <v>0</v>
      </c>
      <c r="AM133" s="38">
        <v>77.087552665079343</v>
      </c>
      <c r="AN133" s="39">
        <v>0.99999999999999989</v>
      </c>
      <c r="AP133" s="16" t="s">
        <v>42</v>
      </c>
      <c r="AQ133" s="38">
        <v>4.7451309032327256</v>
      </c>
      <c r="AR133" s="38">
        <v>1.3277363016557218</v>
      </c>
      <c r="AS133" s="38">
        <v>0</v>
      </c>
      <c r="AT133" s="38">
        <v>0</v>
      </c>
      <c r="AU133" s="38">
        <v>0</v>
      </c>
      <c r="AV133" s="38">
        <v>3.4391771177648134</v>
      </c>
      <c r="AW133" s="38">
        <v>0</v>
      </c>
      <c r="AX133" s="38">
        <v>6.9255446380748156</v>
      </c>
      <c r="AY133" s="38">
        <v>0</v>
      </c>
      <c r="AZ133" s="38">
        <v>0</v>
      </c>
      <c r="BA133" s="38">
        <v>2.5665386953870541</v>
      </c>
      <c r="BB133" s="38">
        <v>0</v>
      </c>
      <c r="BC133" s="38">
        <v>0</v>
      </c>
      <c r="BD133" s="38">
        <v>0</v>
      </c>
      <c r="BE133" s="38">
        <v>0</v>
      </c>
      <c r="BF133" s="38">
        <v>0</v>
      </c>
      <c r="BG133" s="38">
        <v>19.004127656115131</v>
      </c>
      <c r="BH133" s="39">
        <v>0.99999999999999989</v>
      </c>
      <c r="BJ133" s="16" t="s">
        <v>42</v>
      </c>
      <c r="BK133" s="38">
        <v>0</v>
      </c>
      <c r="BL133" s="38">
        <v>0</v>
      </c>
      <c r="BM133" s="40">
        <v>-4.4210129753564199E-4</v>
      </c>
      <c r="BN133" s="40">
        <v>0.12270675104511967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0.12226464974758404</v>
      </c>
      <c r="CB133" s="39">
        <v>0.99999999999999989</v>
      </c>
      <c r="CD133" s="16" t="s">
        <v>42</v>
      </c>
      <c r="CE133" s="38">
        <v>49.676775425943383</v>
      </c>
      <c r="CF133" s="38">
        <v>13.900071342033751</v>
      </c>
      <c r="CG133" s="38">
        <v>-4.8321671820648199E-2</v>
      </c>
      <c r="CH133" s="38">
        <v>13.411847889231584</v>
      </c>
      <c r="CI133" s="38">
        <v>0</v>
      </c>
      <c r="CJ133" s="38">
        <v>36.004745245879839</v>
      </c>
      <c r="CK133" s="38">
        <v>0</v>
      </c>
      <c r="CL133" s="38">
        <v>72.503526816005248</v>
      </c>
      <c r="CM133" s="38">
        <v>0</v>
      </c>
      <c r="CN133" s="38">
        <v>0</v>
      </c>
      <c r="CO133" s="38">
        <v>26.869093602007069</v>
      </c>
      <c r="CP133" s="38">
        <v>0</v>
      </c>
      <c r="CQ133" s="38">
        <v>0</v>
      </c>
      <c r="CR133" s="38">
        <v>0</v>
      </c>
      <c r="CS133" s="38">
        <v>0</v>
      </c>
      <c r="CT133" s="38">
        <v>0</v>
      </c>
      <c r="CU133" s="38">
        <v>212.31773864928022</v>
      </c>
      <c r="CV133" s="39">
        <v>0.99999999999999989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105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105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105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105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2501</v>
      </c>
      <c r="AB136" s="11"/>
      <c r="AC136" s="12"/>
      <c r="AG136" s="11"/>
      <c r="AH136" s="12"/>
      <c r="AM136" s="6" t="s">
        <v>3</v>
      </c>
      <c r="AN136" s="7">
        <v>2501</v>
      </c>
      <c r="AV136" s="11"/>
      <c r="AW136" s="12"/>
      <c r="BA136" s="11"/>
      <c r="BB136" s="12"/>
      <c r="BG136" s="6" t="s">
        <v>3</v>
      </c>
      <c r="BH136" s="7">
        <v>2501</v>
      </c>
      <c r="BJ136" t="s">
        <v>1</v>
      </c>
      <c r="BK136" t="s">
        <v>105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2501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0.56992541296941446</v>
      </c>
      <c r="D138" s="29">
        <v>0.43747721476567542</v>
      </c>
      <c r="E138" s="29">
        <v>3.6142876973390813E-4</v>
      </c>
      <c r="F138" s="29">
        <v>-0.59496188253212789</v>
      </c>
      <c r="G138" s="29">
        <v>0</v>
      </c>
      <c r="H138" s="29">
        <v>0.29175768779097805</v>
      </c>
      <c r="I138" s="29">
        <v>0</v>
      </c>
      <c r="J138" s="29">
        <v>0.35734916571521069</v>
      </c>
      <c r="K138" s="29">
        <v>0</v>
      </c>
      <c r="L138" s="29">
        <v>0</v>
      </c>
      <c r="M138" s="29">
        <v>0.19958476263660346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0.18120649925764648</v>
      </c>
      <c r="T138" s="35">
        <v>1.3311379606224338E-2</v>
      </c>
      <c r="V138" t="s">
        <v>67</v>
      </c>
      <c r="W138" s="29">
        <v>0.56992541295131927</v>
      </c>
      <c r="X138" s="29">
        <v>0.4374772146174295</v>
      </c>
      <c r="Y138" s="29">
        <v>3.6142850040417525E-4</v>
      </c>
      <c r="Z138" s="29">
        <v>-0.59496188276955064</v>
      </c>
      <c r="AA138" s="29">
        <v>0</v>
      </c>
      <c r="AB138" s="29">
        <v>0.29175768809464625</v>
      </c>
      <c r="AC138" s="29">
        <v>0</v>
      </c>
      <c r="AD138" s="29">
        <v>0.35734916557109087</v>
      </c>
      <c r="AE138" s="29">
        <v>0</v>
      </c>
      <c r="AF138" s="29">
        <v>0</v>
      </c>
      <c r="AG138" s="29">
        <v>0.19958493638695832</v>
      </c>
      <c r="AH138" s="29">
        <v>0</v>
      </c>
      <c r="AI138" s="29">
        <v>0</v>
      </c>
      <c r="AJ138" s="29">
        <v>0</v>
      </c>
      <c r="AK138" s="29">
        <v>0</v>
      </c>
      <c r="AL138" s="29">
        <v>0</v>
      </c>
      <c r="AM138" s="29">
        <v>0.11886743718278701</v>
      </c>
      <c r="AN138" s="35">
        <v>1.3311379606224338E-2</v>
      </c>
      <c r="AP138" t="s">
        <v>67</v>
      </c>
      <c r="AQ138" s="29">
        <v>0.56992541295131927</v>
      </c>
      <c r="AR138" s="29">
        <v>0.4374772146174295</v>
      </c>
      <c r="AS138" s="29">
        <v>0</v>
      </c>
      <c r="AT138" s="29">
        <v>0</v>
      </c>
      <c r="AU138" s="29">
        <v>0</v>
      </c>
      <c r="AV138" s="29">
        <v>0.29175768809464631</v>
      </c>
      <c r="AW138" s="29">
        <v>0</v>
      </c>
      <c r="AX138" s="29">
        <v>0.35734916557109087</v>
      </c>
      <c r="AY138" s="29">
        <v>0</v>
      </c>
      <c r="AZ138" s="29">
        <v>0</v>
      </c>
      <c r="BA138" s="29">
        <v>0.1995849363869584</v>
      </c>
      <c r="BB138" s="29">
        <v>0</v>
      </c>
      <c r="BC138" s="29">
        <v>0</v>
      </c>
      <c r="BD138" s="29">
        <v>0</v>
      </c>
      <c r="BE138" s="29">
        <v>0</v>
      </c>
      <c r="BF138" s="29">
        <v>0</v>
      </c>
      <c r="BG138" s="29">
        <v>0.23574754864167452</v>
      </c>
      <c r="BH138" s="35">
        <v>1.3311379606224338E-2</v>
      </c>
      <c r="BJ138" t="s">
        <v>67</v>
      </c>
      <c r="BK138" s="29">
        <v>0</v>
      </c>
      <c r="BL138" s="29">
        <v>0</v>
      </c>
      <c r="BM138" s="29">
        <v>3.614285004042345E-4</v>
      </c>
      <c r="BN138" s="29">
        <v>-0.59496188276955064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-2.7717987260623956E-2</v>
      </c>
      <c r="CB138" s="35">
        <v>1.3311379606224338E-2</v>
      </c>
      <c r="CD138" t="s">
        <v>67</v>
      </c>
      <c r="CE138" s="29">
        <v>0.56992541295131915</v>
      </c>
      <c r="CF138" s="29">
        <v>0.43747721461742944</v>
      </c>
      <c r="CG138" s="29">
        <v>3.6142850040420761E-4</v>
      </c>
      <c r="CH138" s="29">
        <v>-0.59496188276955053</v>
      </c>
      <c r="CI138" s="29">
        <v>0</v>
      </c>
      <c r="CJ138" s="29">
        <v>0.29175768809464625</v>
      </c>
      <c r="CK138" s="29">
        <v>0</v>
      </c>
      <c r="CL138" s="29">
        <v>0.35734916557109081</v>
      </c>
      <c r="CM138" s="29">
        <v>0</v>
      </c>
      <c r="CN138" s="29">
        <v>0</v>
      </c>
      <c r="CO138" s="29">
        <v>0.19958493638695834</v>
      </c>
      <c r="CP138" s="29">
        <v>0</v>
      </c>
      <c r="CQ138" s="29">
        <v>0</v>
      </c>
      <c r="CR138" s="29">
        <v>0</v>
      </c>
      <c r="CS138" s="29">
        <v>0</v>
      </c>
      <c r="CT138" s="29">
        <v>0</v>
      </c>
      <c r="CU138" s="29">
        <v>0.17745414114932867</v>
      </c>
      <c r="CV138" s="35">
        <v>1.3311379606224338E-2</v>
      </c>
    </row>
    <row r="139" spans="2:100" x14ac:dyDescent="0.25">
      <c r="B139" s="21" t="s">
        <v>68</v>
      </c>
      <c r="C139" s="28">
        <v>0.56952583918473476</v>
      </c>
      <c r="D139" s="28">
        <v>0.43763676154252756</v>
      </c>
      <c r="E139" s="28">
        <v>-3.059042889704788E-4</v>
      </c>
      <c r="F139" s="28">
        <v>-0.43080989234151762</v>
      </c>
      <c r="G139" s="28">
        <v>0</v>
      </c>
      <c r="H139" s="28">
        <v>0.25334230587491663</v>
      </c>
      <c r="I139" s="28">
        <v>0</v>
      </c>
      <c r="J139" s="28">
        <v>0.39105902774839429</v>
      </c>
      <c r="K139" s="28">
        <v>0</v>
      </c>
      <c r="L139" s="28">
        <v>0</v>
      </c>
      <c r="M139" s="28">
        <v>0.20868219861511728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0.18128546946901353</v>
      </c>
      <c r="T139" s="36">
        <v>0</v>
      </c>
      <c r="V139" s="21" t="s">
        <v>68</v>
      </c>
      <c r="W139" s="28">
        <v>0.56952583897429221</v>
      </c>
      <c r="X139" s="28">
        <v>0.43763676140838714</v>
      </c>
      <c r="Y139" s="28">
        <v>-3.0590393980262797E-4</v>
      </c>
      <c r="Z139" s="28">
        <v>-0.43080989264781239</v>
      </c>
      <c r="AA139" s="28">
        <v>0</v>
      </c>
      <c r="AB139" s="28">
        <v>0.2533423060650537</v>
      </c>
      <c r="AC139" s="28">
        <v>0</v>
      </c>
      <c r="AD139" s="28">
        <v>0.39105902767717704</v>
      </c>
      <c r="AE139" s="28">
        <v>0</v>
      </c>
      <c r="AF139" s="28">
        <v>0</v>
      </c>
      <c r="AG139" s="28">
        <v>0.20868234165062266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0.11693940962660397</v>
      </c>
      <c r="AN139" s="36">
        <v>0</v>
      </c>
      <c r="AP139" s="21" t="s">
        <v>68</v>
      </c>
      <c r="AQ139" s="28">
        <v>0.56952583897429232</v>
      </c>
      <c r="AR139" s="28">
        <v>0.43763676140838714</v>
      </c>
      <c r="AS139" s="28">
        <v>0</v>
      </c>
      <c r="AT139" s="28">
        <v>0</v>
      </c>
      <c r="AU139" s="28">
        <v>0</v>
      </c>
      <c r="AV139" s="28">
        <v>0.2533423060650537</v>
      </c>
      <c r="AW139" s="28">
        <v>0</v>
      </c>
      <c r="AX139" s="28">
        <v>0.39105902767717698</v>
      </c>
      <c r="AY139" s="28">
        <v>0</v>
      </c>
      <c r="AZ139" s="28">
        <v>0</v>
      </c>
      <c r="BA139" s="28">
        <v>0.20868234165062266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0.23753718552557671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-3.0590393980264586E-4</v>
      </c>
      <c r="BN139" s="28">
        <v>-0.43080989264781239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-3.45834386421267E-2</v>
      </c>
      <c r="CB139" s="36">
        <v>0</v>
      </c>
      <c r="CD139" s="21" t="s">
        <v>68</v>
      </c>
      <c r="CE139" s="28">
        <v>0.56952583897429221</v>
      </c>
      <c r="CF139" s="28">
        <v>0.43763676140838714</v>
      </c>
      <c r="CG139" s="28">
        <v>-3.0590393980265042E-4</v>
      </c>
      <c r="CH139" s="28">
        <v>-0.43080989264781244</v>
      </c>
      <c r="CI139" s="28">
        <v>0</v>
      </c>
      <c r="CJ139" s="28">
        <v>0.25334230606505365</v>
      </c>
      <c r="CK139" s="28">
        <v>0</v>
      </c>
      <c r="CL139" s="28">
        <v>0.39105902767717698</v>
      </c>
      <c r="CM139" s="28">
        <v>0</v>
      </c>
      <c r="CN139" s="28">
        <v>0</v>
      </c>
      <c r="CO139" s="28">
        <v>0.20868234165062269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0.17741388628202501</v>
      </c>
      <c r="CV139" s="36">
        <v>0</v>
      </c>
    </row>
    <row r="140" spans="2:100" x14ac:dyDescent="0.25">
      <c r="B140" t="s">
        <v>69</v>
      </c>
      <c r="C140" s="29">
        <v>0.56885988289242262</v>
      </c>
      <c r="D140" s="29">
        <v>0.43743159434100853</v>
      </c>
      <c r="E140" s="29">
        <v>-3.8461513237565958E-4</v>
      </c>
      <c r="F140" s="29">
        <v>-6.8049174357923153E-2</v>
      </c>
      <c r="G140" s="29">
        <v>0</v>
      </c>
      <c r="H140" s="29">
        <v>0.30506811351216573</v>
      </c>
      <c r="I140" s="29">
        <v>0</v>
      </c>
      <c r="J140" s="29">
        <v>0.43352688339027484</v>
      </c>
      <c r="K140" s="29">
        <v>0</v>
      </c>
      <c r="L140" s="29">
        <v>0</v>
      </c>
      <c r="M140" s="29">
        <v>0.20639693795331693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0.18192892733554697</v>
      </c>
      <c r="T140" s="35">
        <v>0.15616778625521438</v>
      </c>
      <c r="V140" t="s">
        <v>69</v>
      </c>
      <c r="W140" s="29">
        <v>0.5688598829315239</v>
      </c>
      <c r="X140" s="29">
        <v>0.43743159431236833</v>
      </c>
      <c r="Y140" s="29">
        <v>-3.8461546118704655E-4</v>
      </c>
      <c r="Z140" s="29">
        <v>-6.8049174109991922E-2</v>
      </c>
      <c r="AA140" s="29">
        <v>0</v>
      </c>
      <c r="AB140" s="29">
        <v>0.30506811345328338</v>
      </c>
      <c r="AC140" s="29">
        <v>0</v>
      </c>
      <c r="AD140" s="29">
        <v>0.43352688327504768</v>
      </c>
      <c r="AE140" s="29">
        <v>0</v>
      </c>
      <c r="AF140" s="29">
        <v>0</v>
      </c>
      <c r="AG140" s="29">
        <v>0.20639708932320203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0.11427882074160985</v>
      </c>
      <c r="AN140" s="35">
        <v>0.15616778625521438</v>
      </c>
      <c r="AP140" t="s">
        <v>69</v>
      </c>
      <c r="AQ140" s="29">
        <v>0.56885988293152379</v>
      </c>
      <c r="AR140" s="29">
        <v>0.43743159431236833</v>
      </c>
      <c r="AS140" s="29">
        <v>0</v>
      </c>
      <c r="AT140" s="29">
        <v>0</v>
      </c>
      <c r="AU140" s="29">
        <v>0</v>
      </c>
      <c r="AV140" s="29">
        <v>0.30506811345328333</v>
      </c>
      <c r="AW140" s="29">
        <v>0</v>
      </c>
      <c r="AX140" s="29">
        <v>0.43352688327504763</v>
      </c>
      <c r="AY140" s="29">
        <v>0</v>
      </c>
      <c r="AZ140" s="29">
        <v>0</v>
      </c>
      <c r="BA140" s="29">
        <v>0.20639708932320211</v>
      </c>
      <c r="BB140" s="29">
        <v>0</v>
      </c>
      <c r="BC140" s="29">
        <v>0</v>
      </c>
      <c r="BD140" s="29">
        <v>0</v>
      </c>
      <c r="BE140" s="29">
        <v>0</v>
      </c>
      <c r="BF140" s="29">
        <v>0</v>
      </c>
      <c r="BG140" s="29">
        <v>0.24964349662741092</v>
      </c>
      <c r="BH140" s="35">
        <v>0.15616778625521438</v>
      </c>
      <c r="BJ140" t="s">
        <v>69</v>
      </c>
      <c r="BK140" s="29">
        <v>0</v>
      </c>
      <c r="BL140" s="29">
        <v>0</v>
      </c>
      <c r="BM140" s="29">
        <v>-3.846154611871367E-4</v>
      </c>
      <c r="BN140" s="29">
        <v>-6.8049174109991936E-2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-1.3873151923708136E-2</v>
      </c>
      <c r="CB140" s="35">
        <v>0.15616778625521438</v>
      </c>
      <c r="CD140" t="s">
        <v>69</v>
      </c>
      <c r="CE140" s="29">
        <v>0.5688598829315239</v>
      </c>
      <c r="CF140" s="29">
        <v>0.43743159431236839</v>
      </c>
      <c r="CG140" s="29">
        <v>-3.8461546118707143E-4</v>
      </c>
      <c r="CH140" s="29">
        <v>-6.8049174109992075E-2</v>
      </c>
      <c r="CI140" s="29">
        <v>0</v>
      </c>
      <c r="CJ140" s="29">
        <v>0.30506811345328333</v>
      </c>
      <c r="CK140" s="29">
        <v>0</v>
      </c>
      <c r="CL140" s="29">
        <v>0.43352688327504763</v>
      </c>
      <c r="CM140" s="29">
        <v>0</v>
      </c>
      <c r="CN140" s="29">
        <v>0</v>
      </c>
      <c r="CO140" s="29">
        <v>0.20639708932320203</v>
      </c>
      <c r="CP140" s="29">
        <v>0</v>
      </c>
      <c r="CQ140" s="29">
        <v>0</v>
      </c>
      <c r="CR140" s="29">
        <v>0</v>
      </c>
      <c r="CS140" s="29">
        <v>0</v>
      </c>
      <c r="CT140" s="29">
        <v>0</v>
      </c>
      <c r="CU140" s="29">
        <v>0.17758259285582284</v>
      </c>
      <c r="CV140" s="35">
        <v>0.15616778625521438</v>
      </c>
    </row>
    <row r="141" spans="2:100" x14ac:dyDescent="0.25">
      <c r="B141" s="21" t="s">
        <v>70</v>
      </c>
      <c r="C141" s="28">
        <v>0.57298881201626684</v>
      </c>
      <c r="D141" s="28">
        <v>0.43743159434100853</v>
      </c>
      <c r="E141" s="28">
        <v>-6.1762279897242941E-4</v>
      </c>
      <c r="F141" s="28">
        <v>-0.2153434804045693</v>
      </c>
      <c r="G141" s="28">
        <v>0</v>
      </c>
      <c r="H141" s="28">
        <v>0.27310924369443779</v>
      </c>
      <c r="I141" s="28">
        <v>0</v>
      </c>
      <c r="J141" s="28">
        <v>0.41482811683602056</v>
      </c>
      <c r="K141" s="28">
        <v>0</v>
      </c>
      <c r="L141" s="28">
        <v>0</v>
      </c>
      <c r="M141" s="28">
        <v>0.21005107620157543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0.18293701798195974</v>
      </c>
      <c r="T141" s="36">
        <v>3.4608040939062924E-2</v>
      </c>
      <c r="V141" s="21" t="s">
        <v>70</v>
      </c>
      <c r="W141" s="28">
        <v>0.57298881180215155</v>
      </c>
      <c r="X141" s="28">
        <v>0.43743159431236833</v>
      </c>
      <c r="Y141" s="28">
        <v>-6.1762278018860563E-4</v>
      </c>
      <c r="Z141" s="28">
        <v>-0.21534348002726086</v>
      </c>
      <c r="AA141" s="28">
        <v>0</v>
      </c>
      <c r="AB141" s="28">
        <v>0.27310924358253102</v>
      </c>
      <c r="AC141" s="28">
        <v>0</v>
      </c>
      <c r="AD141" s="28">
        <v>0.41482811716113144</v>
      </c>
      <c r="AE141" s="28">
        <v>0</v>
      </c>
      <c r="AF141" s="28">
        <v>0</v>
      </c>
      <c r="AG141" s="28">
        <v>0.2100512145168848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0.11510608550794636</v>
      </c>
      <c r="AN141" s="36">
        <v>3.4608040939062924E-2</v>
      </c>
      <c r="AP141" s="21" t="s">
        <v>70</v>
      </c>
      <c r="AQ141" s="28">
        <v>0.57298881180215144</v>
      </c>
      <c r="AR141" s="28">
        <v>0.43743159431236833</v>
      </c>
      <c r="AS141" s="28">
        <v>0</v>
      </c>
      <c r="AT141" s="28">
        <v>0</v>
      </c>
      <c r="AU141" s="28">
        <v>0</v>
      </c>
      <c r="AV141" s="28">
        <v>0.27310924358253102</v>
      </c>
      <c r="AW141" s="28">
        <v>0</v>
      </c>
      <c r="AX141" s="28">
        <v>0.41482811716113138</v>
      </c>
      <c r="AY141" s="28">
        <v>0</v>
      </c>
      <c r="AZ141" s="28">
        <v>0</v>
      </c>
      <c r="BA141" s="28">
        <v>0.21005121451688483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0.24587767067522767</v>
      </c>
      <c r="BH141" s="36">
        <v>3.4608040939062924E-2</v>
      </c>
      <c r="BJ141" s="21" t="s">
        <v>70</v>
      </c>
      <c r="BK141" s="28">
        <v>0</v>
      </c>
      <c r="BL141" s="28">
        <v>0</v>
      </c>
      <c r="BM141" s="28">
        <v>-6.1762278018867795E-4</v>
      </c>
      <c r="BN141" s="28">
        <v>-0.21534348002726089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-2.9198599005221267E-2</v>
      </c>
      <c r="CB141" s="36">
        <v>3.4608040939062924E-2</v>
      </c>
      <c r="CD141" s="21" t="s">
        <v>70</v>
      </c>
      <c r="CE141" s="28">
        <v>0.57298881180215155</v>
      </c>
      <c r="CF141" s="28">
        <v>0.43743159431236839</v>
      </c>
      <c r="CG141" s="28">
        <v>-6.1762278018864174E-4</v>
      </c>
      <c r="CH141" s="28">
        <v>-0.2153434800272607</v>
      </c>
      <c r="CI141" s="28">
        <v>0</v>
      </c>
      <c r="CJ141" s="28">
        <v>0.27310924358253108</v>
      </c>
      <c r="CK141" s="28">
        <v>0</v>
      </c>
      <c r="CL141" s="28">
        <v>0.41482811716113133</v>
      </c>
      <c r="CM141" s="28">
        <v>0</v>
      </c>
      <c r="CN141" s="28">
        <v>0</v>
      </c>
      <c r="CO141" s="28">
        <v>0.2100512145168848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0.17873380005803111</v>
      </c>
      <c r="CV141" s="36">
        <v>3.4608040939062924E-2</v>
      </c>
    </row>
    <row r="142" spans="2:100" x14ac:dyDescent="0.25">
      <c r="B142" t="s">
        <v>71</v>
      </c>
      <c r="C142" s="29">
        <v>0.5660628663532028</v>
      </c>
      <c r="D142" s="29">
        <v>0.43686131391089589</v>
      </c>
      <c r="E142" s="29">
        <v>-7.0646431116512325E-4</v>
      </c>
      <c r="F142" s="29">
        <v>-1.8751253416303744E-2</v>
      </c>
      <c r="G142" s="29">
        <v>0</v>
      </c>
      <c r="H142" s="29">
        <v>0.30961834529379495</v>
      </c>
      <c r="I142" s="29">
        <v>0</v>
      </c>
      <c r="J142" s="29">
        <v>0.45665896833885578</v>
      </c>
      <c r="K142" s="29">
        <v>0</v>
      </c>
      <c r="L142" s="29">
        <v>0</v>
      </c>
      <c r="M142" s="29">
        <v>0.21169225077176007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0.17176541404739259</v>
      </c>
      <c r="T142" s="35">
        <v>0.17353751330236114</v>
      </c>
      <c r="V142" t="s">
        <v>71</v>
      </c>
      <c r="W142" s="29">
        <v>0.56606286614643309</v>
      </c>
      <c r="X142" s="29">
        <v>0.4368613140077614</v>
      </c>
      <c r="Y142" s="29">
        <v>-7.0646413218373506E-4</v>
      </c>
      <c r="Z142" s="29">
        <v>-1.8751253447227157E-2</v>
      </c>
      <c r="AA142" s="29">
        <v>0</v>
      </c>
      <c r="AB142" s="29">
        <v>0.30961834508298364</v>
      </c>
      <c r="AC142" s="29">
        <v>0</v>
      </c>
      <c r="AD142" s="29">
        <v>0.45665896861010047</v>
      </c>
      <c r="AE142" s="29">
        <v>0</v>
      </c>
      <c r="AF142" s="29">
        <v>0</v>
      </c>
      <c r="AG142" s="29">
        <v>0.21169238457065589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0.10295494075906905</v>
      </c>
      <c r="AN142" s="35">
        <v>0.17353751330236114</v>
      </c>
      <c r="AP142" t="s">
        <v>71</v>
      </c>
      <c r="AQ142" s="29">
        <v>0.56606286614643309</v>
      </c>
      <c r="AR142" s="29">
        <v>0.4368613140077614</v>
      </c>
      <c r="AS142" s="29">
        <v>0</v>
      </c>
      <c r="AT142" s="29">
        <v>0</v>
      </c>
      <c r="AU142" s="29">
        <v>0</v>
      </c>
      <c r="AV142" s="29">
        <v>0.30961834508298364</v>
      </c>
      <c r="AW142" s="29">
        <v>0</v>
      </c>
      <c r="AX142" s="29">
        <v>0.45665896861010047</v>
      </c>
      <c r="AY142" s="29">
        <v>0</v>
      </c>
      <c r="AZ142" s="29">
        <v>0</v>
      </c>
      <c r="BA142" s="29">
        <v>0.21169238457065592</v>
      </c>
      <c r="BB142" s="29">
        <v>0</v>
      </c>
      <c r="BC142" s="29">
        <v>0</v>
      </c>
      <c r="BD142" s="29">
        <v>0</v>
      </c>
      <c r="BE142" s="29">
        <v>0</v>
      </c>
      <c r="BF142" s="29">
        <v>0</v>
      </c>
      <c r="BG142" s="29">
        <v>0.25064005210157619</v>
      </c>
      <c r="BH142" s="35">
        <v>0.17353751330236114</v>
      </c>
      <c r="BJ142" t="s">
        <v>71</v>
      </c>
      <c r="BK142" s="29">
        <v>0</v>
      </c>
      <c r="BL142" s="29">
        <v>0</v>
      </c>
      <c r="BM142" s="29">
        <v>-7.0646413218366599E-4</v>
      </c>
      <c r="BN142" s="29">
        <v>-1.8751253447227112E-2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-6.0550340148394308E-3</v>
      </c>
      <c r="CB142" s="35">
        <v>0.17353751330236114</v>
      </c>
      <c r="CD142" t="s">
        <v>71</v>
      </c>
      <c r="CE142" s="29">
        <v>0.56606286614643309</v>
      </c>
      <c r="CF142" s="29">
        <v>0.43686131400776135</v>
      </c>
      <c r="CG142" s="29">
        <v>-7.0646413218377745E-4</v>
      </c>
      <c r="CH142" s="29">
        <v>-1.8751253447227195E-2</v>
      </c>
      <c r="CI142" s="29">
        <v>0</v>
      </c>
      <c r="CJ142" s="29">
        <v>0.30961834508298358</v>
      </c>
      <c r="CK142" s="29">
        <v>0</v>
      </c>
      <c r="CL142" s="29">
        <v>0.45665896861010041</v>
      </c>
      <c r="CM142" s="29">
        <v>0</v>
      </c>
      <c r="CN142" s="29">
        <v>0</v>
      </c>
      <c r="CO142" s="29">
        <v>0.21169238457065587</v>
      </c>
      <c r="CP142" s="29">
        <v>0</v>
      </c>
      <c r="CQ142" s="29">
        <v>0</v>
      </c>
      <c r="CR142" s="29">
        <v>0</v>
      </c>
      <c r="CS142" s="29">
        <v>0</v>
      </c>
      <c r="CT142" s="29">
        <v>0</v>
      </c>
      <c r="CU142" s="29">
        <v>0.1670659865148626</v>
      </c>
      <c r="CV142" s="35">
        <v>0.17353751330236114</v>
      </c>
    </row>
    <row r="143" spans="2:100" x14ac:dyDescent="0.25">
      <c r="B143" s="21" t="s">
        <v>72</v>
      </c>
      <c r="C143" s="28">
        <v>0.57019179552350896</v>
      </c>
      <c r="D143" s="28">
        <v>0.43743159434100853</v>
      </c>
      <c r="E143" s="28">
        <v>-6.6565819456306104E-4</v>
      </c>
      <c r="F143" s="28">
        <v>-0.16616673243730434</v>
      </c>
      <c r="G143" s="28">
        <v>0</v>
      </c>
      <c r="H143" s="28">
        <v>0.30113636357903212</v>
      </c>
      <c r="I143" s="28">
        <v>0</v>
      </c>
      <c r="J143" s="28">
        <v>0.47008547020356217</v>
      </c>
      <c r="K143" s="28">
        <v>0</v>
      </c>
      <c r="L143" s="28">
        <v>0</v>
      </c>
      <c r="M143" s="28">
        <v>0.2128226323063093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0.17309044367624632</v>
      </c>
      <c r="T143" s="36">
        <v>0.10766087160419383</v>
      </c>
      <c r="V143" s="21" t="s">
        <v>72</v>
      </c>
      <c r="W143" s="28">
        <v>0.57019179536842657</v>
      </c>
      <c r="X143" s="28">
        <v>0.43743159431236833</v>
      </c>
      <c r="Y143" s="28">
        <v>-6.6565811981935611E-4</v>
      </c>
      <c r="Z143" s="28">
        <v>-0.16616673266255777</v>
      </c>
      <c r="AA143" s="28">
        <v>0</v>
      </c>
      <c r="AB143" s="28">
        <v>0.3011363637156122</v>
      </c>
      <c r="AC143" s="28">
        <v>0</v>
      </c>
      <c r="AD143" s="28">
        <v>0.47008547022830294</v>
      </c>
      <c r="AE143" s="28">
        <v>0</v>
      </c>
      <c r="AF143" s="28">
        <v>0</v>
      </c>
      <c r="AG143" s="28">
        <v>0.21282276183732274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9.6559674499094333E-2</v>
      </c>
      <c r="AN143" s="36">
        <v>0.10766087160419383</v>
      </c>
      <c r="AP143" s="21" t="s">
        <v>72</v>
      </c>
      <c r="AQ143" s="28">
        <v>0.57019179536842657</v>
      </c>
      <c r="AR143" s="28">
        <v>0.43743159431236833</v>
      </c>
      <c r="AS143" s="28">
        <v>0</v>
      </c>
      <c r="AT143" s="28">
        <v>0</v>
      </c>
      <c r="AU143" s="28">
        <v>0</v>
      </c>
      <c r="AV143" s="28">
        <v>0.30113636371561214</v>
      </c>
      <c r="AW143" s="28">
        <v>0</v>
      </c>
      <c r="AX143" s="28">
        <v>0.47008547022830299</v>
      </c>
      <c r="AY143" s="28">
        <v>0</v>
      </c>
      <c r="AZ143" s="28">
        <v>0</v>
      </c>
      <c r="BA143" s="28">
        <v>0.21282276183732277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0.25483283820776503</v>
      </c>
      <c r="BH143" s="36">
        <v>0.10766087160419383</v>
      </c>
      <c r="BJ143" s="21" t="s">
        <v>72</v>
      </c>
      <c r="BK143" s="28">
        <v>0</v>
      </c>
      <c r="BL143" s="28">
        <v>0</v>
      </c>
      <c r="BM143" s="28">
        <v>-6.6565811981924975E-4</v>
      </c>
      <c r="BN143" s="28">
        <v>-0.16616673266255774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-3.5973241271004423E-2</v>
      </c>
      <c r="CB143" s="36">
        <v>0.10766087160419383</v>
      </c>
      <c r="CD143" s="21" t="s">
        <v>72</v>
      </c>
      <c r="CE143" s="28">
        <v>0.57019179536842657</v>
      </c>
      <c r="CF143" s="28">
        <v>0.43743159431236839</v>
      </c>
      <c r="CG143" s="28">
        <v>-6.6565811981929952E-4</v>
      </c>
      <c r="CH143" s="28">
        <v>-0.1661667326625578</v>
      </c>
      <c r="CI143" s="28">
        <v>0</v>
      </c>
      <c r="CJ143" s="28">
        <v>0.3011363637156122</v>
      </c>
      <c r="CK143" s="28">
        <v>0</v>
      </c>
      <c r="CL143" s="28">
        <v>0.47008547022830299</v>
      </c>
      <c r="CM143" s="28">
        <v>0</v>
      </c>
      <c r="CN143" s="28">
        <v>0</v>
      </c>
      <c r="CO143" s="28">
        <v>0.21282276183732274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0.16802468262547096</v>
      </c>
      <c r="CV143" s="36">
        <v>0.10766087160419383</v>
      </c>
    </row>
    <row r="144" spans="2:100" x14ac:dyDescent="0.25">
      <c r="B144" t="s">
        <v>73</v>
      </c>
      <c r="C144" s="29">
        <v>0.56806073532306323</v>
      </c>
      <c r="D144" s="29">
        <v>0.43702081057435094</v>
      </c>
      <c r="E144" s="29">
        <v>-1.2447904849803818E-3</v>
      </c>
      <c r="F144" s="29">
        <v>9.4405707031813821E-2</v>
      </c>
      <c r="G144" s="29">
        <v>0</v>
      </c>
      <c r="H144" s="29">
        <v>0.50674846634642401</v>
      </c>
      <c r="I144" s="29">
        <v>0</v>
      </c>
      <c r="J144" s="29">
        <v>0.36823718252648524</v>
      </c>
      <c r="K144" s="29">
        <v>0</v>
      </c>
      <c r="L144" s="29">
        <v>0</v>
      </c>
      <c r="M144" s="29">
        <v>0.2172187874274796</v>
      </c>
      <c r="N144" s="29">
        <v>0</v>
      </c>
      <c r="O144" s="29">
        <v>0</v>
      </c>
      <c r="P144" s="29">
        <v>0</v>
      </c>
      <c r="Q144" s="29">
        <v>0</v>
      </c>
      <c r="R144" s="29">
        <v>0</v>
      </c>
      <c r="S144" s="29">
        <v>0.14914261019050201</v>
      </c>
      <c r="T144" s="35">
        <v>1.1785956314144428E-2</v>
      </c>
      <c r="V144" t="s">
        <v>73</v>
      </c>
      <c r="W144" s="29">
        <v>0.56806073532883594</v>
      </c>
      <c r="X144" s="29">
        <v>0.43702081068547299</v>
      </c>
      <c r="Y144" s="29">
        <v>-1.2447908308133155E-3</v>
      </c>
      <c r="Z144" s="29">
        <v>9.4405706960495162E-2</v>
      </c>
      <c r="AA144" s="29">
        <v>0</v>
      </c>
      <c r="AB144" s="29">
        <v>0.50674846627561332</v>
      </c>
      <c r="AC144" s="29">
        <v>0</v>
      </c>
      <c r="AD144" s="29">
        <v>0.36823718258279742</v>
      </c>
      <c r="AE144" s="29">
        <v>0</v>
      </c>
      <c r="AF144" s="29">
        <v>0</v>
      </c>
      <c r="AG144" s="29">
        <v>0.21721890153254247</v>
      </c>
      <c r="AH144" s="29">
        <v>0</v>
      </c>
      <c r="AI144" s="29">
        <v>0</v>
      </c>
      <c r="AJ144" s="29">
        <v>0</v>
      </c>
      <c r="AK144" s="29">
        <v>0</v>
      </c>
      <c r="AL144" s="29">
        <v>0</v>
      </c>
      <c r="AM144" s="29">
        <v>9.8214616799511198E-2</v>
      </c>
      <c r="AN144" s="35">
        <v>1.1785956314144428E-2</v>
      </c>
      <c r="AP144" t="s">
        <v>73</v>
      </c>
      <c r="AQ144" s="29">
        <v>0.56806073532883594</v>
      </c>
      <c r="AR144" s="29">
        <v>0.43702081068547305</v>
      </c>
      <c r="AS144" s="29">
        <v>0</v>
      </c>
      <c r="AT144" s="29">
        <v>0</v>
      </c>
      <c r="AU144" s="29">
        <v>0</v>
      </c>
      <c r="AV144" s="29">
        <v>0.50674846627561332</v>
      </c>
      <c r="AW144" s="29">
        <v>0</v>
      </c>
      <c r="AX144" s="29">
        <v>0.36823718258279753</v>
      </c>
      <c r="AY144" s="29">
        <v>0</v>
      </c>
      <c r="AZ144" s="29">
        <v>0</v>
      </c>
      <c r="BA144" s="29">
        <v>0.2172189015325425</v>
      </c>
      <c r="BB144" s="29">
        <v>0</v>
      </c>
      <c r="BC144" s="29">
        <v>0</v>
      </c>
      <c r="BD144" s="29">
        <v>0</v>
      </c>
      <c r="BE144" s="29">
        <v>0</v>
      </c>
      <c r="BF144" s="29">
        <v>0</v>
      </c>
      <c r="BG144" s="29">
        <v>0.2171118801954085</v>
      </c>
      <c r="BH144" s="35">
        <v>1.1785956314144428E-2</v>
      </c>
      <c r="BJ144" t="s">
        <v>73</v>
      </c>
      <c r="BK144" s="29">
        <v>0</v>
      </c>
      <c r="BL144" s="29">
        <v>0</v>
      </c>
      <c r="BM144" s="29">
        <v>-1.2447908308134169E-3</v>
      </c>
      <c r="BN144" s="29">
        <v>9.4405706960495231E-2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2.9950885672854106E-2</v>
      </c>
      <c r="CB144" s="35">
        <v>1.1785956314144428E-2</v>
      </c>
      <c r="CD144" t="s">
        <v>73</v>
      </c>
      <c r="CE144" s="29">
        <v>0.56806073532883583</v>
      </c>
      <c r="CF144" s="29">
        <v>0.4370208106854731</v>
      </c>
      <c r="CG144" s="29">
        <v>-1.2447908308134054E-3</v>
      </c>
      <c r="CH144" s="29">
        <v>9.4405706960495286E-2</v>
      </c>
      <c r="CI144" s="29">
        <v>0</v>
      </c>
      <c r="CJ144" s="29">
        <v>0.50674846627561332</v>
      </c>
      <c r="CK144" s="29">
        <v>0</v>
      </c>
      <c r="CL144" s="29">
        <v>0.36823718258279753</v>
      </c>
      <c r="CM144" s="29">
        <v>0</v>
      </c>
      <c r="CN144" s="29">
        <v>0</v>
      </c>
      <c r="CO144" s="29">
        <v>0.21721890153254247</v>
      </c>
      <c r="CP144" s="29">
        <v>0</v>
      </c>
      <c r="CQ144" s="29">
        <v>0</v>
      </c>
      <c r="CR144" s="29">
        <v>0</v>
      </c>
      <c r="CS144" s="29">
        <v>0</v>
      </c>
      <c r="CT144" s="29">
        <v>0</v>
      </c>
      <c r="CU144" s="29">
        <v>0.1454374194916499</v>
      </c>
      <c r="CV144" s="35">
        <v>1.1785956314144428E-2</v>
      </c>
    </row>
    <row r="145" spans="2:100" x14ac:dyDescent="0.25">
      <c r="B145" s="21" t="s">
        <v>74</v>
      </c>
      <c r="C145" s="28">
        <v>0.57059136930818866</v>
      </c>
      <c r="D145" s="28">
        <v>0.43681519360926929</v>
      </c>
      <c r="E145" s="28">
        <v>-6.9574488884712631E-4</v>
      </c>
      <c r="F145" s="28">
        <v>0.12823089245947289</v>
      </c>
      <c r="G145" s="28">
        <v>0</v>
      </c>
      <c r="H145" s="28">
        <v>0.36852750796597816</v>
      </c>
      <c r="I145" s="28">
        <v>0</v>
      </c>
      <c r="J145" s="28">
        <v>0.52114147911667474</v>
      </c>
      <c r="K145" s="28">
        <v>0</v>
      </c>
      <c r="L145" s="28">
        <v>0</v>
      </c>
      <c r="M145" s="28">
        <v>0.21504678951289444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0.18728917818413562</v>
      </c>
      <c r="T145" s="36">
        <v>0.15169200879179751</v>
      </c>
      <c r="V145" s="21" t="s">
        <v>74</v>
      </c>
      <c r="W145" s="28">
        <v>0.57059136934545351</v>
      </c>
      <c r="X145" s="28">
        <v>0.43681519382630229</v>
      </c>
      <c r="Y145" s="28">
        <v>-6.9574520037896277E-4</v>
      </c>
      <c r="Z145" s="28">
        <v>0.1282308927340913</v>
      </c>
      <c r="AA145" s="28">
        <v>0</v>
      </c>
      <c r="AB145" s="28">
        <v>0.36852750811846297</v>
      </c>
      <c r="AC145" s="28">
        <v>0</v>
      </c>
      <c r="AD145" s="28">
        <v>0.52114147898816876</v>
      </c>
      <c r="AE145" s="28">
        <v>0</v>
      </c>
      <c r="AF145" s="28">
        <v>0</v>
      </c>
      <c r="AG145" s="28">
        <v>0.21504691191799388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0.12963113998544601</v>
      </c>
      <c r="AN145" s="36">
        <v>0.15169200879179751</v>
      </c>
      <c r="AP145" s="21" t="s">
        <v>74</v>
      </c>
      <c r="AQ145" s="28">
        <v>0.57059136934545351</v>
      </c>
      <c r="AR145" s="28">
        <v>0.43681519382630229</v>
      </c>
      <c r="AS145" s="28">
        <v>0</v>
      </c>
      <c r="AT145" s="28">
        <v>0</v>
      </c>
      <c r="AU145" s="28">
        <v>0</v>
      </c>
      <c r="AV145" s="28">
        <v>0.36852750811846302</v>
      </c>
      <c r="AW145" s="28">
        <v>0</v>
      </c>
      <c r="AX145" s="28">
        <v>0.52114147898816876</v>
      </c>
      <c r="AY145" s="28">
        <v>0</v>
      </c>
      <c r="AZ145" s="28">
        <v>0</v>
      </c>
      <c r="BA145" s="28">
        <v>0.21504691191799394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0.26477272768468707</v>
      </c>
      <c r="BH145" s="36">
        <v>0.15169200879179751</v>
      </c>
      <c r="BJ145" s="21" t="s">
        <v>74</v>
      </c>
      <c r="BK145" s="28">
        <v>0</v>
      </c>
      <c r="BL145" s="28">
        <v>0</v>
      </c>
      <c r="BM145" s="28">
        <v>-6.9574520037898782E-4</v>
      </c>
      <c r="BN145" s="28">
        <v>0.12823089273409127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5.287662844154669E-2</v>
      </c>
      <c r="CB145" s="36">
        <v>0.15169200879179751</v>
      </c>
      <c r="CD145" s="21" t="s">
        <v>74</v>
      </c>
      <c r="CE145" s="28">
        <v>0.57059136934545351</v>
      </c>
      <c r="CF145" s="28">
        <v>0.43681519382630235</v>
      </c>
      <c r="CG145" s="28">
        <v>-6.9574520037898955E-4</v>
      </c>
      <c r="CH145" s="28">
        <v>0.12823089273409122</v>
      </c>
      <c r="CI145" s="28">
        <v>0</v>
      </c>
      <c r="CJ145" s="28">
        <v>0.36852750811846297</v>
      </c>
      <c r="CK145" s="28">
        <v>0</v>
      </c>
      <c r="CL145" s="28">
        <v>0.52114147898816876</v>
      </c>
      <c r="CM145" s="28">
        <v>0</v>
      </c>
      <c r="CN145" s="28">
        <v>0</v>
      </c>
      <c r="CO145" s="28">
        <v>0.21504691191799397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0.18308286784321531</v>
      </c>
      <c r="CV145" s="36">
        <v>0.15169200879179751</v>
      </c>
    </row>
    <row r="146" spans="2:100" x14ac:dyDescent="0.25">
      <c r="B146" t="s">
        <v>75</v>
      </c>
      <c r="C146" s="29">
        <v>0.57258923823158714</v>
      </c>
      <c r="D146" s="29">
        <v>0.43738590723715426</v>
      </c>
      <c r="E146" s="29">
        <v>-1.6281359822713706E-4</v>
      </c>
      <c r="F146" s="29">
        <v>1.1589237219922709E-2</v>
      </c>
      <c r="G146" s="29">
        <v>0</v>
      </c>
      <c r="H146" s="29">
        <v>0.37218363558546719</v>
      </c>
      <c r="I146" s="29">
        <v>0</v>
      </c>
      <c r="J146" s="29">
        <v>0.55047510178301207</v>
      </c>
      <c r="K146" s="29">
        <v>0</v>
      </c>
      <c r="L146" s="29">
        <v>0</v>
      </c>
      <c r="M146" s="29">
        <v>0.21266926371873179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0.18603478820506605</v>
      </c>
      <c r="T146" s="35">
        <v>9.0803913535297247E-3</v>
      </c>
      <c r="V146" t="s">
        <v>75</v>
      </c>
      <c r="W146" s="29">
        <v>0.57258923817649043</v>
      </c>
      <c r="X146" s="29">
        <v>0.43738590748034839</v>
      </c>
      <c r="Y146" s="29">
        <v>-1.6281344823420161E-4</v>
      </c>
      <c r="Z146" s="29">
        <v>1.158923677597604E-2</v>
      </c>
      <c r="AA146" s="29">
        <v>0</v>
      </c>
      <c r="AB146" s="29">
        <v>0.37218363549821143</v>
      </c>
      <c r="AC146" s="29">
        <v>0</v>
      </c>
      <c r="AD146" s="29">
        <v>0.55047510190307358</v>
      </c>
      <c r="AE146" s="29">
        <v>0</v>
      </c>
      <c r="AF146" s="29">
        <v>0</v>
      </c>
      <c r="AG146" s="29">
        <v>0.21266939472959989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0.11256851740366229</v>
      </c>
      <c r="AN146" s="35">
        <v>9.0803913535297247E-3</v>
      </c>
      <c r="AP146" t="s">
        <v>75</v>
      </c>
      <c r="AQ146" s="29">
        <v>0.57258923817649054</v>
      </c>
      <c r="AR146" s="29">
        <v>0.43738590748034839</v>
      </c>
      <c r="AS146" s="29">
        <v>0</v>
      </c>
      <c r="AT146" s="29">
        <v>0</v>
      </c>
      <c r="AU146" s="29">
        <v>0</v>
      </c>
      <c r="AV146" s="29">
        <v>0.37218363549821143</v>
      </c>
      <c r="AW146" s="29">
        <v>0</v>
      </c>
      <c r="AX146" s="29">
        <v>0.55047510190307358</v>
      </c>
      <c r="AY146" s="29">
        <v>0</v>
      </c>
      <c r="AZ146" s="29">
        <v>0</v>
      </c>
      <c r="BA146" s="29">
        <v>0.21266939472959981</v>
      </c>
      <c r="BB146" s="29">
        <v>0</v>
      </c>
      <c r="BC146" s="29">
        <v>0</v>
      </c>
      <c r="BD146" s="29">
        <v>0</v>
      </c>
      <c r="BE146" s="29">
        <v>0</v>
      </c>
      <c r="BF146" s="29">
        <v>0</v>
      </c>
      <c r="BG146" s="29">
        <v>0.27512970592745911</v>
      </c>
      <c r="BH146" s="35">
        <v>9.0803913535297247E-3</v>
      </c>
      <c r="BJ146" t="s">
        <v>75</v>
      </c>
      <c r="BK146" s="29">
        <v>0</v>
      </c>
      <c r="BL146" s="29">
        <v>0</v>
      </c>
      <c r="BM146" s="29">
        <v>-1.6281344823418253E-4</v>
      </c>
      <c r="BN146" s="29">
        <v>1.1589236775975984E-2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3.5653594675145255E-3</v>
      </c>
      <c r="CB146" s="35">
        <v>9.0803913535297247E-3</v>
      </c>
      <c r="CD146" t="s">
        <v>75</v>
      </c>
      <c r="CE146" s="29">
        <v>0.57258923817649043</v>
      </c>
      <c r="CF146" s="29">
        <v>0.43738590748034839</v>
      </c>
      <c r="CG146" s="29">
        <v>-1.6281344823422078E-4</v>
      </c>
      <c r="CH146" s="29">
        <v>1.1589236775976047E-2</v>
      </c>
      <c r="CI146" s="29">
        <v>0</v>
      </c>
      <c r="CJ146" s="29">
        <v>0.37218363549821137</v>
      </c>
      <c r="CK146" s="29">
        <v>0</v>
      </c>
      <c r="CL146" s="29">
        <v>0.55047510190307347</v>
      </c>
      <c r="CM146" s="29">
        <v>0</v>
      </c>
      <c r="CN146" s="29">
        <v>0</v>
      </c>
      <c r="CO146" s="29">
        <v>0.21266939472959981</v>
      </c>
      <c r="CP146" s="29">
        <v>0</v>
      </c>
      <c r="CQ146" s="29">
        <v>0</v>
      </c>
      <c r="CR146" s="29">
        <v>0</v>
      </c>
      <c r="CS146" s="29">
        <v>0</v>
      </c>
      <c r="CT146" s="29">
        <v>0</v>
      </c>
      <c r="CU146" s="29">
        <v>0.18089507222345433</v>
      </c>
      <c r="CV146" s="35">
        <v>9.0803913535297247E-3</v>
      </c>
    </row>
    <row r="147" spans="2:100" x14ac:dyDescent="0.25">
      <c r="B147" s="21" t="s">
        <v>76</v>
      </c>
      <c r="C147" s="28">
        <v>0.56859350033832812</v>
      </c>
      <c r="D147" s="28">
        <v>0.43587869924168726</v>
      </c>
      <c r="E147" s="28">
        <v>-1.134020240760359E-3</v>
      </c>
      <c r="F147" s="28">
        <v>0.15951182041246409</v>
      </c>
      <c r="G147" s="28">
        <v>0</v>
      </c>
      <c r="H147" s="28">
        <v>0.3587409935279971</v>
      </c>
      <c r="I147" s="28">
        <v>0</v>
      </c>
      <c r="J147" s="28">
        <v>0.54701642633300462</v>
      </c>
      <c r="K147" s="28">
        <v>0</v>
      </c>
      <c r="L147" s="28">
        <v>0</v>
      </c>
      <c r="M147" s="28">
        <v>0.21879356810772629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0.18417333696062765</v>
      </c>
      <c r="T147" s="36">
        <v>2.4396465759142862E-2</v>
      </c>
      <c r="V147" s="21" t="s">
        <v>76</v>
      </c>
      <c r="W147" s="28">
        <v>0.56859350016305066</v>
      </c>
      <c r="X147" s="28">
        <v>0.43587869910828536</v>
      </c>
      <c r="Y147" s="28">
        <v>-1.1340206629649018E-3</v>
      </c>
      <c r="Z147" s="28">
        <v>0.15951182051641977</v>
      </c>
      <c r="AA147" s="28">
        <v>0</v>
      </c>
      <c r="AB147" s="28">
        <v>0.35874099363382628</v>
      </c>
      <c r="AC147" s="28">
        <v>0</v>
      </c>
      <c r="AD147" s="28">
        <v>0.5470164263268471</v>
      </c>
      <c r="AE147" s="28">
        <v>0</v>
      </c>
      <c r="AF147" s="28">
        <v>0</v>
      </c>
      <c r="AG147" s="28">
        <v>0.21879367731305363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0.1315154251836109</v>
      </c>
      <c r="AN147" s="36">
        <v>2.4396465759142862E-2</v>
      </c>
      <c r="AP147" s="21" t="s">
        <v>76</v>
      </c>
      <c r="AQ147" s="28">
        <v>0.56859350016305066</v>
      </c>
      <c r="AR147" s="28">
        <v>0.43587869910828536</v>
      </c>
      <c r="AS147" s="28">
        <v>0</v>
      </c>
      <c r="AT147" s="28">
        <v>0</v>
      </c>
      <c r="AU147" s="28">
        <v>0</v>
      </c>
      <c r="AV147" s="28">
        <v>0.35874099363382628</v>
      </c>
      <c r="AW147" s="28">
        <v>0</v>
      </c>
      <c r="AX147" s="28">
        <v>0.5470164263268471</v>
      </c>
      <c r="AY147" s="28">
        <v>0</v>
      </c>
      <c r="AZ147" s="28">
        <v>0</v>
      </c>
      <c r="BA147" s="28">
        <v>0.2187936773130536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0.25936324498520774</v>
      </c>
      <c r="BH147" s="36">
        <v>2.4396465759142862E-2</v>
      </c>
      <c r="BJ147" s="21" t="s">
        <v>76</v>
      </c>
      <c r="BK147" s="28">
        <v>0</v>
      </c>
      <c r="BL147" s="28">
        <v>0</v>
      </c>
      <c r="BM147" s="28">
        <v>-1.1340206629650226E-3</v>
      </c>
      <c r="BN147" s="28">
        <v>0.15951182051641974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6.5388257222123047E-2</v>
      </c>
      <c r="CB147" s="36">
        <v>2.4396465759142862E-2</v>
      </c>
      <c r="CD147" s="21" t="s">
        <v>76</v>
      </c>
      <c r="CE147" s="28">
        <v>0.56859350016305055</v>
      </c>
      <c r="CF147" s="28">
        <v>0.43587869910828542</v>
      </c>
      <c r="CG147" s="28">
        <v>-1.1340206629651592E-3</v>
      </c>
      <c r="CH147" s="28">
        <v>0.15951182051641977</v>
      </c>
      <c r="CI147" s="28">
        <v>0</v>
      </c>
      <c r="CJ147" s="28">
        <v>0.35874099363382628</v>
      </c>
      <c r="CK147" s="28">
        <v>0</v>
      </c>
      <c r="CL147" s="28">
        <v>0.5470164263268471</v>
      </c>
      <c r="CM147" s="28">
        <v>0</v>
      </c>
      <c r="CN147" s="28">
        <v>0</v>
      </c>
      <c r="CO147" s="28">
        <v>0.21879367731305352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0.18024019926507287</v>
      </c>
      <c r="CV147" s="36">
        <v>2.4396465759142862E-2</v>
      </c>
    </row>
    <row r="148" spans="2:100" x14ac:dyDescent="0.25">
      <c r="B148" t="s">
        <v>77</v>
      </c>
      <c r="C148" s="29">
        <v>0.56859350033832812</v>
      </c>
      <c r="D148" s="29">
        <v>0.43462381292960073</v>
      </c>
      <c r="E148" s="29">
        <v>-6.5428576722848149E-4</v>
      </c>
      <c r="F148" s="29">
        <v>0.13391462587241637</v>
      </c>
      <c r="G148" s="29">
        <v>0</v>
      </c>
      <c r="H148" s="29">
        <v>0.36477293598091609</v>
      </c>
      <c r="I148" s="29">
        <v>0</v>
      </c>
      <c r="J148" s="29">
        <v>0.5215559961498929</v>
      </c>
      <c r="K148" s="29">
        <v>0</v>
      </c>
      <c r="L148" s="29">
        <v>0</v>
      </c>
      <c r="M148" s="29">
        <v>0.21661389441420684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0.17961312193430196</v>
      </c>
      <c r="T148" s="35">
        <v>0.21904769266843488</v>
      </c>
      <c r="V148" t="s">
        <v>77</v>
      </c>
      <c r="W148" s="29">
        <v>0.56859350016305066</v>
      </c>
      <c r="X148" s="29">
        <v>0.43462381328040212</v>
      </c>
      <c r="Y148" s="29">
        <v>-6.5428565646985645E-4</v>
      </c>
      <c r="Z148" s="29">
        <v>0.13391462573579221</v>
      </c>
      <c r="AA148" s="29">
        <v>0</v>
      </c>
      <c r="AB148" s="29">
        <v>0.36477293624140672</v>
      </c>
      <c r="AC148" s="29">
        <v>0</v>
      </c>
      <c r="AD148" s="29">
        <v>0.52155599624617321</v>
      </c>
      <c r="AE148" s="29">
        <v>0</v>
      </c>
      <c r="AF148" s="29">
        <v>0</v>
      </c>
      <c r="AG148" s="29">
        <v>0.21661401184247478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0.12741990021232261</v>
      </c>
      <c r="AN148" s="35">
        <v>0.21904769266843488</v>
      </c>
      <c r="AP148" t="s">
        <v>77</v>
      </c>
      <c r="AQ148" s="29">
        <v>0.56859350016305066</v>
      </c>
      <c r="AR148" s="29">
        <v>0.43462381328040217</v>
      </c>
      <c r="AS148" s="29">
        <v>0</v>
      </c>
      <c r="AT148" s="29">
        <v>0</v>
      </c>
      <c r="AU148" s="29">
        <v>0</v>
      </c>
      <c r="AV148" s="29">
        <v>0.36477293624140666</v>
      </c>
      <c r="AW148" s="29">
        <v>0</v>
      </c>
      <c r="AX148" s="29">
        <v>0.5215559962461731</v>
      </c>
      <c r="AY148" s="29">
        <v>0</v>
      </c>
      <c r="AZ148" s="29">
        <v>0</v>
      </c>
      <c r="BA148" s="29">
        <v>0.21661401184247478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0.25981236809442831</v>
      </c>
      <c r="BH148" s="35">
        <v>0.21904769266843488</v>
      </c>
      <c r="BJ148" t="s">
        <v>77</v>
      </c>
      <c r="BK148" s="29">
        <v>0</v>
      </c>
      <c r="BL148" s="29">
        <v>0</v>
      </c>
      <c r="BM148" s="29">
        <v>-6.5428565646982685E-4</v>
      </c>
      <c r="BN148" s="29">
        <v>0.13391462573579224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6.6031658626093295E-2</v>
      </c>
      <c r="CB148" s="35">
        <v>0.21904769266843488</v>
      </c>
      <c r="CD148" t="s">
        <v>77</v>
      </c>
      <c r="CE148" s="29">
        <v>0.56859350016305055</v>
      </c>
      <c r="CF148" s="29">
        <v>0.43462381328040212</v>
      </c>
      <c r="CG148" s="29">
        <v>-6.5428565646990047E-4</v>
      </c>
      <c r="CH148" s="29">
        <v>0.13391462573579235</v>
      </c>
      <c r="CI148" s="29">
        <v>0</v>
      </c>
      <c r="CJ148" s="29">
        <v>0.36477293624140666</v>
      </c>
      <c r="CK148" s="29">
        <v>0</v>
      </c>
      <c r="CL148" s="29">
        <v>0.5215559962461731</v>
      </c>
      <c r="CM148" s="29">
        <v>0</v>
      </c>
      <c r="CN148" s="29">
        <v>0</v>
      </c>
      <c r="CO148" s="29">
        <v>0.21661401184247478</v>
      </c>
      <c r="CP148" s="29">
        <v>0</v>
      </c>
      <c r="CQ148" s="29">
        <v>0</v>
      </c>
      <c r="CR148" s="29">
        <v>0</v>
      </c>
      <c r="CS148" s="29">
        <v>0</v>
      </c>
      <c r="CT148" s="29">
        <v>0</v>
      </c>
      <c r="CU148" s="29">
        <v>0.17560673815251174</v>
      </c>
      <c r="CV148" s="35">
        <v>0.21904769266843488</v>
      </c>
    </row>
    <row r="149" spans="2:100" x14ac:dyDescent="0.25">
      <c r="B149" s="21" t="s">
        <v>78</v>
      </c>
      <c r="C149" s="28">
        <v>0.57245604695453978</v>
      </c>
      <c r="D149" s="28">
        <v>0.43786549704386907</v>
      </c>
      <c r="E149" s="28">
        <v>-6.1046915230357284E-4</v>
      </c>
      <c r="F149" s="28">
        <v>9.6764869770786591E-2</v>
      </c>
      <c r="G149" s="28">
        <v>0</v>
      </c>
      <c r="H149" s="28">
        <v>0.35129205261863827</v>
      </c>
      <c r="I149" s="28">
        <v>0</v>
      </c>
      <c r="J149" s="28">
        <v>0.55681146573964124</v>
      </c>
      <c r="K149" s="28">
        <v>0</v>
      </c>
      <c r="L149" s="28">
        <v>0</v>
      </c>
      <c r="M149" s="28">
        <v>0.21740346924728235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0.18355312895023029</v>
      </c>
      <c r="T149" s="36">
        <v>4.3732236677669269E-2</v>
      </c>
      <c r="V149" s="21" t="s">
        <v>78</v>
      </c>
      <c r="W149" s="28">
        <v>0.57245604696793673</v>
      </c>
      <c r="X149" s="28">
        <v>0.43786549693971011</v>
      </c>
      <c r="Y149" s="28">
        <v>-6.1046967438649314E-4</v>
      </c>
      <c r="Z149" s="28">
        <v>9.6764870153578E-2</v>
      </c>
      <c r="AA149" s="28">
        <v>0</v>
      </c>
      <c r="AB149" s="28">
        <v>0.35129205270983488</v>
      </c>
      <c r="AC149" s="28">
        <v>0</v>
      </c>
      <c r="AD149" s="28">
        <v>0.55681146564631545</v>
      </c>
      <c r="AE149" s="28">
        <v>0</v>
      </c>
      <c r="AF149" s="28">
        <v>0</v>
      </c>
      <c r="AG149" s="28">
        <v>0.21740358407571117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0.12082180691827159</v>
      </c>
      <c r="AN149" s="36">
        <v>4.3732236677669269E-2</v>
      </c>
      <c r="AP149" s="21" t="s">
        <v>78</v>
      </c>
      <c r="AQ149" s="28">
        <v>0.57245604696793684</v>
      </c>
      <c r="AR149" s="28">
        <v>0.43786549693971011</v>
      </c>
      <c r="AS149" s="28">
        <v>0</v>
      </c>
      <c r="AT149" s="28">
        <v>0</v>
      </c>
      <c r="AU149" s="28">
        <v>0</v>
      </c>
      <c r="AV149" s="28">
        <v>0.35129205270983488</v>
      </c>
      <c r="AW149" s="28">
        <v>0</v>
      </c>
      <c r="AX149" s="28">
        <v>0.55681146564631545</v>
      </c>
      <c r="AY149" s="28">
        <v>0</v>
      </c>
      <c r="AZ149" s="28">
        <v>0</v>
      </c>
      <c r="BA149" s="28">
        <v>0.21740358407571109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0.27113928278272253</v>
      </c>
      <c r="BH149" s="36">
        <v>4.3732236677669269E-2</v>
      </c>
      <c r="BJ149" s="21" t="s">
        <v>78</v>
      </c>
      <c r="BK149" s="28">
        <v>0</v>
      </c>
      <c r="BL149" s="28">
        <v>0</v>
      </c>
      <c r="BM149" s="28">
        <v>-6.1046967438652892E-4</v>
      </c>
      <c r="BN149" s="28">
        <v>9.6764870153577945E-2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4.0363660354674223E-2</v>
      </c>
      <c r="CB149" s="36">
        <v>4.3732236677669269E-2</v>
      </c>
      <c r="CD149" s="21" t="s">
        <v>78</v>
      </c>
      <c r="CE149" s="28">
        <v>0.57245604696793684</v>
      </c>
      <c r="CF149" s="28">
        <v>0.43786549693971016</v>
      </c>
      <c r="CG149" s="28">
        <v>-6.1046967438654887E-4</v>
      </c>
      <c r="CH149" s="28">
        <v>9.6764870153578056E-2</v>
      </c>
      <c r="CI149" s="28">
        <v>0</v>
      </c>
      <c r="CJ149" s="28">
        <v>0.35129205270983488</v>
      </c>
      <c r="CK149" s="28">
        <v>0</v>
      </c>
      <c r="CL149" s="28">
        <v>0.55681146564631556</v>
      </c>
      <c r="CM149" s="28">
        <v>0</v>
      </c>
      <c r="CN149" s="28">
        <v>0</v>
      </c>
      <c r="CO149" s="28">
        <v>0.21740358407571111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0.17890784203898169</v>
      </c>
      <c r="CV149" s="36">
        <v>4.3732236677669269E-2</v>
      </c>
    </row>
    <row r="150" spans="2:100" x14ac:dyDescent="0.25">
      <c r="B150" t="s">
        <v>79</v>
      </c>
      <c r="C150" s="29">
        <v>0.56006925953654529</v>
      </c>
      <c r="D150" s="29">
        <v>0.43452816385155213</v>
      </c>
      <c r="E150" s="29">
        <v>-1.8108650757347768E-3</v>
      </c>
      <c r="F150" s="29">
        <v>0.22937489705742972</v>
      </c>
      <c r="G150" s="29">
        <v>0</v>
      </c>
      <c r="H150" s="29">
        <v>0.48731884066282549</v>
      </c>
      <c r="I150" s="29">
        <v>0</v>
      </c>
      <c r="J150" s="29">
        <v>0.52150594162960839</v>
      </c>
      <c r="K150" s="29">
        <v>0</v>
      </c>
      <c r="L150" s="29">
        <v>0</v>
      </c>
      <c r="M150" s="29">
        <v>0.22391810143427296</v>
      </c>
      <c r="N150" s="29">
        <v>0</v>
      </c>
      <c r="O150" s="29">
        <v>0</v>
      </c>
      <c r="P150" s="29">
        <v>0</v>
      </c>
      <c r="Q150" s="29">
        <v>0</v>
      </c>
      <c r="R150" s="29">
        <v>0</v>
      </c>
      <c r="S150" s="29">
        <v>0.18223624001981473</v>
      </c>
      <c r="T150" s="35">
        <v>0</v>
      </c>
      <c r="V150" t="s">
        <v>79</v>
      </c>
      <c r="W150" s="29">
        <v>0.5600692596533221</v>
      </c>
      <c r="X150" s="29">
        <v>0.4345281639238821</v>
      </c>
      <c r="Y150" s="29">
        <v>-1.8108651534104879E-3</v>
      </c>
      <c r="Z150" s="29">
        <v>0.22937489724546209</v>
      </c>
      <c r="AA150" s="29">
        <v>0</v>
      </c>
      <c r="AB150" s="29">
        <v>0.48731884060636543</v>
      </c>
      <c r="AC150" s="29">
        <v>0</v>
      </c>
      <c r="AD150" s="29">
        <v>0.52150594171796383</v>
      </c>
      <c r="AE150" s="29">
        <v>0</v>
      </c>
      <c r="AF150" s="29">
        <v>0</v>
      </c>
      <c r="AG150" s="29">
        <v>0.22391819202042007</v>
      </c>
      <c r="AH150" s="29">
        <v>0</v>
      </c>
      <c r="AI150" s="29">
        <v>0</v>
      </c>
      <c r="AJ150" s="29">
        <v>0</v>
      </c>
      <c r="AK150" s="29">
        <v>0</v>
      </c>
      <c r="AL150" s="29">
        <v>0</v>
      </c>
      <c r="AM150" s="29">
        <v>0.14726289513138199</v>
      </c>
      <c r="AN150" s="35">
        <v>0</v>
      </c>
      <c r="AP150" t="s">
        <v>79</v>
      </c>
      <c r="AQ150" s="29">
        <v>0.5600692596533221</v>
      </c>
      <c r="AR150" s="29">
        <v>0.43452816392388205</v>
      </c>
      <c r="AS150" s="29">
        <v>0</v>
      </c>
      <c r="AT150" s="29">
        <v>0</v>
      </c>
      <c r="AU150" s="29">
        <v>0</v>
      </c>
      <c r="AV150" s="29">
        <v>0.48731884060636538</v>
      </c>
      <c r="AW150" s="29">
        <v>0</v>
      </c>
      <c r="AX150" s="29">
        <v>0.52150594171796372</v>
      </c>
      <c r="AY150" s="29">
        <v>0</v>
      </c>
      <c r="AZ150" s="29">
        <v>0</v>
      </c>
      <c r="BA150" s="29">
        <v>0.22391819202042013</v>
      </c>
      <c r="BB150" s="29">
        <v>0</v>
      </c>
      <c r="BC150" s="29">
        <v>0</v>
      </c>
      <c r="BD150" s="29">
        <v>0</v>
      </c>
      <c r="BE150" s="29">
        <v>0</v>
      </c>
      <c r="BF150" s="29">
        <v>0</v>
      </c>
      <c r="BG150" s="29">
        <v>0.23936478316786194</v>
      </c>
      <c r="BH150" s="35">
        <v>0</v>
      </c>
      <c r="BJ150" t="s">
        <v>79</v>
      </c>
      <c r="BK150" s="29">
        <v>0</v>
      </c>
      <c r="BL150" s="29">
        <v>0</v>
      </c>
      <c r="BM150" s="29">
        <v>-1.8108651534104996E-3</v>
      </c>
      <c r="BN150" s="29">
        <v>0.22937489724546209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0.10816606337876998</v>
      </c>
      <c r="CB150" s="35">
        <v>0</v>
      </c>
      <c r="CD150" t="s">
        <v>79</v>
      </c>
      <c r="CE150" s="29">
        <v>0.56006925965332199</v>
      </c>
      <c r="CF150" s="29">
        <v>0.43452816392388205</v>
      </c>
      <c r="CG150" s="29">
        <v>-1.8108651534104402E-3</v>
      </c>
      <c r="CH150" s="29">
        <v>0.22937489724546212</v>
      </c>
      <c r="CI150" s="29">
        <v>0</v>
      </c>
      <c r="CJ150" s="29">
        <v>0.48731884060636538</v>
      </c>
      <c r="CK150" s="29">
        <v>0</v>
      </c>
      <c r="CL150" s="29">
        <v>0.52150594171796372</v>
      </c>
      <c r="CM150" s="29">
        <v>0</v>
      </c>
      <c r="CN150" s="29">
        <v>0</v>
      </c>
      <c r="CO150" s="29">
        <v>0.22391819202042015</v>
      </c>
      <c r="CP150" s="29">
        <v>0</v>
      </c>
      <c r="CQ150" s="29">
        <v>0</v>
      </c>
      <c r="CR150" s="29">
        <v>0</v>
      </c>
      <c r="CS150" s="29">
        <v>0</v>
      </c>
      <c r="CT150" s="29">
        <v>0</v>
      </c>
      <c r="CU150" s="29">
        <v>0.17949228069684628</v>
      </c>
      <c r="CV150" s="35">
        <v>0</v>
      </c>
    </row>
    <row r="151" spans="2:100" x14ac:dyDescent="0.25">
      <c r="B151" s="21" t="s">
        <v>80</v>
      </c>
      <c r="C151" s="28">
        <v>0.56766116153838353</v>
      </c>
      <c r="D151" s="28">
        <v>0.43405188161508951</v>
      </c>
      <c r="E151" s="28">
        <v>-9.5625154652267041E-4</v>
      </c>
      <c r="F151" s="28">
        <v>0.15155488239103326</v>
      </c>
      <c r="G151" s="28">
        <v>0</v>
      </c>
      <c r="H151" s="28">
        <v>0.38697829714910315</v>
      </c>
      <c r="I151" s="28">
        <v>0</v>
      </c>
      <c r="J151" s="28">
        <v>0.51671840366928745</v>
      </c>
      <c r="K151" s="28">
        <v>0</v>
      </c>
      <c r="L151" s="28">
        <v>0</v>
      </c>
      <c r="M151" s="28">
        <v>0.21993833494877291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0.17494163505073571</v>
      </c>
      <c r="T151" s="36">
        <v>4.3242658256224711E-2</v>
      </c>
      <c r="V151" s="21" t="s">
        <v>80</v>
      </c>
      <c r="W151" s="28">
        <v>0.567661161351809</v>
      </c>
      <c r="X151" s="28">
        <v>0.43405188139489792</v>
      </c>
      <c r="Y151" s="28">
        <v>-9.5625147420677961E-4</v>
      </c>
      <c r="Z151" s="28">
        <v>0.1515548826113241</v>
      </c>
      <c r="AA151" s="28">
        <v>0</v>
      </c>
      <c r="AB151" s="28">
        <v>0.38697829706504105</v>
      </c>
      <c r="AC151" s="28">
        <v>0</v>
      </c>
      <c r="AD151" s="28">
        <v>0.51671840332422536</v>
      </c>
      <c r="AE151" s="28">
        <v>0</v>
      </c>
      <c r="AF151" s="28">
        <v>0</v>
      </c>
      <c r="AG151" s="28">
        <v>0.21993844048479255</v>
      </c>
      <c r="AH151" s="28">
        <v>0</v>
      </c>
      <c r="AI151" s="28">
        <v>0</v>
      </c>
      <c r="AJ151" s="28">
        <v>0</v>
      </c>
      <c r="AK151" s="28">
        <v>0</v>
      </c>
      <c r="AL151" s="28">
        <v>0</v>
      </c>
      <c r="AM151" s="28">
        <v>0.12962764445386682</v>
      </c>
      <c r="AN151" s="36">
        <v>4.3242658256224711E-2</v>
      </c>
      <c r="AP151" s="21" t="s">
        <v>80</v>
      </c>
      <c r="AQ151" s="28">
        <v>0.56766116135180911</v>
      </c>
      <c r="AR151" s="28">
        <v>0.43405188139489792</v>
      </c>
      <c r="AS151" s="28">
        <v>0</v>
      </c>
      <c r="AT151" s="28">
        <v>0</v>
      </c>
      <c r="AU151" s="28">
        <v>0</v>
      </c>
      <c r="AV151" s="28">
        <v>0.38697829706504111</v>
      </c>
      <c r="AW151" s="28">
        <v>0</v>
      </c>
      <c r="AX151" s="28">
        <v>0.51671840332422536</v>
      </c>
      <c r="AY151" s="28">
        <v>0</v>
      </c>
      <c r="AZ151" s="28">
        <v>0</v>
      </c>
      <c r="BA151" s="28">
        <v>0.2199384404847925</v>
      </c>
      <c r="BB151" s="28">
        <v>0</v>
      </c>
      <c r="BC151" s="28">
        <v>0</v>
      </c>
      <c r="BD151" s="28">
        <v>0</v>
      </c>
      <c r="BE151" s="28">
        <v>0</v>
      </c>
      <c r="BF151" s="28">
        <v>0</v>
      </c>
      <c r="BG151" s="28">
        <v>0.25240124778139461</v>
      </c>
      <c r="BH151" s="36">
        <v>4.3242658256224711E-2</v>
      </c>
      <c r="BJ151" s="21" t="s">
        <v>80</v>
      </c>
      <c r="BK151" s="28">
        <v>0</v>
      </c>
      <c r="BL151" s="28">
        <v>0</v>
      </c>
      <c r="BM151" s="28">
        <v>-9.5625147420670676E-4</v>
      </c>
      <c r="BN151" s="28">
        <v>0.1515548826113241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8.074618372001871E-2</v>
      </c>
      <c r="CB151" s="36">
        <v>4.3242658256224711E-2</v>
      </c>
      <c r="CD151" s="21" t="s">
        <v>80</v>
      </c>
      <c r="CE151" s="28">
        <v>0.567661161351809</v>
      </c>
      <c r="CF151" s="28">
        <v>0.43405188139489798</v>
      </c>
      <c r="CG151" s="28">
        <v>-9.5625147420666285E-4</v>
      </c>
      <c r="CH151" s="28">
        <v>0.15155488261132419</v>
      </c>
      <c r="CI151" s="28">
        <v>0</v>
      </c>
      <c r="CJ151" s="28">
        <v>0.38697829706504105</v>
      </c>
      <c r="CK151" s="28">
        <v>0</v>
      </c>
      <c r="CL151" s="28">
        <v>0.51671840332422536</v>
      </c>
      <c r="CM151" s="28">
        <v>0</v>
      </c>
      <c r="CN151" s="28">
        <v>0</v>
      </c>
      <c r="CO151" s="28">
        <v>0.21993844048479244</v>
      </c>
      <c r="CP151" s="28">
        <v>0</v>
      </c>
      <c r="CQ151" s="28">
        <v>0</v>
      </c>
      <c r="CR151" s="28">
        <v>0</v>
      </c>
      <c r="CS151" s="28">
        <v>0</v>
      </c>
      <c r="CT151" s="28">
        <v>0</v>
      </c>
      <c r="CU151" s="28">
        <v>0.1713304104577468</v>
      </c>
      <c r="CV151" s="36">
        <v>4.3242658256224711E-2</v>
      </c>
    </row>
    <row r="152" spans="2:100" x14ac:dyDescent="0.25">
      <c r="B152" t="s">
        <v>81</v>
      </c>
      <c r="C152" s="29">
        <v>0.57218966444690744</v>
      </c>
      <c r="D152" s="29">
        <v>0.43676900582460637</v>
      </c>
      <c r="E152" s="29">
        <v>-4.7460847395627733E-4</v>
      </c>
      <c r="F152" s="29">
        <v>0.10166330566018809</v>
      </c>
      <c r="G152" s="29">
        <v>0</v>
      </c>
      <c r="H152" s="29">
        <v>0.38454935622754544</v>
      </c>
      <c r="I152" s="29">
        <v>0</v>
      </c>
      <c r="J152" s="29">
        <v>0.55225393862963612</v>
      </c>
      <c r="K152" s="29">
        <v>0</v>
      </c>
      <c r="L152" s="29">
        <v>0</v>
      </c>
      <c r="M152" s="29">
        <v>0.21862120646201064</v>
      </c>
      <c r="N152" s="29">
        <v>0</v>
      </c>
      <c r="O152" s="29">
        <v>0</v>
      </c>
      <c r="P152" s="29">
        <v>0</v>
      </c>
      <c r="Q152" s="29">
        <v>0</v>
      </c>
      <c r="R152" s="29">
        <v>0</v>
      </c>
      <c r="S152" s="29">
        <v>0.17375797940844931</v>
      </c>
      <c r="T152" s="35">
        <v>5.2745633089317104E-3</v>
      </c>
      <c r="V152" t="s">
        <v>81</v>
      </c>
      <c r="W152" s="29">
        <v>0.57218966455082942</v>
      </c>
      <c r="X152" s="29">
        <v>0.43676900577105671</v>
      </c>
      <c r="Y152" s="29">
        <v>-4.7460837551671907E-4</v>
      </c>
      <c r="Z152" s="29">
        <v>0.10166330553596993</v>
      </c>
      <c r="AA152" s="29">
        <v>0</v>
      </c>
      <c r="AB152" s="29">
        <v>0.38454935625465148</v>
      </c>
      <c r="AC152" s="29">
        <v>0</v>
      </c>
      <c r="AD152" s="29">
        <v>0.55225393855003246</v>
      </c>
      <c r="AE152" s="29">
        <v>0</v>
      </c>
      <c r="AF152" s="29">
        <v>0</v>
      </c>
      <c r="AG152" s="29">
        <v>0.21862131706594304</v>
      </c>
      <c r="AH152" s="29">
        <v>0</v>
      </c>
      <c r="AI152" s="29">
        <v>0</v>
      </c>
      <c r="AJ152" s="29">
        <v>0</v>
      </c>
      <c r="AK152" s="29">
        <v>0</v>
      </c>
      <c r="AL152" s="29">
        <v>0</v>
      </c>
      <c r="AM152" s="29">
        <v>0.11585671263426793</v>
      </c>
      <c r="AN152" s="35">
        <v>5.2745633089317104E-3</v>
      </c>
      <c r="AP152" t="s">
        <v>81</v>
      </c>
      <c r="AQ152" s="29">
        <v>0.57218966455082942</v>
      </c>
      <c r="AR152" s="29">
        <v>0.43676900577105671</v>
      </c>
      <c r="AS152" s="29">
        <v>0</v>
      </c>
      <c r="AT152" s="29">
        <v>0</v>
      </c>
      <c r="AU152" s="29">
        <v>0</v>
      </c>
      <c r="AV152" s="29">
        <v>0.38454935625465148</v>
      </c>
      <c r="AW152" s="29">
        <v>0</v>
      </c>
      <c r="AX152" s="29">
        <v>0.55225393855003246</v>
      </c>
      <c r="AY152" s="29">
        <v>0</v>
      </c>
      <c r="AZ152" s="29">
        <v>0</v>
      </c>
      <c r="BA152" s="29">
        <v>0.21862131706594295</v>
      </c>
      <c r="BB152" s="29">
        <v>0</v>
      </c>
      <c r="BC152" s="29">
        <v>0</v>
      </c>
      <c r="BD152" s="29">
        <v>0</v>
      </c>
      <c r="BE152" s="29">
        <v>0</v>
      </c>
      <c r="BF152" s="29">
        <v>0</v>
      </c>
      <c r="BG152" s="29">
        <v>0.2658156500499157</v>
      </c>
      <c r="BH152" s="35">
        <v>5.2745633089317104E-3</v>
      </c>
      <c r="BJ152" t="s">
        <v>81</v>
      </c>
      <c r="BK152" s="29">
        <v>0</v>
      </c>
      <c r="BL152" s="29">
        <v>0</v>
      </c>
      <c r="BM152" s="29">
        <v>-4.7460837551679697E-4</v>
      </c>
      <c r="BN152" s="29">
        <v>0.10166330553596988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4.9684231014984453E-2</v>
      </c>
      <c r="CB152" s="35">
        <v>5.2745633089317104E-3</v>
      </c>
      <c r="CD152" t="s">
        <v>81</v>
      </c>
      <c r="CE152" s="29">
        <v>0.57218966455082942</v>
      </c>
      <c r="CF152" s="29">
        <v>0.43676900577105671</v>
      </c>
      <c r="CG152" s="29">
        <v>-4.7460837551674124E-4</v>
      </c>
      <c r="CH152" s="29">
        <v>0.10166330553596981</v>
      </c>
      <c r="CI152" s="29">
        <v>0</v>
      </c>
      <c r="CJ152" s="29">
        <v>0.38454935625465148</v>
      </c>
      <c r="CK152" s="29">
        <v>0</v>
      </c>
      <c r="CL152" s="29">
        <v>0.55225393855003246</v>
      </c>
      <c r="CM152" s="29">
        <v>0</v>
      </c>
      <c r="CN152" s="29">
        <v>0</v>
      </c>
      <c r="CO152" s="29">
        <v>0.21862131706594293</v>
      </c>
      <c r="CP152" s="29">
        <v>0</v>
      </c>
      <c r="CQ152" s="29">
        <v>0</v>
      </c>
      <c r="CR152" s="29">
        <v>0</v>
      </c>
      <c r="CS152" s="29">
        <v>0</v>
      </c>
      <c r="CT152" s="29">
        <v>0</v>
      </c>
      <c r="CU152" s="29">
        <v>0.16925856413676549</v>
      </c>
      <c r="CV152" s="35">
        <v>5.2745633089317104E-3</v>
      </c>
    </row>
    <row r="153" spans="2:100" x14ac:dyDescent="0.25">
      <c r="B153" s="21" t="s">
        <v>82</v>
      </c>
      <c r="C153" s="28">
        <v>0.57272242950863439</v>
      </c>
      <c r="D153" s="28">
        <v>0.43510054849713425</v>
      </c>
      <c r="E153" s="28">
        <v>-7.5301194759663575E-4</v>
      </c>
      <c r="F153" s="28">
        <v>0.1471731767277136</v>
      </c>
      <c r="G153" s="28">
        <v>0</v>
      </c>
      <c r="H153" s="28">
        <v>0.42840778927189493</v>
      </c>
      <c r="I153" s="28">
        <v>0</v>
      </c>
      <c r="J153" s="28">
        <v>0.51502657130941343</v>
      </c>
      <c r="K153" s="28">
        <v>0</v>
      </c>
      <c r="L153" s="28">
        <v>0</v>
      </c>
      <c r="M153" s="28">
        <v>0.22081337460547079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0.16884039871124371</v>
      </c>
      <c r="T153" s="36">
        <v>6.086232797116121E-3</v>
      </c>
      <c r="V153" s="21" t="s">
        <v>82</v>
      </c>
      <c r="W153" s="28">
        <v>0.57272242938504414</v>
      </c>
      <c r="X153" s="28">
        <v>0.43510054837147971</v>
      </c>
      <c r="Y153" s="28">
        <v>-7.5301212018705742E-4</v>
      </c>
      <c r="Z153" s="28">
        <v>0.14717317692290108</v>
      </c>
      <c r="AA153" s="28">
        <v>0</v>
      </c>
      <c r="AB153" s="28">
        <v>0.42840778916381494</v>
      </c>
      <c r="AC153" s="28">
        <v>0</v>
      </c>
      <c r="AD153" s="28">
        <v>0.51502657117654516</v>
      </c>
      <c r="AE153" s="28">
        <v>0</v>
      </c>
      <c r="AF153" s="28">
        <v>0</v>
      </c>
      <c r="AG153" s="28">
        <v>0.22081347751383024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0.12721912306771996</v>
      </c>
      <c r="AN153" s="36">
        <v>6.086232797116121E-3</v>
      </c>
      <c r="AP153" s="21" t="s">
        <v>82</v>
      </c>
      <c r="AQ153" s="28">
        <v>0.57272242938504414</v>
      </c>
      <c r="AR153" s="28">
        <v>0.43510054837147977</v>
      </c>
      <c r="AS153" s="28">
        <v>0</v>
      </c>
      <c r="AT153" s="28">
        <v>0</v>
      </c>
      <c r="AU153" s="28">
        <v>0</v>
      </c>
      <c r="AV153" s="28">
        <v>0.428407789163815</v>
      </c>
      <c r="AW153" s="28">
        <v>0</v>
      </c>
      <c r="AX153" s="28">
        <v>0.51502657117654527</v>
      </c>
      <c r="AY153" s="28">
        <v>0</v>
      </c>
      <c r="AZ153" s="28">
        <v>0</v>
      </c>
      <c r="BA153" s="28">
        <v>0.22081347751383021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0.24962577094147778</v>
      </c>
      <c r="BH153" s="36">
        <v>6.086232797116121E-3</v>
      </c>
      <c r="BJ153" s="21" t="s">
        <v>82</v>
      </c>
      <c r="BK153" s="28">
        <v>0</v>
      </c>
      <c r="BL153" s="28">
        <v>0</v>
      </c>
      <c r="BM153" s="28">
        <v>-7.5301212018708864E-4</v>
      </c>
      <c r="BN153" s="28">
        <v>0.14717317692290111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8.6244398574809353E-2</v>
      </c>
      <c r="CB153" s="36">
        <v>6.086232797116121E-3</v>
      </c>
      <c r="CD153" s="21" t="s">
        <v>82</v>
      </c>
      <c r="CE153" s="28">
        <v>0.57272242938504414</v>
      </c>
      <c r="CF153" s="28">
        <v>0.43510054837147977</v>
      </c>
      <c r="CG153" s="28">
        <v>-7.5301212018710219E-4</v>
      </c>
      <c r="CH153" s="28">
        <v>0.14717317692290111</v>
      </c>
      <c r="CI153" s="28">
        <v>0</v>
      </c>
      <c r="CJ153" s="28">
        <v>0.428407789163815</v>
      </c>
      <c r="CK153" s="28">
        <v>0</v>
      </c>
      <c r="CL153" s="28">
        <v>0.51502657117654516</v>
      </c>
      <c r="CM153" s="28">
        <v>0</v>
      </c>
      <c r="CN153" s="28">
        <v>0</v>
      </c>
      <c r="CO153" s="28">
        <v>0.22081347751383018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0.16538338140090314</v>
      </c>
      <c r="CV153" s="36">
        <v>6.086232797116121E-3</v>
      </c>
    </row>
    <row r="154" spans="2:100" x14ac:dyDescent="0.25">
      <c r="B154" t="s">
        <v>83</v>
      </c>
      <c r="C154" s="29">
        <v>0.56339904109103012</v>
      </c>
      <c r="D154" s="29">
        <v>0.42752023544506212</v>
      </c>
      <c r="E154" s="29">
        <v>-1.7890540782481024E-3</v>
      </c>
      <c r="F154" s="29">
        <v>0.17227078840867291</v>
      </c>
      <c r="G154" s="29">
        <v>0</v>
      </c>
      <c r="H154" s="29">
        <v>0.5007496252162611</v>
      </c>
      <c r="I154" s="29">
        <v>0</v>
      </c>
      <c r="J154" s="29">
        <v>0.49084104776560561</v>
      </c>
      <c r="K154" s="29">
        <v>0</v>
      </c>
      <c r="L154" s="29">
        <v>0</v>
      </c>
      <c r="M154" s="29">
        <v>0.23119386244911444</v>
      </c>
      <c r="N154" s="29">
        <v>0</v>
      </c>
      <c r="O154" s="29">
        <v>0</v>
      </c>
      <c r="P154" s="29">
        <v>0</v>
      </c>
      <c r="Q154" s="29">
        <v>0</v>
      </c>
      <c r="R154" s="29">
        <v>0</v>
      </c>
      <c r="S154" s="29">
        <v>0.16911604982494885</v>
      </c>
      <c r="T154" s="35">
        <v>3.7620236595213965E-4</v>
      </c>
      <c r="V154" t="s">
        <v>83</v>
      </c>
      <c r="W154" s="29">
        <v>0.56339904092126181</v>
      </c>
      <c r="X154" s="29">
        <v>0.42752023526978128</v>
      </c>
      <c r="Y154" s="29">
        <v>-1.7890542035378573E-3</v>
      </c>
      <c r="Z154" s="29">
        <v>0.17227078835862866</v>
      </c>
      <c r="AA154" s="29">
        <v>0</v>
      </c>
      <c r="AB154" s="29">
        <v>0.50074962522534117</v>
      </c>
      <c r="AC154" s="29">
        <v>0</v>
      </c>
      <c r="AD154" s="29">
        <v>0.49084104786702382</v>
      </c>
      <c r="AE154" s="29">
        <v>0</v>
      </c>
      <c r="AF154" s="29">
        <v>0</v>
      </c>
      <c r="AG154" s="29">
        <v>0.23119392669788064</v>
      </c>
      <c r="AH154" s="29">
        <v>0</v>
      </c>
      <c r="AI154" s="29">
        <v>0</v>
      </c>
      <c r="AJ154" s="29">
        <v>0</v>
      </c>
      <c r="AK154" s="29">
        <v>0</v>
      </c>
      <c r="AL154" s="29">
        <v>0</v>
      </c>
      <c r="AM154" s="29">
        <v>0.14071642715590257</v>
      </c>
      <c r="AN154" s="35">
        <v>3.7620236595213965E-4</v>
      </c>
      <c r="AP154" t="s">
        <v>83</v>
      </c>
      <c r="AQ154" s="29">
        <v>0.5633990409212617</v>
      </c>
      <c r="AR154" s="29">
        <v>0.42752023526978128</v>
      </c>
      <c r="AS154" s="29">
        <v>0</v>
      </c>
      <c r="AT154" s="29">
        <v>0</v>
      </c>
      <c r="AU154" s="29">
        <v>0</v>
      </c>
      <c r="AV154" s="29">
        <v>0.50074962522534117</v>
      </c>
      <c r="AW154" s="29">
        <v>0</v>
      </c>
      <c r="AX154" s="29">
        <v>0.49084104786702387</v>
      </c>
      <c r="AY154" s="29">
        <v>0</v>
      </c>
      <c r="AZ154" s="29">
        <v>0</v>
      </c>
      <c r="BA154" s="29">
        <v>0.23119392669788064</v>
      </c>
      <c r="BB154" s="29">
        <v>0</v>
      </c>
      <c r="BC154" s="29">
        <v>0</v>
      </c>
      <c r="BD154" s="29">
        <v>0</v>
      </c>
      <c r="BE154" s="29">
        <v>0</v>
      </c>
      <c r="BF154" s="29">
        <v>0</v>
      </c>
      <c r="BG154" s="29">
        <v>0.23917527924235565</v>
      </c>
      <c r="BH154" s="35">
        <v>3.7620236595213965E-4</v>
      </c>
      <c r="BJ154" t="s">
        <v>83</v>
      </c>
      <c r="BK154" s="29">
        <v>0</v>
      </c>
      <c r="BL154" s="29">
        <v>0</v>
      </c>
      <c r="BM154" s="29">
        <v>-1.7890542035378526E-3</v>
      </c>
      <c r="BN154" s="29">
        <v>0.17227078835862866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0.1165122130726923</v>
      </c>
      <c r="CB154" s="35">
        <v>3.7620236595213965E-4</v>
      </c>
      <c r="CD154" t="s">
        <v>83</v>
      </c>
      <c r="CE154" s="29">
        <v>0.56339904092126181</v>
      </c>
      <c r="CF154" s="29">
        <v>0.42752023526978128</v>
      </c>
      <c r="CG154" s="29">
        <v>-1.7890542035378296E-3</v>
      </c>
      <c r="CH154" s="29">
        <v>0.17227078835862861</v>
      </c>
      <c r="CI154" s="29">
        <v>0</v>
      </c>
      <c r="CJ154" s="29">
        <v>0.50074962522534117</v>
      </c>
      <c r="CK154" s="29">
        <v>0</v>
      </c>
      <c r="CL154" s="29">
        <v>0.49084104786702387</v>
      </c>
      <c r="CM154" s="29">
        <v>0</v>
      </c>
      <c r="CN154" s="29">
        <v>0</v>
      </c>
      <c r="CO154" s="29">
        <v>0.23119392669788061</v>
      </c>
      <c r="CP154" s="29">
        <v>0</v>
      </c>
      <c r="CQ154" s="29">
        <v>0</v>
      </c>
      <c r="CR154" s="29">
        <v>0</v>
      </c>
      <c r="CS154" s="29">
        <v>0</v>
      </c>
      <c r="CT154" s="29">
        <v>0</v>
      </c>
      <c r="CU154" s="29">
        <v>0.16658920788205137</v>
      </c>
      <c r="CV154" s="35">
        <v>3.7620236595213965E-4</v>
      </c>
    </row>
    <row r="155" spans="2:100" x14ac:dyDescent="0.25">
      <c r="B155" s="16" t="s">
        <v>42</v>
      </c>
      <c r="C155" s="46">
        <v>0.56904166647927368</v>
      </c>
      <c r="D155" s="46">
        <v>0.4364334115140307</v>
      </c>
      <c r="E155" s="46">
        <v>-6.5104836968397407E-4</v>
      </c>
      <c r="F155" s="46">
        <v>8.1282014837774363E-2</v>
      </c>
      <c r="G155" s="46">
        <v>0</v>
      </c>
      <c r="H155" s="46">
        <v>0.32090909410048857</v>
      </c>
      <c r="I155" s="46">
        <v>0</v>
      </c>
      <c r="J155" s="46">
        <v>0.48413484720259187</v>
      </c>
      <c r="K155" s="46">
        <v>0</v>
      </c>
      <c r="L155" s="46">
        <v>0</v>
      </c>
      <c r="M155" s="46">
        <v>0.21327321842195257</v>
      </c>
      <c r="N155" s="46">
        <v>0</v>
      </c>
      <c r="O155" s="46">
        <v>0</v>
      </c>
      <c r="P155" s="46">
        <v>0</v>
      </c>
      <c r="Q155" s="46">
        <v>0</v>
      </c>
      <c r="R155" s="46">
        <v>0</v>
      </c>
      <c r="S155" s="46">
        <v>0.17895949306700532</v>
      </c>
      <c r="T155" s="39">
        <v>0.99999999999999989</v>
      </c>
      <c r="V155" s="16" t="s">
        <v>42</v>
      </c>
      <c r="W155" s="46">
        <v>0.56904166637995068</v>
      </c>
      <c r="X155" s="46">
        <v>0.43643341161500521</v>
      </c>
      <c r="Y155" s="46">
        <v>-6.5104843827091001E-4</v>
      </c>
      <c r="Z155" s="46">
        <v>8.1282014879029668E-2</v>
      </c>
      <c r="AA155" s="46">
        <v>0</v>
      </c>
      <c r="AB155" s="46">
        <v>0.32090909410675267</v>
      </c>
      <c r="AC155" s="46">
        <v>0</v>
      </c>
      <c r="AD155" s="46">
        <v>0.48413484722807165</v>
      </c>
      <c r="AE155" s="46">
        <v>0</v>
      </c>
      <c r="AF155" s="46">
        <v>0</v>
      </c>
      <c r="AG155" s="46">
        <v>0.21327334688161059</v>
      </c>
      <c r="AH155" s="46">
        <v>0</v>
      </c>
      <c r="AI155" s="46">
        <v>0</v>
      </c>
      <c r="AJ155" s="46">
        <v>0</v>
      </c>
      <c r="AK155" s="46">
        <v>0</v>
      </c>
      <c r="AL155" s="46">
        <v>0</v>
      </c>
      <c r="AM155" s="46">
        <v>0.11793019647414056</v>
      </c>
      <c r="AN155" s="39">
        <v>0.99999999999999989</v>
      </c>
      <c r="AP155" s="16" t="s">
        <v>42</v>
      </c>
      <c r="AQ155" s="46">
        <v>0.56904166637995057</v>
      </c>
      <c r="AR155" s="46">
        <v>0.43643341161500515</v>
      </c>
      <c r="AS155" s="46">
        <v>0</v>
      </c>
      <c r="AT155" s="46">
        <v>0</v>
      </c>
      <c r="AU155" s="46">
        <v>0</v>
      </c>
      <c r="AV155" s="46">
        <v>0.32090909410675267</v>
      </c>
      <c r="AW155" s="46">
        <v>0</v>
      </c>
      <c r="AX155" s="46">
        <v>0.48413484722807154</v>
      </c>
      <c r="AY155" s="46">
        <v>0</v>
      </c>
      <c r="AZ155" s="46">
        <v>0</v>
      </c>
      <c r="BA155" s="46">
        <v>0.21327334688161056</v>
      </c>
      <c r="BB155" s="46">
        <v>0</v>
      </c>
      <c r="BC155" s="46">
        <v>0</v>
      </c>
      <c r="BD155" s="46">
        <v>0</v>
      </c>
      <c r="BE155" s="46">
        <v>0</v>
      </c>
      <c r="BF155" s="46">
        <v>0</v>
      </c>
      <c r="BG155" s="46">
        <v>0.25543560538537469</v>
      </c>
      <c r="BH155" s="39">
        <v>0.99999999999999989</v>
      </c>
      <c r="BJ155" s="16" t="s">
        <v>42</v>
      </c>
      <c r="BK155" s="46">
        <v>0</v>
      </c>
      <c r="BL155" s="46">
        <v>0</v>
      </c>
      <c r="BM155" s="46">
        <v>-6.5104843827090133E-4</v>
      </c>
      <c r="BN155" s="46">
        <v>8.1282014879029682E-2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3.0585462865709078E-2</v>
      </c>
      <c r="CB155" s="39">
        <v>0.99999999999999989</v>
      </c>
      <c r="CD155" s="16" t="s">
        <v>42</v>
      </c>
      <c r="CE155" s="46">
        <v>0.56904166637995057</v>
      </c>
      <c r="CF155" s="46">
        <v>0.43643341161500515</v>
      </c>
      <c r="CG155" s="46">
        <v>-6.5104843827093549E-4</v>
      </c>
      <c r="CH155" s="46">
        <v>8.1282014879029696E-2</v>
      </c>
      <c r="CI155" s="46">
        <v>0</v>
      </c>
      <c r="CJ155" s="46">
        <v>0.32090909410675272</v>
      </c>
      <c r="CK155" s="46">
        <v>0</v>
      </c>
      <c r="CL155" s="46">
        <v>0.48413484722807171</v>
      </c>
      <c r="CM155" s="46">
        <v>0</v>
      </c>
      <c r="CN155" s="46">
        <v>0</v>
      </c>
      <c r="CO155" s="46">
        <v>0.21327334688161059</v>
      </c>
      <c r="CP155" s="46">
        <v>0</v>
      </c>
      <c r="CQ155" s="46">
        <v>0</v>
      </c>
      <c r="CR155" s="46">
        <v>0</v>
      </c>
      <c r="CS155" s="46">
        <v>0</v>
      </c>
      <c r="CT155" s="46">
        <v>0</v>
      </c>
      <c r="CU155" s="46">
        <v>0.17463123822520346</v>
      </c>
      <c r="CV155" s="39">
        <v>0.99999999999999989</v>
      </c>
    </row>
  </sheetData>
  <conditionalFormatting sqref="C138:S155">
    <cfRule type="cellIs" dxfId="293" priority="42" operator="equal">
      <formula>0</formula>
    </cfRule>
  </conditionalFormatting>
  <conditionalFormatting sqref="B27:AN46 B48:AN68 B47:U47 B70:AN90 B69:U69 B92:AN133 B91:U91">
    <cfRule type="cellIs" dxfId="292" priority="39" operator="equal">
      <formula>0</formula>
    </cfRule>
  </conditionalFormatting>
  <conditionalFormatting sqref="W138:AL155">
    <cfRule type="cellIs" dxfId="291" priority="41" operator="equal">
      <formula>0</formula>
    </cfRule>
  </conditionalFormatting>
  <conditionalFormatting sqref="AM138:AM155">
    <cfRule type="cellIs" dxfId="290" priority="40" operator="equal">
      <formula>0</formula>
    </cfRule>
  </conditionalFormatting>
  <conditionalFormatting sqref="AP28:BF44 AP50:BF66 AP72:BF88 AP94:BF110">
    <cfRule type="cellIs" dxfId="289" priority="38" operator="equal">
      <formula>0</formula>
    </cfRule>
  </conditionalFormatting>
  <conditionalFormatting sqref="BJ27:BZ27">
    <cfRule type="cellIs" dxfId="288" priority="26" operator="equal">
      <formula>0</formula>
    </cfRule>
  </conditionalFormatting>
  <conditionalFormatting sqref="AP27:BF27">
    <cfRule type="cellIs" dxfId="287" priority="37" operator="equal">
      <formula>0</formula>
    </cfRule>
  </conditionalFormatting>
  <conditionalFormatting sqref="BG27:BH44 BG50:BH66 BG72:BH88 BG94:BH110">
    <cfRule type="cellIs" dxfId="286" priority="36" operator="equal">
      <formula>0</formula>
    </cfRule>
  </conditionalFormatting>
  <conditionalFormatting sqref="AP45:BH46 AP48:BH48 AQ49:BH49">
    <cfRule type="cellIs" dxfId="285" priority="35" operator="equal">
      <formula>0</formula>
    </cfRule>
  </conditionalFormatting>
  <conditionalFormatting sqref="AP67:BH68 AP70:BH70 AQ71:BH71">
    <cfRule type="cellIs" dxfId="284" priority="34" operator="equal">
      <formula>0</formula>
    </cfRule>
  </conditionalFormatting>
  <conditionalFormatting sqref="AP89:BH90 AP92:BH92 AQ93:BH93">
    <cfRule type="cellIs" dxfId="283" priority="33" operator="equal">
      <formula>0</formula>
    </cfRule>
  </conditionalFormatting>
  <conditionalFormatting sqref="AP111:BH112">
    <cfRule type="cellIs" dxfId="282" priority="32" operator="equal">
      <formula>0</formula>
    </cfRule>
  </conditionalFormatting>
  <conditionalFormatting sqref="AP93 AP71 AP49">
    <cfRule type="cellIs" dxfId="281" priority="31" operator="equal">
      <formula>0</formula>
    </cfRule>
  </conditionalFormatting>
  <conditionalFormatting sqref="AP113:BH133">
    <cfRule type="cellIs" dxfId="280" priority="28" operator="equal">
      <formula>0</formula>
    </cfRule>
  </conditionalFormatting>
  <conditionalFormatting sqref="AQ138:BF155">
    <cfRule type="cellIs" dxfId="279" priority="30" operator="equal">
      <formula>0</formula>
    </cfRule>
  </conditionalFormatting>
  <conditionalFormatting sqref="BG138:BG155">
    <cfRule type="cellIs" dxfId="278" priority="29" operator="equal">
      <formula>0</formula>
    </cfRule>
  </conditionalFormatting>
  <conditionalFormatting sqref="BJ28:BZ44 BJ50:BZ66 BJ72:BZ88 BJ94:BZ110">
    <cfRule type="cellIs" dxfId="277" priority="27" operator="equal">
      <formula>0</formula>
    </cfRule>
  </conditionalFormatting>
  <conditionalFormatting sqref="BJ49">
    <cfRule type="cellIs" dxfId="276" priority="23" operator="equal">
      <formula>0</formula>
    </cfRule>
  </conditionalFormatting>
  <conditionalFormatting sqref="CA27:CB44 CA50:CB66 CA72:CB88 CA94:CB110">
    <cfRule type="cellIs" dxfId="275" priority="25" operator="equal">
      <formula>0</formula>
    </cfRule>
  </conditionalFormatting>
  <conditionalFormatting sqref="BJ45:CB46 BK49:CB49">
    <cfRule type="cellIs" dxfId="274" priority="24" operator="equal">
      <formula>0</formula>
    </cfRule>
  </conditionalFormatting>
  <conditionalFormatting sqref="BJ71">
    <cfRule type="cellIs" dxfId="273" priority="21" operator="equal">
      <formula>0</formula>
    </cfRule>
  </conditionalFormatting>
  <conditionalFormatting sqref="BJ67:CB68 BK71:CB71">
    <cfRule type="cellIs" dxfId="272" priority="22" operator="equal">
      <formula>0</formula>
    </cfRule>
  </conditionalFormatting>
  <conditionalFormatting sqref="BJ93">
    <cfRule type="cellIs" dxfId="271" priority="19" operator="equal">
      <formula>0</formula>
    </cfRule>
  </conditionalFormatting>
  <conditionalFormatting sqref="BJ89:CB90 BK93:CB93">
    <cfRule type="cellIs" dxfId="270" priority="20" operator="equal">
      <formula>0</formula>
    </cfRule>
  </conditionalFormatting>
  <conditionalFormatting sqref="BJ115">
    <cfRule type="cellIs" dxfId="269" priority="17" operator="equal">
      <formula>0</formula>
    </cfRule>
  </conditionalFormatting>
  <conditionalFormatting sqref="BJ111:CB112 BK115:CB115">
    <cfRule type="cellIs" dxfId="268" priority="18" operator="equal">
      <formula>0</formula>
    </cfRule>
  </conditionalFormatting>
  <conditionalFormatting sqref="BJ133:CB134">
    <cfRule type="cellIs" dxfId="267" priority="16" operator="equal">
      <formula>0</formula>
    </cfRule>
  </conditionalFormatting>
  <conditionalFormatting sqref="BJ116:CB132">
    <cfRule type="cellIs" dxfId="266" priority="15" operator="equal">
      <formula>0</formula>
    </cfRule>
  </conditionalFormatting>
  <conditionalFormatting sqref="BJ113">
    <cfRule type="cellIs" dxfId="265" priority="14" operator="equal">
      <formula>0</formula>
    </cfRule>
  </conditionalFormatting>
  <conditionalFormatting sqref="BK138:BZ155">
    <cfRule type="cellIs" dxfId="264" priority="13" operator="equal">
      <formula>0</formula>
    </cfRule>
  </conditionalFormatting>
  <conditionalFormatting sqref="CA138:CA155">
    <cfRule type="cellIs" dxfId="263" priority="12" operator="equal">
      <formula>0</formula>
    </cfRule>
  </conditionalFormatting>
  <conditionalFormatting sqref="B5:S6 U5:U6">
    <cfRule type="cellIs" dxfId="262" priority="11" operator="equal">
      <formula>0</formula>
    </cfRule>
  </conditionalFormatting>
  <conditionalFormatting sqref="V5:AM6">
    <cfRule type="cellIs" dxfId="261" priority="10" operator="equal">
      <formula>0</formula>
    </cfRule>
  </conditionalFormatting>
  <conditionalFormatting sqref="B7:AM20">
    <cfRule type="cellIs" dxfId="260" priority="9" operator="equal">
      <formula>0</formula>
    </cfRule>
  </conditionalFormatting>
  <conditionalFormatting sqref="BJ5:CA6 AP5:BG6">
    <cfRule type="cellIs" dxfId="259" priority="8" operator="equal">
      <formula>0</formula>
    </cfRule>
  </conditionalFormatting>
  <conditionalFormatting sqref="BJ7:CA20 AP7:BG20">
    <cfRule type="cellIs" dxfId="258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257" priority="4" operator="equal">
      <formula>0</formula>
    </cfRule>
  </conditionalFormatting>
  <conditionalFormatting sqref="CE138:CT155">
    <cfRule type="cellIs" dxfId="256" priority="6" operator="equal">
      <formula>0</formula>
    </cfRule>
  </conditionalFormatting>
  <conditionalFormatting sqref="CU138:CU155">
    <cfRule type="cellIs" dxfId="255" priority="5" operator="equal">
      <formula>0</formula>
    </cfRule>
  </conditionalFormatting>
  <conditionalFormatting sqref="CD5:CU6">
    <cfRule type="cellIs" dxfId="254" priority="3" operator="equal">
      <formula>0</formula>
    </cfRule>
  </conditionalFormatting>
  <conditionalFormatting sqref="CD7:CU20">
    <cfRule type="cellIs" dxfId="253" priority="2" operator="equal">
      <formula>0</formula>
    </cfRule>
  </conditionalFormatting>
  <conditionalFormatting sqref="BJ135">
    <cfRule type="cellIs" dxfId="252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106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5502</v>
      </c>
      <c r="V3" s="4" t="s">
        <v>1</v>
      </c>
      <c r="W3" s="5" t="s">
        <v>106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5502</v>
      </c>
      <c r="AP3" s="4" t="s">
        <v>1</v>
      </c>
      <c r="AQ3" s="5" t="s">
        <v>106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5502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106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106</v>
      </c>
      <c r="BP4" s="13"/>
      <c r="BV4" s="13"/>
      <c r="BZ4" s="14" t="s">
        <v>3</v>
      </c>
      <c r="CA4" s="7">
        <v>5502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0.37178163888300686</v>
      </c>
      <c r="D7" s="15">
        <v>0.17254884031457618</v>
      </c>
      <c r="E7" s="15">
        <v>0.92478917175011033</v>
      </c>
      <c r="F7" s="15">
        <v>0.81603904203964506</v>
      </c>
      <c r="G7" s="15">
        <v>0</v>
      </c>
      <c r="H7" s="15">
        <v>0.5938212177333495</v>
      </c>
      <c r="I7" s="15">
        <v>0</v>
      </c>
      <c r="J7" s="15">
        <v>0.56031728566599437</v>
      </c>
      <c r="K7" s="15">
        <v>0</v>
      </c>
      <c r="L7" s="15">
        <v>2.3446019810977829E-3</v>
      </c>
      <c r="M7" s="15">
        <v>0.43487985374664412</v>
      </c>
      <c r="N7" s="15">
        <v>0</v>
      </c>
      <c r="O7" s="15">
        <v>0</v>
      </c>
      <c r="P7" s="15">
        <v>2.9771437342481541</v>
      </c>
      <c r="Q7" s="15">
        <v>0</v>
      </c>
      <c r="R7" s="15">
        <v>0</v>
      </c>
      <c r="S7" s="15">
        <v>6.8536653863625787</v>
      </c>
      <c r="V7" t="s">
        <v>58</v>
      </c>
      <c r="W7" s="15">
        <v>12.295341164239721</v>
      </c>
      <c r="X7" s="15">
        <v>5.7064325869414319</v>
      </c>
      <c r="Y7" s="15">
        <v>66.701282357476288</v>
      </c>
      <c r="Z7" s="15">
        <v>82.428186065688777</v>
      </c>
      <c r="AA7" s="15">
        <v>0</v>
      </c>
      <c r="AB7" s="15">
        <v>19.638502014059213</v>
      </c>
      <c r="AC7" s="15">
        <v>0</v>
      </c>
      <c r="AD7" s="15">
        <v>18.530479905637627</v>
      </c>
      <c r="AE7" s="15">
        <v>0</v>
      </c>
      <c r="AF7" s="15">
        <v>7.7539281715739733E-2</v>
      </c>
      <c r="AG7" s="15">
        <v>14.382138495263664</v>
      </c>
      <c r="AH7" s="15">
        <v>0</v>
      </c>
      <c r="AI7" s="15">
        <v>0</v>
      </c>
      <c r="AJ7" s="15">
        <v>152.90540510521444</v>
      </c>
      <c r="AK7" s="15">
        <v>0</v>
      </c>
      <c r="AL7" s="15">
        <v>0</v>
      </c>
      <c r="AM7" s="15">
        <v>372.66530697623693</v>
      </c>
      <c r="AP7" t="s">
        <v>58</v>
      </c>
      <c r="AQ7" s="15">
        <v>3.6025025385993907</v>
      </c>
      <c r="AR7" s="15">
        <v>1.6719697002465372</v>
      </c>
      <c r="AS7" s="15">
        <v>3.8097961739312414</v>
      </c>
      <c r="AT7" s="15">
        <v>0</v>
      </c>
      <c r="AU7" s="15">
        <v>0</v>
      </c>
      <c r="AV7" s="15">
        <v>5.7540293038556145</v>
      </c>
      <c r="AW7" s="15">
        <v>0</v>
      </c>
      <c r="AX7" s="15">
        <v>5.4293817479160937</v>
      </c>
      <c r="AY7" s="15">
        <v>0</v>
      </c>
      <c r="AZ7" s="15">
        <v>2.2718805073466082E-2</v>
      </c>
      <c r="BA7" s="15">
        <v>4.2139286537543708</v>
      </c>
      <c r="BB7" s="15">
        <v>0</v>
      </c>
      <c r="BC7" s="15">
        <v>0</v>
      </c>
      <c r="BD7" s="15">
        <v>21.082737590371199</v>
      </c>
      <c r="BE7" s="15">
        <v>0</v>
      </c>
      <c r="BF7" s="15">
        <v>0</v>
      </c>
      <c r="BG7" s="15">
        <v>45.587064513747919</v>
      </c>
      <c r="BJ7" t="s">
        <v>58</v>
      </c>
      <c r="BK7" s="15">
        <v>0</v>
      </c>
      <c r="BL7" s="15">
        <v>0</v>
      </c>
      <c r="BM7" s="15">
        <v>0.53698448013210365</v>
      </c>
      <c r="BN7" s="15">
        <v>0.82428186065688758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0.8095002170927752</v>
      </c>
      <c r="BY7" s="15">
        <v>0</v>
      </c>
      <c r="BZ7" s="15">
        <v>0</v>
      </c>
      <c r="CA7" s="15">
        <v>2.1707665578817665</v>
      </c>
      <c r="CD7" t="s">
        <v>58</v>
      </c>
      <c r="CE7" s="15">
        <v>37.714599076597018</v>
      </c>
      <c r="CF7" s="15">
        <v>17.503850791880996</v>
      </c>
      <c r="CG7" s="15">
        <v>98.577159823325076</v>
      </c>
      <c r="CH7" s="15">
        <v>90.094007369797822</v>
      </c>
      <c r="CI7" s="15">
        <v>0</v>
      </c>
      <c r="CJ7" s="15">
        <v>60.238932782064431</v>
      </c>
      <c r="CK7" s="15">
        <v>0</v>
      </c>
      <c r="CL7" s="15">
        <v>56.8401975189336</v>
      </c>
      <c r="CM7" s="15">
        <v>0</v>
      </c>
      <c r="CN7" s="15">
        <v>0.23784317031411639</v>
      </c>
      <c r="CO7" s="15">
        <v>44.115619076154495</v>
      </c>
      <c r="CP7" s="15">
        <v>0</v>
      </c>
      <c r="CQ7" s="15">
        <v>0</v>
      </c>
      <c r="CR7" s="15">
        <v>309.19355356183644</v>
      </c>
      <c r="CS7" s="15">
        <v>0</v>
      </c>
      <c r="CT7" s="15">
        <v>0</v>
      </c>
      <c r="CU7" s="15">
        <v>714.51576317090394</v>
      </c>
    </row>
    <row r="8" spans="2:99" x14ac:dyDescent="0.25">
      <c r="B8" s="21" t="s">
        <v>59</v>
      </c>
      <c r="C8" s="22">
        <v>0.39942113006802621</v>
      </c>
      <c r="D8" s="22">
        <v>0.17254884031457618</v>
      </c>
      <c r="E8" s="22">
        <v>0.92483783159555499</v>
      </c>
      <c r="F8" s="22">
        <v>0.84910336289859456</v>
      </c>
      <c r="G8" s="22">
        <v>0</v>
      </c>
      <c r="H8" s="22">
        <v>0.6381264007450359</v>
      </c>
      <c r="I8" s="22">
        <v>0</v>
      </c>
      <c r="J8" s="22">
        <v>0.76912623109551759</v>
      </c>
      <c r="K8" s="22">
        <v>0</v>
      </c>
      <c r="L8" s="22">
        <v>2.3446019810977829E-3</v>
      </c>
      <c r="M8" s="22">
        <v>0.55385180940260215</v>
      </c>
      <c r="N8" s="22">
        <v>0</v>
      </c>
      <c r="O8" s="22">
        <v>0</v>
      </c>
      <c r="P8" s="22">
        <v>2.9771437342481541</v>
      </c>
      <c r="Q8" s="22">
        <v>0</v>
      </c>
      <c r="R8" s="22">
        <v>0</v>
      </c>
      <c r="S8" s="22">
        <v>7.2865039423491584</v>
      </c>
      <c r="V8" s="21" t="s">
        <v>59</v>
      </c>
      <c r="W8" s="22">
        <v>13.20941797441883</v>
      </c>
      <c r="X8" s="22">
        <v>5.7064325869414319</v>
      </c>
      <c r="Y8" s="22">
        <v>66.704422441568568</v>
      </c>
      <c r="Z8" s="22">
        <v>85.768016465253424</v>
      </c>
      <c r="AA8" s="22">
        <v>0</v>
      </c>
      <c r="AB8" s="22">
        <v>21.103736664616711</v>
      </c>
      <c r="AC8" s="22">
        <v>0</v>
      </c>
      <c r="AD8" s="22">
        <v>25.436085114474007</v>
      </c>
      <c r="AE8" s="22">
        <v>0</v>
      </c>
      <c r="AF8" s="22">
        <v>7.7539281715739733E-2</v>
      </c>
      <c r="AG8" s="22">
        <v>18.316725022690562</v>
      </c>
      <c r="AH8" s="22">
        <v>0</v>
      </c>
      <c r="AI8" s="22">
        <v>0</v>
      </c>
      <c r="AJ8" s="22">
        <v>152.90540510521444</v>
      </c>
      <c r="AK8" s="22">
        <v>0</v>
      </c>
      <c r="AL8" s="22">
        <v>0</v>
      </c>
      <c r="AM8" s="22">
        <v>389.22778065689374</v>
      </c>
      <c r="AP8" s="21" t="s">
        <v>59</v>
      </c>
      <c r="AQ8" s="22">
        <v>3.8703246335830146</v>
      </c>
      <c r="AR8" s="22">
        <v>1.6719697002465372</v>
      </c>
      <c r="AS8" s="22">
        <v>3.8100493437967713</v>
      </c>
      <c r="AT8" s="22">
        <v>0</v>
      </c>
      <c r="AU8" s="22">
        <v>0</v>
      </c>
      <c r="AV8" s="22">
        <v>6.1833391926799619</v>
      </c>
      <c r="AW8" s="22">
        <v>0</v>
      </c>
      <c r="AX8" s="22">
        <v>7.4527058641881085</v>
      </c>
      <c r="AY8" s="22">
        <v>0</v>
      </c>
      <c r="AZ8" s="22">
        <v>2.2718805073466082E-2</v>
      </c>
      <c r="BA8" s="22">
        <v>5.3667521308791555</v>
      </c>
      <c r="BB8" s="22">
        <v>0</v>
      </c>
      <c r="BC8" s="22">
        <v>0</v>
      </c>
      <c r="BD8" s="22">
        <v>21.082737590371199</v>
      </c>
      <c r="BE8" s="22">
        <v>0</v>
      </c>
      <c r="BF8" s="22">
        <v>0</v>
      </c>
      <c r="BG8" s="22">
        <v>49.460597260818219</v>
      </c>
      <c r="BJ8" s="21" t="s">
        <v>59</v>
      </c>
      <c r="BK8" s="22">
        <v>0</v>
      </c>
      <c r="BL8" s="22">
        <v>0</v>
      </c>
      <c r="BM8" s="22">
        <v>0.53700724032902236</v>
      </c>
      <c r="BN8" s="22">
        <v>0.85768016465253405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0.8095002170927752</v>
      </c>
      <c r="BY8" s="22">
        <v>0</v>
      </c>
      <c r="BZ8" s="22">
        <v>0</v>
      </c>
      <c r="CA8" s="22">
        <v>2.2041876220743317</v>
      </c>
      <c r="CD8" s="21" t="s">
        <v>59</v>
      </c>
      <c r="CE8" s="22">
        <v>40.518428588980584</v>
      </c>
      <c r="CF8" s="22">
        <v>17.503850791880996</v>
      </c>
      <c r="CG8" s="22">
        <v>98.58229794817052</v>
      </c>
      <c r="CH8" s="22">
        <v>93.744441996521957</v>
      </c>
      <c r="CI8" s="22">
        <v>0</v>
      </c>
      <c r="CJ8" s="22">
        <v>64.733378008166511</v>
      </c>
      <c r="CK8" s="22">
        <v>0</v>
      </c>
      <c r="CL8" s="22">
        <v>78.022377692185287</v>
      </c>
      <c r="CM8" s="22">
        <v>0</v>
      </c>
      <c r="CN8" s="22">
        <v>0.23784317031411639</v>
      </c>
      <c r="CO8" s="22">
        <v>56.184528058173875</v>
      </c>
      <c r="CP8" s="22">
        <v>0</v>
      </c>
      <c r="CQ8" s="22">
        <v>0</v>
      </c>
      <c r="CR8" s="22">
        <v>309.19355356183644</v>
      </c>
      <c r="CS8" s="22">
        <v>0</v>
      </c>
      <c r="CT8" s="22">
        <v>0</v>
      </c>
      <c r="CU8" s="22">
        <v>758.72069981623031</v>
      </c>
    </row>
    <row r="9" spans="2:99" x14ac:dyDescent="0.25">
      <c r="B9" t="s">
        <v>60</v>
      </c>
      <c r="C9" s="15">
        <v>0.9672785730643404</v>
      </c>
      <c r="D9" s="15">
        <v>0.3025349007057227</v>
      </c>
      <c r="E9" s="15">
        <v>0.93644975689723042</v>
      </c>
      <c r="F9" s="15">
        <v>0.91331007571745204</v>
      </c>
      <c r="G9" s="15">
        <v>0</v>
      </c>
      <c r="H9" s="15">
        <v>0.94756866712330146</v>
      </c>
      <c r="I9" s="15">
        <v>0</v>
      </c>
      <c r="J9" s="15">
        <v>1.2959539658180603</v>
      </c>
      <c r="K9" s="15">
        <v>0</v>
      </c>
      <c r="L9" s="15">
        <v>2.3446019810977829E-3</v>
      </c>
      <c r="M9" s="15">
        <v>0.55447264842094945</v>
      </c>
      <c r="N9" s="15">
        <v>0</v>
      </c>
      <c r="O9" s="15">
        <v>0</v>
      </c>
      <c r="P9" s="15">
        <v>2.9771437342481541</v>
      </c>
      <c r="Q9" s="15">
        <v>0</v>
      </c>
      <c r="R9" s="15">
        <v>0</v>
      </c>
      <c r="S9" s="15">
        <v>8.897056923976308</v>
      </c>
      <c r="V9" t="s">
        <v>60</v>
      </c>
      <c r="W9" s="15">
        <v>31.989261480000003</v>
      </c>
      <c r="X9" s="15">
        <v>10.005254241565959</v>
      </c>
      <c r="Y9" s="15">
        <v>67.113079234826927</v>
      </c>
      <c r="Z9" s="15">
        <v>92.253542985709061</v>
      </c>
      <c r="AA9" s="15">
        <v>0</v>
      </c>
      <c r="AB9" s="15">
        <v>31.337427194152507</v>
      </c>
      <c r="AC9" s="15">
        <v>0</v>
      </c>
      <c r="AD9" s="15">
        <v>42.859018515930231</v>
      </c>
      <c r="AE9" s="15">
        <v>0</v>
      </c>
      <c r="AF9" s="15">
        <v>7.7539281715739733E-2</v>
      </c>
      <c r="AG9" s="15">
        <v>18.337257040458379</v>
      </c>
      <c r="AH9" s="15">
        <v>0</v>
      </c>
      <c r="AI9" s="15">
        <v>0</v>
      </c>
      <c r="AJ9" s="15">
        <v>152.90540510521444</v>
      </c>
      <c r="AK9" s="15">
        <v>0</v>
      </c>
      <c r="AL9" s="15">
        <v>0</v>
      </c>
      <c r="AM9" s="15">
        <v>446.8777850795733</v>
      </c>
      <c r="AP9" t="s">
        <v>60</v>
      </c>
      <c r="AQ9" s="15">
        <v>9.3727692587166747</v>
      </c>
      <c r="AR9" s="15">
        <v>2.9315131091608428</v>
      </c>
      <c r="AS9" s="15">
        <v>3.919053510110269</v>
      </c>
      <c r="AT9" s="15">
        <v>0</v>
      </c>
      <c r="AU9" s="15">
        <v>0</v>
      </c>
      <c r="AV9" s="15">
        <v>9.181783531834899</v>
      </c>
      <c r="AW9" s="15">
        <v>0</v>
      </c>
      <c r="AX9" s="15">
        <v>12.557579406952897</v>
      </c>
      <c r="AY9" s="15">
        <v>0</v>
      </c>
      <c r="AZ9" s="15">
        <v>2.2718805073466082E-2</v>
      </c>
      <c r="BA9" s="15">
        <v>5.3727679579426839</v>
      </c>
      <c r="BB9" s="15">
        <v>0</v>
      </c>
      <c r="BC9" s="15">
        <v>0</v>
      </c>
      <c r="BD9" s="15">
        <v>21.082737590371199</v>
      </c>
      <c r="BE9" s="15">
        <v>0</v>
      </c>
      <c r="BF9" s="15">
        <v>0</v>
      </c>
      <c r="BG9" s="15">
        <v>64.440923170162932</v>
      </c>
      <c r="BJ9" t="s">
        <v>60</v>
      </c>
      <c r="BK9" s="15">
        <v>0</v>
      </c>
      <c r="BL9" s="15">
        <v>0</v>
      </c>
      <c r="BM9" s="15">
        <v>0.53737349605527973</v>
      </c>
      <c r="BN9" s="15">
        <v>0.92253542985709058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0.8095002170927752</v>
      </c>
      <c r="BY9" s="15">
        <v>0</v>
      </c>
      <c r="BZ9" s="15">
        <v>0</v>
      </c>
      <c r="CA9" s="15">
        <v>2.2694091430051455</v>
      </c>
      <c r="CD9" t="s">
        <v>60</v>
      </c>
      <c r="CE9" s="15">
        <v>98.123521369504886</v>
      </c>
      <c r="CF9" s="15">
        <v>30.690010739804865</v>
      </c>
      <c r="CG9" s="15">
        <v>99.763494316186495</v>
      </c>
      <c r="CH9" s="15">
        <v>100.83312248338</v>
      </c>
      <c r="CI9" s="15">
        <v>0</v>
      </c>
      <c r="CJ9" s="15">
        <v>96.124091794779559</v>
      </c>
      <c r="CK9" s="15">
        <v>0</v>
      </c>
      <c r="CL9" s="15">
        <v>131.46529881138989</v>
      </c>
      <c r="CM9" s="15">
        <v>0</v>
      </c>
      <c r="CN9" s="15">
        <v>0.23784317031411639</v>
      </c>
      <c r="CO9" s="15">
        <v>56.247507751701967</v>
      </c>
      <c r="CP9" s="15">
        <v>0</v>
      </c>
      <c r="CQ9" s="15">
        <v>0</v>
      </c>
      <c r="CR9" s="15">
        <v>309.19355356183644</v>
      </c>
      <c r="CS9" s="15">
        <v>0</v>
      </c>
      <c r="CT9" s="15">
        <v>0</v>
      </c>
      <c r="CU9" s="15">
        <v>922.67844399889816</v>
      </c>
    </row>
    <row r="10" spans="2:99" x14ac:dyDescent="0.25">
      <c r="B10" s="21" t="s">
        <v>61</v>
      </c>
      <c r="C10" s="22">
        <v>0.9672785730643404</v>
      </c>
      <c r="D10" s="22">
        <v>0.3025349007057227</v>
      </c>
      <c r="E10" s="22">
        <v>0.93570239879694272</v>
      </c>
      <c r="F10" s="22">
        <v>1.0932801813761026</v>
      </c>
      <c r="G10" s="22">
        <v>0</v>
      </c>
      <c r="H10" s="22">
        <v>0.94370782957495825</v>
      </c>
      <c r="I10" s="22">
        <v>0</v>
      </c>
      <c r="J10" s="22">
        <v>1.4845754447548791</v>
      </c>
      <c r="K10" s="22">
        <v>0</v>
      </c>
      <c r="L10" s="22">
        <v>2.3446019810977829E-3</v>
      </c>
      <c r="M10" s="22">
        <v>0.55777935636994191</v>
      </c>
      <c r="N10" s="22">
        <v>0</v>
      </c>
      <c r="O10" s="22">
        <v>0</v>
      </c>
      <c r="P10" s="22">
        <v>2.9771437342481541</v>
      </c>
      <c r="Q10" s="22">
        <v>0</v>
      </c>
      <c r="R10" s="22">
        <v>0</v>
      </c>
      <c r="S10" s="22">
        <v>9.2643470208721403</v>
      </c>
      <c r="V10" s="21" t="s">
        <v>61</v>
      </c>
      <c r="W10" s="22">
        <v>31.989261480000003</v>
      </c>
      <c r="X10" s="22">
        <v>10.005254241565959</v>
      </c>
      <c r="Y10" s="22">
        <v>67.056198429792801</v>
      </c>
      <c r="Z10" s="22">
        <v>110.43234157023618</v>
      </c>
      <c r="AA10" s="22">
        <v>0</v>
      </c>
      <c r="AB10" s="22">
        <v>31.209743870257224</v>
      </c>
      <c r="AC10" s="22">
        <v>0</v>
      </c>
      <c r="AD10" s="22">
        <v>49.096995843739563</v>
      </c>
      <c r="AE10" s="22">
        <v>0</v>
      </c>
      <c r="AF10" s="22">
        <v>7.7539281715739733E-2</v>
      </c>
      <c r="AG10" s="22">
        <v>18.446614519026319</v>
      </c>
      <c r="AH10" s="22">
        <v>0</v>
      </c>
      <c r="AI10" s="22">
        <v>0</v>
      </c>
      <c r="AJ10" s="22">
        <v>152.90540510521444</v>
      </c>
      <c r="AK10" s="22">
        <v>0</v>
      </c>
      <c r="AL10" s="22">
        <v>0</v>
      </c>
      <c r="AM10" s="22">
        <v>471.21935434154818</v>
      </c>
      <c r="AP10" s="21" t="s">
        <v>61</v>
      </c>
      <c r="AQ10" s="22">
        <v>9.3727692587166747</v>
      </c>
      <c r="AR10" s="22">
        <v>2.9315131091608428</v>
      </c>
      <c r="AS10" s="22">
        <v>3.9163992507495542</v>
      </c>
      <c r="AT10" s="22">
        <v>0</v>
      </c>
      <c r="AU10" s="22">
        <v>0</v>
      </c>
      <c r="AV10" s="22">
        <v>9.144372654631475</v>
      </c>
      <c r="AW10" s="22">
        <v>0</v>
      </c>
      <c r="AX10" s="22">
        <v>14.385290314602862</v>
      </c>
      <c r="AY10" s="22">
        <v>0</v>
      </c>
      <c r="AZ10" s="22">
        <v>2.2718805073466082E-2</v>
      </c>
      <c r="BA10" s="22">
        <v>5.4048094107900138</v>
      </c>
      <c r="BB10" s="22">
        <v>0</v>
      </c>
      <c r="BC10" s="22">
        <v>0</v>
      </c>
      <c r="BD10" s="22">
        <v>21.082737590371199</v>
      </c>
      <c r="BE10" s="22">
        <v>0</v>
      </c>
      <c r="BF10" s="22">
        <v>0</v>
      </c>
      <c r="BG10" s="22">
        <v>66.260610394096091</v>
      </c>
      <c r="BJ10" s="21" t="s">
        <v>61</v>
      </c>
      <c r="BK10" s="22">
        <v>0</v>
      </c>
      <c r="BL10" s="22">
        <v>0</v>
      </c>
      <c r="BM10" s="22">
        <v>0.53689527789867886</v>
      </c>
      <c r="BN10" s="22">
        <v>1.1043234157023616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0.8095002170927752</v>
      </c>
      <c r="BY10" s="22">
        <v>0</v>
      </c>
      <c r="BZ10" s="22">
        <v>0</v>
      </c>
      <c r="CA10" s="22">
        <v>2.4507189106938156</v>
      </c>
      <c r="CD10" s="21" t="s">
        <v>61</v>
      </c>
      <c r="CE10" s="22">
        <v>98.123521369504886</v>
      </c>
      <c r="CF10" s="22">
        <v>30.690010739804865</v>
      </c>
      <c r="CG10" s="22">
        <v>99.683437630422674</v>
      </c>
      <c r="CH10" s="22">
        <v>120.70254933626815</v>
      </c>
      <c r="CI10" s="22">
        <v>0</v>
      </c>
      <c r="CJ10" s="22">
        <v>95.732437321336931</v>
      </c>
      <c r="CK10" s="22">
        <v>0</v>
      </c>
      <c r="CL10" s="22">
        <v>150.59960430357737</v>
      </c>
      <c r="CM10" s="22">
        <v>0</v>
      </c>
      <c r="CN10" s="22">
        <v>0.23784317031411639</v>
      </c>
      <c r="CO10" s="22">
        <v>56.582949721560645</v>
      </c>
      <c r="CP10" s="22">
        <v>0</v>
      </c>
      <c r="CQ10" s="22">
        <v>0</v>
      </c>
      <c r="CR10" s="22">
        <v>309.19355356183644</v>
      </c>
      <c r="CS10" s="22">
        <v>0</v>
      </c>
      <c r="CT10" s="22">
        <v>0</v>
      </c>
      <c r="CU10" s="22">
        <v>961.54590715462609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-7.4735810028769833E-4</v>
      </c>
      <c r="F12" s="22">
        <v>0.17997010565865057</v>
      </c>
      <c r="G12" s="22">
        <v>0</v>
      </c>
      <c r="H12" s="22">
        <v>-3.86083754834321E-3</v>
      </c>
      <c r="I12" s="22">
        <v>0</v>
      </c>
      <c r="J12" s="22">
        <v>0.1886214789368188</v>
      </c>
      <c r="K12" s="22">
        <v>0</v>
      </c>
      <c r="L12" s="22">
        <v>0</v>
      </c>
      <c r="M12" s="22">
        <v>3.30670794899246E-3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0.36729009689583236</v>
      </c>
      <c r="V12" s="24" t="s">
        <v>35</v>
      </c>
      <c r="W12" s="22">
        <v>0</v>
      </c>
      <c r="X12" s="22">
        <v>0</v>
      </c>
      <c r="Y12" s="22">
        <v>-5.688080503412607E-2</v>
      </c>
      <c r="Z12" s="22">
        <v>18.178798584527115</v>
      </c>
      <c r="AA12" s="22">
        <v>0</v>
      </c>
      <c r="AB12" s="22">
        <v>-0.12768332389528325</v>
      </c>
      <c r="AC12" s="22">
        <v>0</v>
      </c>
      <c r="AD12" s="22">
        <v>6.2379773278093325</v>
      </c>
      <c r="AE12" s="22">
        <v>0</v>
      </c>
      <c r="AF12" s="22">
        <v>0</v>
      </c>
      <c r="AG12" s="22">
        <v>0.10935747856794009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24.341569261974882</v>
      </c>
      <c r="AP12" s="24" t="s">
        <v>35</v>
      </c>
      <c r="AQ12" s="22">
        <v>0</v>
      </c>
      <c r="AR12" s="22">
        <v>0</v>
      </c>
      <c r="AS12" s="22">
        <v>-2.654259360714839E-3</v>
      </c>
      <c r="AT12" s="22">
        <v>0</v>
      </c>
      <c r="AU12" s="22">
        <v>0</v>
      </c>
      <c r="AV12" s="22">
        <v>-3.7410877203424064E-2</v>
      </c>
      <c r="AW12" s="22">
        <v>0</v>
      </c>
      <c r="AX12" s="22">
        <v>1.8277109076499656</v>
      </c>
      <c r="AY12" s="22">
        <v>0</v>
      </c>
      <c r="AZ12" s="22">
        <v>0</v>
      </c>
      <c r="BA12" s="22">
        <v>3.2041452847329843E-2</v>
      </c>
      <c r="BB12" s="22">
        <v>0</v>
      </c>
      <c r="BC12" s="22">
        <v>0</v>
      </c>
      <c r="BD12" s="22">
        <v>0</v>
      </c>
      <c r="BE12" s="22">
        <v>0</v>
      </c>
      <c r="BF12" s="22">
        <v>0</v>
      </c>
      <c r="BG12" s="22">
        <v>1.8196872239331583</v>
      </c>
      <c r="BJ12" s="24" t="s">
        <v>35</v>
      </c>
      <c r="BK12" s="22">
        <v>0</v>
      </c>
      <c r="BL12" s="22">
        <v>0</v>
      </c>
      <c r="BM12" s="22">
        <v>-4.7821815660087363E-4</v>
      </c>
      <c r="BN12" s="22">
        <v>0.18178798584527101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0.18130976768867013</v>
      </c>
      <c r="CD12" s="24" t="s">
        <v>35</v>
      </c>
      <c r="CE12" s="22">
        <v>0</v>
      </c>
      <c r="CF12" s="22">
        <v>0</v>
      </c>
      <c r="CG12" s="22">
        <v>-8.0056685763821633E-2</v>
      </c>
      <c r="CH12" s="22">
        <v>19.869426852888154</v>
      </c>
      <c r="CI12" s="22">
        <v>0</v>
      </c>
      <c r="CJ12" s="22">
        <v>-0.39165447344262816</v>
      </c>
      <c r="CK12" s="22">
        <v>0</v>
      </c>
      <c r="CL12" s="22">
        <v>19.13430549218748</v>
      </c>
      <c r="CM12" s="22">
        <v>0</v>
      </c>
      <c r="CN12" s="22">
        <v>0</v>
      </c>
      <c r="CO12" s="22">
        <v>0.33544196985867814</v>
      </c>
      <c r="CP12" s="22">
        <v>0</v>
      </c>
      <c r="CQ12" s="22">
        <v>0</v>
      </c>
      <c r="CR12" s="22">
        <v>0</v>
      </c>
      <c r="CS12" s="22">
        <v>0</v>
      </c>
      <c r="CT12" s="22">
        <v>0</v>
      </c>
      <c r="CU12" s="22">
        <v>38.867463155727933</v>
      </c>
    </row>
    <row r="13" spans="2:99" x14ac:dyDescent="0.25">
      <c r="B13" s="25" t="s">
        <v>36</v>
      </c>
      <c r="C13" s="15">
        <v>0.56785744299631413</v>
      </c>
      <c r="D13" s="15">
        <v>0.12998606039114652</v>
      </c>
      <c r="E13" s="15">
        <v>1.161192530167543E-2</v>
      </c>
      <c r="F13" s="15">
        <v>6.4206712818857481E-2</v>
      </c>
      <c r="G13" s="15">
        <v>0</v>
      </c>
      <c r="H13" s="15">
        <v>0.30944226637826555</v>
      </c>
      <c r="I13" s="15">
        <v>0</v>
      </c>
      <c r="J13" s="15">
        <v>0.52682773472254274</v>
      </c>
      <c r="K13" s="15">
        <v>0</v>
      </c>
      <c r="L13" s="15">
        <v>0</v>
      </c>
      <c r="M13" s="15">
        <v>6.2083901834730781E-4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1.6105529816271495</v>
      </c>
      <c r="V13" s="25" t="s">
        <v>36</v>
      </c>
      <c r="W13" s="15">
        <v>18.779843505581173</v>
      </c>
      <c r="X13" s="15">
        <v>4.2988216546245273</v>
      </c>
      <c r="Y13" s="15">
        <v>0.40865679325835913</v>
      </c>
      <c r="Z13" s="15">
        <v>6.485526520455636</v>
      </c>
      <c r="AA13" s="15">
        <v>0</v>
      </c>
      <c r="AB13" s="15">
        <v>10.233690529535796</v>
      </c>
      <c r="AC13" s="15">
        <v>0</v>
      </c>
      <c r="AD13" s="15">
        <v>17.422933401456223</v>
      </c>
      <c r="AE13" s="15">
        <v>0</v>
      </c>
      <c r="AF13" s="15">
        <v>0</v>
      </c>
      <c r="AG13" s="15">
        <v>2.0532017767816768E-2</v>
      </c>
      <c r="AH13" s="15">
        <v>0</v>
      </c>
      <c r="AI13" s="15">
        <v>0</v>
      </c>
      <c r="AJ13" s="15">
        <v>0</v>
      </c>
      <c r="AK13" s="15">
        <v>0</v>
      </c>
      <c r="AL13" s="15">
        <v>0</v>
      </c>
      <c r="AM13" s="15">
        <v>57.650004422679558</v>
      </c>
      <c r="AP13" s="25" t="s">
        <v>36</v>
      </c>
      <c r="AQ13" s="15">
        <v>5.5024446251336601</v>
      </c>
      <c r="AR13" s="15">
        <v>1.2595434089143056</v>
      </c>
      <c r="AS13" s="15">
        <v>0.10900416631349774</v>
      </c>
      <c r="AT13" s="15">
        <v>0</v>
      </c>
      <c r="AU13" s="15">
        <v>0</v>
      </c>
      <c r="AV13" s="15">
        <v>2.9984443391549371</v>
      </c>
      <c r="AW13" s="15">
        <v>0</v>
      </c>
      <c r="AX13" s="15">
        <v>5.1048735427647882</v>
      </c>
      <c r="AY13" s="15">
        <v>0</v>
      </c>
      <c r="AZ13" s="15">
        <v>0</v>
      </c>
      <c r="BA13" s="15">
        <v>6.0158270635284339E-3</v>
      </c>
      <c r="BB13" s="15">
        <v>0</v>
      </c>
      <c r="BC13" s="15">
        <v>0</v>
      </c>
      <c r="BD13" s="15">
        <v>0</v>
      </c>
      <c r="BE13" s="15">
        <v>0</v>
      </c>
      <c r="BF13" s="15">
        <v>0</v>
      </c>
      <c r="BG13" s="15">
        <v>14.980325909344714</v>
      </c>
      <c r="BJ13" s="25" t="s">
        <v>36</v>
      </c>
      <c r="BK13" s="15">
        <v>0</v>
      </c>
      <c r="BL13" s="15">
        <v>0</v>
      </c>
      <c r="BM13" s="15">
        <v>3.6625572625736957E-4</v>
      </c>
      <c r="BN13" s="15">
        <v>6.4855265204556534E-2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6.5221520930813792E-2</v>
      </c>
      <c r="CD13" s="25" t="s">
        <v>36</v>
      </c>
      <c r="CE13" s="15">
        <v>57.605092780524302</v>
      </c>
      <c r="CF13" s="15">
        <v>13.186159947923869</v>
      </c>
      <c r="CG13" s="15">
        <v>1.1811963680159749</v>
      </c>
      <c r="CH13" s="15">
        <v>7.0886804868580384</v>
      </c>
      <c r="CI13" s="15">
        <v>0</v>
      </c>
      <c r="CJ13" s="15">
        <v>31.390713786613048</v>
      </c>
      <c r="CK13" s="15">
        <v>0</v>
      </c>
      <c r="CL13" s="15">
        <v>53.442921119204598</v>
      </c>
      <c r="CM13" s="15">
        <v>0</v>
      </c>
      <c r="CN13" s="15">
        <v>0</v>
      </c>
      <c r="CO13" s="15">
        <v>6.2979693528092184E-2</v>
      </c>
      <c r="CP13" s="15">
        <v>0</v>
      </c>
      <c r="CQ13" s="15">
        <v>0</v>
      </c>
      <c r="CR13" s="15">
        <v>0</v>
      </c>
      <c r="CS13" s="15">
        <v>0</v>
      </c>
      <c r="CT13" s="15">
        <v>0</v>
      </c>
      <c r="CU13" s="15">
        <v>163.95774418266785</v>
      </c>
    </row>
    <row r="14" spans="2:99" x14ac:dyDescent="0.25">
      <c r="B14" s="24" t="s">
        <v>37</v>
      </c>
      <c r="C14" s="22">
        <v>2.7639491185019349E-2</v>
      </c>
      <c r="D14" s="22">
        <v>0</v>
      </c>
      <c r="E14" s="22">
        <v>4.8659845444665173E-5</v>
      </c>
      <c r="F14" s="22">
        <v>3.3064320858949503E-2</v>
      </c>
      <c r="G14" s="22">
        <v>0</v>
      </c>
      <c r="H14" s="22">
        <v>4.43051830116864E-2</v>
      </c>
      <c r="I14" s="22">
        <v>0</v>
      </c>
      <c r="J14" s="22">
        <v>0.20880894542952322</v>
      </c>
      <c r="K14" s="22">
        <v>0</v>
      </c>
      <c r="L14" s="22">
        <v>0</v>
      </c>
      <c r="M14" s="22">
        <v>0.11897195565595803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0.43283855598657972</v>
      </c>
      <c r="V14" s="24" t="s">
        <v>37</v>
      </c>
      <c r="W14" s="22">
        <v>0.91407681017910924</v>
      </c>
      <c r="X14" s="22">
        <v>0</v>
      </c>
      <c r="Y14" s="22">
        <v>3.1400840922799489E-3</v>
      </c>
      <c r="Z14" s="22">
        <v>3.3398303995646472</v>
      </c>
      <c r="AA14" s="22">
        <v>0</v>
      </c>
      <c r="AB14" s="22">
        <v>1.4652346505574982</v>
      </c>
      <c r="AC14" s="22">
        <v>0</v>
      </c>
      <c r="AD14" s="22">
        <v>6.9056052088363806</v>
      </c>
      <c r="AE14" s="22">
        <v>0</v>
      </c>
      <c r="AF14" s="22">
        <v>0</v>
      </c>
      <c r="AG14" s="22">
        <v>3.9345865274268981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16.562473680656808</v>
      </c>
      <c r="AP14" s="24" t="s">
        <v>37</v>
      </c>
      <c r="AQ14" s="22">
        <v>0.26782209498362386</v>
      </c>
      <c r="AR14" s="22">
        <v>0</v>
      </c>
      <c r="AS14" s="22">
        <v>2.5316986552992304E-4</v>
      </c>
      <c r="AT14" s="22">
        <v>0</v>
      </c>
      <c r="AU14" s="22">
        <v>0</v>
      </c>
      <c r="AV14" s="22">
        <v>0.4293098888243474</v>
      </c>
      <c r="AW14" s="22">
        <v>0</v>
      </c>
      <c r="AX14" s="22">
        <v>2.0233241162720148</v>
      </c>
      <c r="AY14" s="22">
        <v>0</v>
      </c>
      <c r="AZ14" s="22">
        <v>0</v>
      </c>
      <c r="BA14" s="22">
        <v>1.1528234771247847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3.8735327470702998</v>
      </c>
      <c r="BJ14" s="24" t="s">
        <v>37</v>
      </c>
      <c r="BK14" s="22">
        <v>0</v>
      </c>
      <c r="BL14" s="22">
        <v>0</v>
      </c>
      <c r="BM14" s="22">
        <v>2.2760196918714115E-5</v>
      </c>
      <c r="BN14" s="22">
        <v>3.3398303995646472E-2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3.3421064192565186E-2</v>
      </c>
      <c r="CD14" s="24" t="s">
        <v>37</v>
      </c>
      <c r="CE14" s="22">
        <v>2.8038295123835653</v>
      </c>
      <c r="CF14" s="22">
        <v>0</v>
      </c>
      <c r="CG14" s="22">
        <v>5.1381248454447359E-3</v>
      </c>
      <c r="CH14" s="22">
        <v>3.6504346267241345</v>
      </c>
      <c r="CI14" s="22">
        <v>0</v>
      </c>
      <c r="CJ14" s="22">
        <v>4.49444522610208</v>
      </c>
      <c r="CK14" s="22">
        <v>0</v>
      </c>
      <c r="CL14" s="22">
        <v>21.182180173251687</v>
      </c>
      <c r="CM14" s="22">
        <v>0</v>
      </c>
      <c r="CN14" s="22">
        <v>0</v>
      </c>
      <c r="CO14" s="22">
        <v>12.06890898201938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44.20493664532637</v>
      </c>
    </row>
    <row r="15" spans="2:99" x14ac:dyDescent="0.25">
      <c r="B15" s="26" t="s">
        <v>38</v>
      </c>
      <c r="C15" s="27">
        <v>0.59549693418133354</v>
      </c>
      <c r="D15" s="27">
        <v>0.12998606039114652</v>
      </c>
      <c r="E15" s="27">
        <v>1.0913227046832397E-2</v>
      </c>
      <c r="F15" s="27">
        <v>0.27724113933645755</v>
      </c>
      <c r="G15" s="27">
        <v>0</v>
      </c>
      <c r="H15" s="27">
        <v>0.34988661184160874</v>
      </c>
      <c r="I15" s="27">
        <v>0</v>
      </c>
      <c r="J15" s="27">
        <v>0.92425815908888476</v>
      </c>
      <c r="K15" s="27">
        <v>0</v>
      </c>
      <c r="L15" s="27">
        <v>0</v>
      </c>
      <c r="M15" s="27">
        <v>0.1228995026232978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2.4106816345095616</v>
      </c>
      <c r="V15" s="26" t="s">
        <v>38</v>
      </c>
      <c r="W15" s="27">
        <v>19.69392031576028</v>
      </c>
      <c r="X15" s="27">
        <v>4.2988216546245273</v>
      </c>
      <c r="Y15" s="27">
        <v>0.35491607231651301</v>
      </c>
      <c r="Z15" s="27">
        <v>28.004155504547398</v>
      </c>
      <c r="AA15" s="27">
        <v>0</v>
      </c>
      <c r="AB15" s="27">
        <v>11.571241856198011</v>
      </c>
      <c r="AC15" s="27">
        <v>0</v>
      </c>
      <c r="AD15" s="27">
        <v>30.566515938101936</v>
      </c>
      <c r="AE15" s="27">
        <v>0</v>
      </c>
      <c r="AF15" s="27">
        <v>0</v>
      </c>
      <c r="AG15" s="27">
        <v>4.0644760237626549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98.554047365311249</v>
      </c>
      <c r="AP15" s="26" t="s">
        <v>38</v>
      </c>
      <c r="AQ15" s="27">
        <v>5.7702667201172844</v>
      </c>
      <c r="AR15" s="27">
        <v>1.2595434089143056</v>
      </c>
      <c r="AS15" s="27">
        <v>0.10660307681831283</v>
      </c>
      <c r="AT15" s="27">
        <v>0</v>
      </c>
      <c r="AU15" s="27">
        <v>0</v>
      </c>
      <c r="AV15" s="27">
        <v>3.3903433507758605</v>
      </c>
      <c r="AW15" s="27">
        <v>0</v>
      </c>
      <c r="AX15" s="27">
        <v>8.9559085666867695</v>
      </c>
      <c r="AY15" s="27">
        <v>0</v>
      </c>
      <c r="AZ15" s="27">
        <v>0</v>
      </c>
      <c r="BA15" s="27">
        <v>1.190880757035643</v>
      </c>
      <c r="BB15" s="27">
        <v>0</v>
      </c>
      <c r="BC15" s="27">
        <v>0</v>
      </c>
      <c r="BD15" s="27">
        <v>0</v>
      </c>
      <c r="BE15" s="27">
        <v>0</v>
      </c>
      <c r="BF15" s="27">
        <v>0</v>
      </c>
      <c r="BG15" s="27">
        <v>20.673545880348172</v>
      </c>
      <c r="BJ15" s="26" t="s">
        <v>38</v>
      </c>
      <c r="BK15" s="27">
        <v>0</v>
      </c>
      <c r="BL15" s="27">
        <v>0</v>
      </c>
      <c r="BM15" s="27">
        <v>-8.9202233424789945E-5</v>
      </c>
      <c r="BN15" s="27">
        <v>0.28004155504547401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0.27995235281204911</v>
      </c>
      <c r="CD15" s="26" t="s">
        <v>38</v>
      </c>
      <c r="CE15" s="27">
        <v>60.408922292907867</v>
      </c>
      <c r="CF15" s="27">
        <v>13.186159947923869</v>
      </c>
      <c r="CG15" s="27">
        <v>1.106277807097598</v>
      </c>
      <c r="CH15" s="27">
        <v>30.608541966470327</v>
      </c>
      <c r="CI15" s="27">
        <v>0</v>
      </c>
      <c r="CJ15" s="27">
        <v>35.4935045392725</v>
      </c>
      <c r="CK15" s="27">
        <v>0</v>
      </c>
      <c r="CL15" s="27">
        <v>93.759406784643772</v>
      </c>
      <c r="CM15" s="27">
        <v>0</v>
      </c>
      <c r="CN15" s="27">
        <v>0</v>
      </c>
      <c r="CO15" s="27">
        <v>12.46733064540615</v>
      </c>
      <c r="CP15" s="27">
        <v>0</v>
      </c>
      <c r="CQ15" s="27">
        <v>0</v>
      </c>
      <c r="CR15" s="27">
        <v>0</v>
      </c>
      <c r="CS15" s="27">
        <v>0</v>
      </c>
      <c r="CT15" s="27">
        <v>0</v>
      </c>
      <c r="CU15" s="27">
        <v>247.03014398372216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-7.9871345980153132E-4</v>
      </c>
      <c r="F17" s="28">
        <v>0.16461480663824318</v>
      </c>
      <c r="G17" s="28" t="s">
        <v>62</v>
      </c>
      <c r="H17" s="28">
        <v>-4.0911365015188165E-3</v>
      </c>
      <c r="I17" s="28" t="s">
        <v>62</v>
      </c>
      <c r="J17" s="28">
        <v>0.127054155181694</v>
      </c>
      <c r="K17" s="28" t="s">
        <v>62</v>
      </c>
      <c r="L17" s="28">
        <v>0</v>
      </c>
      <c r="M17" s="28">
        <v>5.9283440866522803E-3</v>
      </c>
      <c r="N17" s="28" t="s">
        <v>62</v>
      </c>
      <c r="O17" s="28" t="s">
        <v>62</v>
      </c>
      <c r="P17" s="28">
        <v>0</v>
      </c>
      <c r="Q17" s="28" t="s">
        <v>62</v>
      </c>
      <c r="R17" s="28" t="s">
        <v>62</v>
      </c>
      <c r="S17" s="28">
        <v>3.96455460992928E-2</v>
      </c>
      <c r="V17" s="21" t="s">
        <v>35</v>
      </c>
      <c r="W17" s="28">
        <v>0</v>
      </c>
      <c r="X17" s="28">
        <v>0</v>
      </c>
      <c r="Y17" s="28">
        <v>-8.4825573721838304E-4</v>
      </c>
      <c r="Z17" s="28">
        <v>0.1646148069129296</v>
      </c>
      <c r="AA17" s="28" t="s">
        <v>62</v>
      </c>
      <c r="AB17" s="28">
        <v>-4.0911365510104365E-3</v>
      </c>
      <c r="AC17" s="28" t="s">
        <v>62</v>
      </c>
      <c r="AD17" s="28">
        <v>0.12705415515977536</v>
      </c>
      <c r="AE17" s="28" t="s">
        <v>62</v>
      </c>
      <c r="AF17" s="28">
        <v>0</v>
      </c>
      <c r="AG17" s="28">
        <v>5.9283224276815635E-3</v>
      </c>
      <c r="AH17" s="28" t="s">
        <v>62</v>
      </c>
      <c r="AI17" s="28" t="s">
        <v>62</v>
      </c>
      <c r="AJ17" s="28">
        <v>0</v>
      </c>
      <c r="AK17" s="28" t="s">
        <v>62</v>
      </c>
      <c r="AL17" s="28" t="s">
        <v>62</v>
      </c>
      <c r="AM17" s="28">
        <v>5.1656556628469213E-2</v>
      </c>
      <c r="AP17" s="21" t="s">
        <v>35</v>
      </c>
      <c r="AQ17" s="28">
        <v>0</v>
      </c>
      <c r="AR17" s="28">
        <v>0</v>
      </c>
      <c r="AS17" s="28">
        <v>-6.777295139679245E-4</v>
      </c>
      <c r="AT17" s="28" t="s">
        <v>62</v>
      </c>
      <c r="AU17" s="28" t="s">
        <v>62</v>
      </c>
      <c r="AV17" s="28">
        <v>-4.0911365510105354E-3</v>
      </c>
      <c r="AW17" s="28" t="s">
        <v>62</v>
      </c>
      <c r="AX17" s="28">
        <v>0.12705415515977533</v>
      </c>
      <c r="AY17" s="28" t="s">
        <v>62</v>
      </c>
      <c r="AZ17" s="28">
        <v>0</v>
      </c>
      <c r="BA17" s="28">
        <v>5.928322427681384E-3</v>
      </c>
      <c r="BB17" s="28" t="s">
        <v>62</v>
      </c>
      <c r="BC17" s="28" t="s">
        <v>62</v>
      </c>
      <c r="BD17" s="28">
        <v>0</v>
      </c>
      <c r="BE17" s="28" t="s">
        <v>62</v>
      </c>
      <c r="BF17" s="28" t="s">
        <v>62</v>
      </c>
      <c r="BG17" s="28">
        <v>2.746257864378646E-2</v>
      </c>
      <c r="BJ17" s="21" t="s">
        <v>35</v>
      </c>
      <c r="BK17" s="28" t="s">
        <v>62</v>
      </c>
      <c r="BL17" s="28" t="s">
        <v>62</v>
      </c>
      <c r="BM17" s="28">
        <v>-8.9071030475913672E-4</v>
      </c>
      <c r="BN17" s="28">
        <v>0.16461480691292948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>
        <v>0</v>
      </c>
      <c r="BY17" s="28" t="s">
        <v>62</v>
      </c>
      <c r="BZ17" s="28" t="s">
        <v>62</v>
      </c>
      <c r="CA17" s="28">
        <v>7.3982277974645433E-2</v>
      </c>
      <c r="CD17" s="21" t="s">
        <v>35</v>
      </c>
      <c r="CE17" s="28">
        <v>0</v>
      </c>
      <c r="CF17" s="28">
        <v>0</v>
      </c>
      <c r="CG17" s="28">
        <v>-8.0310919914933698E-4</v>
      </c>
      <c r="CH17" s="28">
        <v>0.16461480691292971</v>
      </c>
      <c r="CI17" s="28" t="s">
        <v>62</v>
      </c>
      <c r="CJ17" s="28">
        <v>-4.0911365510103428E-3</v>
      </c>
      <c r="CK17" s="28" t="s">
        <v>62</v>
      </c>
      <c r="CL17" s="28">
        <v>0.12705415515977528</v>
      </c>
      <c r="CM17" s="28" t="s">
        <v>62</v>
      </c>
      <c r="CN17" s="28">
        <v>0</v>
      </c>
      <c r="CO17" s="28">
        <v>5.9283224276810665E-3</v>
      </c>
      <c r="CP17" s="28" t="s">
        <v>62</v>
      </c>
      <c r="CQ17" s="28" t="s">
        <v>62</v>
      </c>
      <c r="CR17" s="28">
        <v>0</v>
      </c>
      <c r="CS17" s="28" t="s">
        <v>62</v>
      </c>
      <c r="CT17" s="28" t="s">
        <v>62</v>
      </c>
      <c r="CU17" s="28">
        <v>4.0421848677764334E-2</v>
      </c>
    </row>
    <row r="18" spans="2:100" x14ac:dyDescent="0.25">
      <c r="B18" t="s">
        <v>36</v>
      </c>
      <c r="C18" s="29">
        <v>0.58706711676383017</v>
      </c>
      <c r="D18" s="29">
        <v>0.42965641348462025</v>
      </c>
      <c r="E18" s="29">
        <v>1.2399944808731224E-2</v>
      </c>
      <c r="F18" s="29">
        <v>7.0301110790242635E-2</v>
      </c>
      <c r="G18" s="29" t="s">
        <v>62</v>
      </c>
      <c r="H18" s="29">
        <v>0.32656447718738224</v>
      </c>
      <c r="I18" s="29" t="s">
        <v>62</v>
      </c>
      <c r="J18" s="29">
        <v>0.40651732130777274</v>
      </c>
      <c r="K18" s="29" t="s">
        <v>62</v>
      </c>
      <c r="L18" s="29">
        <v>0</v>
      </c>
      <c r="M18" s="29">
        <v>1.1196927749553729E-3</v>
      </c>
      <c r="N18" s="29" t="s">
        <v>62</v>
      </c>
      <c r="O18" s="29" t="s">
        <v>62</v>
      </c>
      <c r="P18" s="29">
        <v>0</v>
      </c>
      <c r="Q18" s="29" t="s">
        <v>62</v>
      </c>
      <c r="R18" s="29" t="s">
        <v>62</v>
      </c>
      <c r="S18" s="29">
        <v>0.18102086964139089</v>
      </c>
      <c r="V18" t="s">
        <v>36</v>
      </c>
      <c r="W18" s="29">
        <v>0.58706711679863299</v>
      </c>
      <c r="X18" s="29">
        <v>0.42965641360370899</v>
      </c>
      <c r="Y18" s="29">
        <v>6.0890782827663081E-3</v>
      </c>
      <c r="Z18" s="29">
        <v>7.0301110510848405E-2</v>
      </c>
      <c r="AA18" s="29" t="s">
        <v>62</v>
      </c>
      <c r="AB18" s="29">
        <v>0.32656447723460141</v>
      </c>
      <c r="AC18" s="29" t="s">
        <v>62</v>
      </c>
      <c r="AD18" s="29">
        <v>0.406517321318973</v>
      </c>
      <c r="AE18" s="29" t="s">
        <v>62</v>
      </c>
      <c r="AF18" s="29">
        <v>0</v>
      </c>
      <c r="AG18" s="29">
        <v>1.1196886056903702E-3</v>
      </c>
      <c r="AH18" s="29" t="s">
        <v>62</v>
      </c>
      <c r="AI18" s="29" t="s">
        <v>62</v>
      </c>
      <c r="AJ18" s="29">
        <v>0</v>
      </c>
      <c r="AK18" s="29" t="s">
        <v>62</v>
      </c>
      <c r="AL18" s="29" t="s">
        <v>62</v>
      </c>
      <c r="AM18" s="29">
        <v>0.12900619889264378</v>
      </c>
      <c r="AP18" t="s">
        <v>36</v>
      </c>
      <c r="AQ18" s="29">
        <v>0.5870671167986331</v>
      </c>
      <c r="AR18" s="29">
        <v>0.42965641360370888</v>
      </c>
      <c r="AS18" s="29">
        <v>2.7813900992240018E-2</v>
      </c>
      <c r="AT18" s="29" t="s">
        <v>62</v>
      </c>
      <c r="AU18" s="29" t="s">
        <v>62</v>
      </c>
      <c r="AV18" s="29">
        <v>0.32656447723460152</v>
      </c>
      <c r="AW18" s="29" t="s">
        <v>62</v>
      </c>
      <c r="AX18" s="29">
        <v>0.40651732131897295</v>
      </c>
      <c r="AY18" s="29" t="s">
        <v>62</v>
      </c>
      <c r="AZ18" s="29">
        <v>0</v>
      </c>
      <c r="BA18" s="29">
        <v>1.1196886056906853E-3</v>
      </c>
      <c r="BB18" s="29" t="s">
        <v>62</v>
      </c>
      <c r="BC18" s="29" t="s">
        <v>62</v>
      </c>
      <c r="BD18" s="29">
        <v>0</v>
      </c>
      <c r="BE18" s="29" t="s">
        <v>62</v>
      </c>
      <c r="BF18" s="29" t="s">
        <v>62</v>
      </c>
      <c r="BG18" s="29">
        <v>0.23246603512782726</v>
      </c>
      <c r="BJ18" t="s">
        <v>36</v>
      </c>
      <c r="BK18" s="29" t="s">
        <v>62</v>
      </c>
      <c r="BL18" s="29" t="s">
        <v>62</v>
      </c>
      <c r="BM18" s="29">
        <v>6.8156641320414645E-4</v>
      </c>
      <c r="BN18" s="29">
        <v>7.0301110510848586E-2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>
        <v>0</v>
      </c>
      <c r="BY18" s="29" t="s">
        <v>62</v>
      </c>
      <c r="BZ18" s="29" t="s">
        <v>62</v>
      </c>
      <c r="CA18" s="29">
        <v>2.8739428115834426E-2</v>
      </c>
      <c r="CD18" t="s">
        <v>36</v>
      </c>
      <c r="CE18" s="29">
        <v>0.58706711679863322</v>
      </c>
      <c r="CF18" s="29">
        <v>0.42965641360370893</v>
      </c>
      <c r="CG18" s="29">
        <v>1.1839965872409578E-2</v>
      </c>
      <c r="CH18" s="29">
        <v>7.0301110510848683E-2</v>
      </c>
      <c r="CI18" s="29" t="s">
        <v>62</v>
      </c>
      <c r="CJ18" s="29">
        <v>0.32656447723460164</v>
      </c>
      <c r="CK18" s="29" t="s">
        <v>62</v>
      </c>
      <c r="CL18" s="29">
        <v>0.40651732131897311</v>
      </c>
      <c r="CM18" s="29" t="s">
        <v>62</v>
      </c>
      <c r="CN18" s="29">
        <v>0</v>
      </c>
      <c r="CO18" s="29">
        <v>1.1196886056909165E-3</v>
      </c>
      <c r="CP18" s="29" t="s">
        <v>62</v>
      </c>
      <c r="CQ18" s="29" t="s">
        <v>62</v>
      </c>
      <c r="CR18" s="29">
        <v>0</v>
      </c>
      <c r="CS18" s="29" t="s">
        <v>62</v>
      </c>
      <c r="CT18" s="29" t="s">
        <v>62</v>
      </c>
      <c r="CU18" s="29">
        <v>0.17769759903794138</v>
      </c>
    </row>
    <row r="19" spans="2:100" x14ac:dyDescent="0.25">
      <c r="B19" s="21" t="s">
        <v>37</v>
      </c>
      <c r="C19" s="28">
        <v>6.9198870826668618E-2</v>
      </c>
      <c r="D19" s="28">
        <v>0</v>
      </c>
      <c r="E19" s="28">
        <v>5.2614462538492724E-5</v>
      </c>
      <c r="F19" s="28">
        <v>3.8940277831520327E-2</v>
      </c>
      <c r="G19" s="28" t="s">
        <v>62</v>
      </c>
      <c r="H19" s="28">
        <v>6.9430105007344117E-2</v>
      </c>
      <c r="I19" s="28" t="s">
        <v>62</v>
      </c>
      <c r="J19" s="28">
        <v>0.27148852423366548</v>
      </c>
      <c r="K19" s="28" t="s">
        <v>62</v>
      </c>
      <c r="L19" s="28">
        <v>0</v>
      </c>
      <c r="M19" s="28">
        <v>0.2148082819920441</v>
      </c>
      <c r="N19" s="28" t="s">
        <v>62</v>
      </c>
      <c r="O19" s="28" t="s">
        <v>62</v>
      </c>
      <c r="P19" s="28">
        <v>0</v>
      </c>
      <c r="Q19" s="28" t="s">
        <v>62</v>
      </c>
      <c r="R19" s="28" t="s">
        <v>62</v>
      </c>
      <c r="S19" s="28">
        <v>5.9402775241899228E-2</v>
      </c>
      <c r="V19" s="21" t="s">
        <v>37</v>
      </c>
      <c r="W19" s="28">
        <v>6.9198870983513225E-2</v>
      </c>
      <c r="X19" s="28">
        <v>0</v>
      </c>
      <c r="Y19" s="28">
        <v>4.7074601313437428E-5</v>
      </c>
      <c r="Z19" s="28">
        <v>3.8940277940526798E-2</v>
      </c>
      <c r="AA19" s="28" t="s">
        <v>62</v>
      </c>
      <c r="AB19" s="28">
        <v>6.9430104907163837E-2</v>
      </c>
      <c r="AC19" s="28" t="s">
        <v>62</v>
      </c>
      <c r="AD19" s="28">
        <v>0.27148852418750768</v>
      </c>
      <c r="AE19" s="28" t="s">
        <v>62</v>
      </c>
      <c r="AF19" s="28">
        <v>0</v>
      </c>
      <c r="AG19" s="28">
        <v>0.21480840720995564</v>
      </c>
      <c r="AH19" s="28" t="s">
        <v>62</v>
      </c>
      <c r="AI19" s="28" t="s">
        <v>62</v>
      </c>
      <c r="AJ19" s="28">
        <v>0</v>
      </c>
      <c r="AK19" s="28" t="s">
        <v>62</v>
      </c>
      <c r="AL19" s="28" t="s">
        <v>62</v>
      </c>
      <c r="AM19" s="28">
        <v>4.2552136573357061E-2</v>
      </c>
      <c r="AP19" s="21" t="s">
        <v>37</v>
      </c>
      <c r="AQ19" s="28">
        <v>6.9198870983513155E-2</v>
      </c>
      <c r="AR19" s="28">
        <v>0</v>
      </c>
      <c r="AS19" s="28">
        <v>6.6447923028113722E-5</v>
      </c>
      <c r="AT19" s="28" t="s">
        <v>62</v>
      </c>
      <c r="AU19" s="28" t="s">
        <v>62</v>
      </c>
      <c r="AV19" s="28">
        <v>6.9430104907163823E-2</v>
      </c>
      <c r="AW19" s="28" t="s">
        <v>62</v>
      </c>
      <c r="AX19" s="28">
        <v>0.27148852418750785</v>
      </c>
      <c r="AY19" s="28" t="s">
        <v>62</v>
      </c>
      <c r="AZ19" s="28">
        <v>0</v>
      </c>
      <c r="BA19" s="28">
        <v>0.21480840720995525</v>
      </c>
      <c r="BB19" s="28" t="s">
        <v>62</v>
      </c>
      <c r="BC19" s="28" t="s">
        <v>62</v>
      </c>
      <c r="BD19" s="28">
        <v>0</v>
      </c>
      <c r="BE19" s="28" t="s">
        <v>62</v>
      </c>
      <c r="BF19" s="28" t="s">
        <v>62</v>
      </c>
      <c r="BG19" s="28">
        <v>7.8315527138586374E-2</v>
      </c>
      <c r="BJ19" s="21" t="s">
        <v>37</v>
      </c>
      <c r="BK19" s="28" t="s">
        <v>62</v>
      </c>
      <c r="BL19" s="28" t="s">
        <v>62</v>
      </c>
      <c r="BM19" s="28">
        <v>4.2383407912282569E-5</v>
      </c>
      <c r="BN19" s="28">
        <v>3.8940277940526812E-2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>
        <v>0</v>
      </c>
      <c r="BY19" s="28" t="s">
        <v>62</v>
      </c>
      <c r="BZ19" s="28" t="s">
        <v>62</v>
      </c>
      <c r="CA19" s="28">
        <v>1.5162531473211461E-2</v>
      </c>
      <c r="CD19" s="21" t="s">
        <v>37</v>
      </c>
      <c r="CE19" s="28">
        <v>6.9198870983513322E-2</v>
      </c>
      <c r="CF19" s="28">
        <v>0</v>
      </c>
      <c r="CG19" s="28">
        <v>5.2120156989504305E-5</v>
      </c>
      <c r="CH19" s="28">
        <v>3.8940277940526548E-2</v>
      </c>
      <c r="CI19" s="28" t="s">
        <v>62</v>
      </c>
      <c r="CJ19" s="28">
        <v>6.9430104907163628E-2</v>
      </c>
      <c r="CK19" s="28" t="s">
        <v>62</v>
      </c>
      <c r="CL19" s="28">
        <v>0.27148852418750746</v>
      </c>
      <c r="CM19" s="28" t="s">
        <v>62</v>
      </c>
      <c r="CN19" s="28">
        <v>0</v>
      </c>
      <c r="CO19" s="28">
        <v>0.21480840720995542</v>
      </c>
      <c r="CP19" s="28" t="s">
        <v>62</v>
      </c>
      <c r="CQ19" s="28" t="s">
        <v>62</v>
      </c>
      <c r="CR19" s="28">
        <v>0</v>
      </c>
      <c r="CS19" s="28" t="s">
        <v>62</v>
      </c>
      <c r="CT19" s="28" t="s">
        <v>62</v>
      </c>
      <c r="CU19" s="28">
        <v>5.8262462927442527E-2</v>
      </c>
    </row>
    <row r="20" spans="2:100" x14ac:dyDescent="0.25">
      <c r="B20" s="30" t="s">
        <v>38</v>
      </c>
      <c r="C20" s="31">
        <v>0.61564160601097373</v>
      </c>
      <c r="D20" s="31">
        <v>0.42965641348462025</v>
      </c>
      <c r="E20" s="31">
        <v>1.1663138900641723E-2</v>
      </c>
      <c r="F20" s="31">
        <v>0.25358654081472187</v>
      </c>
      <c r="G20" s="31" t="s">
        <v>62</v>
      </c>
      <c r="H20" s="31">
        <v>0.37075734764137336</v>
      </c>
      <c r="I20" s="31" t="s">
        <v>62</v>
      </c>
      <c r="J20" s="31">
        <v>0.62257405802740506</v>
      </c>
      <c r="K20" s="31" t="s">
        <v>62</v>
      </c>
      <c r="L20" s="31">
        <v>0</v>
      </c>
      <c r="M20" s="31">
        <v>0.22033713012101125</v>
      </c>
      <c r="N20" s="31" t="s">
        <v>62</v>
      </c>
      <c r="O20" s="31" t="s">
        <v>62</v>
      </c>
      <c r="P20" s="31">
        <v>0</v>
      </c>
      <c r="Q20" s="31" t="s">
        <v>62</v>
      </c>
      <c r="R20" s="31" t="s">
        <v>62</v>
      </c>
      <c r="S20" s="31">
        <v>0.26021063644079917</v>
      </c>
      <c r="V20" s="30" t="s">
        <v>38</v>
      </c>
      <c r="W20" s="31">
        <v>0.61564160610813445</v>
      </c>
      <c r="X20" s="31">
        <v>0.42965641360370899</v>
      </c>
      <c r="Y20" s="31">
        <v>5.2928152896723896E-3</v>
      </c>
      <c r="Z20" s="31">
        <v>0.25358654092050065</v>
      </c>
      <c r="AA20" s="31" t="s">
        <v>62</v>
      </c>
      <c r="AB20" s="31">
        <v>0.37075734758673762</v>
      </c>
      <c r="AC20" s="31" t="s">
        <v>62</v>
      </c>
      <c r="AD20" s="31">
        <v>0.62257405800113785</v>
      </c>
      <c r="AE20" s="31" t="s">
        <v>62</v>
      </c>
      <c r="AF20" s="31">
        <v>0</v>
      </c>
      <c r="AG20" s="31">
        <v>0.22033723421554932</v>
      </c>
      <c r="AH20" s="31" t="s">
        <v>62</v>
      </c>
      <c r="AI20" s="31" t="s">
        <v>62</v>
      </c>
      <c r="AJ20" s="31">
        <v>0</v>
      </c>
      <c r="AK20" s="31" t="s">
        <v>62</v>
      </c>
      <c r="AL20" s="31" t="s">
        <v>62</v>
      </c>
      <c r="AM20" s="31">
        <v>0.20914685794904239</v>
      </c>
      <c r="AP20" s="30" t="s">
        <v>38</v>
      </c>
      <c r="AQ20" s="31">
        <v>0.61564160610813468</v>
      </c>
      <c r="AR20" s="31">
        <v>0.42965641360370888</v>
      </c>
      <c r="AS20" s="31">
        <v>2.7219665308104175E-2</v>
      </c>
      <c r="AT20" s="31" t="s">
        <v>62</v>
      </c>
      <c r="AU20" s="31" t="s">
        <v>62</v>
      </c>
      <c r="AV20" s="31">
        <v>0.37075734758673762</v>
      </c>
      <c r="AW20" s="31" t="s">
        <v>62</v>
      </c>
      <c r="AX20" s="31">
        <v>0.62257405800113785</v>
      </c>
      <c r="AY20" s="31" t="s">
        <v>62</v>
      </c>
      <c r="AZ20" s="31">
        <v>0</v>
      </c>
      <c r="BA20" s="31">
        <v>0.22033723421554907</v>
      </c>
      <c r="BB20" s="31" t="s">
        <v>62</v>
      </c>
      <c r="BC20" s="31" t="s">
        <v>62</v>
      </c>
      <c r="BD20" s="31">
        <v>0</v>
      </c>
      <c r="BE20" s="31" t="s">
        <v>62</v>
      </c>
      <c r="BF20" s="31" t="s">
        <v>62</v>
      </c>
      <c r="BG20" s="31">
        <v>0.3120035532028575</v>
      </c>
      <c r="BJ20" s="30" t="s">
        <v>38</v>
      </c>
      <c r="BK20" s="31" t="s">
        <v>62</v>
      </c>
      <c r="BL20" s="31" t="s">
        <v>62</v>
      </c>
      <c r="BM20" s="31">
        <v>-1.6614456691426498E-4</v>
      </c>
      <c r="BN20" s="31">
        <v>0.2535865409205007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>
        <v>0</v>
      </c>
      <c r="BY20" s="31" t="s">
        <v>62</v>
      </c>
      <c r="BZ20" s="31" t="s">
        <v>62</v>
      </c>
      <c r="CA20" s="31">
        <v>0.11423274680358697</v>
      </c>
      <c r="CD20" s="30" t="s">
        <v>38</v>
      </c>
      <c r="CE20" s="31">
        <v>0.61564160610813468</v>
      </c>
      <c r="CF20" s="31">
        <v>0.42965641360370893</v>
      </c>
      <c r="CG20" s="31">
        <v>1.1097909877457617E-2</v>
      </c>
      <c r="CH20" s="31">
        <v>0.25358654092050076</v>
      </c>
      <c r="CI20" s="31" t="s">
        <v>62</v>
      </c>
      <c r="CJ20" s="31">
        <v>0.37075734758673773</v>
      </c>
      <c r="CK20" s="31" t="s">
        <v>62</v>
      </c>
      <c r="CL20" s="31">
        <v>0.62257405800113774</v>
      </c>
      <c r="CM20" s="31" t="s">
        <v>62</v>
      </c>
      <c r="CN20" s="31">
        <v>0</v>
      </c>
      <c r="CO20" s="31">
        <v>0.22033723421554915</v>
      </c>
      <c r="CP20" s="31" t="s">
        <v>62</v>
      </c>
      <c r="CQ20" s="31" t="s">
        <v>62</v>
      </c>
      <c r="CR20" s="31">
        <v>0</v>
      </c>
      <c r="CS20" s="31" t="s">
        <v>62</v>
      </c>
      <c r="CT20" s="31" t="s">
        <v>62</v>
      </c>
      <c r="CU20" s="31">
        <v>0.2569093603806451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106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5502</v>
      </c>
      <c r="V25" s="4" t="s">
        <v>1</v>
      </c>
      <c r="W25" s="5" t="s">
        <v>106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5502</v>
      </c>
      <c r="AP25" s="4" t="s">
        <v>1</v>
      </c>
      <c r="AQ25" s="5" t="s">
        <v>106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5502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106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106</v>
      </c>
      <c r="BP26" s="13"/>
      <c r="BV26" s="13"/>
      <c r="CA26" s="14" t="s">
        <v>3</v>
      </c>
      <c r="CB26" s="7">
        <v>5502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0.37065552217375497</v>
      </c>
      <c r="D28" s="15">
        <v>0.17245850132679025</v>
      </c>
      <c r="E28" s="15">
        <v>0.79992510378044346</v>
      </c>
      <c r="F28" s="15">
        <v>5.1675154761904762E-2</v>
      </c>
      <c r="G28" s="15">
        <v>0</v>
      </c>
      <c r="H28" s="15">
        <v>1.5318587302798981</v>
      </c>
      <c r="I28" s="15">
        <v>0</v>
      </c>
      <c r="J28" s="15">
        <v>0.64460923809523807</v>
      </c>
      <c r="K28" s="15">
        <v>0</v>
      </c>
      <c r="L28" s="15">
        <v>2.3446019810977824E-3</v>
      </c>
      <c r="M28" s="15">
        <v>0.45011147691748465</v>
      </c>
      <c r="N28" s="15">
        <v>0</v>
      </c>
      <c r="O28" s="15">
        <v>0</v>
      </c>
      <c r="P28" s="15">
        <v>2.9771437342481541</v>
      </c>
      <c r="Q28" s="15">
        <v>0</v>
      </c>
      <c r="R28" s="15">
        <v>0</v>
      </c>
      <c r="S28" s="15">
        <v>7.0007820635647651</v>
      </c>
      <c r="T28" s="35">
        <v>1.3683974194494349E-2</v>
      </c>
      <c r="U28" s="15"/>
      <c r="V28" t="s">
        <v>67</v>
      </c>
      <c r="W28" s="15">
        <v>12.2580989</v>
      </c>
      <c r="X28" s="15">
        <v>5.7034449499999997</v>
      </c>
      <c r="Y28" s="15">
        <v>54.110724930000003</v>
      </c>
      <c r="Z28" s="15">
        <v>5.2197126020000004</v>
      </c>
      <c r="AA28" s="15">
        <v>0</v>
      </c>
      <c r="AB28" s="15">
        <v>50.660720537986187</v>
      </c>
      <c r="AC28" s="15">
        <v>0</v>
      </c>
      <c r="AD28" s="15">
        <v>21.318133206106872</v>
      </c>
      <c r="AE28" s="15">
        <v>0</v>
      </c>
      <c r="AF28" s="15">
        <v>7.7539281715739733E-2</v>
      </c>
      <c r="AG28" s="15">
        <v>14.885869672846242</v>
      </c>
      <c r="AH28" s="15">
        <v>0</v>
      </c>
      <c r="AI28" s="15">
        <v>0</v>
      </c>
      <c r="AJ28" s="15">
        <v>152.90540510521441</v>
      </c>
      <c r="AK28" s="15">
        <v>0</v>
      </c>
      <c r="AL28" s="15">
        <v>0</v>
      </c>
      <c r="AM28" s="15">
        <v>317.13964918586942</v>
      </c>
      <c r="AN28" s="35">
        <v>1.3683974194494349E-2</v>
      </c>
      <c r="AO28" s="15"/>
      <c r="AP28" t="s">
        <v>67</v>
      </c>
      <c r="AQ28" s="15">
        <v>3.5915906533841198</v>
      </c>
      <c r="AR28" s="15">
        <v>1.6710943305010255</v>
      </c>
      <c r="AS28" s="15">
        <v>3.8066620099619106</v>
      </c>
      <c r="AT28" s="15">
        <v>0</v>
      </c>
      <c r="AU28" s="15">
        <v>0</v>
      </c>
      <c r="AV28" s="15">
        <v>14.843457526512214</v>
      </c>
      <c r="AW28" s="15">
        <v>0</v>
      </c>
      <c r="AX28" s="15">
        <v>6.2461568139779882</v>
      </c>
      <c r="AY28" s="15">
        <v>0</v>
      </c>
      <c r="AZ28" s="15">
        <v>2.2718805073466082E-2</v>
      </c>
      <c r="BA28" s="15">
        <v>4.3615205604589047</v>
      </c>
      <c r="BB28" s="15">
        <v>0</v>
      </c>
      <c r="BC28" s="15">
        <v>0</v>
      </c>
      <c r="BD28" s="15">
        <v>21.082737590371199</v>
      </c>
      <c r="BE28" s="15">
        <v>0</v>
      </c>
      <c r="BF28" s="15">
        <v>0</v>
      </c>
      <c r="BG28" s="15">
        <v>55.625938290240825</v>
      </c>
      <c r="BH28" s="35">
        <v>1.3683974194494349E-2</v>
      </c>
      <c r="BI28" s="15"/>
      <c r="BJ28" t="s">
        <v>67</v>
      </c>
      <c r="BK28" s="15">
        <v>0</v>
      </c>
      <c r="BL28" s="15">
        <v>0</v>
      </c>
      <c r="BM28" s="3">
        <v>0.41118587490000003</v>
      </c>
      <c r="BN28" s="3">
        <v>5.2197126020000005E-2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0.80950021709277509</v>
      </c>
      <c r="BY28" s="3">
        <v>0</v>
      </c>
      <c r="BZ28" s="3">
        <v>0</v>
      </c>
      <c r="CA28" s="3">
        <v>1.2728832180127752</v>
      </c>
      <c r="CB28" s="35">
        <v>1.3683974194494349E-2</v>
      </c>
      <c r="CD28" t="s">
        <v>67</v>
      </c>
      <c r="CE28" s="15">
        <v>37.600362550278348</v>
      </c>
      <c r="CF28" s="15">
        <v>17.494686546015235</v>
      </c>
      <c r="CG28" s="15">
        <v>84.794560708861241</v>
      </c>
      <c r="CH28" s="15">
        <v>5.7051458739860008</v>
      </c>
      <c r="CI28" s="15">
        <v>0</v>
      </c>
      <c r="CJ28" s="15">
        <v>155.39615684505637</v>
      </c>
      <c r="CK28" s="15">
        <v>0</v>
      </c>
      <c r="CL28" s="15">
        <v>65.39101568553555</v>
      </c>
      <c r="CM28" s="15">
        <v>0</v>
      </c>
      <c r="CN28" s="15">
        <v>0.23784317031411639</v>
      </c>
      <c r="CO28" s="15">
        <v>45.66075874744427</v>
      </c>
      <c r="CP28" s="15">
        <v>0</v>
      </c>
      <c r="CQ28" s="15">
        <v>0</v>
      </c>
      <c r="CR28" s="15">
        <v>309.19355356183638</v>
      </c>
      <c r="CS28" s="15">
        <v>0</v>
      </c>
      <c r="CT28" s="15">
        <v>0</v>
      </c>
      <c r="CU28" s="15">
        <v>721.47408368932747</v>
      </c>
      <c r="CV28" s="35">
        <v>1.3683974194494349E-2</v>
      </c>
    </row>
    <row r="29" spans="2:100" x14ac:dyDescent="0.25">
      <c r="B29" s="21" t="s">
        <v>68</v>
      </c>
      <c r="C29" s="22">
        <v>0.37164546528535075</v>
      </c>
      <c r="D29" s="22">
        <v>0.17245850132679025</v>
      </c>
      <c r="E29" s="22">
        <v>0.77731176681206837</v>
      </c>
      <c r="F29" s="22">
        <v>0.10070686101417667</v>
      </c>
      <c r="G29" s="22">
        <v>0</v>
      </c>
      <c r="H29" s="22">
        <v>1.528107367139222</v>
      </c>
      <c r="I29" s="22">
        <v>0</v>
      </c>
      <c r="J29" s="22">
        <v>0.99895675099963643</v>
      </c>
      <c r="K29" s="22">
        <v>0</v>
      </c>
      <c r="L29" s="22">
        <v>2.3446019810977824E-3</v>
      </c>
      <c r="M29" s="22">
        <v>0.44240034151217755</v>
      </c>
      <c r="N29" s="22">
        <v>0</v>
      </c>
      <c r="O29" s="22">
        <v>0</v>
      </c>
      <c r="P29" s="22">
        <v>2.9771437342481541</v>
      </c>
      <c r="Q29" s="22">
        <v>0</v>
      </c>
      <c r="R29" s="22">
        <v>0</v>
      </c>
      <c r="S29" s="22">
        <v>7.3710753903186745</v>
      </c>
      <c r="T29" s="36">
        <v>0</v>
      </c>
      <c r="U29" s="15"/>
      <c r="V29" s="21" t="s">
        <v>68</v>
      </c>
      <c r="W29" s="22">
        <v>12.29083771</v>
      </c>
      <c r="X29" s="22">
        <v>5.7034449499999997</v>
      </c>
      <c r="Y29" s="22">
        <v>51.823009720000002</v>
      </c>
      <c r="Z29" s="22">
        <v>10.1724102</v>
      </c>
      <c r="AA29" s="22">
        <v>0</v>
      </c>
      <c r="AB29" s="22">
        <v>50.536657688113422</v>
      </c>
      <c r="AC29" s="22">
        <v>0</v>
      </c>
      <c r="AD29" s="22">
        <v>33.036903326063253</v>
      </c>
      <c r="AE29" s="22">
        <v>0</v>
      </c>
      <c r="AF29" s="22">
        <v>7.7539281715739733E-2</v>
      </c>
      <c r="AG29" s="22">
        <v>14.630851590330792</v>
      </c>
      <c r="AH29" s="22">
        <v>0</v>
      </c>
      <c r="AI29" s="22">
        <v>0</v>
      </c>
      <c r="AJ29" s="22">
        <v>152.90540510521441</v>
      </c>
      <c r="AK29" s="22">
        <v>0</v>
      </c>
      <c r="AL29" s="22">
        <v>0</v>
      </c>
      <c r="AM29" s="22">
        <v>331.17705957143761</v>
      </c>
      <c r="AN29" s="36">
        <v>0</v>
      </c>
      <c r="AO29" s="15"/>
      <c r="AP29" s="21" t="s">
        <v>68</v>
      </c>
      <c r="AQ29" s="22">
        <v>3.6011830383826546</v>
      </c>
      <c r="AR29" s="22">
        <v>1.6710943305010255</v>
      </c>
      <c r="AS29" s="22">
        <v>3.807166870788163</v>
      </c>
      <c r="AT29" s="22">
        <v>0</v>
      </c>
      <c r="AU29" s="22">
        <v>0</v>
      </c>
      <c r="AV29" s="22">
        <v>14.807107438650286</v>
      </c>
      <c r="AW29" s="22">
        <v>0</v>
      </c>
      <c r="AX29" s="22">
        <v>9.6797255570065204</v>
      </c>
      <c r="AY29" s="22">
        <v>0</v>
      </c>
      <c r="AZ29" s="22">
        <v>2.2718805073466082E-2</v>
      </c>
      <c r="BA29" s="22">
        <v>4.2868009347585092</v>
      </c>
      <c r="BB29" s="22">
        <v>0</v>
      </c>
      <c r="BC29" s="22">
        <v>0</v>
      </c>
      <c r="BD29" s="22">
        <v>21.082737590371199</v>
      </c>
      <c r="BE29" s="22">
        <v>0</v>
      </c>
      <c r="BF29" s="22">
        <v>0</v>
      </c>
      <c r="BG29" s="22">
        <v>58.958534565531821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0.38829149190000001</v>
      </c>
      <c r="BN29" s="37">
        <v>0.101724102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0.80950021709277509</v>
      </c>
      <c r="BY29" s="37">
        <v>0</v>
      </c>
      <c r="BZ29" s="37">
        <v>0</v>
      </c>
      <c r="CA29" s="37">
        <v>1.2995158109927751</v>
      </c>
      <c r="CB29" s="36">
        <v>0</v>
      </c>
      <c r="CD29" s="21" t="s">
        <v>68</v>
      </c>
      <c r="CE29" s="22">
        <v>37.700785228828011</v>
      </c>
      <c r="CF29" s="22">
        <v>17.494686546015235</v>
      </c>
      <c r="CG29" s="22">
        <v>82.297490034951267</v>
      </c>
      <c r="CH29" s="22">
        <v>11.118444348599999</v>
      </c>
      <c r="CI29" s="22">
        <v>0</v>
      </c>
      <c r="CJ29" s="22">
        <v>155.01560777522982</v>
      </c>
      <c r="CK29" s="22">
        <v>0</v>
      </c>
      <c r="CL29" s="22">
        <v>101.33704685630126</v>
      </c>
      <c r="CM29" s="22">
        <v>0</v>
      </c>
      <c r="CN29" s="22">
        <v>0.23784317031411639</v>
      </c>
      <c r="CO29" s="22">
        <v>44.87851898598683</v>
      </c>
      <c r="CP29" s="22">
        <v>0</v>
      </c>
      <c r="CQ29" s="22">
        <v>0</v>
      </c>
      <c r="CR29" s="22">
        <v>309.19355356183638</v>
      </c>
      <c r="CS29" s="22">
        <v>0</v>
      </c>
      <c r="CT29" s="22">
        <v>0</v>
      </c>
      <c r="CU29" s="22">
        <v>759.2739765080629</v>
      </c>
      <c r="CV29" s="36">
        <v>0</v>
      </c>
    </row>
    <row r="30" spans="2:100" x14ac:dyDescent="0.25">
      <c r="B30" t="s">
        <v>69</v>
      </c>
      <c r="C30" s="15">
        <v>0.37195807888040711</v>
      </c>
      <c r="D30" s="15">
        <v>0.17240639905488914</v>
      </c>
      <c r="E30" s="15">
        <v>0.85318914394765544</v>
      </c>
      <c r="F30" s="15">
        <v>0.30762918865866962</v>
      </c>
      <c r="G30" s="15">
        <v>0</v>
      </c>
      <c r="H30" s="15">
        <v>1.0771622526354052</v>
      </c>
      <c r="I30" s="15">
        <v>0</v>
      </c>
      <c r="J30" s="15">
        <v>0.6004786186841149</v>
      </c>
      <c r="K30" s="15">
        <v>0</v>
      </c>
      <c r="L30" s="15">
        <v>2.3446019810977824E-3</v>
      </c>
      <c r="M30" s="15">
        <v>0.44292136404943672</v>
      </c>
      <c r="N30" s="15">
        <v>0</v>
      </c>
      <c r="O30" s="15">
        <v>0</v>
      </c>
      <c r="P30" s="15">
        <v>2.9771437342481541</v>
      </c>
      <c r="Q30" s="15">
        <v>0</v>
      </c>
      <c r="R30" s="15">
        <v>0</v>
      </c>
      <c r="S30" s="15">
        <v>6.8052333821398303</v>
      </c>
      <c r="T30" s="35">
        <v>0.16001292108060569</v>
      </c>
      <c r="U30" s="15"/>
      <c r="V30" t="s">
        <v>69</v>
      </c>
      <c r="W30" s="15">
        <v>12.30117628</v>
      </c>
      <c r="X30" s="15">
        <v>5.7017218539999996</v>
      </c>
      <c r="Y30" s="15">
        <v>59.480311720000003</v>
      </c>
      <c r="Z30" s="15">
        <v>31.073655420000001</v>
      </c>
      <c r="AA30" s="15">
        <v>0</v>
      </c>
      <c r="AB30" s="15">
        <v>35.623269156670304</v>
      </c>
      <c r="AC30" s="15">
        <v>0</v>
      </c>
      <c r="AD30" s="15">
        <v>19.858671610323519</v>
      </c>
      <c r="AE30" s="15">
        <v>0</v>
      </c>
      <c r="AF30" s="15">
        <v>7.7539281715739733E-2</v>
      </c>
      <c r="AG30" s="15">
        <v>14.648082542711746</v>
      </c>
      <c r="AH30" s="15">
        <v>0</v>
      </c>
      <c r="AI30" s="15">
        <v>0</v>
      </c>
      <c r="AJ30" s="15">
        <v>152.90540510521441</v>
      </c>
      <c r="AK30" s="15">
        <v>0</v>
      </c>
      <c r="AL30" s="15">
        <v>0</v>
      </c>
      <c r="AM30" s="15">
        <v>331.6698329706357</v>
      </c>
      <c r="AN30" s="35">
        <v>0.16001292108060569</v>
      </c>
      <c r="AO30" s="15"/>
      <c r="AP30" t="s">
        <v>69</v>
      </c>
      <c r="AQ30" s="15">
        <v>3.6042122121300912</v>
      </c>
      <c r="AR30" s="15">
        <v>1.6705894679167888</v>
      </c>
      <c r="AS30" s="15">
        <v>3.8081765953706417</v>
      </c>
      <c r="AT30" s="15">
        <v>0</v>
      </c>
      <c r="AU30" s="15">
        <v>0</v>
      </c>
      <c r="AV30" s="15">
        <v>10.437523925189073</v>
      </c>
      <c r="AW30" s="15">
        <v>0</v>
      </c>
      <c r="AX30" s="15">
        <v>5.8185384149790567</v>
      </c>
      <c r="AY30" s="15">
        <v>0</v>
      </c>
      <c r="AZ30" s="15">
        <v>2.2718805073466082E-2</v>
      </c>
      <c r="BA30" s="15">
        <v>4.2918495583685168</v>
      </c>
      <c r="BB30" s="15">
        <v>0</v>
      </c>
      <c r="BC30" s="15">
        <v>0</v>
      </c>
      <c r="BD30" s="15">
        <v>21.082737590371199</v>
      </c>
      <c r="BE30" s="15">
        <v>0</v>
      </c>
      <c r="BF30" s="15">
        <v>0</v>
      </c>
      <c r="BG30" s="15">
        <v>50.736346569398833</v>
      </c>
      <c r="BH30" s="35">
        <v>0.16001292108060569</v>
      </c>
      <c r="BI30" s="15"/>
      <c r="BJ30" t="s">
        <v>69</v>
      </c>
      <c r="BK30" s="15">
        <v>0</v>
      </c>
      <c r="BL30" s="15">
        <v>0</v>
      </c>
      <c r="BM30" s="3">
        <v>0.46483004999999999</v>
      </c>
      <c r="BN30" s="3">
        <v>0.31073655420000001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0.80950021709277509</v>
      </c>
      <c r="BY30" s="3">
        <v>0</v>
      </c>
      <c r="BZ30" s="3">
        <v>0</v>
      </c>
      <c r="CA30" s="3">
        <v>1.585066821292775</v>
      </c>
      <c r="CB30" s="35">
        <v>0.16001292108060569</v>
      </c>
      <c r="CD30" t="s">
        <v>69</v>
      </c>
      <c r="CE30" s="15">
        <v>37.732497648789924</v>
      </c>
      <c r="CF30" s="15">
        <v>17.48940113962086</v>
      </c>
      <c r="CG30" s="15">
        <v>90.673725241935244</v>
      </c>
      <c r="CH30" s="15">
        <v>33.963505374059999</v>
      </c>
      <c r="CI30" s="15">
        <v>0</v>
      </c>
      <c r="CJ30" s="15">
        <v>109.2704379728044</v>
      </c>
      <c r="CK30" s="15">
        <v>0</v>
      </c>
      <c r="CL30" s="15">
        <v>60.91427866641574</v>
      </c>
      <c r="CM30" s="15">
        <v>0</v>
      </c>
      <c r="CN30" s="15">
        <v>0.23784317031411639</v>
      </c>
      <c r="CO30" s="15">
        <v>44.931373026560003</v>
      </c>
      <c r="CP30" s="15">
        <v>0</v>
      </c>
      <c r="CQ30" s="15">
        <v>0</v>
      </c>
      <c r="CR30" s="15">
        <v>309.19355356183638</v>
      </c>
      <c r="CS30" s="15">
        <v>0</v>
      </c>
      <c r="CT30" s="15">
        <v>0</v>
      </c>
      <c r="CU30" s="15">
        <v>704.40661580233666</v>
      </c>
      <c r="CV30" s="35">
        <v>0.16001292108060569</v>
      </c>
    </row>
    <row r="31" spans="2:100" x14ac:dyDescent="0.25">
      <c r="B31" s="21" t="s">
        <v>70</v>
      </c>
      <c r="C31" s="22">
        <v>0.36758148854961831</v>
      </c>
      <c r="D31" s="22">
        <v>0.172354296782988</v>
      </c>
      <c r="E31" s="22">
        <v>0.82237071174118503</v>
      </c>
      <c r="F31" s="22">
        <v>0.18516077735368958</v>
      </c>
      <c r="G31" s="22">
        <v>0</v>
      </c>
      <c r="H31" s="22">
        <v>1.2839561474009451</v>
      </c>
      <c r="I31" s="22">
        <v>0</v>
      </c>
      <c r="J31" s="22">
        <v>0.91731249981824792</v>
      </c>
      <c r="K31" s="22">
        <v>0</v>
      </c>
      <c r="L31" s="22">
        <v>2.3446019810977824E-3</v>
      </c>
      <c r="M31" s="22">
        <v>0.4410456824790987</v>
      </c>
      <c r="N31" s="22">
        <v>0</v>
      </c>
      <c r="O31" s="22">
        <v>0</v>
      </c>
      <c r="P31" s="22">
        <v>2.9771437342481541</v>
      </c>
      <c r="Q31" s="22">
        <v>0</v>
      </c>
      <c r="R31" s="22">
        <v>0</v>
      </c>
      <c r="S31" s="22">
        <v>7.169269940355024</v>
      </c>
      <c r="T31" s="36">
        <v>3.7219126864851036E-2</v>
      </c>
      <c r="U31" s="15"/>
      <c r="V31" s="21" t="s">
        <v>70</v>
      </c>
      <c r="W31" s="22">
        <v>12.15643629</v>
      </c>
      <c r="X31" s="22">
        <v>5.6999987589999996</v>
      </c>
      <c r="Y31" s="22">
        <v>56.37087855</v>
      </c>
      <c r="Z31" s="22">
        <v>18.703108820000001</v>
      </c>
      <c r="AA31" s="22">
        <v>0</v>
      </c>
      <c r="AB31" s="22">
        <v>42.462233805888765</v>
      </c>
      <c r="AC31" s="22">
        <v>0</v>
      </c>
      <c r="AD31" s="22">
        <v>30.336813231552163</v>
      </c>
      <c r="AE31" s="22">
        <v>0</v>
      </c>
      <c r="AF31" s="22">
        <v>7.7539281715739733E-2</v>
      </c>
      <c r="AG31" s="22">
        <v>14.586051115957838</v>
      </c>
      <c r="AH31" s="22">
        <v>0</v>
      </c>
      <c r="AI31" s="22">
        <v>0</v>
      </c>
      <c r="AJ31" s="22">
        <v>152.90540510521441</v>
      </c>
      <c r="AK31" s="22">
        <v>0</v>
      </c>
      <c r="AL31" s="22">
        <v>0</v>
      </c>
      <c r="AM31" s="22">
        <v>333.2984649593289</v>
      </c>
      <c r="AN31" s="36">
        <v>3.7219126864851036E-2</v>
      </c>
      <c r="AO31" s="15"/>
      <c r="AP31" s="21" t="s">
        <v>70</v>
      </c>
      <c r="AQ31" s="22">
        <v>3.5618037767360096</v>
      </c>
      <c r="AR31" s="22">
        <v>1.6700846056255494</v>
      </c>
      <c r="AS31" s="22">
        <v>3.8076717345443893</v>
      </c>
      <c r="AT31" s="22">
        <v>0</v>
      </c>
      <c r="AU31" s="22">
        <v>0</v>
      </c>
      <c r="AV31" s="22">
        <v>12.441322533222611</v>
      </c>
      <c r="AW31" s="22">
        <v>0</v>
      </c>
      <c r="AX31" s="22">
        <v>8.8886062793882701</v>
      </c>
      <c r="AY31" s="22">
        <v>0</v>
      </c>
      <c r="AZ31" s="22">
        <v>2.2718805073466082E-2</v>
      </c>
      <c r="BA31" s="22">
        <v>4.2736745139050214</v>
      </c>
      <c r="BB31" s="22">
        <v>0</v>
      </c>
      <c r="BC31" s="22">
        <v>0</v>
      </c>
      <c r="BD31" s="22">
        <v>21.082737590371199</v>
      </c>
      <c r="BE31" s="22">
        <v>0</v>
      </c>
      <c r="BF31" s="22">
        <v>0</v>
      </c>
      <c r="BG31" s="22">
        <v>55.748619838866517</v>
      </c>
      <c r="BH31" s="36">
        <v>3.7219126864851036E-2</v>
      </c>
      <c r="BI31" s="15"/>
      <c r="BJ31" s="21" t="s">
        <v>70</v>
      </c>
      <c r="BK31" s="22">
        <v>0</v>
      </c>
      <c r="BL31" s="22">
        <v>0</v>
      </c>
      <c r="BM31" s="37">
        <v>0.43375294920000002</v>
      </c>
      <c r="BN31" s="37">
        <v>0.1870310882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0.80950021709277509</v>
      </c>
      <c r="BY31" s="37">
        <v>0</v>
      </c>
      <c r="BZ31" s="37">
        <v>0</v>
      </c>
      <c r="CA31" s="37">
        <v>1.4302842544927752</v>
      </c>
      <c r="CB31" s="36">
        <v>3.7219126864851036E-2</v>
      </c>
      <c r="CD31" s="21" t="s">
        <v>70</v>
      </c>
      <c r="CE31" s="22">
        <v>37.288523738649282</v>
      </c>
      <c r="CF31" s="22">
        <v>17.484115736293877</v>
      </c>
      <c r="CG31" s="22">
        <v>87.271712736505208</v>
      </c>
      <c r="CH31" s="22">
        <v>20.442497940260001</v>
      </c>
      <c r="CI31" s="22">
        <v>0</v>
      </c>
      <c r="CJ31" s="22">
        <v>130.2482056003075</v>
      </c>
      <c r="CK31" s="22">
        <v>0</v>
      </c>
      <c r="CL31" s="22">
        <v>93.054819138915789</v>
      </c>
      <c r="CM31" s="22">
        <v>0</v>
      </c>
      <c r="CN31" s="22">
        <v>0.23784317031411639</v>
      </c>
      <c r="CO31" s="22">
        <v>44.741098486071664</v>
      </c>
      <c r="CP31" s="22">
        <v>0</v>
      </c>
      <c r="CQ31" s="22">
        <v>0</v>
      </c>
      <c r="CR31" s="22">
        <v>309.19355356183638</v>
      </c>
      <c r="CS31" s="22">
        <v>0</v>
      </c>
      <c r="CT31" s="22">
        <v>0</v>
      </c>
      <c r="CU31" s="22">
        <v>739.96237010915388</v>
      </c>
      <c r="CV31" s="36">
        <v>3.7219126864851036E-2</v>
      </c>
    </row>
    <row r="32" spans="2:100" x14ac:dyDescent="0.25">
      <c r="B32" t="s">
        <v>71</v>
      </c>
      <c r="C32" s="15">
        <v>0.3748237033805889</v>
      </c>
      <c r="D32" s="15">
        <v>0.17245850132679025</v>
      </c>
      <c r="E32" s="15">
        <v>0.89488928971283166</v>
      </c>
      <c r="F32" s="15">
        <v>0.61578706688476914</v>
      </c>
      <c r="G32" s="15">
        <v>0</v>
      </c>
      <c r="H32" s="15">
        <v>0.76621592766266811</v>
      </c>
      <c r="I32" s="15">
        <v>0</v>
      </c>
      <c r="J32" s="15">
        <v>0.56484066848418757</v>
      </c>
      <c r="K32" s="15">
        <v>0</v>
      </c>
      <c r="L32" s="15">
        <v>2.3446019810977824E-3</v>
      </c>
      <c r="M32" s="15">
        <v>0.43713801254089435</v>
      </c>
      <c r="N32" s="15">
        <v>0</v>
      </c>
      <c r="O32" s="15">
        <v>0</v>
      </c>
      <c r="P32" s="15">
        <v>2.9771437342481541</v>
      </c>
      <c r="Q32" s="15">
        <v>0</v>
      </c>
      <c r="R32" s="15">
        <v>0</v>
      </c>
      <c r="S32" s="15">
        <v>6.8056415062219813</v>
      </c>
      <c r="T32" s="35">
        <v>0.16864988453502439</v>
      </c>
      <c r="U32" s="15"/>
      <c r="V32" t="s">
        <v>71</v>
      </c>
      <c r="W32" s="15">
        <v>12.395946520000001</v>
      </c>
      <c r="X32" s="15">
        <v>5.7034449499999997</v>
      </c>
      <c r="Y32" s="15">
        <v>63.685368150000002</v>
      </c>
      <c r="Z32" s="15">
        <v>62.200713829999998</v>
      </c>
      <c r="AA32" s="15">
        <v>0</v>
      </c>
      <c r="AB32" s="15">
        <v>25.339837295528898</v>
      </c>
      <c r="AC32" s="15">
        <v>0</v>
      </c>
      <c r="AD32" s="15">
        <v>18.680074536532167</v>
      </c>
      <c r="AE32" s="15">
        <v>0</v>
      </c>
      <c r="AF32" s="15">
        <v>7.7539281715739733E-2</v>
      </c>
      <c r="AG32" s="15">
        <v>14.456818980370777</v>
      </c>
      <c r="AH32" s="15">
        <v>0</v>
      </c>
      <c r="AI32" s="15">
        <v>0</v>
      </c>
      <c r="AJ32" s="15">
        <v>152.90540510521441</v>
      </c>
      <c r="AK32" s="15">
        <v>0</v>
      </c>
      <c r="AL32" s="15">
        <v>0</v>
      </c>
      <c r="AM32" s="15">
        <v>355.44514864936195</v>
      </c>
      <c r="AN32" s="35">
        <v>0.16864988453502439</v>
      </c>
      <c r="AO32" s="15"/>
      <c r="AP32" t="s">
        <v>71</v>
      </c>
      <c r="AQ32" s="15">
        <v>3.6319796425432176</v>
      </c>
      <c r="AR32" s="15">
        <v>1.6710943305010255</v>
      </c>
      <c r="AS32" s="15">
        <v>3.8091863199531204</v>
      </c>
      <c r="AT32" s="15">
        <v>0</v>
      </c>
      <c r="AU32" s="15">
        <v>0</v>
      </c>
      <c r="AV32" s="15">
        <v>7.4245055070404042</v>
      </c>
      <c r="AW32" s="15">
        <v>0</v>
      </c>
      <c r="AX32" s="15">
        <v>5.4732125802907028</v>
      </c>
      <c r="AY32" s="15">
        <v>0</v>
      </c>
      <c r="AZ32" s="15">
        <v>2.2718805073466082E-2</v>
      </c>
      <c r="BA32" s="15">
        <v>4.2358098389600869</v>
      </c>
      <c r="BB32" s="15">
        <v>0</v>
      </c>
      <c r="BC32" s="15">
        <v>0</v>
      </c>
      <c r="BD32" s="15">
        <v>21.082737590371199</v>
      </c>
      <c r="BE32" s="15">
        <v>0</v>
      </c>
      <c r="BF32" s="15">
        <v>0</v>
      </c>
      <c r="BG32" s="15">
        <v>47.351244614733218</v>
      </c>
      <c r="BH32" s="35">
        <v>0.16864988453502439</v>
      </c>
      <c r="BI32" s="15"/>
      <c r="BJ32" t="s">
        <v>71</v>
      </c>
      <c r="BK32" s="15">
        <v>0</v>
      </c>
      <c r="BL32" s="15">
        <v>0</v>
      </c>
      <c r="BM32" s="3">
        <v>0.50684615239999997</v>
      </c>
      <c r="BN32" s="3">
        <v>0.62200713829999998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0.80950021709277509</v>
      </c>
      <c r="BY32" s="3">
        <v>0</v>
      </c>
      <c r="BZ32" s="3">
        <v>0</v>
      </c>
      <c r="CA32" s="3">
        <v>1.9383535077927752</v>
      </c>
      <c r="CB32" s="35">
        <v>0.16864988453502439</v>
      </c>
      <c r="CD32" t="s">
        <v>71</v>
      </c>
      <c r="CE32" s="15">
        <v>38.023194877784945</v>
      </c>
      <c r="CF32" s="15">
        <v>17.494686546015235</v>
      </c>
      <c r="CG32" s="15">
        <v>95.276656040909216</v>
      </c>
      <c r="CH32" s="15">
        <v>67.985380216189995</v>
      </c>
      <c r="CI32" s="15">
        <v>0</v>
      </c>
      <c r="CJ32" s="15">
        <v>77.727148153205988</v>
      </c>
      <c r="CK32" s="15">
        <v>0</v>
      </c>
      <c r="CL32" s="15">
        <v>57.299062503063361</v>
      </c>
      <c r="CM32" s="15">
        <v>0</v>
      </c>
      <c r="CN32" s="15">
        <v>0.23784317031411639</v>
      </c>
      <c r="CO32" s="15">
        <v>44.344693204073145</v>
      </c>
      <c r="CP32" s="15">
        <v>0</v>
      </c>
      <c r="CQ32" s="15">
        <v>0</v>
      </c>
      <c r="CR32" s="15">
        <v>309.19355356183638</v>
      </c>
      <c r="CS32" s="15">
        <v>0</v>
      </c>
      <c r="CT32" s="15">
        <v>0</v>
      </c>
      <c r="CU32" s="15">
        <v>707.5822182733923</v>
      </c>
      <c r="CV32" s="35">
        <v>0.16864988453502439</v>
      </c>
    </row>
    <row r="33" spans="2:100" x14ac:dyDescent="0.25">
      <c r="B33" s="21" t="s">
        <v>72</v>
      </c>
      <c r="C33" s="22">
        <v>0.36992609051254094</v>
      </c>
      <c r="D33" s="22">
        <v>0.172354296782988</v>
      </c>
      <c r="E33" s="22">
        <v>0.88116041203198836</v>
      </c>
      <c r="F33" s="22">
        <v>0.34864527680843332</v>
      </c>
      <c r="G33" s="22">
        <v>0</v>
      </c>
      <c r="H33" s="22">
        <v>0.6593020772446383</v>
      </c>
      <c r="I33" s="22">
        <v>0</v>
      </c>
      <c r="J33" s="22">
        <v>0.81248274009451116</v>
      </c>
      <c r="K33" s="22">
        <v>0</v>
      </c>
      <c r="L33" s="22">
        <v>2.3446019810977824E-3</v>
      </c>
      <c r="M33" s="22">
        <v>0.43692960341693943</v>
      </c>
      <c r="N33" s="22">
        <v>0</v>
      </c>
      <c r="O33" s="22">
        <v>0</v>
      </c>
      <c r="P33" s="22">
        <v>2.9771437342481541</v>
      </c>
      <c r="Q33" s="22">
        <v>0</v>
      </c>
      <c r="R33" s="22">
        <v>0</v>
      </c>
      <c r="S33" s="22">
        <v>6.6602888331212924</v>
      </c>
      <c r="T33" s="36">
        <v>7.1938803562919318E-2</v>
      </c>
      <c r="U33" s="15"/>
      <c r="V33" s="21" t="s">
        <v>72</v>
      </c>
      <c r="W33" s="22">
        <v>12.23397557</v>
      </c>
      <c r="X33" s="22">
        <v>5.6999987589999996</v>
      </c>
      <c r="Y33" s="22">
        <v>62.298612820000002</v>
      </c>
      <c r="Z33" s="22">
        <v>35.216694629999999</v>
      </c>
      <c r="AA33" s="22">
        <v>0</v>
      </c>
      <c r="AB33" s="22">
        <v>21.804046037804437</v>
      </c>
      <c r="AC33" s="22">
        <v>0</v>
      </c>
      <c r="AD33" s="22">
        <v>26.869945783351508</v>
      </c>
      <c r="AE33" s="22">
        <v>0</v>
      </c>
      <c r="AF33" s="22">
        <v>7.7539281715739733E-2</v>
      </c>
      <c r="AG33" s="22">
        <v>14.449926599418397</v>
      </c>
      <c r="AH33" s="22">
        <v>0</v>
      </c>
      <c r="AI33" s="22">
        <v>0</v>
      </c>
      <c r="AJ33" s="22">
        <v>152.90540510521441</v>
      </c>
      <c r="AK33" s="22">
        <v>0</v>
      </c>
      <c r="AL33" s="22">
        <v>0</v>
      </c>
      <c r="AM33" s="22">
        <v>331.5561445865045</v>
      </c>
      <c r="AN33" s="36">
        <v>7.1938803562919318E-2</v>
      </c>
      <c r="AO33" s="15"/>
      <c r="AP33" s="21" t="s">
        <v>72</v>
      </c>
      <c r="AQ33" s="22">
        <v>3.5845225813067687</v>
      </c>
      <c r="AR33" s="22">
        <v>1.6700846056255494</v>
      </c>
      <c r="AS33" s="22">
        <v>3.8091863199531204</v>
      </c>
      <c r="AT33" s="22">
        <v>0</v>
      </c>
      <c r="AU33" s="22">
        <v>0</v>
      </c>
      <c r="AV33" s="22">
        <v>6.3885279923247698</v>
      </c>
      <c r="AW33" s="22">
        <v>0</v>
      </c>
      <c r="AX33" s="22">
        <v>7.8728232591126606</v>
      </c>
      <c r="AY33" s="22">
        <v>0</v>
      </c>
      <c r="AZ33" s="22">
        <v>2.2718805073466082E-2</v>
      </c>
      <c r="BA33" s="22">
        <v>4.2337903895160851</v>
      </c>
      <c r="BB33" s="22">
        <v>0</v>
      </c>
      <c r="BC33" s="22">
        <v>0</v>
      </c>
      <c r="BD33" s="22">
        <v>21.082737590371199</v>
      </c>
      <c r="BE33" s="22">
        <v>0</v>
      </c>
      <c r="BF33" s="22">
        <v>0</v>
      </c>
      <c r="BG33" s="22">
        <v>48.664391543283621</v>
      </c>
      <c r="BH33" s="36">
        <v>7.1938803562919318E-2</v>
      </c>
      <c r="BI33" s="15"/>
      <c r="BJ33" s="21" t="s">
        <v>72</v>
      </c>
      <c r="BK33" s="22">
        <v>0</v>
      </c>
      <c r="BL33" s="22">
        <v>0</v>
      </c>
      <c r="BM33" s="37">
        <v>0.49297859910000003</v>
      </c>
      <c r="BN33" s="37">
        <v>0.35216694630000001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0.80950021709277509</v>
      </c>
      <c r="BY33" s="37">
        <v>0</v>
      </c>
      <c r="BZ33" s="37">
        <v>0</v>
      </c>
      <c r="CA33" s="37">
        <v>1.6546457624927751</v>
      </c>
      <c r="CB33" s="36">
        <v>7.1938803562919318E-2</v>
      </c>
      <c r="CD33" s="21" t="s">
        <v>72</v>
      </c>
      <c r="CE33" s="22">
        <v>37.526366903700563</v>
      </c>
      <c r="CF33" s="22">
        <v>17.484115736293877</v>
      </c>
      <c r="CG33" s="22">
        <v>93.760932465219213</v>
      </c>
      <c r="CH33" s="22">
        <v>38.491847230589997</v>
      </c>
      <c r="CI33" s="22">
        <v>0</v>
      </c>
      <c r="CJ33" s="22">
        <v>66.881499551648005</v>
      </c>
      <c r="CK33" s="22">
        <v>0</v>
      </c>
      <c r="CL33" s="22">
        <v>82.420586699650443</v>
      </c>
      <c r="CM33" s="22">
        <v>0</v>
      </c>
      <c r="CN33" s="22">
        <v>0.23784317031411639</v>
      </c>
      <c r="CO33" s="22">
        <v>44.323551587843895</v>
      </c>
      <c r="CP33" s="22">
        <v>0</v>
      </c>
      <c r="CQ33" s="22">
        <v>0</v>
      </c>
      <c r="CR33" s="22">
        <v>309.19355356183638</v>
      </c>
      <c r="CS33" s="22">
        <v>0</v>
      </c>
      <c r="CT33" s="22">
        <v>0</v>
      </c>
      <c r="CU33" s="22">
        <v>690.32029690709646</v>
      </c>
      <c r="CV33" s="36">
        <v>7.1938803562919318E-2</v>
      </c>
    </row>
    <row r="34" spans="2:100" x14ac:dyDescent="0.25">
      <c r="B34" t="s">
        <v>73</v>
      </c>
      <c r="C34" s="15">
        <v>0.37268751054162125</v>
      </c>
      <c r="D34" s="15">
        <v>0.172354296782988</v>
      </c>
      <c r="E34" s="15">
        <v>0.93998328244274809</v>
      </c>
      <c r="F34" s="15">
        <v>0.56593674445656128</v>
      </c>
      <c r="G34" s="15">
        <v>0</v>
      </c>
      <c r="H34" s="15">
        <v>3.7201018102508178E-2</v>
      </c>
      <c r="I34" s="15">
        <v>0</v>
      </c>
      <c r="J34" s="15">
        <v>0.38024233914940025</v>
      </c>
      <c r="K34" s="15">
        <v>0</v>
      </c>
      <c r="L34" s="15">
        <v>2.3446019810977824E-3</v>
      </c>
      <c r="M34" s="15">
        <v>0.4333866494002182</v>
      </c>
      <c r="N34" s="15">
        <v>0</v>
      </c>
      <c r="O34" s="15">
        <v>0</v>
      </c>
      <c r="P34" s="15">
        <v>2.9771437342481541</v>
      </c>
      <c r="Q34" s="15">
        <v>0</v>
      </c>
      <c r="R34" s="15">
        <v>0</v>
      </c>
      <c r="S34" s="15">
        <v>5.881280177105296</v>
      </c>
      <c r="T34" s="35">
        <v>8.7308932957003132E-3</v>
      </c>
      <c r="U34" s="15"/>
      <c r="V34" t="s">
        <v>73</v>
      </c>
      <c r="W34" s="15">
        <v>12.32529961</v>
      </c>
      <c r="X34" s="15">
        <v>5.6999987589999996</v>
      </c>
      <c r="Y34" s="15">
        <v>68.233237389999999</v>
      </c>
      <c r="Z34" s="15">
        <v>57.165327720000001</v>
      </c>
      <c r="AA34" s="15">
        <v>0</v>
      </c>
      <c r="AB34" s="15">
        <v>1.2302899376590331</v>
      </c>
      <c r="AC34" s="15">
        <v>0</v>
      </c>
      <c r="AD34" s="15">
        <v>12.575148411486731</v>
      </c>
      <c r="AE34" s="15">
        <v>0</v>
      </c>
      <c r="AF34" s="15">
        <v>7.7539281715739733E-2</v>
      </c>
      <c r="AG34" s="15">
        <v>14.332756128680483</v>
      </c>
      <c r="AH34" s="15">
        <v>0</v>
      </c>
      <c r="AI34" s="15">
        <v>0</v>
      </c>
      <c r="AJ34" s="15">
        <v>152.90540510521441</v>
      </c>
      <c r="AK34" s="15">
        <v>0</v>
      </c>
      <c r="AL34" s="15">
        <v>0</v>
      </c>
      <c r="AM34" s="15">
        <v>324.54500234375638</v>
      </c>
      <c r="AN34" s="35">
        <v>8.7308932957003132E-3</v>
      </c>
      <c r="AO34" s="15"/>
      <c r="AP34" t="s">
        <v>73</v>
      </c>
      <c r="AQ34" s="15">
        <v>3.6112802842074423</v>
      </c>
      <c r="AR34" s="15">
        <v>1.6700846056255494</v>
      </c>
      <c r="AS34" s="15">
        <v>3.8101960445355991</v>
      </c>
      <c r="AT34" s="15">
        <v>0</v>
      </c>
      <c r="AU34" s="15">
        <v>0</v>
      </c>
      <c r="AV34" s="15">
        <v>0.36047170748872931</v>
      </c>
      <c r="AW34" s="15">
        <v>0</v>
      </c>
      <c r="AX34" s="15">
        <v>3.6844853241976949</v>
      </c>
      <c r="AY34" s="15">
        <v>0</v>
      </c>
      <c r="AZ34" s="15">
        <v>2.2718805073466082E-2</v>
      </c>
      <c r="BA34" s="15">
        <v>4.1994597505656266</v>
      </c>
      <c r="BB34" s="15">
        <v>0</v>
      </c>
      <c r="BC34" s="15">
        <v>0</v>
      </c>
      <c r="BD34" s="15">
        <v>21.082737590371199</v>
      </c>
      <c r="BE34" s="15">
        <v>0</v>
      </c>
      <c r="BF34" s="15">
        <v>0</v>
      </c>
      <c r="BG34" s="15">
        <v>38.441434112065309</v>
      </c>
      <c r="BH34" s="35">
        <v>8.7308932957003132E-3</v>
      </c>
      <c r="BI34" s="15"/>
      <c r="BJ34" t="s">
        <v>73</v>
      </c>
      <c r="BK34" s="15">
        <v>0</v>
      </c>
      <c r="BL34" s="15">
        <v>0</v>
      </c>
      <c r="BM34" s="3">
        <v>0.55229038289999999</v>
      </c>
      <c r="BN34" s="3">
        <v>0.57165327720000003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0.80950021709277509</v>
      </c>
      <c r="BY34" s="3">
        <v>0</v>
      </c>
      <c r="BZ34" s="3">
        <v>0</v>
      </c>
      <c r="CA34" s="3">
        <v>1.9334438771927753</v>
      </c>
      <c r="CB34" s="35">
        <v>8.7308932957003132E-3</v>
      </c>
      <c r="CD34" t="s">
        <v>73</v>
      </c>
      <c r="CE34" s="15">
        <v>37.806493295367709</v>
      </c>
      <c r="CF34" s="15">
        <v>17.484115736293877</v>
      </c>
      <c r="CG34" s="15">
        <v>100.25428124121319</v>
      </c>
      <c r="CH34" s="15">
        <v>62.481703197960002</v>
      </c>
      <c r="CI34" s="15">
        <v>0</v>
      </c>
      <c r="CJ34" s="15">
        <v>3.7737783056995071</v>
      </c>
      <c r="CK34" s="15">
        <v>0</v>
      </c>
      <c r="CL34" s="15">
        <v>38.572876859025669</v>
      </c>
      <c r="CM34" s="15">
        <v>0</v>
      </c>
      <c r="CN34" s="15">
        <v>0.23784317031411639</v>
      </c>
      <c r="CO34" s="15">
        <v>43.964144128671542</v>
      </c>
      <c r="CP34" s="15">
        <v>0</v>
      </c>
      <c r="CQ34" s="15">
        <v>0</v>
      </c>
      <c r="CR34" s="15">
        <v>309.19355356183638</v>
      </c>
      <c r="CS34" s="15">
        <v>0</v>
      </c>
      <c r="CT34" s="15">
        <v>0</v>
      </c>
      <c r="CU34" s="15">
        <v>613.76878949638194</v>
      </c>
      <c r="CV34" s="35">
        <v>8.7308932957003132E-3</v>
      </c>
    </row>
    <row r="35" spans="2:100" x14ac:dyDescent="0.25">
      <c r="B35" s="21" t="s">
        <v>74</v>
      </c>
      <c r="C35" s="22">
        <v>0.37044711304980005</v>
      </c>
      <c r="D35" s="22">
        <v>0.17240639905488914</v>
      </c>
      <c r="E35" s="22">
        <v>0.94590119629225733</v>
      </c>
      <c r="F35" s="22">
        <v>0.91642390785169026</v>
      </c>
      <c r="G35" s="22">
        <v>0</v>
      </c>
      <c r="H35" s="22">
        <v>0.42228886804798255</v>
      </c>
      <c r="I35" s="22">
        <v>0</v>
      </c>
      <c r="J35" s="22">
        <v>0.50012965376226826</v>
      </c>
      <c r="K35" s="22">
        <v>0</v>
      </c>
      <c r="L35" s="22">
        <v>2.3446019810977824E-3</v>
      </c>
      <c r="M35" s="22">
        <v>0.43265721773900412</v>
      </c>
      <c r="N35" s="22">
        <v>0</v>
      </c>
      <c r="O35" s="22">
        <v>0</v>
      </c>
      <c r="P35" s="22">
        <v>2.9771437342481541</v>
      </c>
      <c r="Q35" s="22">
        <v>0</v>
      </c>
      <c r="R35" s="22">
        <v>0</v>
      </c>
      <c r="S35" s="22">
        <v>6.7397426920271428</v>
      </c>
      <c r="T35" s="36">
        <v>0.192721124592207</v>
      </c>
      <c r="U35" s="15"/>
      <c r="V35" s="21" t="s">
        <v>74</v>
      </c>
      <c r="W35" s="22">
        <v>12.25120652</v>
      </c>
      <c r="X35" s="22">
        <v>5.7017218539999996</v>
      </c>
      <c r="Y35" s="22">
        <v>68.831006459999998</v>
      </c>
      <c r="Z35" s="22">
        <v>92.568071509999996</v>
      </c>
      <c r="AA35" s="22">
        <v>0</v>
      </c>
      <c r="AB35" s="22">
        <v>13.965686197746274</v>
      </c>
      <c r="AC35" s="22">
        <v>0</v>
      </c>
      <c r="AD35" s="22">
        <v>16.539990354416577</v>
      </c>
      <c r="AE35" s="22">
        <v>0</v>
      </c>
      <c r="AF35" s="22">
        <v>7.7539281715739733E-2</v>
      </c>
      <c r="AG35" s="22">
        <v>14.308632797164671</v>
      </c>
      <c r="AH35" s="22">
        <v>0</v>
      </c>
      <c r="AI35" s="22">
        <v>0</v>
      </c>
      <c r="AJ35" s="22">
        <v>152.90540510521441</v>
      </c>
      <c r="AK35" s="22">
        <v>0</v>
      </c>
      <c r="AL35" s="22">
        <v>0</v>
      </c>
      <c r="AM35" s="22">
        <v>377.14926008025765</v>
      </c>
      <c r="AN35" s="36">
        <v>0.192721124592207</v>
      </c>
      <c r="AO35" s="15"/>
      <c r="AP35" s="21" t="s">
        <v>74</v>
      </c>
      <c r="AQ35" s="22">
        <v>3.5895712042191623</v>
      </c>
      <c r="AR35" s="22">
        <v>1.6705894679167888</v>
      </c>
      <c r="AS35" s="22">
        <v>3.8101960445355991</v>
      </c>
      <c r="AT35" s="22">
        <v>0</v>
      </c>
      <c r="AU35" s="22">
        <v>0</v>
      </c>
      <c r="AV35" s="22">
        <v>4.0919092287565997</v>
      </c>
      <c r="AW35" s="22">
        <v>0</v>
      </c>
      <c r="AX35" s="22">
        <v>4.8461735582820333</v>
      </c>
      <c r="AY35" s="22">
        <v>0</v>
      </c>
      <c r="AZ35" s="22">
        <v>2.2718805073466082E-2</v>
      </c>
      <c r="BA35" s="22">
        <v>4.1923916780441468</v>
      </c>
      <c r="BB35" s="22">
        <v>0</v>
      </c>
      <c r="BC35" s="22">
        <v>0</v>
      </c>
      <c r="BD35" s="22">
        <v>21.082737590371199</v>
      </c>
      <c r="BE35" s="22">
        <v>0</v>
      </c>
      <c r="BF35" s="22">
        <v>0</v>
      </c>
      <c r="BG35" s="22">
        <v>43.306287577198994</v>
      </c>
      <c r="BH35" s="36">
        <v>0.192721124592207</v>
      </c>
      <c r="BI35" s="15"/>
      <c r="BJ35" s="21" t="s">
        <v>74</v>
      </c>
      <c r="BK35" s="22">
        <v>0</v>
      </c>
      <c r="BL35" s="22">
        <v>0</v>
      </c>
      <c r="BM35" s="37">
        <v>0.55826807359999997</v>
      </c>
      <c r="BN35" s="37">
        <v>0.92568071509999994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0.80950021709277509</v>
      </c>
      <c r="BY35" s="37">
        <v>0</v>
      </c>
      <c r="BZ35" s="37">
        <v>0</v>
      </c>
      <c r="CA35" s="37">
        <v>2.293449005792775</v>
      </c>
      <c r="CB35" s="36">
        <v>0.192721124592207</v>
      </c>
      <c r="CD35" s="21" t="s">
        <v>74</v>
      </c>
      <c r="CE35" s="22">
        <v>37.579220936970408</v>
      </c>
      <c r="CF35" s="22">
        <v>17.48940113962086</v>
      </c>
      <c r="CG35" s="22">
        <v>100.90764283472319</v>
      </c>
      <c r="CH35" s="22">
        <v>101.17690216042999</v>
      </c>
      <c r="CI35" s="22">
        <v>0</v>
      </c>
      <c r="CJ35" s="22">
        <v>42.838197715852843</v>
      </c>
      <c r="CK35" s="22">
        <v>0</v>
      </c>
      <c r="CL35" s="22">
        <v>50.734590981654605</v>
      </c>
      <c r="CM35" s="22">
        <v>0</v>
      </c>
      <c r="CN35" s="22">
        <v>0.23784317031411639</v>
      </c>
      <c r="CO35" s="22">
        <v>43.890148477444171</v>
      </c>
      <c r="CP35" s="22">
        <v>0</v>
      </c>
      <c r="CQ35" s="22">
        <v>0</v>
      </c>
      <c r="CR35" s="22">
        <v>309.19355356183638</v>
      </c>
      <c r="CS35" s="22">
        <v>0</v>
      </c>
      <c r="CT35" s="22">
        <v>0</v>
      </c>
      <c r="CU35" s="22">
        <v>704.04750097884653</v>
      </c>
      <c r="CV35" s="36">
        <v>0.192721124592207</v>
      </c>
    </row>
    <row r="36" spans="2:100" x14ac:dyDescent="0.25">
      <c r="B36" t="s">
        <v>75</v>
      </c>
      <c r="C36" s="15">
        <v>0.36789410214467466</v>
      </c>
      <c r="D36" s="15">
        <v>0.17230219452926207</v>
      </c>
      <c r="E36" s="15">
        <v>0.93805518447837144</v>
      </c>
      <c r="F36" s="15">
        <v>0.5864362611777536</v>
      </c>
      <c r="G36" s="15">
        <v>0</v>
      </c>
      <c r="H36" s="15">
        <v>0.33246456106870231</v>
      </c>
      <c r="I36" s="15">
        <v>0</v>
      </c>
      <c r="J36" s="15">
        <v>0.553794988004362</v>
      </c>
      <c r="K36" s="15">
        <v>0</v>
      </c>
      <c r="L36" s="15">
        <v>2.3446019810977824E-3</v>
      </c>
      <c r="M36" s="15">
        <v>0.43270931988367878</v>
      </c>
      <c r="N36" s="15">
        <v>0</v>
      </c>
      <c r="O36" s="15">
        <v>0</v>
      </c>
      <c r="P36" s="15">
        <v>2.9771437342481541</v>
      </c>
      <c r="Q36" s="15">
        <v>0</v>
      </c>
      <c r="R36" s="15">
        <v>0</v>
      </c>
      <c r="S36" s="15">
        <v>6.3631449475160569</v>
      </c>
      <c r="T36" s="35">
        <v>8.8133682782889286E-3</v>
      </c>
      <c r="U36" s="15"/>
      <c r="V36" t="s">
        <v>75</v>
      </c>
      <c r="W36" s="15">
        <v>12.16677486</v>
      </c>
      <c r="X36" s="15">
        <v>5.6982756639999996</v>
      </c>
      <c r="Y36" s="15">
        <v>68.042019780000004</v>
      </c>
      <c r="Z36" s="15">
        <v>59.235985980000002</v>
      </c>
      <c r="AA36" s="15">
        <v>0</v>
      </c>
      <c r="AB36" s="15">
        <v>10.995070158124319</v>
      </c>
      <c r="AC36" s="15">
        <v>0</v>
      </c>
      <c r="AD36" s="15">
        <v>18.314778353326062</v>
      </c>
      <c r="AE36" s="15">
        <v>0</v>
      </c>
      <c r="AF36" s="15">
        <v>7.7539281715739733E-2</v>
      </c>
      <c r="AG36" s="15">
        <v>14.310355892402766</v>
      </c>
      <c r="AH36" s="15">
        <v>0</v>
      </c>
      <c r="AI36" s="15">
        <v>0</v>
      </c>
      <c r="AJ36" s="15">
        <v>152.90540510521441</v>
      </c>
      <c r="AK36" s="15">
        <v>0</v>
      </c>
      <c r="AL36" s="15">
        <v>0</v>
      </c>
      <c r="AM36" s="15">
        <v>341.74620507478329</v>
      </c>
      <c r="AN36" s="35">
        <v>8.8133682782889286E-3</v>
      </c>
      <c r="AO36" s="15"/>
      <c r="AP36" t="s">
        <v>75</v>
      </c>
      <c r="AQ36" s="15">
        <v>3.5648329504834462</v>
      </c>
      <c r="AR36" s="15">
        <v>1.66957974333431</v>
      </c>
      <c r="AS36" s="15">
        <v>3.8096911837093468</v>
      </c>
      <c r="AT36" s="15">
        <v>0</v>
      </c>
      <c r="AU36" s="15">
        <v>0</v>
      </c>
      <c r="AV36" s="15">
        <v>3.2215265625913623</v>
      </c>
      <c r="AW36" s="15">
        <v>0</v>
      </c>
      <c r="AX36" s="15">
        <v>5.3661817618886793</v>
      </c>
      <c r="AY36" s="15">
        <v>0</v>
      </c>
      <c r="AZ36" s="15">
        <v>2.2718805073466082E-2</v>
      </c>
      <c r="BA36" s="15">
        <v>4.1928965404051475</v>
      </c>
      <c r="BB36" s="15">
        <v>0</v>
      </c>
      <c r="BC36" s="15">
        <v>0</v>
      </c>
      <c r="BD36" s="15">
        <v>21.082737590371199</v>
      </c>
      <c r="BE36" s="15">
        <v>0</v>
      </c>
      <c r="BF36" s="15">
        <v>0</v>
      </c>
      <c r="BG36" s="15">
        <v>42.93016513785696</v>
      </c>
      <c r="BH36" s="35">
        <v>8.8133682782889286E-3</v>
      </c>
      <c r="BI36" s="15"/>
      <c r="BJ36" t="s">
        <v>75</v>
      </c>
      <c r="BK36" s="15">
        <v>0</v>
      </c>
      <c r="BL36" s="15">
        <v>0</v>
      </c>
      <c r="BM36" s="3">
        <v>0.55039543769999999</v>
      </c>
      <c r="BN36" s="3">
        <v>0.59235985980000005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0.80950021709277509</v>
      </c>
      <c r="BY36" s="3">
        <v>0</v>
      </c>
      <c r="BZ36" s="3">
        <v>0</v>
      </c>
      <c r="CA36" s="3">
        <v>1.9522555145927751</v>
      </c>
      <c r="CB36" s="35">
        <v>8.8133682782889286E-3</v>
      </c>
      <c r="CD36" t="s">
        <v>75</v>
      </c>
      <c r="CE36" s="15">
        <v>37.320236158611195</v>
      </c>
      <c r="CF36" s="15">
        <v>17.47883033296689</v>
      </c>
      <c r="CG36" s="15">
        <v>100.04187834286316</v>
      </c>
      <c r="CH36" s="15">
        <v>64.74493267614001</v>
      </c>
      <c r="CI36" s="15">
        <v>0</v>
      </c>
      <c r="CJ36" s="15">
        <v>33.72616158376897</v>
      </c>
      <c r="CK36" s="15">
        <v>0</v>
      </c>
      <c r="CL36" s="15">
        <v>56.178556865212578</v>
      </c>
      <c r="CM36" s="15">
        <v>0</v>
      </c>
      <c r="CN36" s="15">
        <v>0.23784317031411639</v>
      </c>
      <c r="CO36" s="15">
        <v>43.895433881501489</v>
      </c>
      <c r="CP36" s="15">
        <v>0</v>
      </c>
      <c r="CQ36" s="15">
        <v>0</v>
      </c>
      <c r="CR36" s="15">
        <v>309.19355356183638</v>
      </c>
      <c r="CS36" s="15">
        <v>0</v>
      </c>
      <c r="CT36" s="15">
        <v>0</v>
      </c>
      <c r="CU36" s="15">
        <v>662.81742657321479</v>
      </c>
      <c r="CV36" s="35">
        <v>8.8133682782889286E-3</v>
      </c>
    </row>
    <row r="37" spans="2:100" x14ac:dyDescent="0.25">
      <c r="B37" s="21" t="s">
        <v>76</v>
      </c>
      <c r="C37" s="22">
        <v>0.37112444256633947</v>
      </c>
      <c r="D37" s="22">
        <v>0.17256270585241729</v>
      </c>
      <c r="E37" s="22">
        <v>0.96742492221010545</v>
      </c>
      <c r="F37" s="22">
        <v>0.91122228335150857</v>
      </c>
      <c r="G37" s="22">
        <v>0</v>
      </c>
      <c r="H37" s="22">
        <v>0.16115230954198473</v>
      </c>
      <c r="I37" s="22">
        <v>0</v>
      </c>
      <c r="J37" s="22">
        <v>0.4571452840785169</v>
      </c>
      <c r="K37" s="22">
        <v>0</v>
      </c>
      <c r="L37" s="22">
        <v>2.3446019810977824E-3</v>
      </c>
      <c r="M37" s="22">
        <v>0.43130255870592527</v>
      </c>
      <c r="N37" s="22">
        <v>0</v>
      </c>
      <c r="O37" s="22">
        <v>0</v>
      </c>
      <c r="P37" s="22">
        <v>2.9771437342481541</v>
      </c>
      <c r="Q37" s="22">
        <v>0</v>
      </c>
      <c r="R37" s="22">
        <v>0</v>
      </c>
      <c r="S37" s="22">
        <v>6.4514228425360489</v>
      </c>
      <c r="T37" s="36">
        <v>1.5480096037535297E-2</v>
      </c>
      <c r="U37" s="15"/>
      <c r="V37" s="21" t="s">
        <v>76</v>
      </c>
      <c r="W37" s="22">
        <v>12.27360676</v>
      </c>
      <c r="X37" s="22">
        <v>5.7068911399999998</v>
      </c>
      <c r="Y37" s="22">
        <v>71.001580439999998</v>
      </c>
      <c r="Z37" s="22">
        <v>92.042654889999994</v>
      </c>
      <c r="AA37" s="22">
        <v>0</v>
      </c>
      <c r="AB37" s="22">
        <v>5.3295333024354781</v>
      </c>
      <c r="AC37" s="22">
        <v>0</v>
      </c>
      <c r="AD37" s="22">
        <v>15.118436853871319</v>
      </c>
      <c r="AE37" s="22">
        <v>0</v>
      </c>
      <c r="AF37" s="22">
        <v>7.7539281715739733E-2</v>
      </c>
      <c r="AG37" s="22">
        <v>14.263832322791716</v>
      </c>
      <c r="AH37" s="22">
        <v>0</v>
      </c>
      <c r="AI37" s="22">
        <v>0</v>
      </c>
      <c r="AJ37" s="22">
        <v>152.90540510521441</v>
      </c>
      <c r="AK37" s="22">
        <v>0</v>
      </c>
      <c r="AL37" s="22">
        <v>0</v>
      </c>
      <c r="AM37" s="22">
        <v>368.71948009602863</v>
      </c>
      <c r="AN37" s="36">
        <v>1.5480096037535297E-2</v>
      </c>
      <c r="AO37" s="15"/>
      <c r="AP37" s="21" t="s">
        <v>76</v>
      </c>
      <c r="AQ37" s="22">
        <v>3.596134415470261</v>
      </c>
      <c r="AR37" s="22">
        <v>1.6721040550835042</v>
      </c>
      <c r="AS37" s="22">
        <v>3.810700908291826</v>
      </c>
      <c r="AT37" s="22">
        <v>0</v>
      </c>
      <c r="AU37" s="22">
        <v>0</v>
      </c>
      <c r="AV37" s="22">
        <v>1.5615392037607614</v>
      </c>
      <c r="AW37" s="22">
        <v>0</v>
      </c>
      <c r="AX37" s="22">
        <v>4.4296621312251157</v>
      </c>
      <c r="AY37" s="22">
        <v>0</v>
      </c>
      <c r="AZ37" s="22">
        <v>2.2718805073466082E-2</v>
      </c>
      <c r="BA37" s="22">
        <v>4.1792652571906581</v>
      </c>
      <c r="BB37" s="22">
        <v>0</v>
      </c>
      <c r="BC37" s="22">
        <v>0</v>
      </c>
      <c r="BD37" s="22">
        <v>21.082737590371199</v>
      </c>
      <c r="BE37" s="22">
        <v>0</v>
      </c>
      <c r="BF37" s="22">
        <v>0</v>
      </c>
      <c r="BG37" s="22">
        <v>40.35486236646679</v>
      </c>
      <c r="BH37" s="36">
        <v>1.5480096037535297E-2</v>
      </c>
      <c r="BI37" s="15"/>
      <c r="BJ37" s="21" t="s">
        <v>76</v>
      </c>
      <c r="BK37" s="22">
        <v>0</v>
      </c>
      <c r="BL37" s="22">
        <v>0</v>
      </c>
      <c r="BM37" s="37">
        <v>0.57995658240000003</v>
      </c>
      <c r="BN37" s="37">
        <v>0.92042654889999997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0.80950021709277509</v>
      </c>
      <c r="BY37" s="37">
        <v>0</v>
      </c>
      <c r="BZ37" s="37">
        <v>0</v>
      </c>
      <c r="CA37" s="37">
        <v>2.3098833483927752</v>
      </c>
      <c r="CB37" s="36">
        <v>1.5480096037535297E-2</v>
      </c>
      <c r="CD37" s="21" t="s">
        <v>76</v>
      </c>
      <c r="CE37" s="22">
        <v>37.647931195558158</v>
      </c>
      <c r="CF37" s="22">
        <v>17.505257352669204</v>
      </c>
      <c r="CG37" s="22">
        <v>103.28348226522712</v>
      </c>
      <c r="CH37" s="22">
        <v>100.60262179476999</v>
      </c>
      <c r="CI37" s="22">
        <v>0</v>
      </c>
      <c r="CJ37" s="22">
        <v>16.34775392417141</v>
      </c>
      <c r="CK37" s="22">
        <v>0</v>
      </c>
      <c r="CL37" s="22">
        <v>46.374132851795736</v>
      </c>
      <c r="CM37" s="22">
        <v>0</v>
      </c>
      <c r="CN37" s="22">
        <v>0.23784317031411639</v>
      </c>
      <c r="CO37" s="22">
        <v>43.752727977528998</v>
      </c>
      <c r="CP37" s="22">
        <v>0</v>
      </c>
      <c r="CQ37" s="22">
        <v>0</v>
      </c>
      <c r="CR37" s="22">
        <v>309.19355356183638</v>
      </c>
      <c r="CS37" s="22">
        <v>0</v>
      </c>
      <c r="CT37" s="22">
        <v>0</v>
      </c>
      <c r="CU37" s="22">
        <v>674.94530409387119</v>
      </c>
      <c r="CV37" s="36">
        <v>1.5480096037535297E-2</v>
      </c>
    </row>
    <row r="38" spans="2:100" x14ac:dyDescent="0.25">
      <c r="B38" t="s">
        <v>77</v>
      </c>
      <c r="C38" s="15">
        <v>0.37258330607051976</v>
      </c>
      <c r="D38" s="15">
        <v>0.17297952397310071</v>
      </c>
      <c r="E38" s="15">
        <v>0.98149582897128307</v>
      </c>
      <c r="F38" s="15">
        <v>1.3330825567066522</v>
      </c>
      <c r="G38" s="15">
        <v>0</v>
      </c>
      <c r="H38" s="15">
        <v>0.3143329723736823</v>
      </c>
      <c r="I38" s="15">
        <v>0</v>
      </c>
      <c r="J38" s="15">
        <v>0.48642675772446381</v>
      </c>
      <c r="K38" s="15">
        <v>0</v>
      </c>
      <c r="L38" s="15">
        <v>2.3446019810977824E-3</v>
      </c>
      <c r="M38" s="15">
        <v>0.43010420665212667</v>
      </c>
      <c r="N38" s="15">
        <v>0</v>
      </c>
      <c r="O38" s="15">
        <v>0</v>
      </c>
      <c r="P38" s="15">
        <v>2.9771437342481541</v>
      </c>
      <c r="Q38" s="15">
        <v>0</v>
      </c>
      <c r="R38" s="15">
        <v>0</v>
      </c>
      <c r="S38" s="15">
        <v>7.0704934887010804</v>
      </c>
      <c r="T38" s="35">
        <v>0.21684963894285372</v>
      </c>
      <c r="U38" s="15"/>
      <c r="V38" t="s">
        <v>77</v>
      </c>
      <c r="W38" s="15">
        <v>12.32185342</v>
      </c>
      <c r="X38" s="15">
        <v>5.7206759009999999</v>
      </c>
      <c r="Y38" s="15">
        <v>72.419344379999998</v>
      </c>
      <c r="Z38" s="15">
        <v>134.6548037</v>
      </c>
      <c r="AA38" s="15">
        <v>0</v>
      </c>
      <c r="AB38" s="15">
        <v>10.395433046165031</v>
      </c>
      <c r="AC38" s="15">
        <v>0</v>
      </c>
      <c r="AD38" s="15">
        <v>16.086816328607778</v>
      </c>
      <c r="AE38" s="15">
        <v>0</v>
      </c>
      <c r="AF38" s="15">
        <v>7.7539281715739733E-2</v>
      </c>
      <c r="AG38" s="15">
        <v>14.224201134133047</v>
      </c>
      <c r="AH38" s="15">
        <v>0</v>
      </c>
      <c r="AI38" s="15">
        <v>0</v>
      </c>
      <c r="AJ38" s="15">
        <v>152.90540510521441</v>
      </c>
      <c r="AK38" s="15">
        <v>0</v>
      </c>
      <c r="AL38" s="15">
        <v>0</v>
      </c>
      <c r="AM38" s="15">
        <v>418.80607229683602</v>
      </c>
      <c r="AN38" s="35">
        <v>0.21684963894285372</v>
      </c>
      <c r="AO38" s="15"/>
      <c r="AP38" t="s">
        <v>77</v>
      </c>
      <c r="AQ38" s="15">
        <v>3.6102705596249636</v>
      </c>
      <c r="AR38" s="15">
        <v>1.6761429537064167</v>
      </c>
      <c r="AS38" s="15">
        <v>3.8112057691180778</v>
      </c>
      <c r="AT38" s="15">
        <v>0</v>
      </c>
      <c r="AU38" s="15">
        <v>0</v>
      </c>
      <c r="AV38" s="15">
        <v>3.0458344700161244</v>
      </c>
      <c r="AW38" s="15">
        <v>0</v>
      </c>
      <c r="AX38" s="15">
        <v>4.7133947637292053</v>
      </c>
      <c r="AY38" s="15">
        <v>0</v>
      </c>
      <c r="AZ38" s="15">
        <v>2.2718805073466082E-2</v>
      </c>
      <c r="BA38" s="15">
        <v>4.1676534234201723</v>
      </c>
      <c r="BB38" s="15">
        <v>0</v>
      </c>
      <c r="BC38" s="15">
        <v>0</v>
      </c>
      <c r="BD38" s="15">
        <v>21.082737590371199</v>
      </c>
      <c r="BE38" s="15">
        <v>0</v>
      </c>
      <c r="BF38" s="15">
        <v>0</v>
      </c>
      <c r="BG38" s="15">
        <v>42.129958335059627</v>
      </c>
      <c r="BH38" s="35">
        <v>0.21684963894285372</v>
      </c>
      <c r="BI38" s="15"/>
      <c r="BJ38" t="s">
        <v>77</v>
      </c>
      <c r="BK38" s="15">
        <v>0</v>
      </c>
      <c r="BL38" s="15">
        <v>0</v>
      </c>
      <c r="BM38" s="3">
        <v>0.59411699080000002</v>
      </c>
      <c r="BN38" s="3">
        <v>1.346548037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0.80950021709277509</v>
      </c>
      <c r="BY38" s="3">
        <v>0</v>
      </c>
      <c r="BZ38" s="3">
        <v>0</v>
      </c>
      <c r="CA38" s="3">
        <v>2.7501652448927754</v>
      </c>
      <c r="CB38" s="35">
        <v>0.21684963894285372</v>
      </c>
      <c r="CD38" t="s">
        <v>77</v>
      </c>
      <c r="CE38" s="15">
        <v>37.795922488713742</v>
      </c>
      <c r="CF38" s="15">
        <v>17.547540582352475</v>
      </c>
      <c r="CG38" s="15">
        <v>104.83650029133716</v>
      </c>
      <c r="CH38" s="15">
        <v>147.1777004441</v>
      </c>
      <c r="CI38" s="15">
        <v>0</v>
      </c>
      <c r="CJ38" s="15">
        <v>31.886841066598805</v>
      </c>
      <c r="CK38" s="15">
        <v>0</v>
      </c>
      <c r="CL38" s="15">
        <v>49.34452978148105</v>
      </c>
      <c r="CM38" s="15">
        <v>0</v>
      </c>
      <c r="CN38" s="15">
        <v>0.23784317031411639</v>
      </c>
      <c r="CO38" s="15">
        <v>43.63116368978578</v>
      </c>
      <c r="CP38" s="15">
        <v>0</v>
      </c>
      <c r="CQ38" s="15">
        <v>0</v>
      </c>
      <c r="CR38" s="15">
        <v>309.19355356183638</v>
      </c>
      <c r="CS38" s="15">
        <v>0</v>
      </c>
      <c r="CT38" s="15">
        <v>0</v>
      </c>
      <c r="CU38" s="15">
        <v>741.65159507651947</v>
      </c>
      <c r="CV38" s="35">
        <v>0.21684963894285372</v>
      </c>
    </row>
    <row r="39" spans="2:100" x14ac:dyDescent="0.25">
      <c r="B39" s="21" t="s">
        <v>78</v>
      </c>
      <c r="C39" s="22">
        <v>0.3684672270083606</v>
      </c>
      <c r="D39" s="22">
        <v>0.17198958091603053</v>
      </c>
      <c r="E39" s="22">
        <v>0.97511650472555433</v>
      </c>
      <c r="F39" s="22">
        <v>0.97062312958924035</v>
      </c>
      <c r="G39" s="22">
        <v>0</v>
      </c>
      <c r="H39" s="22">
        <v>0.2394099134860051</v>
      </c>
      <c r="I39" s="22">
        <v>0</v>
      </c>
      <c r="J39" s="22">
        <v>0.49820187004725558</v>
      </c>
      <c r="K39" s="22">
        <v>0</v>
      </c>
      <c r="L39" s="22">
        <v>2.3446019810977824E-3</v>
      </c>
      <c r="M39" s="22">
        <v>0.42901005906942946</v>
      </c>
      <c r="N39" s="22">
        <v>0</v>
      </c>
      <c r="O39" s="22">
        <v>0</v>
      </c>
      <c r="P39" s="22">
        <v>2.9771437342481541</v>
      </c>
      <c r="Q39" s="22">
        <v>0</v>
      </c>
      <c r="R39" s="22">
        <v>0</v>
      </c>
      <c r="S39" s="22">
        <v>6.6323066210711286</v>
      </c>
      <c r="T39" s="36">
        <v>4.7063432425497653E-2</v>
      </c>
      <c r="U39" s="15"/>
      <c r="V39" s="21" t="s">
        <v>78</v>
      </c>
      <c r="W39" s="22">
        <v>12.18572891</v>
      </c>
      <c r="X39" s="22">
        <v>5.6879370930000004</v>
      </c>
      <c r="Y39" s="22">
        <v>71.778507959999999</v>
      </c>
      <c r="Z39" s="22">
        <v>98.042740370000004</v>
      </c>
      <c r="AA39" s="22">
        <v>0</v>
      </c>
      <c r="AB39" s="22">
        <v>7.9176222191930199</v>
      </c>
      <c r="AC39" s="22">
        <v>0</v>
      </c>
      <c r="AD39" s="22">
        <v>16.476235832424571</v>
      </c>
      <c r="AE39" s="22">
        <v>0</v>
      </c>
      <c r="AF39" s="22">
        <v>7.7539281715739733E-2</v>
      </c>
      <c r="AG39" s="22">
        <v>14.188016135950567</v>
      </c>
      <c r="AH39" s="22">
        <v>0</v>
      </c>
      <c r="AI39" s="22">
        <v>0</v>
      </c>
      <c r="AJ39" s="22">
        <v>152.90540510521441</v>
      </c>
      <c r="AK39" s="22">
        <v>0</v>
      </c>
      <c r="AL39" s="22">
        <v>0</v>
      </c>
      <c r="AM39" s="22">
        <v>379.25973290749829</v>
      </c>
      <c r="AN39" s="36">
        <v>4.7063432425497653E-2</v>
      </c>
      <c r="AO39" s="15"/>
      <c r="AP39" s="21" t="s">
        <v>78</v>
      </c>
      <c r="AQ39" s="22">
        <v>3.5703864371520657</v>
      </c>
      <c r="AR39" s="22">
        <v>1.6665505692938765</v>
      </c>
      <c r="AS39" s="22">
        <v>3.810700908291826</v>
      </c>
      <c r="AT39" s="22">
        <v>0</v>
      </c>
      <c r="AU39" s="22">
        <v>0</v>
      </c>
      <c r="AV39" s="22">
        <v>2.3198424316416704</v>
      </c>
      <c r="AW39" s="22">
        <v>0</v>
      </c>
      <c r="AX39" s="22">
        <v>4.8274936514575364</v>
      </c>
      <c r="AY39" s="22">
        <v>0</v>
      </c>
      <c r="AZ39" s="22">
        <v>2.2718805073466082E-2</v>
      </c>
      <c r="BA39" s="22">
        <v>4.157051314371687</v>
      </c>
      <c r="BB39" s="22">
        <v>0</v>
      </c>
      <c r="BC39" s="22">
        <v>0</v>
      </c>
      <c r="BD39" s="22">
        <v>21.082737590371199</v>
      </c>
      <c r="BE39" s="22">
        <v>0</v>
      </c>
      <c r="BF39" s="22">
        <v>0</v>
      </c>
      <c r="BG39" s="22">
        <v>41.457481707653329</v>
      </c>
      <c r="BH39" s="36">
        <v>4.7063432425497653E-2</v>
      </c>
      <c r="BI39" s="15"/>
      <c r="BJ39" s="21" t="s">
        <v>78</v>
      </c>
      <c r="BK39" s="22">
        <v>0</v>
      </c>
      <c r="BL39" s="22">
        <v>0</v>
      </c>
      <c r="BM39" s="37">
        <v>0.58772585759999996</v>
      </c>
      <c r="BN39" s="37">
        <v>0.98042740370000003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0.80950021709277509</v>
      </c>
      <c r="BY39" s="37">
        <v>0</v>
      </c>
      <c r="BZ39" s="37">
        <v>0</v>
      </c>
      <c r="CA39" s="37">
        <v>2.3776534783927752</v>
      </c>
      <c r="CB39" s="36">
        <v>4.7063432425497653E-2</v>
      </c>
      <c r="CD39" s="21" t="s">
        <v>78</v>
      </c>
      <c r="CE39" s="22">
        <v>37.378375610544971</v>
      </c>
      <c r="CF39" s="22">
        <v>17.447117909937592</v>
      </c>
      <c r="CG39" s="22">
        <v>104.13266404458713</v>
      </c>
      <c r="CH39" s="22">
        <v>107.16071522441</v>
      </c>
      <c r="CI39" s="22">
        <v>0</v>
      </c>
      <c r="CJ39" s="22">
        <v>24.286430416856646</v>
      </c>
      <c r="CK39" s="22">
        <v>0</v>
      </c>
      <c r="CL39" s="22">
        <v>50.539031037108948</v>
      </c>
      <c r="CM39" s="22">
        <v>0</v>
      </c>
      <c r="CN39" s="22">
        <v>0.23784317031411639</v>
      </c>
      <c r="CO39" s="22">
        <v>43.52017021015719</v>
      </c>
      <c r="CP39" s="22">
        <v>0</v>
      </c>
      <c r="CQ39" s="22">
        <v>0</v>
      </c>
      <c r="CR39" s="22">
        <v>309.19355356183638</v>
      </c>
      <c r="CS39" s="22">
        <v>0</v>
      </c>
      <c r="CT39" s="22">
        <v>0</v>
      </c>
      <c r="CU39" s="22">
        <v>693.89590118575302</v>
      </c>
      <c r="CV39" s="36">
        <v>4.7063432425497653E-2</v>
      </c>
    </row>
    <row r="40" spans="2:100" x14ac:dyDescent="0.25">
      <c r="B40" t="s">
        <v>79</v>
      </c>
      <c r="C40" s="15">
        <v>0.38336847509996363</v>
      </c>
      <c r="D40" s="15">
        <v>0.1727711149218466</v>
      </c>
      <c r="E40" s="15">
        <v>0.98216189331152304</v>
      </c>
      <c r="F40" s="15">
        <v>1.0932620859687385</v>
      </c>
      <c r="G40" s="15">
        <v>0</v>
      </c>
      <c r="H40" s="15">
        <v>2.9437780443475101E-2</v>
      </c>
      <c r="I40" s="15">
        <v>0</v>
      </c>
      <c r="J40" s="15">
        <v>0.37972131643038892</v>
      </c>
      <c r="K40" s="15">
        <v>0</v>
      </c>
      <c r="L40" s="15">
        <v>2.3446019810977824E-3</v>
      </c>
      <c r="M40" s="15">
        <v>0.42807221828426034</v>
      </c>
      <c r="N40" s="15">
        <v>0</v>
      </c>
      <c r="O40" s="15">
        <v>0</v>
      </c>
      <c r="P40" s="15">
        <v>2.9771437342481541</v>
      </c>
      <c r="Q40" s="15">
        <v>0</v>
      </c>
      <c r="R40" s="15">
        <v>0</v>
      </c>
      <c r="S40" s="15">
        <v>6.448283220689448</v>
      </c>
      <c r="T40" s="35">
        <v>0</v>
      </c>
      <c r="U40" s="15"/>
      <c r="V40" t="s">
        <v>79</v>
      </c>
      <c r="W40" s="15">
        <v>12.67853412</v>
      </c>
      <c r="X40" s="15">
        <v>5.7137835199999998</v>
      </c>
      <c r="Y40" s="15">
        <v>72.483083859999994</v>
      </c>
      <c r="Z40" s="15">
        <v>110.43051370000001</v>
      </c>
      <c r="AA40" s="15">
        <v>0</v>
      </c>
      <c r="AB40" s="15">
        <v>0.97354876026899306</v>
      </c>
      <c r="AC40" s="15">
        <v>0</v>
      </c>
      <c r="AD40" s="15">
        <v>12.557917459105779</v>
      </c>
      <c r="AE40" s="15">
        <v>0</v>
      </c>
      <c r="AF40" s="15">
        <v>7.7539281715739733E-2</v>
      </c>
      <c r="AG40" s="15">
        <v>14.157000423482375</v>
      </c>
      <c r="AH40" s="15">
        <v>0</v>
      </c>
      <c r="AI40" s="15">
        <v>0</v>
      </c>
      <c r="AJ40" s="15">
        <v>152.90540510521441</v>
      </c>
      <c r="AK40" s="15">
        <v>0</v>
      </c>
      <c r="AL40" s="15">
        <v>0</v>
      </c>
      <c r="AM40" s="15">
        <v>381.97732622978731</v>
      </c>
      <c r="AN40" s="35">
        <v>0</v>
      </c>
      <c r="AO40" s="15"/>
      <c r="AP40" t="s">
        <v>79</v>
      </c>
      <c r="AQ40" s="15">
        <v>3.7147770641664226</v>
      </c>
      <c r="AR40" s="15">
        <v>1.6741235042484619</v>
      </c>
      <c r="AS40" s="15">
        <v>3.8117106328743047</v>
      </c>
      <c r="AT40" s="15">
        <v>0</v>
      </c>
      <c r="AU40" s="15">
        <v>0</v>
      </c>
      <c r="AV40" s="15">
        <v>0.28524721953383919</v>
      </c>
      <c r="AW40" s="15">
        <v>0</v>
      </c>
      <c r="AX40" s="15">
        <v>3.6794367005876882</v>
      </c>
      <c r="AY40" s="15">
        <v>0</v>
      </c>
      <c r="AZ40" s="15">
        <v>2.2718805073466082E-2</v>
      </c>
      <c r="BA40" s="15">
        <v>4.1479637924062045</v>
      </c>
      <c r="BB40" s="15">
        <v>0</v>
      </c>
      <c r="BC40" s="15">
        <v>0</v>
      </c>
      <c r="BD40" s="15">
        <v>21.082737590371199</v>
      </c>
      <c r="BE40" s="15">
        <v>0</v>
      </c>
      <c r="BF40" s="15">
        <v>0</v>
      </c>
      <c r="BG40" s="15">
        <v>38.418715309261586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0.59473715469999999</v>
      </c>
      <c r="BN40" s="3">
        <v>1.1043051370000001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0.80950021709277509</v>
      </c>
      <c r="BY40" s="3">
        <v>0</v>
      </c>
      <c r="BZ40" s="3">
        <v>0</v>
      </c>
      <c r="CA40" s="3">
        <v>2.5085425087927753</v>
      </c>
      <c r="CB40" s="35">
        <v>0</v>
      </c>
      <c r="CD40" t="s">
        <v>79</v>
      </c>
      <c r="CE40" s="15">
        <v>38.890001084758275</v>
      </c>
      <c r="CF40" s="15">
        <v>17.526398965977148</v>
      </c>
      <c r="CG40" s="15">
        <v>104.90956962427109</v>
      </c>
      <c r="CH40" s="15">
        <v>120.70055147410001</v>
      </c>
      <c r="CI40" s="15">
        <v>0</v>
      </c>
      <c r="CJ40" s="15">
        <v>2.9862531412997622</v>
      </c>
      <c r="CK40" s="15">
        <v>0</v>
      </c>
      <c r="CL40" s="15">
        <v>38.520022818452503</v>
      </c>
      <c r="CM40" s="15">
        <v>0</v>
      </c>
      <c r="CN40" s="15">
        <v>0.23784317031411639</v>
      </c>
      <c r="CO40" s="15">
        <v>43.425032942700554</v>
      </c>
      <c r="CP40" s="15">
        <v>0</v>
      </c>
      <c r="CQ40" s="15">
        <v>0</v>
      </c>
      <c r="CR40" s="15">
        <v>309.19355356183638</v>
      </c>
      <c r="CS40" s="15">
        <v>0</v>
      </c>
      <c r="CT40" s="15">
        <v>0</v>
      </c>
      <c r="CU40" s="15">
        <v>676.38922678370977</v>
      </c>
      <c r="CV40" s="35">
        <v>0</v>
      </c>
    </row>
    <row r="41" spans="2:100" x14ac:dyDescent="0.25">
      <c r="B41" s="21" t="s">
        <v>80</v>
      </c>
      <c r="C41" s="22">
        <v>0.37357324900036354</v>
      </c>
      <c r="D41" s="22">
        <v>0.17308372851690296</v>
      </c>
      <c r="E41" s="22">
        <v>1.0129613934932751</v>
      </c>
      <c r="F41" s="22">
        <v>1.5841419472918938</v>
      </c>
      <c r="G41" s="22">
        <v>0</v>
      </c>
      <c r="H41" s="22">
        <v>0.17339634211195928</v>
      </c>
      <c r="I41" s="22">
        <v>0</v>
      </c>
      <c r="J41" s="22">
        <v>0.45584272755361688</v>
      </c>
      <c r="K41" s="22">
        <v>0</v>
      </c>
      <c r="L41" s="22">
        <v>2.3446019810977824E-3</v>
      </c>
      <c r="M41" s="22">
        <v>0.42796801363140691</v>
      </c>
      <c r="N41" s="22">
        <v>0</v>
      </c>
      <c r="O41" s="22">
        <v>0</v>
      </c>
      <c r="P41" s="22">
        <v>2.9771437342481541</v>
      </c>
      <c r="Q41" s="22">
        <v>0</v>
      </c>
      <c r="R41" s="22">
        <v>0</v>
      </c>
      <c r="S41" s="22">
        <v>7.1804557378286695</v>
      </c>
      <c r="T41" s="36">
        <v>4.7010740075510475E-2</v>
      </c>
      <c r="U41" s="15"/>
      <c r="V41" s="21" t="s">
        <v>80</v>
      </c>
      <c r="W41" s="22">
        <v>12.35459223</v>
      </c>
      <c r="X41" s="22">
        <v>5.7241220909999999</v>
      </c>
      <c r="Y41" s="22">
        <v>75.597684229999999</v>
      </c>
      <c r="Z41" s="22">
        <v>160.0143381</v>
      </c>
      <c r="AA41" s="22">
        <v>0</v>
      </c>
      <c r="AB41" s="22">
        <v>5.7344606615776081</v>
      </c>
      <c r="AC41" s="22">
        <v>0</v>
      </c>
      <c r="AD41" s="22">
        <v>15.075359474736459</v>
      </c>
      <c r="AE41" s="22">
        <v>0</v>
      </c>
      <c r="AF41" s="22">
        <v>7.7539281715739733E-2</v>
      </c>
      <c r="AG41" s="22">
        <v>14.153554233006183</v>
      </c>
      <c r="AH41" s="22">
        <v>0</v>
      </c>
      <c r="AI41" s="22">
        <v>0</v>
      </c>
      <c r="AJ41" s="22">
        <v>152.90540510521441</v>
      </c>
      <c r="AK41" s="22">
        <v>0</v>
      </c>
      <c r="AL41" s="22">
        <v>0</v>
      </c>
      <c r="AM41" s="22">
        <v>441.63705540725039</v>
      </c>
      <c r="AN41" s="36">
        <v>4.7010740075510475E-2</v>
      </c>
      <c r="AO41" s="15"/>
      <c r="AP41" s="21" t="s">
        <v>80</v>
      </c>
      <c r="AQ41" s="22">
        <v>3.6198629446234984</v>
      </c>
      <c r="AR41" s="22">
        <v>1.6771526782888955</v>
      </c>
      <c r="AS41" s="22">
        <v>3.8112057691180778</v>
      </c>
      <c r="AT41" s="22">
        <v>0</v>
      </c>
      <c r="AU41" s="22">
        <v>0</v>
      </c>
      <c r="AV41" s="22">
        <v>1.6801818522055694</v>
      </c>
      <c r="AW41" s="22">
        <v>0</v>
      </c>
      <c r="AX41" s="22">
        <v>4.4170405727326285</v>
      </c>
      <c r="AY41" s="22">
        <v>0</v>
      </c>
      <c r="AZ41" s="22">
        <v>2.2718805073466082E-2</v>
      </c>
      <c r="BA41" s="22">
        <v>4.1469540676842023</v>
      </c>
      <c r="BB41" s="22">
        <v>0</v>
      </c>
      <c r="BC41" s="22">
        <v>0</v>
      </c>
      <c r="BD41" s="22">
        <v>21.082737590371199</v>
      </c>
      <c r="BE41" s="22">
        <v>0</v>
      </c>
      <c r="BF41" s="22">
        <v>0</v>
      </c>
      <c r="BG41" s="22">
        <v>40.457854280097536</v>
      </c>
      <c r="BH41" s="36">
        <v>4.7010740075510475E-2</v>
      </c>
      <c r="BI41" s="15"/>
      <c r="BJ41" s="21" t="s">
        <v>80</v>
      </c>
      <c r="BK41" s="22">
        <v>0</v>
      </c>
      <c r="BL41" s="22">
        <v>0</v>
      </c>
      <c r="BM41" s="37">
        <v>0.62590038930000003</v>
      </c>
      <c r="BN41" s="37">
        <v>1.6001433810000001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0.80950021709277509</v>
      </c>
      <c r="BY41" s="37">
        <v>0</v>
      </c>
      <c r="BZ41" s="37">
        <v>0</v>
      </c>
      <c r="CA41" s="37">
        <v>3.0355439873927752</v>
      </c>
      <c r="CB41" s="36">
        <v>4.7010740075510475E-2</v>
      </c>
      <c r="CD41" s="21" t="s">
        <v>80</v>
      </c>
      <c r="CE41" s="22">
        <v>37.896345167263405</v>
      </c>
      <c r="CF41" s="22">
        <v>17.558111389006445</v>
      </c>
      <c r="CG41" s="22">
        <v>108.31042574738714</v>
      </c>
      <c r="CH41" s="22">
        <v>174.89567154330001</v>
      </c>
      <c r="CI41" s="22">
        <v>0</v>
      </c>
      <c r="CJ41" s="22">
        <v>17.589823810740103</v>
      </c>
      <c r="CK41" s="22">
        <v>0</v>
      </c>
      <c r="CL41" s="22">
        <v>46.241997755937888</v>
      </c>
      <c r="CM41" s="22">
        <v>0</v>
      </c>
      <c r="CN41" s="22">
        <v>0.23784317031411639</v>
      </c>
      <c r="CO41" s="22">
        <v>43.414462134585911</v>
      </c>
      <c r="CP41" s="22">
        <v>0</v>
      </c>
      <c r="CQ41" s="22">
        <v>0</v>
      </c>
      <c r="CR41" s="22">
        <v>309.19355356183638</v>
      </c>
      <c r="CS41" s="22">
        <v>0</v>
      </c>
      <c r="CT41" s="22">
        <v>0</v>
      </c>
      <c r="CU41" s="22">
        <v>755.33823428037135</v>
      </c>
      <c r="CV41" s="36">
        <v>4.7010740075510475E-2</v>
      </c>
    </row>
    <row r="42" spans="2:100" x14ac:dyDescent="0.25">
      <c r="B42" t="s">
        <v>81</v>
      </c>
      <c r="C42" s="15">
        <v>0.36867563613231552</v>
      </c>
      <c r="D42" s="15">
        <v>0.17230219452926207</v>
      </c>
      <c r="E42" s="15">
        <v>1.0175149467466376</v>
      </c>
      <c r="F42" s="15">
        <v>1.3531216019629226</v>
      </c>
      <c r="G42" s="15">
        <v>0</v>
      </c>
      <c r="H42" s="15">
        <v>0.1322876540348964</v>
      </c>
      <c r="I42" s="15">
        <v>0</v>
      </c>
      <c r="J42" s="15">
        <v>0.48897976881134136</v>
      </c>
      <c r="K42" s="15">
        <v>0</v>
      </c>
      <c r="L42" s="15">
        <v>2.3446019810977824E-3</v>
      </c>
      <c r="M42" s="15">
        <v>0.42697807070156324</v>
      </c>
      <c r="N42" s="15">
        <v>0</v>
      </c>
      <c r="O42" s="15">
        <v>0</v>
      </c>
      <c r="P42" s="15">
        <v>2.9771437342481541</v>
      </c>
      <c r="Q42" s="15">
        <v>0</v>
      </c>
      <c r="R42" s="15">
        <v>0</v>
      </c>
      <c r="S42" s="15">
        <v>6.9393482091481911</v>
      </c>
      <c r="T42" s="35">
        <v>6.0642021920017646E-3</v>
      </c>
      <c r="U42" s="15"/>
      <c r="V42" t="s">
        <v>81</v>
      </c>
      <c r="W42" s="15">
        <v>12.19262129</v>
      </c>
      <c r="X42" s="15">
        <v>5.6982756639999996</v>
      </c>
      <c r="Y42" s="15">
        <v>76.057639100000003</v>
      </c>
      <c r="Z42" s="15">
        <v>136.6789497</v>
      </c>
      <c r="AA42" s="15">
        <v>0</v>
      </c>
      <c r="AB42" s="15">
        <v>4.374938587786259</v>
      </c>
      <c r="AC42" s="15">
        <v>0</v>
      </c>
      <c r="AD42" s="15">
        <v>16.171247991639405</v>
      </c>
      <c r="AE42" s="15">
        <v>0</v>
      </c>
      <c r="AF42" s="15">
        <v>7.7539281715739733E-2</v>
      </c>
      <c r="AG42" s="15">
        <v>14.120815425299895</v>
      </c>
      <c r="AH42" s="15">
        <v>0</v>
      </c>
      <c r="AI42" s="15">
        <v>0</v>
      </c>
      <c r="AJ42" s="15">
        <v>152.90540510521441</v>
      </c>
      <c r="AK42" s="15">
        <v>0</v>
      </c>
      <c r="AL42" s="15">
        <v>0</v>
      </c>
      <c r="AM42" s="15">
        <v>418.27743214565572</v>
      </c>
      <c r="AN42" s="35">
        <v>6.0642021920017646E-3</v>
      </c>
      <c r="AO42" s="15"/>
      <c r="AP42" t="s">
        <v>81</v>
      </c>
      <c r="AQ42" s="15">
        <v>3.5724058863170232</v>
      </c>
      <c r="AR42" s="15">
        <v>1.66957974333431</v>
      </c>
      <c r="AS42" s="15">
        <v>3.8112057691180778</v>
      </c>
      <c r="AT42" s="15">
        <v>0</v>
      </c>
      <c r="AU42" s="15">
        <v>0</v>
      </c>
      <c r="AV42" s="15">
        <v>1.2818454696121475</v>
      </c>
      <c r="AW42" s="15">
        <v>0</v>
      </c>
      <c r="AX42" s="15">
        <v>4.7381330183531807</v>
      </c>
      <c r="AY42" s="15">
        <v>0</v>
      </c>
      <c r="AZ42" s="15">
        <v>2.2718805073466082E-2</v>
      </c>
      <c r="BA42" s="15">
        <v>4.1373616833577191</v>
      </c>
      <c r="BB42" s="15">
        <v>0</v>
      </c>
      <c r="BC42" s="15">
        <v>0</v>
      </c>
      <c r="BD42" s="15">
        <v>21.082737590371199</v>
      </c>
      <c r="BE42" s="15">
        <v>0</v>
      </c>
      <c r="BF42" s="15">
        <v>0</v>
      </c>
      <c r="BG42" s="15">
        <v>40.315987965537118</v>
      </c>
      <c r="BH42" s="35">
        <v>6.0642021920017646E-3</v>
      </c>
      <c r="BI42" s="15"/>
      <c r="BJ42" t="s">
        <v>81</v>
      </c>
      <c r="BK42" s="15">
        <v>0</v>
      </c>
      <c r="BL42" s="15">
        <v>0</v>
      </c>
      <c r="BM42" s="3">
        <v>0.63049993809999993</v>
      </c>
      <c r="BN42" s="3">
        <v>1.3667894970000001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0.80950021709277509</v>
      </c>
      <c r="BY42" s="3">
        <v>0</v>
      </c>
      <c r="BZ42" s="3">
        <v>0</v>
      </c>
      <c r="CA42" s="3">
        <v>2.8067896521927751</v>
      </c>
      <c r="CB42" s="35">
        <v>6.0642021920017646E-3</v>
      </c>
      <c r="CD42" t="s">
        <v>81</v>
      </c>
      <c r="CE42" s="15">
        <v>37.399517223852911</v>
      </c>
      <c r="CF42" s="15">
        <v>17.47883033296689</v>
      </c>
      <c r="CG42" s="15">
        <v>108.81315643122716</v>
      </c>
      <c r="CH42" s="15">
        <v>149.39009202209999</v>
      </c>
      <c r="CI42" s="15">
        <v>0</v>
      </c>
      <c r="CJ42" s="15">
        <v>13.419640221369571</v>
      </c>
      <c r="CK42" s="15">
        <v>0</v>
      </c>
      <c r="CL42" s="15">
        <v>49.603514569139449</v>
      </c>
      <c r="CM42" s="15">
        <v>0</v>
      </c>
      <c r="CN42" s="15">
        <v>0.23784317031411639</v>
      </c>
      <c r="CO42" s="15">
        <v>43.314039463071957</v>
      </c>
      <c r="CP42" s="15">
        <v>0</v>
      </c>
      <c r="CQ42" s="15">
        <v>0</v>
      </c>
      <c r="CR42" s="15">
        <v>309.19355356183638</v>
      </c>
      <c r="CS42" s="15">
        <v>0</v>
      </c>
      <c r="CT42" s="15">
        <v>0</v>
      </c>
      <c r="CU42" s="15">
        <v>728.8501869958784</v>
      </c>
      <c r="CV42" s="35">
        <v>6.0642021920017646E-3</v>
      </c>
    </row>
    <row r="43" spans="2:100" x14ac:dyDescent="0.25">
      <c r="B43" s="21" t="s">
        <v>82</v>
      </c>
      <c r="C43" s="22">
        <v>0.36700836350418031</v>
      </c>
      <c r="D43" s="22">
        <v>0.17266691037804435</v>
      </c>
      <c r="E43" s="22">
        <v>1.0627444367502725</v>
      </c>
      <c r="F43" s="22">
        <v>2.0466601635768811</v>
      </c>
      <c r="G43" s="22">
        <v>0</v>
      </c>
      <c r="H43" s="22">
        <v>9.6337090312613588E-2</v>
      </c>
      <c r="I43" s="22">
        <v>0</v>
      </c>
      <c r="J43" s="22">
        <v>0.44802738749545623</v>
      </c>
      <c r="K43" s="22">
        <v>0</v>
      </c>
      <c r="L43" s="22">
        <v>2.3446019810977824E-3</v>
      </c>
      <c r="M43" s="22">
        <v>0.42588392311886603</v>
      </c>
      <c r="N43" s="22">
        <v>0</v>
      </c>
      <c r="O43" s="22">
        <v>0</v>
      </c>
      <c r="P43" s="22">
        <v>2.9771437342481541</v>
      </c>
      <c r="Q43" s="22">
        <v>0</v>
      </c>
      <c r="R43" s="22">
        <v>0</v>
      </c>
      <c r="S43" s="22">
        <v>7.5988166113655655</v>
      </c>
      <c r="T43" s="36">
        <v>5.5533154943000675E-3</v>
      </c>
      <c r="U43" s="15"/>
      <c r="V43" s="21" t="s">
        <v>82</v>
      </c>
      <c r="W43" s="22">
        <v>12.137482240000001</v>
      </c>
      <c r="X43" s="22">
        <v>5.7103373299999998</v>
      </c>
      <c r="Y43" s="22">
        <v>80.622734699999995</v>
      </c>
      <c r="Z43" s="22">
        <v>206.73334990000001</v>
      </c>
      <c r="AA43" s="22">
        <v>0</v>
      </c>
      <c r="AB43" s="22">
        <v>3.186002933478735</v>
      </c>
      <c r="AC43" s="22">
        <v>0</v>
      </c>
      <c r="AD43" s="22">
        <v>14.816895201744819</v>
      </c>
      <c r="AE43" s="22">
        <v>0</v>
      </c>
      <c r="AF43" s="22">
        <v>7.7539281715739733E-2</v>
      </c>
      <c r="AG43" s="22">
        <v>14.084630427117416</v>
      </c>
      <c r="AH43" s="22">
        <v>0</v>
      </c>
      <c r="AI43" s="22">
        <v>0</v>
      </c>
      <c r="AJ43" s="22">
        <v>152.90540510521441</v>
      </c>
      <c r="AK43" s="22">
        <v>0</v>
      </c>
      <c r="AL43" s="22">
        <v>0</v>
      </c>
      <c r="AM43" s="22">
        <v>490.27437711927115</v>
      </c>
      <c r="AN43" s="36">
        <v>5.5533154943000675E-3</v>
      </c>
      <c r="AO43" s="15"/>
      <c r="AP43" s="21" t="s">
        <v>82</v>
      </c>
      <c r="AQ43" s="22">
        <v>3.55625029006739</v>
      </c>
      <c r="AR43" s="22">
        <v>1.673113779665983</v>
      </c>
      <c r="AS43" s="22">
        <v>3.8117106328743047</v>
      </c>
      <c r="AT43" s="22">
        <v>0</v>
      </c>
      <c r="AU43" s="22">
        <v>0</v>
      </c>
      <c r="AV43" s="22">
        <v>0.93349045809514652</v>
      </c>
      <c r="AW43" s="22">
        <v>0</v>
      </c>
      <c r="AX43" s="22">
        <v>4.3413112223102317</v>
      </c>
      <c r="AY43" s="22">
        <v>0</v>
      </c>
      <c r="AZ43" s="22">
        <v>2.2718805073466082E-2</v>
      </c>
      <c r="BA43" s="22">
        <v>4.1267595743092347</v>
      </c>
      <c r="BB43" s="22">
        <v>0</v>
      </c>
      <c r="BC43" s="22">
        <v>0</v>
      </c>
      <c r="BD43" s="22">
        <v>21.082737590371199</v>
      </c>
      <c r="BE43" s="22">
        <v>0</v>
      </c>
      <c r="BF43" s="22">
        <v>0</v>
      </c>
      <c r="BG43" s="22">
        <v>39.548092352766957</v>
      </c>
      <c r="BH43" s="36">
        <v>5.5533154943000675E-3</v>
      </c>
      <c r="BI43" s="15"/>
      <c r="BJ43" s="21" t="s">
        <v>82</v>
      </c>
      <c r="BK43" s="22">
        <v>0</v>
      </c>
      <c r="BL43" s="22">
        <v>0</v>
      </c>
      <c r="BM43" s="37">
        <v>0.6761336631</v>
      </c>
      <c r="BN43" s="37">
        <v>2.0673334990000001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0.80950021709277509</v>
      </c>
      <c r="BY43" s="37">
        <v>0</v>
      </c>
      <c r="BZ43" s="37">
        <v>0</v>
      </c>
      <c r="CA43" s="37">
        <v>3.5529673791927752</v>
      </c>
      <c r="CB43" s="36">
        <v>5.5533154943000675E-3</v>
      </c>
      <c r="CD43" s="21" t="s">
        <v>82</v>
      </c>
      <c r="CE43" s="22">
        <v>37.230384286715505</v>
      </c>
      <c r="CF43" s="22">
        <v>17.515828159323174</v>
      </c>
      <c r="CG43" s="22">
        <v>113.80620799239109</v>
      </c>
      <c r="CH43" s="22">
        <v>225.95955144070001</v>
      </c>
      <c r="CI43" s="22">
        <v>0</v>
      </c>
      <c r="CJ43" s="22">
        <v>9.7727116057980883</v>
      </c>
      <c r="CK43" s="22">
        <v>0</v>
      </c>
      <c r="CL43" s="22">
        <v>45.449187186365812</v>
      </c>
      <c r="CM43" s="22">
        <v>0</v>
      </c>
      <c r="CN43" s="22">
        <v>0.23784317031411639</v>
      </c>
      <c r="CO43" s="22">
        <v>43.203045983443374</v>
      </c>
      <c r="CP43" s="22">
        <v>0</v>
      </c>
      <c r="CQ43" s="22">
        <v>0</v>
      </c>
      <c r="CR43" s="22">
        <v>309.19355356183638</v>
      </c>
      <c r="CS43" s="22">
        <v>0</v>
      </c>
      <c r="CT43" s="22">
        <v>0</v>
      </c>
      <c r="CU43" s="22">
        <v>802.36831338688751</v>
      </c>
      <c r="CV43" s="36">
        <v>5.5533154943000675E-3</v>
      </c>
    </row>
    <row r="44" spans="2:100" x14ac:dyDescent="0.25">
      <c r="B44" t="s">
        <v>83</v>
      </c>
      <c r="C44" s="15">
        <v>0.37623046474009447</v>
      </c>
      <c r="D44" s="15">
        <v>0.1736568534351145</v>
      </c>
      <c r="E44" s="15">
        <v>1.1240222173754999</v>
      </c>
      <c r="F44" s="15">
        <v>3.1186893893129772</v>
      </c>
      <c r="G44" s="15">
        <v>0</v>
      </c>
      <c r="H44" s="15">
        <v>3.5273234260268994E-2</v>
      </c>
      <c r="I44" s="15">
        <v>0</v>
      </c>
      <c r="J44" s="15">
        <v>0.41723494820065432</v>
      </c>
      <c r="K44" s="15">
        <v>0</v>
      </c>
      <c r="L44" s="15">
        <v>2.3446019810977824E-3</v>
      </c>
      <c r="M44" s="15">
        <v>0.42333091203198847</v>
      </c>
      <c r="N44" s="15">
        <v>0</v>
      </c>
      <c r="O44" s="15">
        <v>0</v>
      </c>
      <c r="P44" s="15">
        <v>2.9771437342481541</v>
      </c>
      <c r="Q44" s="15">
        <v>0</v>
      </c>
      <c r="R44" s="15">
        <v>0</v>
      </c>
      <c r="S44" s="15">
        <v>8.6479263555858505</v>
      </c>
      <c r="T44" s="35">
        <v>2.0847842821010979E-4</v>
      </c>
      <c r="U44" s="15"/>
      <c r="V44" t="s">
        <v>83</v>
      </c>
      <c r="W44" s="15">
        <v>12.44247008</v>
      </c>
      <c r="X44" s="15">
        <v>5.7430761380000002</v>
      </c>
      <c r="Y44" s="15">
        <v>86.808869749999999</v>
      </c>
      <c r="Z44" s="15">
        <v>315.01913029999997</v>
      </c>
      <c r="AA44" s="15">
        <v>0</v>
      </c>
      <c r="AB44" s="15">
        <v>1.1665354171210469</v>
      </c>
      <c r="AC44" s="15">
        <v>0</v>
      </c>
      <c r="AD44" s="15">
        <v>13.798545968738638</v>
      </c>
      <c r="AE44" s="15">
        <v>0</v>
      </c>
      <c r="AF44" s="15">
        <v>7.7539281715739733E-2</v>
      </c>
      <c r="AG44" s="15">
        <v>14.000198765903312</v>
      </c>
      <c r="AH44" s="15">
        <v>0</v>
      </c>
      <c r="AI44" s="15">
        <v>0</v>
      </c>
      <c r="AJ44" s="15">
        <v>152.90540510521441</v>
      </c>
      <c r="AK44" s="15">
        <v>0</v>
      </c>
      <c r="AL44" s="15">
        <v>0</v>
      </c>
      <c r="AM44" s="15">
        <v>601.96177080669315</v>
      </c>
      <c r="AN44" s="35">
        <v>2.0847842821010979E-4</v>
      </c>
      <c r="AO44" s="15"/>
      <c r="AP44" t="s">
        <v>83</v>
      </c>
      <c r="AQ44" s="15">
        <v>3.6456109229416938</v>
      </c>
      <c r="AR44" s="15">
        <v>1.6827061640785235</v>
      </c>
      <c r="AS44" s="15">
        <v>3.8122154937005566</v>
      </c>
      <c r="AT44" s="15">
        <v>0</v>
      </c>
      <c r="AU44" s="15">
        <v>0</v>
      </c>
      <c r="AV44" s="15">
        <v>0.34179180109025697</v>
      </c>
      <c r="AW44" s="15">
        <v>0</v>
      </c>
      <c r="AX44" s="15">
        <v>4.04293758240218</v>
      </c>
      <c r="AY44" s="15">
        <v>0</v>
      </c>
      <c r="AZ44" s="15">
        <v>2.2718805073466082E-2</v>
      </c>
      <c r="BA44" s="15">
        <v>4.1020213202177889</v>
      </c>
      <c r="BB44" s="15">
        <v>0</v>
      </c>
      <c r="BC44" s="15">
        <v>0</v>
      </c>
      <c r="BD44" s="15">
        <v>21.082737590371199</v>
      </c>
      <c r="BE44" s="15">
        <v>0</v>
      </c>
      <c r="BF44" s="15">
        <v>0</v>
      </c>
      <c r="BG44" s="15">
        <v>38.732739679875664</v>
      </c>
      <c r="BH44" s="35">
        <v>2.0847842821010979E-4</v>
      </c>
      <c r="BI44" s="15"/>
      <c r="BJ44" t="s">
        <v>83</v>
      </c>
      <c r="BK44" s="15">
        <v>0</v>
      </c>
      <c r="BL44" s="15">
        <v>0</v>
      </c>
      <c r="BM44" s="3">
        <v>0.73797778269999992</v>
      </c>
      <c r="BN44" s="3">
        <v>3.1501913029999997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0.80950021709277509</v>
      </c>
      <c r="BY44" s="3">
        <v>0</v>
      </c>
      <c r="BZ44" s="3">
        <v>0</v>
      </c>
      <c r="CA44" s="3">
        <v>4.6976693027927743</v>
      </c>
      <c r="CB44" s="35">
        <v>2.0847842821010979E-4</v>
      </c>
      <c r="CD44" t="s">
        <v>83</v>
      </c>
      <c r="CE44" s="15">
        <v>38.165900752276592</v>
      </c>
      <c r="CF44" s="15">
        <v>17.616250831738061</v>
      </c>
      <c r="CG44" s="15">
        <v>120.57105565266113</v>
      </c>
      <c r="CH44" s="15">
        <v>344.31590941789995</v>
      </c>
      <c r="CI44" s="15">
        <v>0</v>
      </c>
      <c r="CJ44" s="15">
        <v>3.5782183656139002</v>
      </c>
      <c r="CK44" s="15">
        <v>0</v>
      </c>
      <c r="CL44" s="15">
        <v>42.325513550168424</v>
      </c>
      <c r="CM44" s="15">
        <v>0</v>
      </c>
      <c r="CN44" s="15">
        <v>0.23784317031411639</v>
      </c>
      <c r="CO44" s="15">
        <v>42.944061201360029</v>
      </c>
      <c r="CP44" s="15">
        <v>0</v>
      </c>
      <c r="CQ44" s="15">
        <v>0</v>
      </c>
      <c r="CR44" s="15">
        <v>309.19355356183638</v>
      </c>
      <c r="CS44" s="15">
        <v>0</v>
      </c>
      <c r="CT44" s="15">
        <v>0</v>
      </c>
      <c r="CU44" s="15">
        <v>918.94830650386871</v>
      </c>
      <c r="CV44" s="35">
        <v>2.0847842821010979E-4</v>
      </c>
    </row>
    <row r="45" spans="2:100" x14ac:dyDescent="0.25">
      <c r="B45" s="16" t="s">
        <v>42</v>
      </c>
      <c r="C45" s="38">
        <v>0.37178163888300686</v>
      </c>
      <c r="D45" s="38">
        <v>0.17254884031457618</v>
      </c>
      <c r="E45" s="38">
        <v>0.92478917175011033</v>
      </c>
      <c r="F45" s="38">
        <v>0.81603904203964506</v>
      </c>
      <c r="G45" s="38">
        <v>0</v>
      </c>
      <c r="H45" s="38">
        <v>0.5938212177333495</v>
      </c>
      <c r="I45" s="38">
        <v>0</v>
      </c>
      <c r="J45" s="38">
        <v>0.56031728566599437</v>
      </c>
      <c r="K45" s="38">
        <v>0</v>
      </c>
      <c r="L45" s="38">
        <v>2.3446019810977829E-3</v>
      </c>
      <c r="M45" s="38">
        <v>0.43487985374664412</v>
      </c>
      <c r="N45" s="38">
        <v>0</v>
      </c>
      <c r="O45" s="38">
        <v>0</v>
      </c>
      <c r="P45" s="38">
        <v>2.9771437342481541</v>
      </c>
      <c r="Q45" s="38">
        <v>0</v>
      </c>
      <c r="R45" s="38">
        <v>0</v>
      </c>
      <c r="S45" s="38">
        <v>6.8536653863625787</v>
      </c>
      <c r="T45" s="39">
        <v>1</v>
      </c>
      <c r="U45" s="15"/>
      <c r="V45" s="16" t="s">
        <v>42</v>
      </c>
      <c r="W45" s="38">
        <v>12.295341164239721</v>
      </c>
      <c r="X45" s="38">
        <v>5.7064325869414319</v>
      </c>
      <c r="Y45" s="38">
        <v>66.701282357476288</v>
      </c>
      <c r="Z45" s="38">
        <v>82.428186065688777</v>
      </c>
      <c r="AA45" s="38">
        <v>0</v>
      </c>
      <c r="AB45" s="38">
        <v>19.638502014059213</v>
      </c>
      <c r="AC45" s="38">
        <v>0</v>
      </c>
      <c r="AD45" s="38">
        <v>18.530479905637627</v>
      </c>
      <c r="AE45" s="38">
        <v>0</v>
      </c>
      <c r="AF45" s="38">
        <v>7.7539281715739733E-2</v>
      </c>
      <c r="AG45" s="38">
        <v>14.382138495263664</v>
      </c>
      <c r="AH45" s="38">
        <v>0</v>
      </c>
      <c r="AI45" s="38">
        <v>0</v>
      </c>
      <c r="AJ45" s="38">
        <v>152.90540510521444</v>
      </c>
      <c r="AK45" s="38">
        <v>0</v>
      </c>
      <c r="AL45" s="38">
        <v>0</v>
      </c>
      <c r="AM45" s="38">
        <v>372.66530697623693</v>
      </c>
      <c r="AN45" s="39">
        <v>1</v>
      </c>
      <c r="AO45" s="15"/>
      <c r="AP45" s="16" t="s">
        <v>42</v>
      </c>
      <c r="AQ45" s="38">
        <v>3.6025025385993907</v>
      </c>
      <c r="AR45" s="38">
        <v>1.6719697002465372</v>
      </c>
      <c r="AS45" s="38">
        <v>3.8097961739312414</v>
      </c>
      <c r="AT45" s="38">
        <v>0</v>
      </c>
      <c r="AU45" s="38">
        <v>0</v>
      </c>
      <c r="AV45" s="38">
        <v>5.7540293038556145</v>
      </c>
      <c r="AW45" s="38">
        <v>0</v>
      </c>
      <c r="AX45" s="38">
        <v>5.4293817479160937</v>
      </c>
      <c r="AY45" s="38">
        <v>0</v>
      </c>
      <c r="AZ45" s="38">
        <v>2.2718805073466082E-2</v>
      </c>
      <c r="BA45" s="38">
        <v>4.2139286537543708</v>
      </c>
      <c r="BB45" s="38">
        <v>0</v>
      </c>
      <c r="BC45" s="38">
        <v>0</v>
      </c>
      <c r="BD45" s="38">
        <v>21.082737590371199</v>
      </c>
      <c r="BE45" s="38">
        <v>0</v>
      </c>
      <c r="BF45" s="38">
        <v>0</v>
      </c>
      <c r="BG45" s="38">
        <v>45.587064513747919</v>
      </c>
      <c r="BH45" s="39">
        <v>1</v>
      </c>
      <c r="BI45" s="15"/>
      <c r="BJ45" s="16" t="s">
        <v>42</v>
      </c>
      <c r="BK45" s="38">
        <v>0</v>
      </c>
      <c r="BL45" s="38">
        <v>0</v>
      </c>
      <c r="BM45" s="40">
        <v>0.53698448013210365</v>
      </c>
      <c r="BN45" s="40">
        <v>0.82428186065688758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0.8095002170927752</v>
      </c>
      <c r="BY45" s="40">
        <v>0</v>
      </c>
      <c r="BZ45" s="40">
        <v>0</v>
      </c>
      <c r="CA45" s="40">
        <v>2.1707665578817665</v>
      </c>
      <c r="CB45" s="39">
        <v>1</v>
      </c>
      <c r="CD45" s="16" t="s">
        <v>42</v>
      </c>
      <c r="CE45" s="38">
        <v>37.714599076597018</v>
      </c>
      <c r="CF45" s="38">
        <v>17.503850791880996</v>
      </c>
      <c r="CG45" s="38">
        <v>98.577159823325076</v>
      </c>
      <c r="CH45" s="38">
        <v>90.094007369797822</v>
      </c>
      <c r="CI45" s="38">
        <v>0</v>
      </c>
      <c r="CJ45" s="38">
        <v>60.238932782064431</v>
      </c>
      <c r="CK45" s="38">
        <v>0</v>
      </c>
      <c r="CL45" s="38">
        <v>56.8401975189336</v>
      </c>
      <c r="CM45" s="38">
        <v>0</v>
      </c>
      <c r="CN45" s="38">
        <v>0.23784317031411639</v>
      </c>
      <c r="CO45" s="38">
        <v>44.115619076154495</v>
      </c>
      <c r="CP45" s="38">
        <v>0</v>
      </c>
      <c r="CQ45" s="38">
        <v>0</v>
      </c>
      <c r="CR45" s="38">
        <v>309.19355356183644</v>
      </c>
      <c r="CS45" s="38">
        <v>0</v>
      </c>
      <c r="CT45" s="38">
        <v>0</v>
      </c>
      <c r="CU45" s="38">
        <v>714.51576317090394</v>
      </c>
      <c r="CV45" s="39">
        <v>1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106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5502</v>
      </c>
      <c r="U47" s="15"/>
      <c r="V47" s="4" t="s">
        <v>1</v>
      </c>
      <c r="W47" s="5" t="s">
        <v>106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5502</v>
      </c>
      <c r="AO47" s="15"/>
      <c r="AP47" s="4" t="s">
        <v>1</v>
      </c>
      <c r="AQ47" s="5" t="s">
        <v>106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5502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106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106</v>
      </c>
      <c r="BP48" s="13"/>
      <c r="BV48" s="13"/>
      <c r="CA48" s="14" t="s">
        <v>3</v>
      </c>
      <c r="CB48" s="7">
        <v>5502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0.4037925634314794</v>
      </c>
      <c r="D50" s="15">
        <v>0.17245850132679025</v>
      </c>
      <c r="E50" s="15">
        <v>0.80009658760450741</v>
      </c>
      <c r="F50" s="15">
        <v>7.4425866466739363E-2</v>
      </c>
      <c r="G50" s="15">
        <v>0</v>
      </c>
      <c r="H50" s="15">
        <v>1.6487241135950563</v>
      </c>
      <c r="I50" s="15">
        <v>0</v>
      </c>
      <c r="J50" s="15">
        <v>0.88271659505634315</v>
      </c>
      <c r="K50" s="15">
        <v>0</v>
      </c>
      <c r="L50" s="15">
        <v>2.3446019810977824E-3</v>
      </c>
      <c r="M50" s="15">
        <v>0.56728947316127487</v>
      </c>
      <c r="N50" s="15">
        <v>0</v>
      </c>
      <c r="O50" s="15">
        <v>0</v>
      </c>
      <c r="P50" s="15">
        <v>2.9771437342481541</v>
      </c>
      <c r="Q50" s="15">
        <v>0</v>
      </c>
      <c r="R50" s="15">
        <v>0</v>
      </c>
      <c r="S50" s="15">
        <v>7.5289920368714434</v>
      </c>
      <c r="T50" s="35">
        <v>1.3683974194494349E-2</v>
      </c>
      <c r="U50" s="15"/>
      <c r="V50" t="s">
        <v>67</v>
      </c>
      <c r="W50" s="15">
        <v>13.353987419999999</v>
      </c>
      <c r="X50" s="15">
        <v>5.7034449499999997</v>
      </c>
      <c r="Y50" s="15">
        <v>54.124506770000004</v>
      </c>
      <c r="Z50" s="15">
        <v>7.5177642889999996</v>
      </c>
      <c r="AA50" s="15">
        <v>0</v>
      </c>
      <c r="AB50" s="15">
        <v>54.525622955288981</v>
      </c>
      <c r="AC50" s="15">
        <v>0</v>
      </c>
      <c r="AD50" s="15">
        <v>29.19267804434751</v>
      </c>
      <c r="AE50" s="15">
        <v>0</v>
      </c>
      <c r="AF50" s="15">
        <v>7.7539281715739733E-2</v>
      </c>
      <c r="AG50" s="15">
        <v>18.761127446585085</v>
      </c>
      <c r="AH50" s="15">
        <v>0</v>
      </c>
      <c r="AI50" s="15">
        <v>0</v>
      </c>
      <c r="AJ50" s="15">
        <v>152.90540510521441</v>
      </c>
      <c r="AK50" s="15">
        <v>0</v>
      </c>
      <c r="AL50" s="15">
        <v>0</v>
      </c>
      <c r="AM50" s="15">
        <v>336.16207626215169</v>
      </c>
      <c r="AN50" s="35">
        <v>1.3683974194494349E-2</v>
      </c>
      <c r="AO50" s="15"/>
      <c r="AP50" t="s">
        <v>67</v>
      </c>
      <c r="AQ50" s="15">
        <v>3.9126830999121007</v>
      </c>
      <c r="AR50" s="15">
        <v>1.6710943305010255</v>
      </c>
      <c r="AS50" s="15">
        <v>3.807166870788163</v>
      </c>
      <c r="AT50" s="15">
        <v>0</v>
      </c>
      <c r="AU50" s="15">
        <v>0</v>
      </c>
      <c r="AV50" s="15">
        <v>15.975863743125984</v>
      </c>
      <c r="AW50" s="15">
        <v>0</v>
      </c>
      <c r="AX50" s="15">
        <v>8.5533776865946418</v>
      </c>
      <c r="AY50" s="15">
        <v>0</v>
      </c>
      <c r="AZ50" s="15">
        <v>2.2718805073466082E-2</v>
      </c>
      <c r="BA50" s="15">
        <v>5.4969608692016072</v>
      </c>
      <c r="BB50" s="15">
        <v>0</v>
      </c>
      <c r="BC50" s="15">
        <v>0</v>
      </c>
      <c r="BD50" s="15">
        <v>21.082737590371199</v>
      </c>
      <c r="BE50" s="15">
        <v>0</v>
      </c>
      <c r="BF50" s="15">
        <v>0</v>
      </c>
      <c r="BG50" s="15">
        <v>60.522602995568192</v>
      </c>
      <c r="BH50" s="35">
        <v>1.3683974194494349E-2</v>
      </c>
      <c r="BI50" s="15"/>
      <c r="BJ50" t="s">
        <v>67</v>
      </c>
      <c r="BK50" s="15">
        <v>0</v>
      </c>
      <c r="BL50" s="15">
        <v>0</v>
      </c>
      <c r="BM50" s="3">
        <v>0.41130646230000006</v>
      </c>
      <c r="BN50" s="3">
        <v>7.5177642889999993E-2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0.80950021709277509</v>
      </c>
      <c r="BY50" s="3">
        <v>0</v>
      </c>
      <c r="BZ50" s="3">
        <v>0</v>
      </c>
      <c r="CA50" s="3">
        <v>1.2959843222827752</v>
      </c>
      <c r="CB50" s="35">
        <v>1.3683974194494349E-2</v>
      </c>
      <c r="CD50" t="s">
        <v>67</v>
      </c>
      <c r="CE50" s="15">
        <v>40.96187937297978</v>
      </c>
      <c r="CF50" s="15">
        <v>17.494686546015235</v>
      </c>
      <c r="CG50" s="15">
        <v>84.813026299671279</v>
      </c>
      <c r="CH50" s="15">
        <v>8.2169163678769994</v>
      </c>
      <c r="CI50" s="15">
        <v>0</v>
      </c>
      <c r="CJ50" s="15">
        <v>167.25131752678593</v>
      </c>
      <c r="CK50" s="15">
        <v>0</v>
      </c>
      <c r="CL50" s="15">
        <v>89.545311000959302</v>
      </c>
      <c r="CM50" s="15">
        <v>0</v>
      </c>
      <c r="CN50" s="15">
        <v>0.23784317031411639</v>
      </c>
      <c r="CO50" s="15">
        <v>57.547683339671622</v>
      </c>
      <c r="CP50" s="15">
        <v>0</v>
      </c>
      <c r="CQ50" s="15">
        <v>0</v>
      </c>
      <c r="CR50" s="15">
        <v>309.19355356183638</v>
      </c>
      <c r="CS50" s="15">
        <v>0</v>
      </c>
      <c r="CT50" s="15">
        <v>0</v>
      </c>
      <c r="CU50" s="15">
        <v>775.26221718611066</v>
      </c>
      <c r="CV50" s="35">
        <v>1.3683974194494349E-2</v>
      </c>
    </row>
    <row r="51" spans="2:100" x14ac:dyDescent="0.25">
      <c r="B51" s="21" t="s">
        <v>68</v>
      </c>
      <c r="C51" s="22">
        <v>0.40775233569611052</v>
      </c>
      <c r="D51" s="22">
        <v>0.17245850132679025</v>
      </c>
      <c r="E51" s="22">
        <v>0.77722649436568525</v>
      </c>
      <c r="F51" s="22">
        <v>0.10346969105779716</v>
      </c>
      <c r="G51" s="22">
        <v>0</v>
      </c>
      <c r="H51" s="22">
        <v>1.5970907677208288</v>
      </c>
      <c r="I51" s="22">
        <v>0</v>
      </c>
      <c r="J51" s="22">
        <v>1.2164837126499455</v>
      </c>
      <c r="K51" s="22">
        <v>0</v>
      </c>
      <c r="L51" s="22">
        <v>2.3446019810977824E-3</v>
      </c>
      <c r="M51" s="22">
        <v>0.56197504204531712</v>
      </c>
      <c r="N51" s="22">
        <v>0</v>
      </c>
      <c r="O51" s="22">
        <v>0</v>
      </c>
      <c r="P51" s="22">
        <v>2.9771437342481541</v>
      </c>
      <c r="Q51" s="22">
        <v>0</v>
      </c>
      <c r="R51" s="22">
        <v>0</v>
      </c>
      <c r="S51" s="22">
        <v>7.8159448810917258</v>
      </c>
      <c r="T51" s="36">
        <v>0</v>
      </c>
      <c r="U51" s="15"/>
      <c r="V51" s="21" t="s">
        <v>68</v>
      </c>
      <c r="W51" s="22">
        <v>13.484942650000001</v>
      </c>
      <c r="X51" s="22">
        <v>5.7034449499999997</v>
      </c>
      <c r="Y51" s="22">
        <v>51.814396340000002</v>
      </c>
      <c r="Z51" s="22">
        <v>10.45148395</v>
      </c>
      <c r="AA51" s="22">
        <v>0</v>
      </c>
      <c r="AB51" s="22">
        <v>52.818035659760085</v>
      </c>
      <c r="AC51" s="22">
        <v>0</v>
      </c>
      <c r="AD51" s="22">
        <v>40.230825590694295</v>
      </c>
      <c r="AE51" s="22">
        <v>0</v>
      </c>
      <c r="AF51" s="22">
        <v>7.7539281715739733E-2</v>
      </c>
      <c r="AG51" s="22">
        <v>18.585371739569457</v>
      </c>
      <c r="AH51" s="22">
        <v>0</v>
      </c>
      <c r="AI51" s="22">
        <v>0</v>
      </c>
      <c r="AJ51" s="22">
        <v>152.90540510521441</v>
      </c>
      <c r="AK51" s="22">
        <v>0</v>
      </c>
      <c r="AL51" s="22">
        <v>0</v>
      </c>
      <c r="AM51" s="22">
        <v>346.07144526695396</v>
      </c>
      <c r="AN51" s="36">
        <v>0</v>
      </c>
      <c r="AO51" s="15"/>
      <c r="AP51" s="21" t="s">
        <v>68</v>
      </c>
      <c r="AQ51" s="22">
        <v>3.9510526369762675</v>
      </c>
      <c r="AR51" s="22">
        <v>1.6710943305010255</v>
      </c>
      <c r="AS51" s="22">
        <v>3.807166870788163</v>
      </c>
      <c r="AT51" s="22">
        <v>0</v>
      </c>
      <c r="AU51" s="22">
        <v>0</v>
      </c>
      <c r="AV51" s="22">
        <v>15.47554516840319</v>
      </c>
      <c r="AW51" s="22">
        <v>0</v>
      </c>
      <c r="AX51" s="22">
        <v>11.787525810341135</v>
      </c>
      <c r="AY51" s="22">
        <v>0</v>
      </c>
      <c r="AZ51" s="22">
        <v>2.2718805073466082E-2</v>
      </c>
      <c r="BA51" s="22">
        <v>5.4454649105096564</v>
      </c>
      <c r="BB51" s="22">
        <v>0</v>
      </c>
      <c r="BC51" s="22">
        <v>0</v>
      </c>
      <c r="BD51" s="22">
        <v>21.082737590371199</v>
      </c>
      <c r="BE51" s="22">
        <v>0</v>
      </c>
      <c r="BF51" s="22">
        <v>0</v>
      </c>
      <c r="BG51" s="22">
        <v>63.2433061229641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0.388205358</v>
      </c>
      <c r="BN51" s="37">
        <v>0.1045148395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0.80950021709277509</v>
      </c>
      <c r="BY51" s="37">
        <v>0</v>
      </c>
      <c r="BZ51" s="37">
        <v>0</v>
      </c>
      <c r="CA51" s="37">
        <v>1.3022204145927752</v>
      </c>
      <c r="CB51" s="36">
        <v>0</v>
      </c>
      <c r="CD51" s="21" t="s">
        <v>68</v>
      </c>
      <c r="CE51" s="22">
        <v>41.363570056504543</v>
      </c>
      <c r="CF51" s="22">
        <v>17.494686546015235</v>
      </c>
      <c r="CG51" s="22">
        <v>82.288075599681264</v>
      </c>
      <c r="CH51" s="22">
        <v>11.423471957349999</v>
      </c>
      <c r="CI51" s="22">
        <v>0</v>
      </c>
      <c r="CJ51" s="22">
        <v>162.013482368013</v>
      </c>
      <c r="CK51" s="22">
        <v>0</v>
      </c>
      <c r="CL51" s="22">
        <v>123.40360770846134</v>
      </c>
      <c r="CM51" s="22">
        <v>0</v>
      </c>
      <c r="CN51" s="22">
        <v>0.23784317031411639</v>
      </c>
      <c r="CO51" s="22">
        <v>57.008572148125587</v>
      </c>
      <c r="CP51" s="22">
        <v>0</v>
      </c>
      <c r="CQ51" s="22">
        <v>0</v>
      </c>
      <c r="CR51" s="22">
        <v>309.19355356183638</v>
      </c>
      <c r="CS51" s="22">
        <v>0</v>
      </c>
      <c r="CT51" s="22">
        <v>0</v>
      </c>
      <c r="CU51" s="22">
        <v>804.42686311630155</v>
      </c>
      <c r="CV51" s="36">
        <v>0</v>
      </c>
    </row>
    <row r="52" spans="2:100" x14ac:dyDescent="0.25">
      <c r="B52" t="s">
        <v>69</v>
      </c>
      <c r="C52" s="15">
        <v>0.40780443802253724</v>
      </c>
      <c r="D52" s="15">
        <v>0.17240639905488914</v>
      </c>
      <c r="E52" s="15">
        <v>0.85330946419483811</v>
      </c>
      <c r="F52" s="15">
        <v>0.33863428153398767</v>
      </c>
      <c r="G52" s="15">
        <v>0</v>
      </c>
      <c r="H52" s="15">
        <v>1.1575560494365686</v>
      </c>
      <c r="I52" s="15">
        <v>0</v>
      </c>
      <c r="J52" s="15">
        <v>0.82655035187204651</v>
      </c>
      <c r="K52" s="15">
        <v>0</v>
      </c>
      <c r="L52" s="15">
        <v>2.3446019810977824E-3</v>
      </c>
      <c r="M52" s="15">
        <v>0.56098509893372128</v>
      </c>
      <c r="N52" s="15">
        <v>0</v>
      </c>
      <c r="O52" s="15">
        <v>0</v>
      </c>
      <c r="P52" s="15">
        <v>2.9771437342481541</v>
      </c>
      <c r="Q52" s="15">
        <v>0</v>
      </c>
      <c r="R52" s="15">
        <v>0</v>
      </c>
      <c r="S52" s="15">
        <v>7.2967344192778398</v>
      </c>
      <c r="T52" s="35">
        <v>0.16001292108060569</v>
      </c>
      <c r="U52" s="15"/>
      <c r="V52" t="s">
        <v>69</v>
      </c>
      <c r="W52" s="15">
        <v>13.48666575</v>
      </c>
      <c r="X52" s="15">
        <v>5.7017218539999996</v>
      </c>
      <c r="Y52" s="15">
        <v>59.488925520000002</v>
      </c>
      <c r="Z52" s="15">
        <v>34.205482979999999</v>
      </c>
      <c r="AA52" s="15">
        <v>0</v>
      </c>
      <c r="AB52" s="15">
        <v>38.282004961832058</v>
      </c>
      <c r="AC52" s="15">
        <v>0</v>
      </c>
      <c r="AD52" s="15">
        <v>27.335181479462015</v>
      </c>
      <c r="AE52" s="15">
        <v>0</v>
      </c>
      <c r="AF52" s="15">
        <v>7.7539281715739733E-2</v>
      </c>
      <c r="AG52" s="15">
        <v>18.552632931863169</v>
      </c>
      <c r="AH52" s="15">
        <v>0</v>
      </c>
      <c r="AI52" s="15">
        <v>0</v>
      </c>
      <c r="AJ52" s="15">
        <v>152.90540510521441</v>
      </c>
      <c r="AK52" s="15">
        <v>0</v>
      </c>
      <c r="AL52" s="15">
        <v>0</v>
      </c>
      <c r="AM52" s="15">
        <v>350.03555986408742</v>
      </c>
      <c r="AN52" s="35">
        <v>0.16001292108060569</v>
      </c>
      <c r="AO52" s="15"/>
      <c r="AP52" t="s">
        <v>69</v>
      </c>
      <c r="AQ52" s="15">
        <v>3.9515575007324939</v>
      </c>
      <c r="AR52" s="15">
        <v>1.6705894679167888</v>
      </c>
      <c r="AS52" s="15">
        <v>3.8086814591268681</v>
      </c>
      <c r="AT52" s="15">
        <v>0</v>
      </c>
      <c r="AU52" s="15">
        <v>0</v>
      </c>
      <c r="AV52" s="15">
        <v>11.216526505078248</v>
      </c>
      <c r="AW52" s="15">
        <v>0</v>
      </c>
      <c r="AX52" s="15">
        <v>8.0091360912575489</v>
      </c>
      <c r="AY52" s="15">
        <v>0</v>
      </c>
      <c r="AZ52" s="15">
        <v>2.2718805073466082E-2</v>
      </c>
      <c r="BA52" s="15">
        <v>5.4358725261831733</v>
      </c>
      <c r="BB52" s="15">
        <v>0</v>
      </c>
      <c r="BC52" s="15">
        <v>0</v>
      </c>
      <c r="BD52" s="15">
        <v>21.082737590371199</v>
      </c>
      <c r="BE52" s="15">
        <v>0</v>
      </c>
      <c r="BF52" s="15">
        <v>0</v>
      </c>
      <c r="BG52" s="15">
        <v>55.197819945739781</v>
      </c>
      <c r="BH52" s="35">
        <v>0.16001292108060569</v>
      </c>
      <c r="BI52" s="15"/>
      <c r="BJ52" t="s">
        <v>69</v>
      </c>
      <c r="BK52" s="15">
        <v>0</v>
      </c>
      <c r="BL52" s="15">
        <v>0</v>
      </c>
      <c r="BM52" s="3">
        <v>0.46489895710000001</v>
      </c>
      <c r="BN52" s="3">
        <v>0.34205482980000002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0.80950021709277509</v>
      </c>
      <c r="BY52" s="3">
        <v>0</v>
      </c>
      <c r="BZ52" s="3">
        <v>0</v>
      </c>
      <c r="CA52" s="3">
        <v>1.6164540039927751</v>
      </c>
      <c r="CB52" s="35">
        <v>0.16001292108060569</v>
      </c>
      <c r="CD52" t="s">
        <v>69</v>
      </c>
      <c r="CE52" s="15">
        <v>41.368855475168473</v>
      </c>
      <c r="CF52" s="15">
        <v>17.48940113962086</v>
      </c>
      <c r="CG52" s="15">
        <v>90.686542206629184</v>
      </c>
      <c r="CH52" s="15">
        <v>37.386592897139998</v>
      </c>
      <c r="CI52" s="15">
        <v>0</v>
      </c>
      <c r="CJ52" s="15">
        <v>117.42581598166417</v>
      </c>
      <c r="CK52" s="15">
        <v>0</v>
      </c>
      <c r="CL52" s="15">
        <v>83.847645739375281</v>
      </c>
      <c r="CM52" s="15">
        <v>0</v>
      </c>
      <c r="CN52" s="15">
        <v>0.23784317031411639</v>
      </c>
      <c r="CO52" s="15">
        <v>56.908149476611641</v>
      </c>
      <c r="CP52" s="15">
        <v>0</v>
      </c>
      <c r="CQ52" s="15">
        <v>0</v>
      </c>
      <c r="CR52" s="15">
        <v>309.19355356183638</v>
      </c>
      <c r="CS52" s="15">
        <v>0</v>
      </c>
      <c r="CT52" s="15">
        <v>0</v>
      </c>
      <c r="CU52" s="15">
        <v>754.54439964836013</v>
      </c>
      <c r="CV52" s="35">
        <v>0.16001292108060569</v>
      </c>
    </row>
    <row r="53" spans="2:100" x14ac:dyDescent="0.25">
      <c r="B53" s="21" t="s">
        <v>70</v>
      </c>
      <c r="C53" s="22">
        <v>0.40671029043984003</v>
      </c>
      <c r="D53" s="22">
        <v>0.172354296782988</v>
      </c>
      <c r="E53" s="22">
        <v>0.82230249382042897</v>
      </c>
      <c r="F53" s="22">
        <v>0.18782128026172298</v>
      </c>
      <c r="G53" s="22">
        <v>0</v>
      </c>
      <c r="H53" s="22">
        <v>1.3508033549618321</v>
      </c>
      <c r="I53" s="22">
        <v>0</v>
      </c>
      <c r="J53" s="22">
        <v>1.1358294043984005</v>
      </c>
      <c r="K53" s="22">
        <v>0</v>
      </c>
      <c r="L53" s="22">
        <v>2.3446019810977824E-3</v>
      </c>
      <c r="M53" s="22">
        <v>0.56062038319399021</v>
      </c>
      <c r="N53" s="22">
        <v>0</v>
      </c>
      <c r="O53" s="22">
        <v>0</v>
      </c>
      <c r="P53" s="22">
        <v>2.9771437342481541</v>
      </c>
      <c r="Q53" s="22">
        <v>0</v>
      </c>
      <c r="R53" s="22">
        <v>0</v>
      </c>
      <c r="S53" s="22">
        <v>7.6159298400884552</v>
      </c>
      <c r="T53" s="36">
        <v>3.7219126864851036E-2</v>
      </c>
      <c r="U53" s="15"/>
      <c r="V53" s="21" t="s">
        <v>70</v>
      </c>
      <c r="W53" s="22">
        <v>13.450480750000001</v>
      </c>
      <c r="X53" s="22">
        <v>5.6999987589999996</v>
      </c>
      <c r="Y53" s="22">
        <v>56.36398784</v>
      </c>
      <c r="Z53" s="22">
        <v>18.971846500000002</v>
      </c>
      <c r="AA53" s="22">
        <v>0</v>
      </c>
      <c r="AB53" s="22">
        <v>44.672964885496185</v>
      </c>
      <c r="AC53" s="22">
        <v>0</v>
      </c>
      <c r="AD53" s="22">
        <v>37.563474282079248</v>
      </c>
      <c r="AE53" s="22">
        <v>0</v>
      </c>
      <c r="AF53" s="22">
        <v>7.7539281715739733E-2</v>
      </c>
      <c r="AG53" s="22">
        <v>18.540571267014023</v>
      </c>
      <c r="AH53" s="22">
        <v>0</v>
      </c>
      <c r="AI53" s="22">
        <v>0</v>
      </c>
      <c r="AJ53" s="22">
        <v>152.90540510521441</v>
      </c>
      <c r="AK53" s="22">
        <v>0</v>
      </c>
      <c r="AL53" s="22">
        <v>0</v>
      </c>
      <c r="AM53" s="22">
        <v>348.24626867051961</v>
      </c>
      <c r="AN53" s="36">
        <v>3.7219126864851036E-2</v>
      </c>
      <c r="AO53" s="15"/>
      <c r="AP53" s="21" t="s">
        <v>70</v>
      </c>
      <c r="AQ53" s="22">
        <v>3.9409553911514799</v>
      </c>
      <c r="AR53" s="22">
        <v>1.6700846056255494</v>
      </c>
      <c r="AS53" s="22">
        <v>3.8076717345443893</v>
      </c>
      <c r="AT53" s="22">
        <v>0</v>
      </c>
      <c r="AU53" s="22">
        <v>0</v>
      </c>
      <c r="AV53" s="22">
        <v>13.089060909902194</v>
      </c>
      <c r="AW53" s="22">
        <v>0</v>
      </c>
      <c r="AX53" s="22">
        <v>11.005998910659024</v>
      </c>
      <c r="AY53" s="22">
        <v>0</v>
      </c>
      <c r="AZ53" s="22">
        <v>2.2718805073466082E-2</v>
      </c>
      <c r="BA53" s="22">
        <v>5.4323384901886973</v>
      </c>
      <c r="BB53" s="22">
        <v>0</v>
      </c>
      <c r="BC53" s="22">
        <v>0</v>
      </c>
      <c r="BD53" s="22">
        <v>21.082737590371199</v>
      </c>
      <c r="BE53" s="22">
        <v>0</v>
      </c>
      <c r="BF53" s="22">
        <v>0</v>
      </c>
      <c r="BG53" s="22">
        <v>60.051566437516001</v>
      </c>
      <c r="BH53" s="36">
        <v>3.7219126864851036E-2</v>
      </c>
      <c r="BI53" s="15"/>
      <c r="BJ53" s="21" t="s">
        <v>70</v>
      </c>
      <c r="BK53" s="22">
        <v>0</v>
      </c>
      <c r="BL53" s="22">
        <v>0</v>
      </c>
      <c r="BM53" s="37">
        <v>0.4336840421</v>
      </c>
      <c r="BN53" s="37">
        <v>0.18971846500000003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0.80950021709277509</v>
      </c>
      <c r="BY53" s="37">
        <v>0</v>
      </c>
      <c r="BZ53" s="37">
        <v>0</v>
      </c>
      <c r="CA53" s="37">
        <v>1.432902724192775</v>
      </c>
      <c r="CB53" s="36">
        <v>3.7219126864851036E-2</v>
      </c>
      <c r="CD53" s="21" t="s">
        <v>70</v>
      </c>
      <c r="CE53" s="22">
        <v>41.257861989964837</v>
      </c>
      <c r="CF53" s="22">
        <v>17.484115736293877</v>
      </c>
      <c r="CG53" s="22">
        <v>87.264181190475213</v>
      </c>
      <c r="CH53" s="22">
        <v>20.736228224500003</v>
      </c>
      <c r="CI53" s="22">
        <v>0</v>
      </c>
      <c r="CJ53" s="22">
        <v>137.02937866576607</v>
      </c>
      <c r="CK53" s="22">
        <v>0</v>
      </c>
      <c r="CL53" s="22">
        <v>115.22180259568931</v>
      </c>
      <c r="CM53" s="22">
        <v>0</v>
      </c>
      <c r="CN53" s="22">
        <v>0.23784317031411639</v>
      </c>
      <c r="CO53" s="22">
        <v>56.871151653785468</v>
      </c>
      <c r="CP53" s="22">
        <v>0</v>
      </c>
      <c r="CQ53" s="22">
        <v>0</v>
      </c>
      <c r="CR53" s="22">
        <v>309.19355356183638</v>
      </c>
      <c r="CS53" s="22">
        <v>0</v>
      </c>
      <c r="CT53" s="22">
        <v>0</v>
      </c>
      <c r="CU53" s="22">
        <v>785.29611678862534</v>
      </c>
      <c r="CV53" s="36">
        <v>3.7219126864851036E-2</v>
      </c>
    </row>
    <row r="54" spans="2:100" x14ac:dyDescent="0.25">
      <c r="B54" t="s">
        <v>71</v>
      </c>
      <c r="C54" s="15">
        <v>0.40009330261723008</v>
      </c>
      <c r="D54" s="15">
        <v>0.17245850132679025</v>
      </c>
      <c r="E54" s="15">
        <v>0.89499255561613955</v>
      </c>
      <c r="F54" s="15">
        <v>0.64084013704107601</v>
      </c>
      <c r="G54" s="15">
        <v>0</v>
      </c>
      <c r="H54" s="15">
        <v>0.80815825190839696</v>
      </c>
      <c r="I54" s="15">
        <v>0</v>
      </c>
      <c r="J54" s="15">
        <v>0.77012359760087234</v>
      </c>
      <c r="K54" s="15">
        <v>0</v>
      </c>
      <c r="L54" s="15">
        <v>2.3446019810977824E-3</v>
      </c>
      <c r="M54" s="15">
        <v>0.55593117926814506</v>
      </c>
      <c r="N54" s="15">
        <v>0</v>
      </c>
      <c r="O54" s="15">
        <v>0</v>
      </c>
      <c r="P54" s="15">
        <v>2.9771437342481541</v>
      </c>
      <c r="Q54" s="15">
        <v>0</v>
      </c>
      <c r="R54" s="15">
        <v>0</v>
      </c>
      <c r="S54" s="15">
        <v>7.2220858616079013</v>
      </c>
      <c r="T54" s="35">
        <v>0.16864988453502439</v>
      </c>
      <c r="U54" s="15"/>
      <c r="V54" t="s">
        <v>71</v>
      </c>
      <c r="W54" s="15">
        <v>13.23164766</v>
      </c>
      <c r="X54" s="15">
        <v>5.7034449499999997</v>
      </c>
      <c r="Y54" s="15">
        <v>63.692259280000002</v>
      </c>
      <c r="Z54" s="15">
        <v>64.731326969999998</v>
      </c>
      <c r="AA54" s="15">
        <v>0</v>
      </c>
      <c r="AB54" s="15">
        <v>26.726928880407126</v>
      </c>
      <c r="AC54" s="15">
        <v>0</v>
      </c>
      <c r="AD54" s="15">
        <v>25.46906942929844</v>
      </c>
      <c r="AE54" s="15">
        <v>0</v>
      </c>
      <c r="AF54" s="15">
        <v>7.7539281715739733E-2</v>
      </c>
      <c r="AG54" s="15">
        <v>18.385492702855533</v>
      </c>
      <c r="AH54" s="15">
        <v>0</v>
      </c>
      <c r="AI54" s="15">
        <v>0</v>
      </c>
      <c r="AJ54" s="15">
        <v>152.90540510521441</v>
      </c>
      <c r="AK54" s="15">
        <v>0</v>
      </c>
      <c r="AL54" s="15">
        <v>0</v>
      </c>
      <c r="AM54" s="15">
        <v>370.92311425949123</v>
      </c>
      <c r="AN54" s="35">
        <v>0.16864988453502439</v>
      </c>
      <c r="AO54" s="15"/>
      <c r="AP54" t="s">
        <v>71</v>
      </c>
      <c r="AQ54" s="15">
        <v>3.8768378728391446</v>
      </c>
      <c r="AR54" s="15">
        <v>1.6710943305010255</v>
      </c>
      <c r="AS54" s="15">
        <v>3.8096911837093468</v>
      </c>
      <c r="AT54" s="15">
        <v>0</v>
      </c>
      <c r="AU54" s="15">
        <v>0</v>
      </c>
      <c r="AV54" s="15">
        <v>7.8309196836821355</v>
      </c>
      <c r="AW54" s="15">
        <v>0</v>
      </c>
      <c r="AX54" s="15">
        <v>7.4623701814528101</v>
      </c>
      <c r="AY54" s="15">
        <v>0</v>
      </c>
      <c r="AZ54" s="15">
        <v>2.2718805073466082E-2</v>
      </c>
      <c r="BA54" s="15">
        <v>5.3869008798287528</v>
      </c>
      <c r="BB54" s="15">
        <v>0</v>
      </c>
      <c r="BC54" s="15">
        <v>0</v>
      </c>
      <c r="BD54" s="15">
        <v>21.082737590371199</v>
      </c>
      <c r="BE54" s="15">
        <v>0</v>
      </c>
      <c r="BF54" s="15">
        <v>0</v>
      </c>
      <c r="BG54" s="15">
        <v>51.143270527457872</v>
      </c>
      <c r="BH54" s="35">
        <v>0.16864988453502439</v>
      </c>
      <c r="BI54" s="15"/>
      <c r="BJ54" t="s">
        <v>71</v>
      </c>
      <c r="BK54" s="15">
        <v>0</v>
      </c>
      <c r="BL54" s="15">
        <v>0</v>
      </c>
      <c r="BM54" s="3">
        <v>0.5068978327</v>
      </c>
      <c r="BN54" s="3">
        <v>0.64731326970000003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0.80950021709277509</v>
      </c>
      <c r="BY54" s="3">
        <v>0</v>
      </c>
      <c r="BZ54" s="3">
        <v>0</v>
      </c>
      <c r="CA54" s="3">
        <v>1.9637113194927753</v>
      </c>
      <c r="CB54" s="35">
        <v>0.16864988453502439</v>
      </c>
      <c r="CD54" t="s">
        <v>71</v>
      </c>
      <c r="CE54" s="15">
        <v>40.586615690753</v>
      </c>
      <c r="CF54" s="15">
        <v>17.494686546015235</v>
      </c>
      <c r="CG54" s="15">
        <v>95.287590116363148</v>
      </c>
      <c r="CH54" s="15">
        <v>70.751340378210003</v>
      </c>
      <c r="CI54" s="15">
        <v>0</v>
      </c>
      <c r="CJ54" s="15">
        <v>81.981898168468277</v>
      </c>
      <c r="CK54" s="15">
        <v>0</v>
      </c>
      <c r="CL54" s="15">
        <v>78.123553429629467</v>
      </c>
      <c r="CM54" s="15">
        <v>0</v>
      </c>
      <c r="CN54" s="15">
        <v>0.23784317031411639</v>
      </c>
      <c r="CO54" s="15">
        <v>56.395465310927207</v>
      </c>
      <c r="CP54" s="15">
        <v>0</v>
      </c>
      <c r="CQ54" s="15">
        <v>0</v>
      </c>
      <c r="CR54" s="15">
        <v>309.19355356183638</v>
      </c>
      <c r="CS54" s="15">
        <v>0</v>
      </c>
      <c r="CT54" s="15">
        <v>0</v>
      </c>
      <c r="CU54" s="15">
        <v>750.05254637251687</v>
      </c>
      <c r="CV54" s="35">
        <v>0.16864988453502439</v>
      </c>
    </row>
    <row r="55" spans="2:100" x14ac:dyDescent="0.25">
      <c r="B55" s="21" t="s">
        <v>72</v>
      </c>
      <c r="C55" s="22">
        <v>0.39863443911304985</v>
      </c>
      <c r="D55" s="22">
        <v>0.172354296782988</v>
      </c>
      <c r="E55" s="22">
        <v>0.88100598273355146</v>
      </c>
      <c r="F55" s="22">
        <v>0.35318177553616864</v>
      </c>
      <c r="G55" s="22">
        <v>0</v>
      </c>
      <c r="H55" s="22">
        <v>0.68212286986550352</v>
      </c>
      <c r="I55" s="22">
        <v>0</v>
      </c>
      <c r="J55" s="22">
        <v>0.99723737622682651</v>
      </c>
      <c r="K55" s="22">
        <v>0</v>
      </c>
      <c r="L55" s="22">
        <v>2.3446019810977824E-3</v>
      </c>
      <c r="M55" s="22">
        <v>0.55692112219798884</v>
      </c>
      <c r="N55" s="22">
        <v>0</v>
      </c>
      <c r="O55" s="22">
        <v>0</v>
      </c>
      <c r="P55" s="22">
        <v>2.9771437342481541</v>
      </c>
      <c r="Q55" s="22">
        <v>0</v>
      </c>
      <c r="R55" s="22">
        <v>0</v>
      </c>
      <c r="S55" s="22">
        <v>7.0209461986853281</v>
      </c>
      <c r="T55" s="36">
        <v>7.1938803562919318E-2</v>
      </c>
      <c r="U55" s="15"/>
      <c r="V55" s="21" t="s">
        <v>72</v>
      </c>
      <c r="W55" s="22">
        <v>13.183401</v>
      </c>
      <c r="X55" s="22">
        <v>5.6999987589999996</v>
      </c>
      <c r="Y55" s="22">
        <v>62.286553660000003</v>
      </c>
      <c r="Z55" s="22">
        <v>35.674926820000003</v>
      </c>
      <c r="AA55" s="22">
        <v>0</v>
      </c>
      <c r="AB55" s="22">
        <v>22.558761723009816</v>
      </c>
      <c r="AC55" s="22">
        <v>0</v>
      </c>
      <c r="AD55" s="22">
        <v>32.980041185023623</v>
      </c>
      <c r="AE55" s="22">
        <v>0</v>
      </c>
      <c r="AF55" s="22">
        <v>7.7539281715739733E-2</v>
      </c>
      <c r="AG55" s="22">
        <v>18.418231510561824</v>
      </c>
      <c r="AH55" s="22">
        <v>0</v>
      </c>
      <c r="AI55" s="22">
        <v>0</v>
      </c>
      <c r="AJ55" s="22">
        <v>152.90540510521441</v>
      </c>
      <c r="AK55" s="22">
        <v>0</v>
      </c>
      <c r="AL55" s="22">
        <v>0</v>
      </c>
      <c r="AM55" s="22">
        <v>343.78485904452538</v>
      </c>
      <c r="AN55" s="36">
        <v>7.1938803562919318E-2</v>
      </c>
      <c r="AO55" s="15"/>
      <c r="AP55" s="21" t="s">
        <v>72</v>
      </c>
      <c r="AQ55" s="22">
        <v>3.8627017286844421</v>
      </c>
      <c r="AR55" s="22">
        <v>1.6700846056255494</v>
      </c>
      <c r="AS55" s="22">
        <v>3.8086814591268681</v>
      </c>
      <c r="AT55" s="22">
        <v>0</v>
      </c>
      <c r="AU55" s="22">
        <v>0</v>
      </c>
      <c r="AV55" s="22">
        <v>6.6096576979225956</v>
      </c>
      <c r="AW55" s="22">
        <v>0</v>
      </c>
      <c r="AX55" s="22">
        <v>9.6630650996260261</v>
      </c>
      <c r="AY55" s="22">
        <v>0</v>
      </c>
      <c r="AZ55" s="22">
        <v>2.2718805073466082E-2</v>
      </c>
      <c r="BA55" s="22">
        <v>5.3964932641552377</v>
      </c>
      <c r="BB55" s="22">
        <v>0</v>
      </c>
      <c r="BC55" s="22">
        <v>0</v>
      </c>
      <c r="BD55" s="22">
        <v>21.082737590371199</v>
      </c>
      <c r="BE55" s="22">
        <v>0</v>
      </c>
      <c r="BF55" s="22">
        <v>0</v>
      </c>
      <c r="BG55" s="22">
        <v>52.116140250585389</v>
      </c>
      <c r="BH55" s="36">
        <v>7.1938803562919318E-2</v>
      </c>
      <c r="BI55" s="15"/>
      <c r="BJ55" s="21" t="s">
        <v>72</v>
      </c>
      <c r="BK55" s="22">
        <v>0</v>
      </c>
      <c r="BL55" s="22">
        <v>0</v>
      </c>
      <c r="BM55" s="37">
        <v>0.49287523849999998</v>
      </c>
      <c r="BN55" s="37">
        <v>0.35674926820000002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0.80950021709277509</v>
      </c>
      <c r="BY55" s="37">
        <v>0</v>
      </c>
      <c r="BZ55" s="37">
        <v>0</v>
      </c>
      <c r="CA55" s="37">
        <v>1.6591247237927751</v>
      </c>
      <c r="CB55" s="36">
        <v>7.1938803562919318E-2</v>
      </c>
      <c r="CD55" s="21" t="s">
        <v>72</v>
      </c>
      <c r="CE55" s="22">
        <v>40.438624397597422</v>
      </c>
      <c r="CF55" s="22">
        <v>17.484115736293877</v>
      </c>
      <c r="CG55" s="22">
        <v>93.744349763649183</v>
      </c>
      <c r="CH55" s="22">
        <v>38.992695014260001</v>
      </c>
      <c r="CI55" s="22">
        <v>0</v>
      </c>
      <c r="CJ55" s="22">
        <v>69.196506439551655</v>
      </c>
      <c r="CK55" s="22">
        <v>0</v>
      </c>
      <c r="CL55" s="22">
        <v>101.16262852798486</v>
      </c>
      <c r="CM55" s="22">
        <v>0</v>
      </c>
      <c r="CN55" s="22">
        <v>0.23784317031411639</v>
      </c>
      <c r="CO55" s="22">
        <v>56.495887982441182</v>
      </c>
      <c r="CP55" s="22">
        <v>0</v>
      </c>
      <c r="CQ55" s="22">
        <v>0</v>
      </c>
      <c r="CR55" s="22">
        <v>309.19355356183638</v>
      </c>
      <c r="CS55" s="22">
        <v>0</v>
      </c>
      <c r="CT55" s="22">
        <v>0</v>
      </c>
      <c r="CU55" s="22">
        <v>726.94620459392866</v>
      </c>
      <c r="CV55" s="36">
        <v>7.1938803562919318E-2</v>
      </c>
    </row>
    <row r="56" spans="2:100" x14ac:dyDescent="0.25">
      <c r="B56" t="s">
        <v>73</v>
      </c>
      <c r="C56" s="15">
        <v>0.39920756415848779</v>
      </c>
      <c r="D56" s="15">
        <v>0.172354296782988</v>
      </c>
      <c r="E56" s="15">
        <v>0.93977768974918208</v>
      </c>
      <c r="F56" s="15">
        <v>0.61721964558342424</v>
      </c>
      <c r="G56" s="15">
        <v>0</v>
      </c>
      <c r="H56" s="15">
        <v>4.4234824045801528E-2</v>
      </c>
      <c r="I56" s="15">
        <v>0</v>
      </c>
      <c r="J56" s="15">
        <v>0.6808724154852781</v>
      </c>
      <c r="K56" s="15">
        <v>0</v>
      </c>
      <c r="L56" s="15">
        <v>2.3446019810977824E-3</v>
      </c>
      <c r="M56" s="15">
        <v>0.55405549751605498</v>
      </c>
      <c r="N56" s="15">
        <v>0</v>
      </c>
      <c r="O56" s="15">
        <v>0</v>
      </c>
      <c r="P56" s="15">
        <v>2.9771437342481541</v>
      </c>
      <c r="Q56" s="15">
        <v>0</v>
      </c>
      <c r="R56" s="15">
        <v>0</v>
      </c>
      <c r="S56" s="15">
        <v>6.3872102695504687</v>
      </c>
      <c r="T56" s="35">
        <v>8.7308932957003132E-3</v>
      </c>
      <c r="U56" s="15"/>
      <c r="V56" t="s">
        <v>73</v>
      </c>
      <c r="W56" s="15">
        <v>13.20235505</v>
      </c>
      <c r="X56" s="15">
        <v>5.6999987589999996</v>
      </c>
      <c r="Y56" s="15">
        <v>68.216010199999999</v>
      </c>
      <c r="Z56" s="15">
        <v>62.34541874</v>
      </c>
      <c r="AA56" s="15">
        <v>0</v>
      </c>
      <c r="AB56" s="15">
        <v>1.4629077831697566</v>
      </c>
      <c r="AC56" s="15">
        <v>0</v>
      </c>
      <c r="AD56" s="15">
        <v>22.517407433660491</v>
      </c>
      <c r="AE56" s="15">
        <v>0</v>
      </c>
      <c r="AF56" s="15">
        <v>7.7539281715739733E-2</v>
      </c>
      <c r="AG56" s="15">
        <v>18.323461277919147</v>
      </c>
      <c r="AH56" s="15">
        <v>0</v>
      </c>
      <c r="AI56" s="15">
        <v>0</v>
      </c>
      <c r="AJ56" s="15">
        <v>152.90540510521441</v>
      </c>
      <c r="AK56" s="15">
        <v>0</v>
      </c>
      <c r="AL56" s="15">
        <v>0</v>
      </c>
      <c r="AM56" s="15">
        <v>344.75050363067953</v>
      </c>
      <c r="AN56" s="35">
        <v>8.7308932957003132E-3</v>
      </c>
      <c r="AO56" s="15"/>
      <c r="AP56" t="s">
        <v>73</v>
      </c>
      <c r="AQ56" s="15">
        <v>3.868255215353062</v>
      </c>
      <c r="AR56" s="15">
        <v>1.6700846056255494</v>
      </c>
      <c r="AS56" s="15">
        <v>3.8096911837093468</v>
      </c>
      <c r="AT56" s="15">
        <v>0</v>
      </c>
      <c r="AU56" s="15">
        <v>0</v>
      </c>
      <c r="AV56" s="15">
        <v>0.42862812281563334</v>
      </c>
      <c r="AW56" s="15">
        <v>0</v>
      </c>
      <c r="AX56" s="15">
        <v>6.5975410001935222</v>
      </c>
      <c r="AY56" s="15">
        <v>0</v>
      </c>
      <c r="AZ56" s="15">
        <v>2.2718805073466082E-2</v>
      </c>
      <c r="BA56" s="15">
        <v>5.368725835897787</v>
      </c>
      <c r="BB56" s="15">
        <v>0</v>
      </c>
      <c r="BC56" s="15">
        <v>0</v>
      </c>
      <c r="BD56" s="15">
        <v>21.082737590371199</v>
      </c>
      <c r="BE56" s="15">
        <v>0</v>
      </c>
      <c r="BF56" s="15">
        <v>0</v>
      </c>
      <c r="BG56" s="15">
        <v>42.848382359039569</v>
      </c>
      <c r="BH56" s="35">
        <v>8.7308932957003132E-3</v>
      </c>
      <c r="BI56" s="15"/>
      <c r="BJ56" t="s">
        <v>73</v>
      </c>
      <c r="BK56" s="15">
        <v>0</v>
      </c>
      <c r="BL56" s="15">
        <v>0</v>
      </c>
      <c r="BM56" s="3">
        <v>0.55213534190000002</v>
      </c>
      <c r="BN56" s="3">
        <v>0.62345418740000003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0.80950021709277509</v>
      </c>
      <c r="BY56" s="3">
        <v>0</v>
      </c>
      <c r="BZ56" s="3">
        <v>0</v>
      </c>
      <c r="CA56" s="3">
        <v>1.985089746392775</v>
      </c>
      <c r="CB56" s="35">
        <v>8.7308932957003132E-3</v>
      </c>
      <c r="CD56" t="s">
        <v>73</v>
      </c>
      <c r="CE56" s="15">
        <v>40.496763849531206</v>
      </c>
      <c r="CF56" s="15">
        <v>17.484115736293877</v>
      </c>
      <c r="CG56" s="15">
        <v>100.23204987192315</v>
      </c>
      <c r="CH56" s="15">
        <v>68.143542682819998</v>
      </c>
      <c r="CI56" s="15">
        <v>0</v>
      </c>
      <c r="CJ56" s="15">
        <v>4.4873078177568653</v>
      </c>
      <c r="CK56" s="15">
        <v>0</v>
      </c>
      <c r="CL56" s="15">
        <v>69.069656731025987</v>
      </c>
      <c r="CM56" s="15">
        <v>0</v>
      </c>
      <c r="CN56" s="15">
        <v>0.23784317031411639</v>
      </c>
      <c r="CO56" s="15">
        <v>56.205190776013929</v>
      </c>
      <c r="CP56" s="15">
        <v>0</v>
      </c>
      <c r="CQ56" s="15">
        <v>0</v>
      </c>
      <c r="CR56" s="15">
        <v>309.19355356183638</v>
      </c>
      <c r="CS56" s="15">
        <v>0</v>
      </c>
      <c r="CT56" s="15">
        <v>0</v>
      </c>
      <c r="CU56" s="15">
        <v>665.55002419751554</v>
      </c>
      <c r="CV56" s="35">
        <v>8.7308932957003132E-3</v>
      </c>
    </row>
    <row r="57" spans="2:100" x14ac:dyDescent="0.25">
      <c r="B57" s="21" t="s">
        <v>74</v>
      </c>
      <c r="C57" s="22">
        <v>0.39566460996001457</v>
      </c>
      <c r="D57" s="22">
        <v>0.17240639905488914</v>
      </c>
      <c r="E57" s="22">
        <v>0.94600446201381316</v>
      </c>
      <c r="F57" s="22">
        <v>0.95520585568884053</v>
      </c>
      <c r="G57" s="22">
        <v>0</v>
      </c>
      <c r="H57" s="22">
        <v>0.47027505525263547</v>
      </c>
      <c r="I57" s="22">
        <v>0</v>
      </c>
      <c r="J57" s="22">
        <v>0.69639889076699391</v>
      </c>
      <c r="K57" s="22">
        <v>0</v>
      </c>
      <c r="L57" s="22">
        <v>2.3446019810977824E-3</v>
      </c>
      <c r="M57" s="22">
        <v>0.55155458875560426</v>
      </c>
      <c r="N57" s="22">
        <v>0</v>
      </c>
      <c r="O57" s="22">
        <v>0</v>
      </c>
      <c r="P57" s="22">
        <v>2.9771437342481541</v>
      </c>
      <c r="Q57" s="22">
        <v>0</v>
      </c>
      <c r="R57" s="22">
        <v>0</v>
      </c>
      <c r="S57" s="22">
        <v>7.1669981977220427</v>
      </c>
      <c r="T57" s="36">
        <v>0.192721124592207</v>
      </c>
      <c r="U57" s="15"/>
      <c r="V57" s="21" t="s">
        <v>74</v>
      </c>
      <c r="W57" s="22">
        <v>13.08518458</v>
      </c>
      <c r="X57" s="22">
        <v>5.7017218539999996</v>
      </c>
      <c r="Y57" s="22">
        <v>68.837897589999997</v>
      </c>
      <c r="Z57" s="22">
        <v>96.485439970000002</v>
      </c>
      <c r="AA57" s="22">
        <v>0</v>
      </c>
      <c r="AB57" s="22">
        <v>15.552656832061068</v>
      </c>
      <c r="AC57" s="22">
        <v>0</v>
      </c>
      <c r="AD57" s="22">
        <v>23.030889785532533</v>
      </c>
      <c r="AE57" s="22">
        <v>0</v>
      </c>
      <c r="AF57" s="22">
        <v>7.7539281715739733E-2</v>
      </c>
      <c r="AG57" s="22">
        <v>18.240752710125619</v>
      </c>
      <c r="AH57" s="22">
        <v>0</v>
      </c>
      <c r="AI57" s="22">
        <v>0</v>
      </c>
      <c r="AJ57" s="22">
        <v>152.90540510521441</v>
      </c>
      <c r="AK57" s="22">
        <v>0</v>
      </c>
      <c r="AL57" s="22">
        <v>0</v>
      </c>
      <c r="AM57" s="22">
        <v>393.91748770864939</v>
      </c>
      <c r="AN57" s="36">
        <v>0.192721124592207</v>
      </c>
      <c r="AO57" s="15"/>
      <c r="AP57" s="21" t="s">
        <v>74</v>
      </c>
      <c r="AQ57" s="22">
        <v>3.8339245766188106</v>
      </c>
      <c r="AR57" s="22">
        <v>1.6705894679167888</v>
      </c>
      <c r="AS57" s="22">
        <v>3.810700908291826</v>
      </c>
      <c r="AT57" s="22">
        <v>0</v>
      </c>
      <c r="AU57" s="22">
        <v>0</v>
      </c>
      <c r="AV57" s="22">
        <v>4.5568874398069346</v>
      </c>
      <c r="AW57" s="22">
        <v>0</v>
      </c>
      <c r="AX57" s="22">
        <v>6.7479899752512553</v>
      </c>
      <c r="AY57" s="22">
        <v>0</v>
      </c>
      <c r="AZ57" s="22">
        <v>2.2718805073466082E-2</v>
      </c>
      <c r="BA57" s="22">
        <v>5.344492443634814</v>
      </c>
      <c r="BB57" s="22">
        <v>0</v>
      </c>
      <c r="BC57" s="22">
        <v>0</v>
      </c>
      <c r="BD57" s="22">
        <v>21.082737590371199</v>
      </c>
      <c r="BE57" s="22">
        <v>0</v>
      </c>
      <c r="BF57" s="22">
        <v>0</v>
      </c>
      <c r="BG57" s="22">
        <v>47.070041206965094</v>
      </c>
      <c r="BH57" s="36">
        <v>0.192721124592207</v>
      </c>
      <c r="BI57" s="15"/>
      <c r="BJ57" s="21" t="s">
        <v>74</v>
      </c>
      <c r="BK57" s="22">
        <v>0</v>
      </c>
      <c r="BL57" s="22">
        <v>0</v>
      </c>
      <c r="BM57" s="37">
        <v>0.55831975389999999</v>
      </c>
      <c r="BN57" s="37">
        <v>0.96485439970000009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0.80950021709277509</v>
      </c>
      <c r="BY57" s="37">
        <v>0</v>
      </c>
      <c r="BZ57" s="37">
        <v>0</v>
      </c>
      <c r="CA57" s="37">
        <v>2.3326743706927751</v>
      </c>
      <c r="CB57" s="36">
        <v>0.192721124592207</v>
      </c>
      <c r="CD57" s="21" t="s">
        <v>74</v>
      </c>
      <c r="CE57" s="22">
        <v>40.137356392622323</v>
      </c>
      <c r="CF57" s="22">
        <v>17.48940113962086</v>
      </c>
      <c r="CG57" s="22">
        <v>100.91857691017712</v>
      </c>
      <c r="CH57" s="22">
        <v>105.45858588721001</v>
      </c>
      <c r="CI57" s="22">
        <v>0</v>
      </c>
      <c r="CJ57" s="22">
        <v>47.706054607338793</v>
      </c>
      <c r="CK57" s="22">
        <v>0</v>
      </c>
      <c r="CL57" s="22">
        <v>70.644707050905382</v>
      </c>
      <c r="CM57" s="22">
        <v>0</v>
      </c>
      <c r="CN57" s="22">
        <v>0.23784317031411639</v>
      </c>
      <c r="CO57" s="22">
        <v>55.951491392412862</v>
      </c>
      <c r="CP57" s="22">
        <v>0</v>
      </c>
      <c r="CQ57" s="22">
        <v>0</v>
      </c>
      <c r="CR57" s="22">
        <v>309.19355356183638</v>
      </c>
      <c r="CS57" s="22">
        <v>0</v>
      </c>
      <c r="CT57" s="22">
        <v>0</v>
      </c>
      <c r="CU57" s="22">
        <v>747.73757011243788</v>
      </c>
      <c r="CV57" s="36">
        <v>0.192721124592207</v>
      </c>
    </row>
    <row r="58" spans="2:100" x14ac:dyDescent="0.25">
      <c r="B58" t="s">
        <v>75</v>
      </c>
      <c r="C58" s="15">
        <v>0.39451836005089064</v>
      </c>
      <c r="D58" s="15">
        <v>0.17230219452926207</v>
      </c>
      <c r="E58" s="15">
        <v>0.93800402108324255</v>
      </c>
      <c r="F58" s="15">
        <v>0.62956710814249361</v>
      </c>
      <c r="G58" s="15">
        <v>0</v>
      </c>
      <c r="H58" s="15">
        <v>0.35903671683024357</v>
      </c>
      <c r="I58" s="15">
        <v>0</v>
      </c>
      <c r="J58" s="15">
        <v>0.83806495274445658</v>
      </c>
      <c r="K58" s="15">
        <v>0</v>
      </c>
      <c r="L58" s="15">
        <v>2.3446019810977824E-3</v>
      </c>
      <c r="M58" s="15">
        <v>0.55233612274324506</v>
      </c>
      <c r="N58" s="15">
        <v>0</v>
      </c>
      <c r="O58" s="15">
        <v>0</v>
      </c>
      <c r="P58" s="15">
        <v>2.9771437342481541</v>
      </c>
      <c r="Q58" s="15">
        <v>0</v>
      </c>
      <c r="R58" s="15">
        <v>0</v>
      </c>
      <c r="S58" s="15">
        <v>6.8633178123530865</v>
      </c>
      <c r="T58" s="35">
        <v>8.8133682782889286E-3</v>
      </c>
      <c r="U58" s="15"/>
      <c r="V58" t="s">
        <v>75</v>
      </c>
      <c r="W58" s="15">
        <v>13.047276480000001</v>
      </c>
      <c r="X58" s="15">
        <v>5.6982756639999996</v>
      </c>
      <c r="Y58" s="15">
        <v>68.036851749999997</v>
      </c>
      <c r="Z58" s="15">
        <v>63.592637199999999</v>
      </c>
      <c r="AA58" s="15">
        <v>0</v>
      </c>
      <c r="AB58" s="15">
        <v>11.873848684114867</v>
      </c>
      <c r="AC58" s="15">
        <v>0</v>
      </c>
      <c r="AD58" s="15">
        <v>27.715985496183205</v>
      </c>
      <c r="AE58" s="15">
        <v>0</v>
      </c>
      <c r="AF58" s="15">
        <v>7.7539281715739733E-2</v>
      </c>
      <c r="AG58" s="15">
        <v>18.266599136879524</v>
      </c>
      <c r="AH58" s="15">
        <v>0</v>
      </c>
      <c r="AI58" s="15">
        <v>0</v>
      </c>
      <c r="AJ58" s="15">
        <v>152.90540510521441</v>
      </c>
      <c r="AK58" s="15">
        <v>0</v>
      </c>
      <c r="AL58" s="15">
        <v>0</v>
      </c>
      <c r="AM58" s="15">
        <v>361.21441879810777</v>
      </c>
      <c r="AN58" s="35">
        <v>8.8133682782889286E-3</v>
      </c>
      <c r="AO58" s="15"/>
      <c r="AP58" t="s">
        <v>75</v>
      </c>
      <c r="AQ58" s="15">
        <v>3.8228176032815711</v>
      </c>
      <c r="AR58" s="15">
        <v>1.66957974333431</v>
      </c>
      <c r="AS58" s="15">
        <v>3.8096911837093468</v>
      </c>
      <c r="AT58" s="15">
        <v>0</v>
      </c>
      <c r="AU58" s="15">
        <v>0</v>
      </c>
      <c r="AV58" s="15">
        <v>3.4790063533884759</v>
      </c>
      <c r="AW58" s="15">
        <v>0</v>
      </c>
      <c r="AX58" s="15">
        <v>8.1207106639857027</v>
      </c>
      <c r="AY58" s="15">
        <v>0</v>
      </c>
      <c r="AZ58" s="15">
        <v>2.2718805073466082E-2</v>
      </c>
      <c r="BA58" s="15">
        <v>5.3520653785172945</v>
      </c>
      <c r="BB58" s="15">
        <v>0</v>
      </c>
      <c r="BC58" s="15">
        <v>0</v>
      </c>
      <c r="BD58" s="15">
        <v>21.082737590371199</v>
      </c>
      <c r="BE58" s="15">
        <v>0</v>
      </c>
      <c r="BF58" s="15">
        <v>0</v>
      </c>
      <c r="BG58" s="15">
        <v>47.359327321661368</v>
      </c>
      <c r="BH58" s="35">
        <v>8.8133682782889286E-3</v>
      </c>
      <c r="BI58" s="15"/>
      <c r="BJ58" t="s">
        <v>75</v>
      </c>
      <c r="BK58" s="15">
        <v>0</v>
      </c>
      <c r="BL58" s="15">
        <v>0</v>
      </c>
      <c r="BM58" s="3">
        <v>0.55034375740000008</v>
      </c>
      <c r="BN58" s="3">
        <v>0.63592637200000002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0.80950021709277509</v>
      </c>
      <c r="BY58" s="3">
        <v>0</v>
      </c>
      <c r="BZ58" s="3">
        <v>0</v>
      </c>
      <c r="CA58" s="3">
        <v>1.9957703464927752</v>
      </c>
      <c r="CB58" s="35">
        <v>8.8133682782889286E-3</v>
      </c>
      <c r="CD58" t="s">
        <v>75</v>
      </c>
      <c r="CE58" s="15">
        <v>40.021077488754763</v>
      </c>
      <c r="CF58" s="15">
        <v>17.47883033296689</v>
      </c>
      <c r="CG58" s="15">
        <v>100.03622968607316</v>
      </c>
      <c r="CH58" s="15">
        <v>69.506752459599994</v>
      </c>
      <c r="CI58" s="15">
        <v>0</v>
      </c>
      <c r="CJ58" s="15">
        <v>36.421717513623953</v>
      </c>
      <c r="CK58" s="15">
        <v>0</v>
      </c>
      <c r="CL58" s="15">
        <v>85.015719941266312</v>
      </c>
      <c r="CM58" s="15">
        <v>0</v>
      </c>
      <c r="CN58" s="15">
        <v>0.23784317031411639</v>
      </c>
      <c r="CO58" s="15">
        <v>56.030772447697551</v>
      </c>
      <c r="CP58" s="15">
        <v>0</v>
      </c>
      <c r="CQ58" s="15">
        <v>0</v>
      </c>
      <c r="CR58" s="15">
        <v>309.19355356183638</v>
      </c>
      <c r="CS58" s="15">
        <v>0</v>
      </c>
      <c r="CT58" s="15">
        <v>0</v>
      </c>
      <c r="CU58" s="15">
        <v>713.94249660213313</v>
      </c>
      <c r="CV58" s="35">
        <v>8.8133682782889286E-3</v>
      </c>
    </row>
    <row r="59" spans="2:100" x14ac:dyDescent="0.25">
      <c r="B59" s="21" t="s">
        <v>76</v>
      </c>
      <c r="C59" s="22">
        <v>0.39712347346419485</v>
      </c>
      <c r="D59" s="22">
        <v>0.17256270585241729</v>
      </c>
      <c r="E59" s="22">
        <v>0.96737375881497645</v>
      </c>
      <c r="F59" s="22">
        <v>0.97647282533624147</v>
      </c>
      <c r="G59" s="22">
        <v>0</v>
      </c>
      <c r="H59" s="22">
        <v>0.16943656988367867</v>
      </c>
      <c r="I59" s="22">
        <v>0</v>
      </c>
      <c r="J59" s="22">
        <v>0.71838604725554345</v>
      </c>
      <c r="K59" s="22">
        <v>0</v>
      </c>
      <c r="L59" s="22">
        <v>2.3446019810977824E-3</v>
      </c>
      <c r="M59" s="22">
        <v>0.55103356621834509</v>
      </c>
      <c r="N59" s="22">
        <v>0</v>
      </c>
      <c r="O59" s="22">
        <v>0</v>
      </c>
      <c r="P59" s="22">
        <v>2.9771437342481541</v>
      </c>
      <c r="Q59" s="22">
        <v>0</v>
      </c>
      <c r="R59" s="22">
        <v>0</v>
      </c>
      <c r="S59" s="22">
        <v>6.9318772830546491</v>
      </c>
      <c r="T59" s="36">
        <v>1.5480096037535297E-2</v>
      </c>
      <c r="U59" s="15"/>
      <c r="V59" s="21" t="s">
        <v>76</v>
      </c>
      <c r="W59" s="22">
        <v>13.13343124</v>
      </c>
      <c r="X59" s="22">
        <v>5.7068911399999998</v>
      </c>
      <c r="Y59" s="22">
        <v>70.996412399999997</v>
      </c>
      <c r="Z59" s="22">
        <v>98.633618729999995</v>
      </c>
      <c r="AA59" s="22">
        <v>0</v>
      </c>
      <c r="AB59" s="22">
        <v>5.6035054307524534</v>
      </c>
      <c r="AC59" s="22">
        <v>0</v>
      </c>
      <c r="AD59" s="22">
        <v>23.758035932388225</v>
      </c>
      <c r="AE59" s="22">
        <v>0</v>
      </c>
      <c r="AF59" s="22">
        <v>7.7539281715739733E-2</v>
      </c>
      <c r="AG59" s="22">
        <v>18.223521759562185</v>
      </c>
      <c r="AH59" s="22">
        <v>0</v>
      </c>
      <c r="AI59" s="22">
        <v>0</v>
      </c>
      <c r="AJ59" s="22">
        <v>152.90540510521441</v>
      </c>
      <c r="AK59" s="22">
        <v>0</v>
      </c>
      <c r="AL59" s="22">
        <v>0</v>
      </c>
      <c r="AM59" s="22">
        <v>389.03836101963299</v>
      </c>
      <c r="AN59" s="36">
        <v>1.5480096037535297E-2</v>
      </c>
      <c r="AO59" s="15"/>
      <c r="AP59" s="21" t="s">
        <v>76</v>
      </c>
      <c r="AQ59" s="22">
        <v>3.8480607207735131</v>
      </c>
      <c r="AR59" s="22">
        <v>1.6721040550835042</v>
      </c>
      <c r="AS59" s="22">
        <v>3.810700908291826</v>
      </c>
      <c r="AT59" s="22">
        <v>0</v>
      </c>
      <c r="AU59" s="22">
        <v>0</v>
      </c>
      <c r="AV59" s="22">
        <v>1.6418123148996349</v>
      </c>
      <c r="AW59" s="22">
        <v>0</v>
      </c>
      <c r="AX59" s="22">
        <v>6.961041878812841</v>
      </c>
      <c r="AY59" s="22">
        <v>0</v>
      </c>
      <c r="AZ59" s="22">
        <v>2.2718805073466082E-2</v>
      </c>
      <c r="BA59" s="22">
        <v>5.339443820557336</v>
      </c>
      <c r="BB59" s="22">
        <v>0</v>
      </c>
      <c r="BC59" s="22">
        <v>0</v>
      </c>
      <c r="BD59" s="22">
        <v>21.082737590371199</v>
      </c>
      <c r="BE59" s="22">
        <v>0</v>
      </c>
      <c r="BF59" s="22">
        <v>0</v>
      </c>
      <c r="BG59" s="22">
        <v>44.378620093863319</v>
      </c>
      <c r="BH59" s="36">
        <v>1.5480096037535297E-2</v>
      </c>
      <c r="BI59" s="15"/>
      <c r="BJ59" s="21" t="s">
        <v>76</v>
      </c>
      <c r="BK59" s="22">
        <v>0</v>
      </c>
      <c r="BL59" s="22">
        <v>0</v>
      </c>
      <c r="BM59" s="37">
        <v>0.579904902</v>
      </c>
      <c r="BN59" s="37">
        <v>0.98633618729999994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0.80950021709277509</v>
      </c>
      <c r="BY59" s="37">
        <v>0</v>
      </c>
      <c r="BZ59" s="37">
        <v>0</v>
      </c>
      <c r="CA59" s="37">
        <v>2.3757413063927753</v>
      </c>
      <c r="CB59" s="36">
        <v>1.5480096037535297E-2</v>
      </c>
      <c r="CD59" s="21" t="s">
        <v>76</v>
      </c>
      <c r="CE59" s="22">
        <v>40.285347685777907</v>
      </c>
      <c r="CF59" s="22">
        <v>17.505257352669204</v>
      </c>
      <c r="CG59" s="22">
        <v>103.27783359750713</v>
      </c>
      <c r="CH59" s="22">
        <v>107.80654527188999</v>
      </c>
      <c r="CI59" s="22">
        <v>0</v>
      </c>
      <c r="CJ59" s="22">
        <v>17.188133124684278</v>
      </c>
      <c r="CK59" s="22">
        <v>0</v>
      </c>
      <c r="CL59" s="22">
        <v>72.87514742929163</v>
      </c>
      <c r="CM59" s="22">
        <v>0</v>
      </c>
      <c r="CN59" s="22">
        <v>0.23784317031411639</v>
      </c>
      <c r="CO59" s="22">
        <v>55.898637357414749</v>
      </c>
      <c r="CP59" s="22">
        <v>0</v>
      </c>
      <c r="CQ59" s="22">
        <v>0</v>
      </c>
      <c r="CR59" s="22">
        <v>309.19355356183638</v>
      </c>
      <c r="CS59" s="22">
        <v>0</v>
      </c>
      <c r="CT59" s="22">
        <v>0</v>
      </c>
      <c r="CU59" s="22">
        <v>724.26829855138544</v>
      </c>
      <c r="CV59" s="36">
        <v>1.5480096037535297E-2</v>
      </c>
    </row>
    <row r="60" spans="2:100" x14ac:dyDescent="0.25">
      <c r="B60" t="s">
        <v>77</v>
      </c>
      <c r="C60" s="15">
        <v>0.39681085986913844</v>
      </c>
      <c r="D60" s="15">
        <v>0.17297952397310071</v>
      </c>
      <c r="E60" s="15">
        <v>0.98152993784078513</v>
      </c>
      <c r="F60" s="15">
        <v>1.3727172299163939</v>
      </c>
      <c r="G60" s="15">
        <v>0</v>
      </c>
      <c r="H60" s="15">
        <v>0.35002302471828423</v>
      </c>
      <c r="I60" s="15">
        <v>0</v>
      </c>
      <c r="J60" s="15">
        <v>0.67758997273718646</v>
      </c>
      <c r="K60" s="15">
        <v>0</v>
      </c>
      <c r="L60" s="15">
        <v>2.3446019810977824E-3</v>
      </c>
      <c r="M60" s="15">
        <v>0.54910578232158025</v>
      </c>
      <c r="N60" s="15">
        <v>0</v>
      </c>
      <c r="O60" s="15">
        <v>0</v>
      </c>
      <c r="P60" s="15">
        <v>2.9771437342481541</v>
      </c>
      <c r="Q60" s="15">
        <v>0</v>
      </c>
      <c r="R60" s="15">
        <v>0</v>
      </c>
      <c r="S60" s="15">
        <v>7.4802446676057208</v>
      </c>
      <c r="T60" s="35">
        <v>0.21684963894285372</v>
      </c>
      <c r="U60" s="15"/>
      <c r="V60" t="s">
        <v>77</v>
      </c>
      <c r="W60" s="15">
        <v>13.12309267</v>
      </c>
      <c r="X60" s="15">
        <v>5.7206759009999999</v>
      </c>
      <c r="Y60" s="15">
        <v>72.422789730000005</v>
      </c>
      <c r="Z60" s="15">
        <v>138.6583061</v>
      </c>
      <c r="AA60" s="15">
        <v>0</v>
      </c>
      <c r="AB60" s="15">
        <v>11.575753224282078</v>
      </c>
      <c r="AC60" s="15">
        <v>0</v>
      </c>
      <c r="AD60" s="15">
        <v>22.408852435478007</v>
      </c>
      <c r="AE60" s="15">
        <v>0</v>
      </c>
      <c r="AF60" s="15">
        <v>7.7539281715739733E-2</v>
      </c>
      <c r="AG60" s="15">
        <v>18.159767237570183</v>
      </c>
      <c r="AH60" s="15">
        <v>0</v>
      </c>
      <c r="AI60" s="15">
        <v>0</v>
      </c>
      <c r="AJ60" s="15">
        <v>152.90540510521441</v>
      </c>
      <c r="AK60" s="15">
        <v>0</v>
      </c>
      <c r="AL60" s="15">
        <v>0</v>
      </c>
      <c r="AM60" s="15">
        <v>435.05218168526045</v>
      </c>
      <c r="AN60" s="35">
        <v>0.21684963894285372</v>
      </c>
      <c r="AO60" s="15"/>
      <c r="AP60" t="s">
        <v>77</v>
      </c>
      <c r="AQ60" s="15">
        <v>3.845031547026077</v>
      </c>
      <c r="AR60" s="15">
        <v>1.6761429537064167</v>
      </c>
      <c r="AS60" s="15">
        <v>3.8112057691180778</v>
      </c>
      <c r="AT60" s="15">
        <v>0</v>
      </c>
      <c r="AU60" s="15">
        <v>0</v>
      </c>
      <c r="AV60" s="15">
        <v>3.3916651697281215</v>
      </c>
      <c r="AW60" s="15">
        <v>0</v>
      </c>
      <c r="AX60" s="15">
        <v>6.5657346719830088</v>
      </c>
      <c r="AY60" s="15">
        <v>0</v>
      </c>
      <c r="AZ60" s="15">
        <v>2.2718805073466082E-2</v>
      </c>
      <c r="BA60" s="15">
        <v>5.32076391373284</v>
      </c>
      <c r="BB60" s="15">
        <v>0</v>
      </c>
      <c r="BC60" s="15">
        <v>0</v>
      </c>
      <c r="BD60" s="15">
        <v>21.082737590371199</v>
      </c>
      <c r="BE60" s="15">
        <v>0</v>
      </c>
      <c r="BF60" s="15">
        <v>0</v>
      </c>
      <c r="BG60" s="15">
        <v>45.716000420739206</v>
      </c>
      <c r="BH60" s="35">
        <v>0.21684963894285372</v>
      </c>
      <c r="BI60" s="15"/>
      <c r="BJ60" t="s">
        <v>77</v>
      </c>
      <c r="BK60" s="15">
        <v>0</v>
      </c>
      <c r="BL60" s="15">
        <v>0</v>
      </c>
      <c r="BM60" s="3">
        <v>0.59415144440000001</v>
      </c>
      <c r="BN60" s="3">
        <v>1.3865830610000001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0.80950021709277509</v>
      </c>
      <c r="BY60" s="3">
        <v>0</v>
      </c>
      <c r="BZ60" s="3">
        <v>0</v>
      </c>
      <c r="CA60" s="3">
        <v>2.7902347224927753</v>
      </c>
      <c r="CB60" s="35">
        <v>0.21684963894285372</v>
      </c>
      <c r="CD60" t="s">
        <v>77</v>
      </c>
      <c r="CE60" s="15">
        <v>40.253635265815994</v>
      </c>
      <c r="CF60" s="15">
        <v>17.547540582352475</v>
      </c>
      <c r="CG60" s="15">
        <v>104.84026606981715</v>
      </c>
      <c r="CH60" s="15">
        <v>151.55352856729999</v>
      </c>
      <c r="CI60" s="15">
        <v>0</v>
      </c>
      <c r="CJ60" s="15">
        <v>35.507342661883705</v>
      </c>
      <c r="CK60" s="15">
        <v>0</v>
      </c>
      <c r="CL60" s="15">
        <v>68.73667628099011</v>
      </c>
      <c r="CM60" s="15">
        <v>0</v>
      </c>
      <c r="CN60" s="15">
        <v>0.23784317031411639</v>
      </c>
      <c r="CO60" s="15">
        <v>55.703077412869099</v>
      </c>
      <c r="CP60" s="15">
        <v>0</v>
      </c>
      <c r="CQ60" s="15">
        <v>0</v>
      </c>
      <c r="CR60" s="15">
        <v>309.19355356183638</v>
      </c>
      <c r="CS60" s="15">
        <v>0</v>
      </c>
      <c r="CT60" s="15">
        <v>0</v>
      </c>
      <c r="CU60" s="15">
        <v>783.57346357317897</v>
      </c>
      <c r="CV60" s="35">
        <v>0.21684963894285372</v>
      </c>
    </row>
    <row r="61" spans="2:100" x14ac:dyDescent="0.25">
      <c r="B61" s="21" t="s">
        <v>78</v>
      </c>
      <c r="C61" s="22">
        <v>0.39467466684841873</v>
      </c>
      <c r="D61" s="22">
        <v>0.17198958091603053</v>
      </c>
      <c r="E61" s="22">
        <v>0.97520271592148311</v>
      </c>
      <c r="F61" s="22">
        <v>1.0200300350781535</v>
      </c>
      <c r="G61" s="22">
        <v>0</v>
      </c>
      <c r="H61" s="22">
        <v>0.24878832133769538</v>
      </c>
      <c r="I61" s="22">
        <v>0</v>
      </c>
      <c r="J61" s="22">
        <v>0.69280383442384585</v>
      </c>
      <c r="K61" s="22">
        <v>0</v>
      </c>
      <c r="L61" s="22">
        <v>2.3446019810977824E-3</v>
      </c>
      <c r="M61" s="22">
        <v>0.54811583920998441</v>
      </c>
      <c r="N61" s="22">
        <v>0</v>
      </c>
      <c r="O61" s="22">
        <v>0</v>
      </c>
      <c r="P61" s="22">
        <v>2.9771437342481541</v>
      </c>
      <c r="Q61" s="22">
        <v>0</v>
      </c>
      <c r="R61" s="22">
        <v>0</v>
      </c>
      <c r="S61" s="22">
        <v>7.0310933299648628</v>
      </c>
      <c r="T61" s="36">
        <v>4.7063432425497653E-2</v>
      </c>
      <c r="U61" s="15"/>
      <c r="V61" s="21" t="s">
        <v>78</v>
      </c>
      <c r="W61" s="22">
        <v>13.05244577</v>
      </c>
      <c r="X61" s="22">
        <v>5.6879370930000004</v>
      </c>
      <c r="Y61" s="22">
        <v>71.783676409999998</v>
      </c>
      <c r="Z61" s="22">
        <v>103.03333689999999</v>
      </c>
      <c r="AA61" s="22">
        <v>0</v>
      </c>
      <c r="AB61" s="22">
        <v>8.2277793456924755</v>
      </c>
      <c r="AC61" s="22">
        <v>0</v>
      </c>
      <c r="AD61" s="22">
        <v>22.911996219556524</v>
      </c>
      <c r="AE61" s="22">
        <v>0</v>
      </c>
      <c r="AF61" s="22">
        <v>7.7539281715739733E-2</v>
      </c>
      <c r="AG61" s="22">
        <v>18.127028429863895</v>
      </c>
      <c r="AH61" s="22">
        <v>0</v>
      </c>
      <c r="AI61" s="22">
        <v>0</v>
      </c>
      <c r="AJ61" s="22">
        <v>152.90540510521441</v>
      </c>
      <c r="AK61" s="22">
        <v>0</v>
      </c>
      <c r="AL61" s="22">
        <v>0</v>
      </c>
      <c r="AM61" s="22">
        <v>395.80714455504301</v>
      </c>
      <c r="AN61" s="36">
        <v>4.7063432425497653E-2</v>
      </c>
      <c r="AO61" s="15"/>
      <c r="AP61" s="21" t="s">
        <v>78</v>
      </c>
      <c r="AQ61" s="22">
        <v>3.8243321916202757</v>
      </c>
      <c r="AR61" s="22">
        <v>1.6665505692938765</v>
      </c>
      <c r="AS61" s="22">
        <v>3.8112057691180778</v>
      </c>
      <c r="AT61" s="22">
        <v>0</v>
      </c>
      <c r="AU61" s="22">
        <v>0</v>
      </c>
      <c r="AV61" s="22">
        <v>2.410717651829029</v>
      </c>
      <c r="AW61" s="22">
        <v>0</v>
      </c>
      <c r="AX61" s="22">
        <v>6.7131544739397961</v>
      </c>
      <c r="AY61" s="22">
        <v>0</v>
      </c>
      <c r="AZ61" s="22">
        <v>2.2718805073466082E-2</v>
      </c>
      <c r="BA61" s="22">
        <v>5.3111715294063568</v>
      </c>
      <c r="BB61" s="22">
        <v>0</v>
      </c>
      <c r="BC61" s="22">
        <v>0</v>
      </c>
      <c r="BD61" s="22">
        <v>21.082737590371199</v>
      </c>
      <c r="BE61" s="22">
        <v>0</v>
      </c>
      <c r="BF61" s="22">
        <v>0</v>
      </c>
      <c r="BG61" s="22">
        <v>44.842588580652077</v>
      </c>
      <c r="BH61" s="36">
        <v>4.7063432425497653E-2</v>
      </c>
      <c r="BI61" s="15"/>
      <c r="BJ61" s="21" t="s">
        <v>78</v>
      </c>
      <c r="BK61" s="22">
        <v>0</v>
      </c>
      <c r="BL61" s="22">
        <v>0</v>
      </c>
      <c r="BM61" s="37">
        <v>0.58776031110000004</v>
      </c>
      <c r="BN61" s="37">
        <v>1.0303333690000001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0.80950021709277509</v>
      </c>
      <c r="BY61" s="37">
        <v>0</v>
      </c>
      <c r="BZ61" s="37">
        <v>0</v>
      </c>
      <c r="CA61" s="37">
        <v>2.4275938971927751</v>
      </c>
      <c r="CB61" s="36">
        <v>4.7063432425497653E-2</v>
      </c>
      <c r="CD61" s="21" t="s">
        <v>78</v>
      </c>
      <c r="CE61" s="22">
        <v>40.036933714072667</v>
      </c>
      <c r="CF61" s="22">
        <v>17.447117909937592</v>
      </c>
      <c r="CG61" s="22">
        <v>104.14171520012715</v>
      </c>
      <c r="CH61" s="22">
        <v>112.6154372317</v>
      </c>
      <c r="CI61" s="22">
        <v>0</v>
      </c>
      <c r="CJ61" s="22">
        <v>25.237803096998103</v>
      </c>
      <c r="CK61" s="22">
        <v>0</v>
      </c>
      <c r="CL61" s="22">
        <v>70.280014187675718</v>
      </c>
      <c r="CM61" s="22">
        <v>0</v>
      </c>
      <c r="CN61" s="22">
        <v>0.23784317031411639</v>
      </c>
      <c r="CO61" s="22">
        <v>55.602654741355146</v>
      </c>
      <c r="CP61" s="22">
        <v>0</v>
      </c>
      <c r="CQ61" s="22">
        <v>0</v>
      </c>
      <c r="CR61" s="22">
        <v>309.19355356183638</v>
      </c>
      <c r="CS61" s="22">
        <v>0</v>
      </c>
      <c r="CT61" s="22">
        <v>0</v>
      </c>
      <c r="CU61" s="22">
        <v>734.79307281401691</v>
      </c>
      <c r="CV61" s="36">
        <v>4.7063432425497653E-2</v>
      </c>
    </row>
    <row r="62" spans="2:100" x14ac:dyDescent="0.25">
      <c r="B62" t="s">
        <v>79</v>
      </c>
      <c r="C62" s="15">
        <v>0.40295892729916394</v>
      </c>
      <c r="D62" s="15">
        <v>0.1727711149218466</v>
      </c>
      <c r="E62" s="15">
        <v>0.98204157306434015</v>
      </c>
      <c r="F62" s="15">
        <v>1.1405883416939295</v>
      </c>
      <c r="G62" s="15">
        <v>0</v>
      </c>
      <c r="H62" s="15">
        <v>3.5116927462740824E-2</v>
      </c>
      <c r="I62" s="15">
        <v>0</v>
      </c>
      <c r="J62" s="15">
        <v>0.66576275826972009</v>
      </c>
      <c r="K62" s="15">
        <v>0</v>
      </c>
      <c r="L62" s="15">
        <v>2.3446019810977824E-3</v>
      </c>
      <c r="M62" s="15">
        <v>0.54827214600751262</v>
      </c>
      <c r="N62" s="15">
        <v>0</v>
      </c>
      <c r="O62" s="15">
        <v>0</v>
      </c>
      <c r="P62" s="15">
        <v>2.9771437342481541</v>
      </c>
      <c r="Q62" s="15">
        <v>0</v>
      </c>
      <c r="R62" s="15">
        <v>0</v>
      </c>
      <c r="S62" s="15">
        <v>6.9270001249485063</v>
      </c>
      <c r="T62" s="35">
        <v>0</v>
      </c>
      <c r="U62" s="15"/>
      <c r="V62" t="s">
        <v>79</v>
      </c>
      <c r="W62" s="15">
        <v>13.326417899999999</v>
      </c>
      <c r="X62" s="15">
        <v>5.7137835199999998</v>
      </c>
      <c r="Y62" s="15">
        <v>72.474470049999994</v>
      </c>
      <c r="Z62" s="15">
        <v>115.21094359999999</v>
      </c>
      <c r="AA62" s="15">
        <v>0</v>
      </c>
      <c r="AB62" s="15">
        <v>1.1613661317702655</v>
      </c>
      <c r="AC62" s="15">
        <v>0</v>
      </c>
      <c r="AD62" s="15">
        <v>22.017709832788078</v>
      </c>
      <c r="AE62" s="15">
        <v>0</v>
      </c>
      <c r="AF62" s="15">
        <v>7.7539281715739733E-2</v>
      </c>
      <c r="AG62" s="15">
        <v>18.132197715578179</v>
      </c>
      <c r="AH62" s="15">
        <v>0</v>
      </c>
      <c r="AI62" s="15">
        <v>0</v>
      </c>
      <c r="AJ62" s="15">
        <v>152.90540510521441</v>
      </c>
      <c r="AK62" s="15">
        <v>0</v>
      </c>
      <c r="AL62" s="15">
        <v>0</v>
      </c>
      <c r="AM62" s="15">
        <v>401.01983313706671</v>
      </c>
      <c r="AN62" s="35">
        <v>0</v>
      </c>
      <c r="AO62" s="15"/>
      <c r="AP62" t="s">
        <v>79</v>
      </c>
      <c r="AQ62" s="15">
        <v>3.9046053032522705</v>
      </c>
      <c r="AR62" s="15">
        <v>1.6741235042484619</v>
      </c>
      <c r="AS62" s="15">
        <v>3.8112057691180778</v>
      </c>
      <c r="AT62" s="15">
        <v>0</v>
      </c>
      <c r="AU62" s="15">
        <v>0</v>
      </c>
      <c r="AV62" s="15">
        <v>0.34027721411376077</v>
      </c>
      <c r="AW62" s="15">
        <v>0</v>
      </c>
      <c r="AX62" s="15">
        <v>6.4511309208286196</v>
      </c>
      <c r="AY62" s="15">
        <v>0</v>
      </c>
      <c r="AZ62" s="15">
        <v>2.2718805073466082E-2</v>
      </c>
      <c r="BA62" s="15">
        <v>5.3126861164893588</v>
      </c>
      <c r="BB62" s="15">
        <v>0</v>
      </c>
      <c r="BC62" s="15">
        <v>0</v>
      </c>
      <c r="BD62" s="15">
        <v>21.082737590371199</v>
      </c>
      <c r="BE62" s="15">
        <v>0</v>
      </c>
      <c r="BF62" s="15">
        <v>0</v>
      </c>
      <c r="BG62" s="15">
        <v>42.599485223495215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0.59466824760000003</v>
      </c>
      <c r="BN62" s="3">
        <v>1.1521094359999999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0.80950021709277509</v>
      </c>
      <c r="BY62" s="3">
        <v>0</v>
      </c>
      <c r="BZ62" s="3">
        <v>0</v>
      </c>
      <c r="CA62" s="3">
        <v>2.5562779006927752</v>
      </c>
      <c r="CB62" s="35">
        <v>0</v>
      </c>
      <c r="CD62" t="s">
        <v>79</v>
      </c>
      <c r="CE62" s="15">
        <v>40.877312919748015</v>
      </c>
      <c r="CF62" s="15">
        <v>17.526398965977148</v>
      </c>
      <c r="CG62" s="15">
        <v>104.89675265957715</v>
      </c>
      <c r="CH62" s="15">
        <v>125.9255613548</v>
      </c>
      <c r="CI62" s="15">
        <v>0</v>
      </c>
      <c r="CJ62" s="15">
        <v>3.5623621545569613</v>
      </c>
      <c r="CK62" s="15">
        <v>0</v>
      </c>
      <c r="CL62" s="15">
        <v>67.536889610154816</v>
      </c>
      <c r="CM62" s="15">
        <v>0</v>
      </c>
      <c r="CN62" s="15">
        <v>0.23784317031411639</v>
      </c>
      <c r="CO62" s="15">
        <v>55.618510953527093</v>
      </c>
      <c r="CP62" s="15">
        <v>0</v>
      </c>
      <c r="CQ62" s="15">
        <v>0</v>
      </c>
      <c r="CR62" s="15">
        <v>309.19355356183638</v>
      </c>
      <c r="CS62" s="15">
        <v>0</v>
      </c>
      <c r="CT62" s="15">
        <v>0</v>
      </c>
      <c r="CU62" s="15">
        <v>725.37518535049162</v>
      </c>
      <c r="CV62" s="35">
        <v>0</v>
      </c>
    </row>
    <row r="63" spans="2:100" x14ac:dyDescent="0.25">
      <c r="B63" s="21" t="s">
        <v>80</v>
      </c>
      <c r="C63" s="22">
        <v>0.39743608705925115</v>
      </c>
      <c r="D63" s="22">
        <v>0.17308372851690296</v>
      </c>
      <c r="E63" s="22">
        <v>1.01287612086514</v>
      </c>
      <c r="F63" s="22">
        <v>1.6339411063249727</v>
      </c>
      <c r="G63" s="22">
        <v>0</v>
      </c>
      <c r="H63" s="22">
        <v>0.18746395401672117</v>
      </c>
      <c r="I63" s="22">
        <v>0</v>
      </c>
      <c r="J63" s="22">
        <v>0.72198110359869139</v>
      </c>
      <c r="K63" s="22">
        <v>0</v>
      </c>
      <c r="L63" s="22">
        <v>2.3446019810977824E-3</v>
      </c>
      <c r="M63" s="22">
        <v>0.54816794153641124</v>
      </c>
      <c r="N63" s="22">
        <v>0</v>
      </c>
      <c r="O63" s="22">
        <v>0</v>
      </c>
      <c r="P63" s="22">
        <v>2.9771437342481541</v>
      </c>
      <c r="Q63" s="22">
        <v>0</v>
      </c>
      <c r="R63" s="22">
        <v>0</v>
      </c>
      <c r="S63" s="22">
        <v>7.6544383781473417</v>
      </c>
      <c r="T63" s="36">
        <v>4.7010740075510475E-2</v>
      </c>
      <c r="U63" s="15"/>
      <c r="V63" s="21" t="s">
        <v>80</v>
      </c>
      <c r="W63" s="22">
        <v>13.14376981</v>
      </c>
      <c r="X63" s="22">
        <v>5.7241220909999999</v>
      </c>
      <c r="Y63" s="22">
        <v>75.589070840000005</v>
      </c>
      <c r="Z63" s="22">
        <v>165.04455619999999</v>
      </c>
      <c r="AA63" s="22">
        <v>0</v>
      </c>
      <c r="AB63" s="22">
        <v>6.1996963522355495</v>
      </c>
      <c r="AC63" s="22">
        <v>0</v>
      </c>
      <c r="AD63" s="22">
        <v>23.876929498364234</v>
      </c>
      <c r="AE63" s="22">
        <v>0</v>
      </c>
      <c r="AF63" s="22">
        <v>7.7539281715739733E-2</v>
      </c>
      <c r="AG63" s="22">
        <v>18.12875152510199</v>
      </c>
      <c r="AH63" s="22">
        <v>0</v>
      </c>
      <c r="AI63" s="22">
        <v>0</v>
      </c>
      <c r="AJ63" s="22">
        <v>152.90540510521441</v>
      </c>
      <c r="AK63" s="22">
        <v>0</v>
      </c>
      <c r="AL63" s="22">
        <v>0</v>
      </c>
      <c r="AM63" s="22">
        <v>460.68984070363194</v>
      </c>
      <c r="AN63" s="36">
        <v>4.7010740075510475E-2</v>
      </c>
      <c r="AO63" s="15"/>
      <c r="AP63" s="21" t="s">
        <v>80</v>
      </c>
      <c r="AQ63" s="22">
        <v>3.8510898945209497</v>
      </c>
      <c r="AR63" s="22">
        <v>1.6771526782888955</v>
      </c>
      <c r="AS63" s="22">
        <v>3.8112057691180778</v>
      </c>
      <c r="AT63" s="22">
        <v>0</v>
      </c>
      <c r="AU63" s="22">
        <v>0</v>
      </c>
      <c r="AV63" s="22">
        <v>1.8164946827528714</v>
      </c>
      <c r="AW63" s="22">
        <v>0</v>
      </c>
      <c r="AX63" s="22">
        <v>6.9958773801243002</v>
      </c>
      <c r="AY63" s="22">
        <v>0</v>
      </c>
      <c r="AZ63" s="22">
        <v>2.2718805073466082E-2</v>
      </c>
      <c r="BA63" s="22">
        <v>5.3116763917673575</v>
      </c>
      <c r="BB63" s="22">
        <v>0</v>
      </c>
      <c r="BC63" s="22">
        <v>0</v>
      </c>
      <c r="BD63" s="22">
        <v>21.082737590371199</v>
      </c>
      <c r="BE63" s="22">
        <v>0</v>
      </c>
      <c r="BF63" s="22">
        <v>0</v>
      </c>
      <c r="BG63" s="22">
        <v>44.568953192017119</v>
      </c>
      <c r="BH63" s="36">
        <v>4.7010740075510475E-2</v>
      </c>
      <c r="BI63" s="15"/>
      <c r="BJ63" s="21" t="s">
        <v>80</v>
      </c>
      <c r="BK63" s="22">
        <v>0</v>
      </c>
      <c r="BL63" s="22">
        <v>0</v>
      </c>
      <c r="BM63" s="37">
        <v>0.62581425550000003</v>
      </c>
      <c r="BN63" s="37">
        <v>1.6504455619999998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0.80950021709277509</v>
      </c>
      <c r="BY63" s="37">
        <v>0</v>
      </c>
      <c r="BZ63" s="37">
        <v>0</v>
      </c>
      <c r="CA63" s="37">
        <v>3.0857600345927749</v>
      </c>
      <c r="CB63" s="36">
        <v>4.7010740075510475E-2</v>
      </c>
      <c r="CD63" s="21" t="s">
        <v>80</v>
      </c>
      <c r="CE63" s="22">
        <v>40.31706010573982</v>
      </c>
      <c r="CF63" s="22">
        <v>17.558111389006445</v>
      </c>
      <c r="CG63" s="22">
        <v>108.30101132304716</v>
      </c>
      <c r="CH63" s="22">
        <v>180.39369992659996</v>
      </c>
      <c r="CI63" s="22">
        <v>0</v>
      </c>
      <c r="CJ63" s="22">
        <v>19.01688283373981</v>
      </c>
      <c r="CK63" s="22">
        <v>0</v>
      </c>
      <c r="CL63" s="22">
        <v>73.239840292521293</v>
      </c>
      <c r="CM63" s="22">
        <v>0</v>
      </c>
      <c r="CN63" s="22">
        <v>0.23784317031411639</v>
      </c>
      <c r="CO63" s="22">
        <v>55.607940145412464</v>
      </c>
      <c r="CP63" s="22">
        <v>0</v>
      </c>
      <c r="CQ63" s="22">
        <v>0</v>
      </c>
      <c r="CR63" s="22">
        <v>309.19355356183638</v>
      </c>
      <c r="CS63" s="22">
        <v>0</v>
      </c>
      <c r="CT63" s="22">
        <v>0</v>
      </c>
      <c r="CU63" s="22">
        <v>803.86594274821755</v>
      </c>
      <c r="CV63" s="36">
        <v>4.7010740075510475E-2</v>
      </c>
    </row>
    <row r="64" spans="2:100" x14ac:dyDescent="0.25">
      <c r="B64" t="s">
        <v>81</v>
      </c>
      <c r="C64" s="15">
        <v>0.39493517829880048</v>
      </c>
      <c r="D64" s="15">
        <v>0.17230219452926207</v>
      </c>
      <c r="E64" s="15">
        <v>1.0174296741185023</v>
      </c>
      <c r="F64" s="15">
        <v>1.3950245243547801</v>
      </c>
      <c r="G64" s="15">
        <v>0</v>
      </c>
      <c r="H64" s="15">
        <v>0.14432327753544166</v>
      </c>
      <c r="I64" s="15">
        <v>0</v>
      </c>
      <c r="J64" s="15">
        <v>0.76793530243547803</v>
      </c>
      <c r="K64" s="15">
        <v>0</v>
      </c>
      <c r="L64" s="15">
        <v>2.3446019810977824E-3</v>
      </c>
      <c r="M64" s="15">
        <v>0.54723010075124223</v>
      </c>
      <c r="N64" s="15">
        <v>0</v>
      </c>
      <c r="O64" s="15">
        <v>0</v>
      </c>
      <c r="P64" s="15">
        <v>2.9771437342481541</v>
      </c>
      <c r="Q64" s="15">
        <v>0</v>
      </c>
      <c r="R64" s="15">
        <v>0</v>
      </c>
      <c r="S64" s="15">
        <v>7.4186685882527588</v>
      </c>
      <c r="T64" s="35">
        <v>6.0642021920017646E-3</v>
      </c>
      <c r="U64" s="15"/>
      <c r="V64" t="s">
        <v>81</v>
      </c>
      <c r="W64" s="15">
        <v>13.061061240000001</v>
      </c>
      <c r="X64" s="15">
        <v>5.6982756639999996</v>
      </c>
      <c r="Y64" s="15">
        <v>76.049025709999995</v>
      </c>
      <c r="Z64" s="15">
        <v>140.91156810000001</v>
      </c>
      <c r="AA64" s="15">
        <v>0</v>
      </c>
      <c r="AB64" s="15">
        <v>4.7729735677935299</v>
      </c>
      <c r="AC64" s="15">
        <v>0</v>
      </c>
      <c r="AD64" s="15">
        <v>25.396699436568525</v>
      </c>
      <c r="AE64" s="15">
        <v>0</v>
      </c>
      <c r="AF64" s="15">
        <v>7.7539281715739733E-2</v>
      </c>
      <c r="AG64" s="15">
        <v>18.097735812633797</v>
      </c>
      <c r="AH64" s="15">
        <v>0</v>
      </c>
      <c r="AI64" s="15">
        <v>0</v>
      </c>
      <c r="AJ64" s="15">
        <v>152.90540510521441</v>
      </c>
      <c r="AK64" s="15">
        <v>0</v>
      </c>
      <c r="AL64" s="15">
        <v>0</v>
      </c>
      <c r="AM64" s="15">
        <v>436.97028391792605</v>
      </c>
      <c r="AN64" s="35">
        <v>6.0642021920017646E-3</v>
      </c>
      <c r="AO64" s="15"/>
      <c r="AP64" t="s">
        <v>81</v>
      </c>
      <c r="AQ64" s="15">
        <v>3.8268565016114859</v>
      </c>
      <c r="AR64" s="15">
        <v>1.66957974333431</v>
      </c>
      <c r="AS64" s="15">
        <v>3.8112057691180778</v>
      </c>
      <c r="AT64" s="15">
        <v>0</v>
      </c>
      <c r="AU64" s="15">
        <v>0</v>
      </c>
      <c r="AV64" s="15">
        <v>1.398468669145482</v>
      </c>
      <c r="AW64" s="15">
        <v>0</v>
      </c>
      <c r="AX64" s="15">
        <v>7.4411659644208985</v>
      </c>
      <c r="AY64" s="15">
        <v>0</v>
      </c>
      <c r="AZ64" s="15">
        <v>2.2718805073466082E-2</v>
      </c>
      <c r="BA64" s="15">
        <v>5.3025888698018742</v>
      </c>
      <c r="BB64" s="15">
        <v>0</v>
      </c>
      <c r="BC64" s="15">
        <v>0</v>
      </c>
      <c r="BD64" s="15">
        <v>21.082737590371199</v>
      </c>
      <c r="BE64" s="15">
        <v>0</v>
      </c>
      <c r="BF64" s="15">
        <v>0</v>
      </c>
      <c r="BG64" s="15">
        <v>44.555321912876792</v>
      </c>
      <c r="BH64" s="35">
        <v>6.0642021920017646E-3</v>
      </c>
      <c r="BI64" s="15"/>
      <c r="BJ64" t="s">
        <v>81</v>
      </c>
      <c r="BK64" s="15">
        <v>0</v>
      </c>
      <c r="BL64" s="15">
        <v>0</v>
      </c>
      <c r="BM64" s="3">
        <v>0.63041380420000004</v>
      </c>
      <c r="BN64" s="3">
        <v>1.4091156810000001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0.80950021709277509</v>
      </c>
      <c r="BY64" s="3">
        <v>0</v>
      </c>
      <c r="BZ64" s="3">
        <v>0</v>
      </c>
      <c r="CA64" s="3">
        <v>2.8490297022927753</v>
      </c>
      <c r="CB64" s="35">
        <v>6.0642021920017646E-3</v>
      </c>
      <c r="CD64" t="s">
        <v>81</v>
      </c>
      <c r="CE64" s="15">
        <v>40.063360715370642</v>
      </c>
      <c r="CF64" s="15">
        <v>17.47883033296689</v>
      </c>
      <c r="CG64" s="15">
        <v>108.80374199595715</v>
      </c>
      <c r="CH64" s="15">
        <v>154.01634393329999</v>
      </c>
      <c r="CI64" s="15">
        <v>0</v>
      </c>
      <c r="CJ64" s="15">
        <v>14.64056849728405</v>
      </c>
      <c r="CK64" s="15">
        <v>0</v>
      </c>
      <c r="CL64" s="15">
        <v>77.90156648152238</v>
      </c>
      <c r="CM64" s="15">
        <v>0</v>
      </c>
      <c r="CN64" s="15">
        <v>0.23784317031411639</v>
      </c>
      <c r="CO64" s="15">
        <v>55.512802877955821</v>
      </c>
      <c r="CP64" s="15">
        <v>0</v>
      </c>
      <c r="CQ64" s="15">
        <v>0</v>
      </c>
      <c r="CR64" s="15">
        <v>309.19355356183638</v>
      </c>
      <c r="CS64" s="15">
        <v>0</v>
      </c>
      <c r="CT64" s="15">
        <v>0</v>
      </c>
      <c r="CU64" s="15">
        <v>777.84861156650743</v>
      </c>
      <c r="CV64" s="35">
        <v>6.0642021920017646E-3</v>
      </c>
    </row>
    <row r="65" spans="2:100" x14ac:dyDescent="0.25">
      <c r="B65" s="21" t="s">
        <v>82</v>
      </c>
      <c r="C65" s="22">
        <v>0.39660245074518352</v>
      </c>
      <c r="D65" s="22">
        <v>0.17266691037804435</v>
      </c>
      <c r="E65" s="22">
        <v>1.0626591641221375</v>
      </c>
      <c r="F65" s="22">
        <v>2.1004841875681568</v>
      </c>
      <c r="G65" s="22">
        <v>0</v>
      </c>
      <c r="H65" s="22">
        <v>0.10550708916757542</v>
      </c>
      <c r="I65" s="22">
        <v>0</v>
      </c>
      <c r="J65" s="22">
        <v>0.71077911632133772</v>
      </c>
      <c r="K65" s="22">
        <v>0</v>
      </c>
      <c r="L65" s="22">
        <v>2.3446019810977824E-3</v>
      </c>
      <c r="M65" s="22">
        <v>0.5462401576396464</v>
      </c>
      <c r="N65" s="22">
        <v>0</v>
      </c>
      <c r="O65" s="22">
        <v>0</v>
      </c>
      <c r="P65" s="22">
        <v>2.9771437342481541</v>
      </c>
      <c r="Q65" s="22">
        <v>0</v>
      </c>
      <c r="R65" s="22">
        <v>0</v>
      </c>
      <c r="S65" s="22">
        <v>8.0744274121713335</v>
      </c>
      <c r="T65" s="36">
        <v>5.5533154943000675E-3</v>
      </c>
      <c r="U65" s="15"/>
      <c r="V65" s="21" t="s">
        <v>82</v>
      </c>
      <c r="W65" s="22">
        <v>13.11620029</v>
      </c>
      <c r="X65" s="22">
        <v>5.7103373299999998</v>
      </c>
      <c r="Y65" s="22">
        <v>80.614121310000002</v>
      </c>
      <c r="Z65" s="22">
        <v>212.1701199</v>
      </c>
      <c r="AA65" s="22">
        <v>0</v>
      </c>
      <c r="AB65" s="22">
        <v>3.4892676808433296</v>
      </c>
      <c r="AC65" s="22">
        <v>0</v>
      </c>
      <c r="AD65" s="22">
        <v>23.50646404943657</v>
      </c>
      <c r="AE65" s="22">
        <v>0</v>
      </c>
      <c r="AF65" s="22">
        <v>7.7539281715739733E-2</v>
      </c>
      <c r="AG65" s="22">
        <v>18.064997004927509</v>
      </c>
      <c r="AH65" s="22">
        <v>0</v>
      </c>
      <c r="AI65" s="22">
        <v>0</v>
      </c>
      <c r="AJ65" s="22">
        <v>152.90540510521441</v>
      </c>
      <c r="AK65" s="22">
        <v>0</v>
      </c>
      <c r="AL65" s="22">
        <v>0</v>
      </c>
      <c r="AM65" s="22">
        <v>509.65445195213761</v>
      </c>
      <c r="AN65" s="36">
        <v>5.5533154943000675E-3</v>
      </c>
      <c r="AO65" s="15"/>
      <c r="AP65" s="21" t="s">
        <v>82</v>
      </c>
      <c r="AQ65" s="22">
        <v>3.8430120978611195</v>
      </c>
      <c r="AR65" s="22">
        <v>1.673113779665983</v>
      </c>
      <c r="AS65" s="22">
        <v>3.8117106328743047</v>
      </c>
      <c r="AT65" s="22">
        <v>0</v>
      </c>
      <c r="AU65" s="22">
        <v>0</v>
      </c>
      <c r="AV65" s="22">
        <v>1.0223462293710313</v>
      </c>
      <c r="AW65" s="22">
        <v>0</v>
      </c>
      <c r="AX65" s="22">
        <v>6.8873319804970912</v>
      </c>
      <c r="AY65" s="22">
        <v>0</v>
      </c>
      <c r="AZ65" s="22">
        <v>2.2718805073466082E-2</v>
      </c>
      <c r="BA65" s="22">
        <v>5.292996485475391</v>
      </c>
      <c r="BB65" s="22">
        <v>0</v>
      </c>
      <c r="BC65" s="22">
        <v>0</v>
      </c>
      <c r="BD65" s="22">
        <v>21.082737590371199</v>
      </c>
      <c r="BE65" s="22">
        <v>0</v>
      </c>
      <c r="BF65" s="22">
        <v>0</v>
      </c>
      <c r="BG65" s="22">
        <v>43.635967601189591</v>
      </c>
      <c r="BH65" s="36">
        <v>5.5533154943000675E-3</v>
      </c>
      <c r="BI65" s="15"/>
      <c r="BJ65" s="21" t="s">
        <v>82</v>
      </c>
      <c r="BK65" s="22">
        <v>0</v>
      </c>
      <c r="BL65" s="22">
        <v>0</v>
      </c>
      <c r="BM65" s="37">
        <v>0.6760475292</v>
      </c>
      <c r="BN65" s="37">
        <v>2.1217011989999999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0.80950021709277509</v>
      </c>
      <c r="BY65" s="37">
        <v>0</v>
      </c>
      <c r="BZ65" s="37">
        <v>0</v>
      </c>
      <c r="CA65" s="37">
        <v>3.607248945292775</v>
      </c>
      <c r="CB65" s="36">
        <v>5.5533154943000675E-3</v>
      </c>
      <c r="CD65" s="21" t="s">
        <v>82</v>
      </c>
      <c r="CE65" s="22">
        <v>40.232493652508055</v>
      </c>
      <c r="CF65" s="22">
        <v>17.515828159323174</v>
      </c>
      <c r="CG65" s="22">
        <v>113.79679355712109</v>
      </c>
      <c r="CH65" s="22">
        <v>231.90194105069997</v>
      </c>
      <c r="CI65" s="22">
        <v>0</v>
      </c>
      <c r="CJ65" s="22">
        <v>10.702942675285327</v>
      </c>
      <c r="CK65" s="22">
        <v>0</v>
      </c>
      <c r="CL65" s="22">
        <v>72.10347850382405</v>
      </c>
      <c r="CM65" s="22">
        <v>0</v>
      </c>
      <c r="CN65" s="22">
        <v>0.23784317031411639</v>
      </c>
      <c r="CO65" s="22">
        <v>55.412380206441867</v>
      </c>
      <c r="CP65" s="22">
        <v>0</v>
      </c>
      <c r="CQ65" s="22">
        <v>0</v>
      </c>
      <c r="CR65" s="22">
        <v>309.19355356183638</v>
      </c>
      <c r="CS65" s="22">
        <v>0</v>
      </c>
      <c r="CT65" s="22">
        <v>0</v>
      </c>
      <c r="CU65" s="22">
        <v>851.09725453735405</v>
      </c>
      <c r="CV65" s="36">
        <v>5.5533154943000675E-3</v>
      </c>
    </row>
    <row r="66" spans="2:100" x14ac:dyDescent="0.25">
      <c r="B66" t="s">
        <v>83</v>
      </c>
      <c r="C66" s="15">
        <v>0.40363625663395131</v>
      </c>
      <c r="D66" s="15">
        <v>0.1736568534351145</v>
      </c>
      <c r="E66" s="15">
        <v>1.1239028358778624</v>
      </c>
      <c r="F66" s="15">
        <v>3.1907787877135587</v>
      </c>
      <c r="G66" s="15">
        <v>0</v>
      </c>
      <c r="H66" s="15">
        <v>3.9597722355507091E-2</v>
      </c>
      <c r="I66" s="15">
        <v>0</v>
      </c>
      <c r="J66" s="15">
        <v>0.69280383442384585</v>
      </c>
      <c r="K66" s="15">
        <v>0</v>
      </c>
      <c r="L66" s="15">
        <v>2.3446019810977824E-3</v>
      </c>
      <c r="M66" s="15">
        <v>0.54415606694535346</v>
      </c>
      <c r="N66" s="15">
        <v>0</v>
      </c>
      <c r="O66" s="15">
        <v>0</v>
      </c>
      <c r="P66" s="15">
        <v>2.9771437342481541</v>
      </c>
      <c r="Q66" s="15">
        <v>0</v>
      </c>
      <c r="R66" s="15">
        <v>0</v>
      </c>
      <c r="S66" s="15">
        <v>9.1480206936144448</v>
      </c>
      <c r="T66" s="35">
        <v>2.0847842821010979E-4</v>
      </c>
      <c r="U66" s="15"/>
      <c r="V66" t="s">
        <v>83</v>
      </c>
      <c r="W66" s="15">
        <v>13.34881813</v>
      </c>
      <c r="X66" s="15">
        <v>5.7430761380000002</v>
      </c>
      <c r="Y66" s="15">
        <v>86.796811009999999</v>
      </c>
      <c r="Z66" s="15">
        <v>322.30088769999998</v>
      </c>
      <c r="AA66" s="15">
        <v>0</v>
      </c>
      <c r="AB66" s="15">
        <v>1.3095523146128683</v>
      </c>
      <c r="AC66" s="15">
        <v>0</v>
      </c>
      <c r="AD66" s="15">
        <v>22.911996219556524</v>
      </c>
      <c r="AE66" s="15">
        <v>0</v>
      </c>
      <c r="AF66" s="15">
        <v>7.7539281715739733E-2</v>
      </c>
      <c r="AG66" s="15">
        <v>17.99607319903874</v>
      </c>
      <c r="AH66" s="15">
        <v>0</v>
      </c>
      <c r="AI66" s="15">
        <v>0</v>
      </c>
      <c r="AJ66" s="15">
        <v>152.90540510521441</v>
      </c>
      <c r="AK66" s="15">
        <v>0</v>
      </c>
      <c r="AL66" s="15">
        <v>0</v>
      </c>
      <c r="AM66" s="15">
        <v>623.39015909813816</v>
      </c>
      <c r="AN66" s="35">
        <v>2.0847842821010979E-4</v>
      </c>
      <c r="AO66" s="15"/>
      <c r="AP66" t="s">
        <v>83</v>
      </c>
      <c r="AQ66" s="15">
        <v>3.9111685115733961</v>
      </c>
      <c r="AR66" s="15">
        <v>1.6827061640785235</v>
      </c>
      <c r="AS66" s="15">
        <v>3.8122154937005566</v>
      </c>
      <c r="AT66" s="15">
        <v>0</v>
      </c>
      <c r="AU66" s="15">
        <v>0</v>
      </c>
      <c r="AV66" s="15">
        <v>0.38369537492319611</v>
      </c>
      <c r="AW66" s="15">
        <v>0</v>
      </c>
      <c r="AX66" s="15">
        <v>6.7131544739397961</v>
      </c>
      <c r="AY66" s="15">
        <v>0</v>
      </c>
      <c r="AZ66" s="15">
        <v>2.2718805073466082E-2</v>
      </c>
      <c r="BA66" s="15">
        <v>5.2728019921004226</v>
      </c>
      <c r="BB66" s="15">
        <v>0</v>
      </c>
      <c r="BC66" s="15">
        <v>0</v>
      </c>
      <c r="BD66" s="15">
        <v>21.082737590371199</v>
      </c>
      <c r="BE66" s="15">
        <v>0</v>
      </c>
      <c r="BF66" s="15">
        <v>0</v>
      </c>
      <c r="BG66" s="15">
        <v>42.881198405760557</v>
      </c>
      <c r="BH66" s="35">
        <v>2.0847842821010979E-4</v>
      </c>
      <c r="BI66" s="15"/>
      <c r="BJ66" t="s">
        <v>83</v>
      </c>
      <c r="BK66" s="15">
        <v>0</v>
      </c>
      <c r="BL66" s="15">
        <v>0</v>
      </c>
      <c r="BM66" s="3">
        <v>0.73785719529999994</v>
      </c>
      <c r="BN66" s="3">
        <v>3.2230088769999998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0.80950021709277509</v>
      </c>
      <c r="BY66" s="3">
        <v>0</v>
      </c>
      <c r="BZ66" s="3">
        <v>0</v>
      </c>
      <c r="CA66" s="3">
        <v>4.7703662893927747</v>
      </c>
      <c r="CB66" s="35">
        <v>2.0847842821010979E-4</v>
      </c>
      <c r="CD66" t="s">
        <v>83</v>
      </c>
      <c r="CE66" s="15">
        <v>40.946023147661883</v>
      </c>
      <c r="CF66" s="15">
        <v>17.616250831738061</v>
      </c>
      <c r="CG66" s="15">
        <v>120.55787544984111</v>
      </c>
      <c r="CH66" s="15">
        <v>352.27487025609997</v>
      </c>
      <c r="CI66" s="15">
        <v>0</v>
      </c>
      <c r="CJ66" s="15">
        <v>4.0169068800709402</v>
      </c>
      <c r="CK66" s="15">
        <v>0</v>
      </c>
      <c r="CL66" s="15">
        <v>70.280014187675718</v>
      </c>
      <c r="CM66" s="15">
        <v>0</v>
      </c>
      <c r="CN66" s="15">
        <v>0.23784317031411639</v>
      </c>
      <c r="CO66" s="15">
        <v>55.200964055299323</v>
      </c>
      <c r="CP66" s="15">
        <v>0</v>
      </c>
      <c r="CQ66" s="15">
        <v>0</v>
      </c>
      <c r="CR66" s="15">
        <v>309.19355356183638</v>
      </c>
      <c r="CS66" s="15">
        <v>0</v>
      </c>
      <c r="CT66" s="15">
        <v>0</v>
      </c>
      <c r="CU66" s="15">
        <v>970.32430154053759</v>
      </c>
      <c r="CV66" s="35">
        <v>2.0847842821010979E-4</v>
      </c>
    </row>
    <row r="67" spans="2:100" x14ac:dyDescent="0.25">
      <c r="B67" s="16" t="s">
        <v>42</v>
      </c>
      <c r="C67" s="38">
        <v>0.39942113006802621</v>
      </c>
      <c r="D67" s="38">
        <v>0.17254884031457618</v>
      </c>
      <c r="E67" s="38">
        <v>0.92483783159555499</v>
      </c>
      <c r="F67" s="38">
        <v>0.84910336289859456</v>
      </c>
      <c r="G67" s="38">
        <v>0</v>
      </c>
      <c r="H67" s="38">
        <v>0.6381264007450359</v>
      </c>
      <c r="I67" s="38">
        <v>0</v>
      </c>
      <c r="J67" s="38">
        <v>0.76912623109551759</v>
      </c>
      <c r="K67" s="38">
        <v>0</v>
      </c>
      <c r="L67" s="38">
        <v>2.3446019810977829E-3</v>
      </c>
      <c r="M67" s="38">
        <v>0.55385180940260215</v>
      </c>
      <c r="N67" s="38">
        <v>0</v>
      </c>
      <c r="O67" s="38">
        <v>0</v>
      </c>
      <c r="P67" s="38">
        <v>2.9771437342481541</v>
      </c>
      <c r="Q67" s="38">
        <v>0</v>
      </c>
      <c r="R67" s="38">
        <v>0</v>
      </c>
      <c r="S67" s="38">
        <v>7.2865039423491584</v>
      </c>
      <c r="T67" s="39">
        <v>1</v>
      </c>
      <c r="U67" s="15"/>
      <c r="V67" s="16" t="s">
        <v>42</v>
      </c>
      <c r="W67" s="38">
        <v>13.20941797441883</v>
      </c>
      <c r="X67" s="38">
        <v>5.7064325869414319</v>
      </c>
      <c r="Y67" s="38">
        <v>66.704422441568568</v>
      </c>
      <c r="Z67" s="38">
        <v>85.768016465253424</v>
      </c>
      <c r="AA67" s="38">
        <v>0</v>
      </c>
      <c r="AB67" s="38">
        <v>21.103736664616711</v>
      </c>
      <c r="AC67" s="38">
        <v>0</v>
      </c>
      <c r="AD67" s="38">
        <v>25.436085114474007</v>
      </c>
      <c r="AE67" s="38">
        <v>0</v>
      </c>
      <c r="AF67" s="38">
        <v>7.7539281715739733E-2</v>
      </c>
      <c r="AG67" s="38">
        <v>18.316725022690562</v>
      </c>
      <c r="AH67" s="38">
        <v>0</v>
      </c>
      <c r="AI67" s="38">
        <v>0</v>
      </c>
      <c r="AJ67" s="38">
        <v>152.90540510521444</v>
      </c>
      <c r="AK67" s="38">
        <v>0</v>
      </c>
      <c r="AL67" s="38">
        <v>0</v>
      </c>
      <c r="AM67" s="38">
        <v>389.22778065689374</v>
      </c>
      <c r="AN67" s="39">
        <v>1</v>
      </c>
      <c r="AO67" s="15"/>
      <c r="AP67" s="16" t="s">
        <v>42</v>
      </c>
      <c r="AQ67" s="38">
        <v>3.8703246335830146</v>
      </c>
      <c r="AR67" s="38">
        <v>1.6719697002465372</v>
      </c>
      <c r="AS67" s="38">
        <v>3.8100493437967713</v>
      </c>
      <c r="AT67" s="38">
        <v>0</v>
      </c>
      <c r="AU67" s="38">
        <v>0</v>
      </c>
      <c r="AV67" s="38">
        <v>6.1833391926799619</v>
      </c>
      <c r="AW67" s="38">
        <v>0</v>
      </c>
      <c r="AX67" s="38">
        <v>7.4527058641881085</v>
      </c>
      <c r="AY67" s="38">
        <v>0</v>
      </c>
      <c r="AZ67" s="38">
        <v>2.2718805073466082E-2</v>
      </c>
      <c r="BA67" s="38">
        <v>5.3667521308791555</v>
      </c>
      <c r="BB67" s="38">
        <v>0</v>
      </c>
      <c r="BC67" s="38">
        <v>0</v>
      </c>
      <c r="BD67" s="38">
        <v>21.082737590371199</v>
      </c>
      <c r="BE67" s="38">
        <v>0</v>
      </c>
      <c r="BF67" s="38">
        <v>0</v>
      </c>
      <c r="BG67" s="38">
        <v>49.460597260818219</v>
      </c>
      <c r="BH67" s="39">
        <v>1</v>
      </c>
      <c r="BI67" s="15"/>
      <c r="BJ67" s="16" t="s">
        <v>42</v>
      </c>
      <c r="BK67" s="38">
        <v>0</v>
      </c>
      <c r="BL67" s="38">
        <v>0</v>
      </c>
      <c r="BM67" s="40">
        <v>0.53700724032902236</v>
      </c>
      <c r="BN67" s="40">
        <v>0.85768016465253405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0.8095002170927752</v>
      </c>
      <c r="BY67" s="40">
        <v>0</v>
      </c>
      <c r="BZ67" s="40">
        <v>0</v>
      </c>
      <c r="CA67" s="40">
        <v>2.2041876220743317</v>
      </c>
      <c r="CB67" s="39">
        <v>1</v>
      </c>
      <c r="CD67" s="16" t="s">
        <v>42</v>
      </c>
      <c r="CE67" s="38">
        <v>40.518428588980584</v>
      </c>
      <c r="CF67" s="38">
        <v>17.503850791880996</v>
      </c>
      <c r="CG67" s="38">
        <v>98.58229794817052</v>
      </c>
      <c r="CH67" s="38">
        <v>93.744441996521957</v>
      </c>
      <c r="CI67" s="38">
        <v>0</v>
      </c>
      <c r="CJ67" s="38">
        <v>64.733378008166511</v>
      </c>
      <c r="CK67" s="38">
        <v>0</v>
      </c>
      <c r="CL67" s="38">
        <v>78.022377692185287</v>
      </c>
      <c r="CM67" s="38">
        <v>0</v>
      </c>
      <c r="CN67" s="38">
        <v>0.23784317031411639</v>
      </c>
      <c r="CO67" s="38">
        <v>56.184528058173875</v>
      </c>
      <c r="CP67" s="38">
        <v>0</v>
      </c>
      <c r="CQ67" s="38">
        <v>0</v>
      </c>
      <c r="CR67" s="38">
        <v>309.19355356183644</v>
      </c>
      <c r="CS67" s="38">
        <v>0</v>
      </c>
      <c r="CT67" s="38">
        <v>0</v>
      </c>
      <c r="CU67" s="38">
        <v>758.72069981623031</v>
      </c>
      <c r="CV67" s="39">
        <v>1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106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5502</v>
      </c>
      <c r="U69" s="15"/>
      <c r="V69" s="4" t="s">
        <v>1</v>
      </c>
      <c r="W69" s="5" t="s">
        <v>106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5502</v>
      </c>
      <c r="AO69" s="15"/>
      <c r="AP69" s="4" t="s">
        <v>1</v>
      </c>
      <c r="AQ69" s="5" t="s">
        <v>106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5502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106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106</v>
      </c>
      <c r="BP70" s="13"/>
      <c r="BV70" s="13"/>
      <c r="CA70" s="14" t="s">
        <v>3</v>
      </c>
      <c r="CB70" s="7">
        <v>5502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0.96727857306434029</v>
      </c>
      <c r="D72" s="15">
        <v>0.30292257597237365</v>
      </c>
      <c r="E72" s="15">
        <v>0.81132799000363509</v>
      </c>
      <c r="F72" s="15">
        <v>9.7568831806615783E-2</v>
      </c>
      <c r="G72" s="15">
        <v>0</v>
      </c>
      <c r="H72" s="15">
        <v>2.2017375681570339</v>
      </c>
      <c r="I72" s="15">
        <v>0</v>
      </c>
      <c r="J72" s="15">
        <v>1.145780937295529</v>
      </c>
      <c r="K72" s="15">
        <v>0</v>
      </c>
      <c r="L72" s="15">
        <v>2.3446019810977824E-3</v>
      </c>
      <c r="M72" s="15">
        <v>0.56786259820671292</v>
      </c>
      <c r="N72" s="15">
        <v>0</v>
      </c>
      <c r="O72" s="15">
        <v>0</v>
      </c>
      <c r="P72" s="15">
        <v>2.9771437342481541</v>
      </c>
      <c r="Q72" s="15">
        <v>0</v>
      </c>
      <c r="R72" s="15">
        <v>0</v>
      </c>
      <c r="S72" s="15">
        <v>9.0739674107354933</v>
      </c>
      <c r="T72" s="35">
        <v>1.3683974194494349E-2</v>
      </c>
      <c r="U72" s="15"/>
      <c r="V72" t="s">
        <v>67</v>
      </c>
      <c r="W72" s="15">
        <v>31.98926148</v>
      </c>
      <c r="X72" s="15">
        <v>10.018075209999999</v>
      </c>
      <c r="Y72" s="15">
        <v>54.51564226</v>
      </c>
      <c r="Z72" s="15">
        <v>9.855437556</v>
      </c>
      <c r="AA72" s="15">
        <v>0</v>
      </c>
      <c r="AB72" s="15">
        <v>72.814554889131216</v>
      </c>
      <c r="AC72" s="15">
        <v>0</v>
      </c>
      <c r="AD72" s="15">
        <v>37.892585459832787</v>
      </c>
      <c r="AE72" s="15">
        <v>0</v>
      </c>
      <c r="AF72" s="15">
        <v>7.7539281715739733E-2</v>
      </c>
      <c r="AG72" s="15">
        <v>18.780081492386614</v>
      </c>
      <c r="AH72" s="15">
        <v>0</v>
      </c>
      <c r="AI72" s="15">
        <v>0</v>
      </c>
      <c r="AJ72" s="15">
        <v>152.90540510521441</v>
      </c>
      <c r="AK72" s="15">
        <v>0</v>
      </c>
      <c r="AL72" s="15">
        <v>0</v>
      </c>
      <c r="AM72" s="15">
        <v>388.84858273428074</v>
      </c>
      <c r="AN72" s="35">
        <v>1.3683974194494349E-2</v>
      </c>
      <c r="AO72" s="15"/>
      <c r="AP72" t="s">
        <v>67</v>
      </c>
      <c r="AQ72" s="15">
        <v>9.3727692587166729</v>
      </c>
      <c r="AR72" s="15">
        <v>2.935269619103428</v>
      </c>
      <c r="AS72" s="15">
        <v>3.9131879607383535</v>
      </c>
      <c r="AT72" s="15">
        <v>0</v>
      </c>
      <c r="AU72" s="15">
        <v>0</v>
      </c>
      <c r="AV72" s="15">
        <v>21.334472572262296</v>
      </c>
      <c r="AW72" s="15">
        <v>0</v>
      </c>
      <c r="AX72" s="15">
        <v>11.102427617882446</v>
      </c>
      <c r="AY72" s="15">
        <v>0</v>
      </c>
      <c r="AZ72" s="15">
        <v>2.2718805073466082E-2</v>
      </c>
      <c r="BA72" s="15">
        <v>5.5025143546400868</v>
      </c>
      <c r="BB72" s="15">
        <v>0</v>
      </c>
      <c r="BC72" s="15">
        <v>0</v>
      </c>
      <c r="BD72" s="15">
        <v>21.082737590371199</v>
      </c>
      <c r="BE72" s="15">
        <v>0</v>
      </c>
      <c r="BF72" s="15">
        <v>0</v>
      </c>
      <c r="BG72" s="15">
        <v>75.266097778787952</v>
      </c>
      <c r="BH72" s="35">
        <v>1.3683974194494349E-2</v>
      </c>
      <c r="BI72" s="15"/>
      <c r="BJ72" t="s">
        <v>67</v>
      </c>
      <c r="BK72" s="15">
        <v>0</v>
      </c>
      <c r="BL72" s="15">
        <v>0</v>
      </c>
      <c r="BM72" s="3">
        <v>0.41159931750000001</v>
      </c>
      <c r="BN72" s="3">
        <v>9.8554375560000004E-2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0.80950021709277509</v>
      </c>
      <c r="BY72" s="3">
        <v>0</v>
      </c>
      <c r="BZ72" s="3">
        <v>0</v>
      </c>
      <c r="CA72" s="3">
        <v>1.3196539101527751</v>
      </c>
      <c r="CB72" s="35">
        <v>1.3683974194494349E-2</v>
      </c>
      <c r="CD72" t="s">
        <v>67</v>
      </c>
      <c r="CE72" s="15">
        <v>98.123521369504843</v>
      </c>
      <c r="CF72" s="15">
        <v>30.729337642393787</v>
      </c>
      <c r="CG72" s="15">
        <v>85.954970163719821</v>
      </c>
      <c r="CH72" s="15">
        <v>10.771993248708</v>
      </c>
      <c r="CI72" s="15">
        <v>0</v>
      </c>
      <c r="CJ72" s="15">
        <v>223.35059335901397</v>
      </c>
      <c r="CK72" s="15">
        <v>0</v>
      </c>
      <c r="CL72" s="15">
        <v>116.23131473161132</v>
      </c>
      <c r="CM72" s="15">
        <v>0</v>
      </c>
      <c r="CN72" s="15">
        <v>0.23784317031411639</v>
      </c>
      <c r="CO72" s="15">
        <v>57.605822778727067</v>
      </c>
      <c r="CP72" s="15">
        <v>0</v>
      </c>
      <c r="CQ72" s="15">
        <v>0</v>
      </c>
      <c r="CR72" s="15">
        <v>309.19355356183638</v>
      </c>
      <c r="CS72" s="15">
        <v>0</v>
      </c>
      <c r="CT72" s="15">
        <v>0</v>
      </c>
      <c r="CU72" s="15">
        <v>932.19895002582939</v>
      </c>
      <c r="CV72" s="35">
        <v>1.3683974194494349E-2</v>
      </c>
    </row>
    <row r="73" spans="2:100" x14ac:dyDescent="0.25">
      <c r="B73" s="21" t="s">
        <v>68</v>
      </c>
      <c r="C73" s="22">
        <v>0.96727857306434029</v>
      </c>
      <c r="D73" s="22">
        <v>0.30287047382769899</v>
      </c>
      <c r="E73" s="22">
        <v>0.78828641312250092</v>
      </c>
      <c r="F73" s="22">
        <v>0.13609496203198837</v>
      </c>
      <c r="G73" s="22">
        <v>0</v>
      </c>
      <c r="H73" s="22">
        <v>2.0805476953834967</v>
      </c>
      <c r="I73" s="22">
        <v>0</v>
      </c>
      <c r="J73" s="22">
        <v>1.6934799601962922</v>
      </c>
      <c r="K73" s="22">
        <v>0</v>
      </c>
      <c r="L73" s="22">
        <v>2.3446019810977824E-3</v>
      </c>
      <c r="M73" s="22">
        <v>0.56332970107839586</v>
      </c>
      <c r="N73" s="22">
        <v>0</v>
      </c>
      <c r="O73" s="22">
        <v>0</v>
      </c>
      <c r="P73" s="22">
        <v>2.9771437342481541</v>
      </c>
      <c r="Q73" s="22">
        <v>0</v>
      </c>
      <c r="R73" s="22">
        <v>0</v>
      </c>
      <c r="S73" s="22">
        <v>9.5113761149339648</v>
      </c>
      <c r="T73" s="36">
        <v>0</v>
      </c>
      <c r="U73" s="15"/>
      <c r="V73" s="21" t="s">
        <v>68</v>
      </c>
      <c r="W73" s="22">
        <v>31.98926148</v>
      </c>
      <c r="X73" s="22">
        <v>10.01635211</v>
      </c>
      <c r="Y73" s="22">
        <v>52.191749999999999</v>
      </c>
      <c r="Z73" s="22">
        <v>13.74696586</v>
      </c>
      <c r="AA73" s="22">
        <v>0</v>
      </c>
      <c r="AB73" s="22">
        <v>68.806635568884047</v>
      </c>
      <c r="AC73" s="22">
        <v>0</v>
      </c>
      <c r="AD73" s="22">
        <v>56.005761686659397</v>
      </c>
      <c r="AE73" s="22">
        <v>0</v>
      </c>
      <c r="AF73" s="22">
        <v>7.7539281715739733E-2</v>
      </c>
      <c r="AG73" s="22">
        <v>18.630172213942412</v>
      </c>
      <c r="AH73" s="22">
        <v>0</v>
      </c>
      <c r="AI73" s="22">
        <v>0</v>
      </c>
      <c r="AJ73" s="22">
        <v>152.90540510521441</v>
      </c>
      <c r="AK73" s="22">
        <v>0</v>
      </c>
      <c r="AL73" s="22">
        <v>0</v>
      </c>
      <c r="AM73" s="22">
        <v>404.36984330641599</v>
      </c>
      <c r="AN73" s="36">
        <v>0</v>
      </c>
      <c r="AO73" s="15"/>
      <c r="AP73" s="21" t="s">
        <v>68</v>
      </c>
      <c r="AQ73" s="22">
        <v>9.3727692587166729</v>
      </c>
      <c r="AR73" s="22">
        <v>2.934764755347202</v>
      </c>
      <c r="AS73" s="22">
        <v>3.9126830999121007</v>
      </c>
      <c r="AT73" s="22">
        <v>0</v>
      </c>
      <c r="AU73" s="22">
        <v>0</v>
      </c>
      <c r="AV73" s="22">
        <v>20.160162780218005</v>
      </c>
      <c r="AW73" s="22">
        <v>0</v>
      </c>
      <c r="AX73" s="22">
        <v>16.409540488326808</v>
      </c>
      <c r="AY73" s="22">
        <v>0</v>
      </c>
      <c r="AZ73" s="22">
        <v>2.2718805073466082E-2</v>
      </c>
      <c r="BA73" s="22">
        <v>5.4585913313631451</v>
      </c>
      <c r="BB73" s="22">
        <v>0</v>
      </c>
      <c r="BC73" s="22">
        <v>0</v>
      </c>
      <c r="BD73" s="22">
        <v>21.082737590371199</v>
      </c>
      <c r="BE73" s="22">
        <v>0</v>
      </c>
      <c r="BF73" s="22">
        <v>0</v>
      </c>
      <c r="BG73" s="22">
        <v>79.353968109328605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0.38837762580000001</v>
      </c>
      <c r="BN73" s="37">
        <v>0.13746965859999999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0.80950021709277509</v>
      </c>
      <c r="BY73" s="37">
        <v>0</v>
      </c>
      <c r="BZ73" s="37">
        <v>0</v>
      </c>
      <c r="CA73" s="37">
        <v>1.3353475014927749</v>
      </c>
      <c r="CB73" s="36">
        <v>0</v>
      </c>
      <c r="CD73" s="21" t="s">
        <v>68</v>
      </c>
      <c r="CE73" s="22">
        <v>98.123521369504843</v>
      </c>
      <c r="CF73" s="22">
        <v>30.724052223729856</v>
      </c>
      <c r="CG73" s="22">
        <v>83.411553872919782</v>
      </c>
      <c r="CH73" s="22">
        <v>15.025433684979998</v>
      </c>
      <c r="CI73" s="22">
        <v>0</v>
      </c>
      <c r="CJ73" s="22">
        <v>211.05674414610229</v>
      </c>
      <c r="CK73" s="22">
        <v>0</v>
      </c>
      <c r="CL73" s="22">
        <v>171.79147937229334</v>
      </c>
      <c r="CM73" s="22">
        <v>0</v>
      </c>
      <c r="CN73" s="22">
        <v>0.23784317031411639</v>
      </c>
      <c r="CO73" s="22">
        <v>57.14599264804076</v>
      </c>
      <c r="CP73" s="22">
        <v>0</v>
      </c>
      <c r="CQ73" s="22">
        <v>0</v>
      </c>
      <c r="CR73" s="22">
        <v>309.19355356183638</v>
      </c>
      <c r="CS73" s="22">
        <v>0</v>
      </c>
      <c r="CT73" s="22">
        <v>0</v>
      </c>
      <c r="CU73" s="22">
        <v>976.71017404972145</v>
      </c>
      <c r="CV73" s="36">
        <v>0</v>
      </c>
    </row>
    <row r="74" spans="2:100" x14ac:dyDescent="0.25">
      <c r="B74" t="s">
        <v>69</v>
      </c>
      <c r="C74" s="15">
        <v>0.96727857306434029</v>
      </c>
      <c r="D74" s="15">
        <v>0.30281837150127228</v>
      </c>
      <c r="E74" s="15">
        <v>0.86462801672119216</v>
      </c>
      <c r="F74" s="15">
        <v>0.36220360941475827</v>
      </c>
      <c r="G74" s="15">
        <v>0</v>
      </c>
      <c r="H74" s="15">
        <v>1.7188016615776081</v>
      </c>
      <c r="I74" s="15">
        <v>0</v>
      </c>
      <c r="J74" s="15">
        <v>1.5184684478371502</v>
      </c>
      <c r="K74" s="15">
        <v>0</v>
      </c>
      <c r="L74" s="15">
        <v>2.3446019810977824E-3</v>
      </c>
      <c r="M74" s="15">
        <v>0.56202714437174384</v>
      </c>
      <c r="N74" s="15">
        <v>0</v>
      </c>
      <c r="O74" s="15">
        <v>0</v>
      </c>
      <c r="P74" s="15">
        <v>2.9771437342481541</v>
      </c>
      <c r="Q74" s="15">
        <v>0</v>
      </c>
      <c r="R74" s="15">
        <v>0</v>
      </c>
      <c r="S74" s="15">
        <v>9.2757141607173157</v>
      </c>
      <c r="T74" s="35">
        <v>0.16001292108060569</v>
      </c>
      <c r="U74" s="15"/>
      <c r="V74" t="s">
        <v>69</v>
      </c>
      <c r="W74" s="15">
        <v>31.98926148</v>
      </c>
      <c r="X74" s="15">
        <v>10.014629019999999</v>
      </c>
      <c r="Y74" s="15">
        <v>59.881784539999998</v>
      </c>
      <c r="Z74" s="15">
        <v>36.586223179999998</v>
      </c>
      <c r="AA74" s="15">
        <v>0</v>
      </c>
      <c r="AB74" s="15">
        <v>56.843185932388231</v>
      </c>
      <c r="AC74" s="15">
        <v>0</v>
      </c>
      <c r="AD74" s="15">
        <v>50.217885078153394</v>
      </c>
      <c r="AE74" s="15">
        <v>0</v>
      </c>
      <c r="AF74" s="15">
        <v>7.7539281715739733E-2</v>
      </c>
      <c r="AG74" s="15">
        <v>18.587094834807552</v>
      </c>
      <c r="AH74" s="15">
        <v>0</v>
      </c>
      <c r="AI74" s="15">
        <v>0</v>
      </c>
      <c r="AJ74" s="15">
        <v>152.90540510521441</v>
      </c>
      <c r="AK74" s="15">
        <v>0</v>
      </c>
      <c r="AL74" s="15">
        <v>0</v>
      </c>
      <c r="AM74" s="15">
        <v>417.10300845227931</v>
      </c>
      <c r="AN74" s="35">
        <v>0.16001292108060569</v>
      </c>
      <c r="AO74" s="15"/>
      <c r="AP74" t="s">
        <v>69</v>
      </c>
      <c r="AQ74" s="15">
        <v>9.3727692587166729</v>
      </c>
      <c r="AR74" s="15">
        <v>2.9342598945209493</v>
      </c>
      <c r="AS74" s="15">
        <v>3.9157122736595369</v>
      </c>
      <c r="AT74" s="15">
        <v>0</v>
      </c>
      <c r="AU74" s="15">
        <v>0</v>
      </c>
      <c r="AV74" s="15">
        <v>16.654903584057497</v>
      </c>
      <c r="AW74" s="15">
        <v>0</v>
      </c>
      <c r="AX74" s="15">
        <v>14.713707904527805</v>
      </c>
      <c r="AY74" s="15">
        <v>0</v>
      </c>
      <c r="AZ74" s="15">
        <v>2.2718805073466082E-2</v>
      </c>
      <c r="BA74" s="15">
        <v>5.4459697728706571</v>
      </c>
      <c r="BB74" s="15">
        <v>0</v>
      </c>
      <c r="BC74" s="15">
        <v>0</v>
      </c>
      <c r="BD74" s="15">
        <v>21.082737590371199</v>
      </c>
      <c r="BE74" s="15">
        <v>0</v>
      </c>
      <c r="BF74" s="15">
        <v>0</v>
      </c>
      <c r="BG74" s="15">
        <v>74.142779083797777</v>
      </c>
      <c r="BH74" s="35">
        <v>0.16001292108060569</v>
      </c>
      <c r="BI74" s="15"/>
      <c r="BJ74" t="s">
        <v>69</v>
      </c>
      <c r="BK74" s="15">
        <v>0</v>
      </c>
      <c r="BL74" s="15">
        <v>0</v>
      </c>
      <c r="BM74" s="3">
        <v>0.46517458540000001</v>
      </c>
      <c r="BN74" s="3">
        <v>0.36586223179999999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0.80950021709277509</v>
      </c>
      <c r="BY74" s="3">
        <v>0</v>
      </c>
      <c r="BZ74" s="3">
        <v>0</v>
      </c>
      <c r="CA74" s="3">
        <v>1.640537034292775</v>
      </c>
      <c r="CB74" s="35">
        <v>0.16001292108060569</v>
      </c>
      <c r="CD74" t="s">
        <v>69</v>
      </c>
      <c r="CE74" s="15">
        <v>98.123521369504843</v>
      </c>
      <c r="CF74" s="15">
        <v>30.718766835739817</v>
      </c>
      <c r="CG74" s="15">
        <v>91.837173977161683</v>
      </c>
      <c r="CH74" s="15">
        <v>39.988741935739995</v>
      </c>
      <c r="CI74" s="15">
        <v>0</v>
      </c>
      <c r="CJ74" s="15">
        <v>174.36018562149792</v>
      </c>
      <c r="CK74" s="15">
        <v>0</v>
      </c>
      <c r="CL74" s="15">
        <v>154.03780805250159</v>
      </c>
      <c r="CM74" s="15">
        <v>0</v>
      </c>
      <c r="CN74" s="15">
        <v>0.23784317031411639</v>
      </c>
      <c r="CO74" s="15">
        <v>57.013857552182905</v>
      </c>
      <c r="CP74" s="15">
        <v>0</v>
      </c>
      <c r="CQ74" s="15">
        <v>0</v>
      </c>
      <c r="CR74" s="15">
        <v>309.19355356183638</v>
      </c>
      <c r="CS74" s="15">
        <v>0</v>
      </c>
      <c r="CT74" s="15">
        <v>0</v>
      </c>
      <c r="CU74" s="15">
        <v>955.51145207647937</v>
      </c>
      <c r="CV74" s="35">
        <v>0.16001292108060569</v>
      </c>
    </row>
    <row r="75" spans="2:100" x14ac:dyDescent="0.25">
      <c r="B75" s="21" t="s">
        <v>70</v>
      </c>
      <c r="C75" s="22">
        <v>0.96727857306434029</v>
      </c>
      <c r="D75" s="22">
        <v>0.30271416703017084</v>
      </c>
      <c r="E75" s="22">
        <v>0.83343156924754636</v>
      </c>
      <c r="F75" s="22">
        <v>0.23269168702290075</v>
      </c>
      <c r="G75" s="22">
        <v>0</v>
      </c>
      <c r="H75" s="22">
        <v>1.7932558000727008</v>
      </c>
      <c r="I75" s="22">
        <v>0</v>
      </c>
      <c r="J75" s="22">
        <v>1.6362716719374775</v>
      </c>
      <c r="K75" s="22">
        <v>0</v>
      </c>
      <c r="L75" s="22">
        <v>2.3446019810977824E-3</v>
      </c>
      <c r="M75" s="22">
        <v>0.56218345116927204</v>
      </c>
      <c r="N75" s="22">
        <v>0</v>
      </c>
      <c r="O75" s="22">
        <v>0</v>
      </c>
      <c r="P75" s="22">
        <v>2.9771437342481541</v>
      </c>
      <c r="Q75" s="22">
        <v>0</v>
      </c>
      <c r="R75" s="22">
        <v>0</v>
      </c>
      <c r="S75" s="22">
        <v>9.3073152557736609</v>
      </c>
      <c r="T75" s="36">
        <v>3.7219126864851036E-2</v>
      </c>
      <c r="U75" s="15"/>
      <c r="V75" s="21" t="s">
        <v>70</v>
      </c>
      <c r="W75" s="22">
        <v>31.98926148</v>
      </c>
      <c r="X75" s="22">
        <v>10.011182829999999</v>
      </c>
      <c r="Y75" s="22">
        <v>56.744787270000003</v>
      </c>
      <c r="Z75" s="22">
        <v>23.50421081</v>
      </c>
      <c r="AA75" s="22">
        <v>0</v>
      </c>
      <c r="AB75" s="22">
        <v>59.305488894947288</v>
      </c>
      <c r="AC75" s="22">
        <v>0</v>
      </c>
      <c r="AD75" s="22">
        <v>54.113803217011998</v>
      </c>
      <c r="AE75" s="22">
        <v>0</v>
      </c>
      <c r="AF75" s="22">
        <v>7.7539281715739733E-2</v>
      </c>
      <c r="AG75" s="22">
        <v>18.592264120521836</v>
      </c>
      <c r="AH75" s="22">
        <v>0</v>
      </c>
      <c r="AI75" s="22">
        <v>0</v>
      </c>
      <c r="AJ75" s="22">
        <v>152.90540510521441</v>
      </c>
      <c r="AK75" s="22">
        <v>0</v>
      </c>
      <c r="AL75" s="22">
        <v>0</v>
      </c>
      <c r="AM75" s="22">
        <v>407.24394300941128</v>
      </c>
      <c r="AN75" s="36">
        <v>3.7219126864851036E-2</v>
      </c>
      <c r="AO75" s="15"/>
      <c r="AP75" s="21" t="s">
        <v>70</v>
      </c>
      <c r="AQ75" s="22">
        <v>9.3727692587166729</v>
      </c>
      <c r="AR75" s="22">
        <v>2.9332501699384705</v>
      </c>
      <c r="AS75" s="22">
        <v>3.9136928244945794</v>
      </c>
      <c r="AT75" s="22">
        <v>0</v>
      </c>
      <c r="AU75" s="22">
        <v>0</v>
      </c>
      <c r="AV75" s="22">
        <v>17.376351859052825</v>
      </c>
      <c r="AW75" s="22">
        <v>0</v>
      </c>
      <c r="AX75" s="22">
        <v>15.855201645769705</v>
      </c>
      <c r="AY75" s="22">
        <v>0</v>
      </c>
      <c r="AZ75" s="22">
        <v>2.2718805073466082E-2</v>
      </c>
      <c r="BA75" s="22">
        <v>5.4474843599536591</v>
      </c>
      <c r="BB75" s="22">
        <v>0</v>
      </c>
      <c r="BC75" s="22">
        <v>0</v>
      </c>
      <c r="BD75" s="22">
        <v>21.082737590371199</v>
      </c>
      <c r="BE75" s="22">
        <v>0</v>
      </c>
      <c r="BF75" s="22">
        <v>0</v>
      </c>
      <c r="BG75" s="22">
        <v>76.004206513370576</v>
      </c>
      <c r="BH75" s="36">
        <v>3.7219126864851036E-2</v>
      </c>
      <c r="BI75" s="15"/>
      <c r="BJ75" s="21" t="s">
        <v>70</v>
      </c>
      <c r="BK75" s="22">
        <v>0</v>
      </c>
      <c r="BL75" s="22">
        <v>0</v>
      </c>
      <c r="BM75" s="37">
        <v>0.43387353660000005</v>
      </c>
      <c r="BN75" s="37">
        <v>0.23504210810000001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0.80950021709277509</v>
      </c>
      <c r="BY75" s="37">
        <v>0</v>
      </c>
      <c r="BZ75" s="37">
        <v>0</v>
      </c>
      <c r="CA75" s="37">
        <v>1.4784158617927752</v>
      </c>
      <c r="CB75" s="36">
        <v>3.7219126864851036E-2</v>
      </c>
      <c r="CD75" s="21" t="s">
        <v>70</v>
      </c>
      <c r="CE75" s="22">
        <v>98.123521369504843</v>
      </c>
      <c r="CF75" s="22">
        <v>30.708196029085848</v>
      </c>
      <c r="CG75" s="22">
        <v>88.394827730013759</v>
      </c>
      <c r="CH75" s="22">
        <v>25.690102415329999</v>
      </c>
      <c r="CI75" s="22">
        <v>0</v>
      </c>
      <c r="CJ75" s="22">
        <v>181.913027612424</v>
      </c>
      <c r="CK75" s="22">
        <v>0</v>
      </c>
      <c r="CL75" s="22">
        <v>165.98810602956303</v>
      </c>
      <c r="CM75" s="22">
        <v>0</v>
      </c>
      <c r="CN75" s="22">
        <v>0.23784317031411639</v>
      </c>
      <c r="CO75" s="22">
        <v>57.029713764354852</v>
      </c>
      <c r="CP75" s="22">
        <v>0</v>
      </c>
      <c r="CQ75" s="22">
        <v>0</v>
      </c>
      <c r="CR75" s="22">
        <v>309.19355356183638</v>
      </c>
      <c r="CS75" s="22">
        <v>0</v>
      </c>
      <c r="CT75" s="22">
        <v>0</v>
      </c>
      <c r="CU75" s="22">
        <v>957.27889168242677</v>
      </c>
      <c r="CV75" s="36">
        <v>3.7219126864851036E-2</v>
      </c>
    </row>
    <row r="76" spans="2:100" x14ac:dyDescent="0.25">
      <c r="B76" t="s">
        <v>71</v>
      </c>
      <c r="C76" s="15">
        <v>0.96727857306434029</v>
      </c>
      <c r="D76" s="15">
        <v>0.3026099623773173</v>
      </c>
      <c r="E76" s="15">
        <v>0.90646741494002181</v>
      </c>
      <c r="F76" s="15">
        <v>0.65954893075245369</v>
      </c>
      <c r="G76" s="15">
        <v>0</v>
      </c>
      <c r="H76" s="15">
        <v>1.236959903307888</v>
      </c>
      <c r="I76" s="15">
        <v>0</v>
      </c>
      <c r="J76" s="15">
        <v>1.475067260087241</v>
      </c>
      <c r="K76" s="15">
        <v>0</v>
      </c>
      <c r="L76" s="15">
        <v>2.3446019810977824E-3</v>
      </c>
      <c r="M76" s="15">
        <v>0.55686902005331418</v>
      </c>
      <c r="N76" s="15">
        <v>0</v>
      </c>
      <c r="O76" s="15">
        <v>0</v>
      </c>
      <c r="P76" s="15">
        <v>2.9771437342481541</v>
      </c>
      <c r="Q76" s="15">
        <v>0</v>
      </c>
      <c r="R76" s="15">
        <v>0</v>
      </c>
      <c r="S76" s="15">
        <v>9.0842894008118282</v>
      </c>
      <c r="T76" s="35">
        <v>0.16864988453502439</v>
      </c>
      <c r="U76" s="15"/>
      <c r="V76" t="s">
        <v>71</v>
      </c>
      <c r="W76" s="15">
        <v>31.98926148</v>
      </c>
      <c r="X76" s="15">
        <v>10.007736639999999</v>
      </c>
      <c r="Y76" s="15">
        <v>64.090287579999995</v>
      </c>
      <c r="Z76" s="15">
        <v>66.621104110000005</v>
      </c>
      <c r="AA76" s="15">
        <v>0</v>
      </c>
      <c r="AB76" s="15">
        <v>40.908001981097783</v>
      </c>
      <c r="AC76" s="15">
        <v>0</v>
      </c>
      <c r="AD76" s="15">
        <v>48.782546819338428</v>
      </c>
      <c r="AE76" s="15">
        <v>0</v>
      </c>
      <c r="AF76" s="15">
        <v>7.7539281715739733E-2</v>
      </c>
      <c r="AG76" s="15">
        <v>18.41650841532373</v>
      </c>
      <c r="AH76" s="15">
        <v>0</v>
      </c>
      <c r="AI76" s="15">
        <v>0</v>
      </c>
      <c r="AJ76" s="15">
        <v>152.90540510521441</v>
      </c>
      <c r="AK76" s="15">
        <v>0</v>
      </c>
      <c r="AL76" s="15">
        <v>0</v>
      </c>
      <c r="AM76" s="15">
        <v>433.79839141269014</v>
      </c>
      <c r="AN76" s="35">
        <v>0.16864988453502439</v>
      </c>
      <c r="AO76" s="15"/>
      <c r="AP76" t="s">
        <v>71</v>
      </c>
      <c r="AQ76" s="15">
        <v>9.3727692587166729</v>
      </c>
      <c r="AR76" s="15">
        <v>2.9322404453559918</v>
      </c>
      <c r="AS76" s="15">
        <v>3.9182365865807212</v>
      </c>
      <c r="AT76" s="15">
        <v>0</v>
      </c>
      <c r="AU76" s="15">
        <v>0</v>
      </c>
      <c r="AV76" s="15">
        <v>11.985936707031287</v>
      </c>
      <c r="AW76" s="15">
        <v>0</v>
      </c>
      <c r="AX76" s="15">
        <v>14.293157579647943</v>
      </c>
      <c r="AY76" s="15">
        <v>0</v>
      </c>
      <c r="AZ76" s="15">
        <v>2.2718805073466082E-2</v>
      </c>
      <c r="BA76" s="15">
        <v>5.395988401794237</v>
      </c>
      <c r="BB76" s="15">
        <v>0</v>
      </c>
      <c r="BC76" s="15">
        <v>0</v>
      </c>
      <c r="BD76" s="15">
        <v>21.082737590371199</v>
      </c>
      <c r="BE76" s="15">
        <v>0</v>
      </c>
      <c r="BF76" s="15">
        <v>0</v>
      </c>
      <c r="BG76" s="15">
        <v>69.003785374571521</v>
      </c>
      <c r="BH76" s="35">
        <v>0.16864988453502439</v>
      </c>
      <c r="BI76" s="15"/>
      <c r="BJ76" t="s">
        <v>71</v>
      </c>
      <c r="BK76" s="15">
        <v>0</v>
      </c>
      <c r="BL76" s="15">
        <v>0</v>
      </c>
      <c r="BM76" s="3">
        <v>0.50717346110000006</v>
      </c>
      <c r="BN76" s="3">
        <v>0.66621104110000007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0.80950021709277509</v>
      </c>
      <c r="BY76" s="3">
        <v>0</v>
      </c>
      <c r="BZ76" s="3">
        <v>0</v>
      </c>
      <c r="CA76" s="3">
        <v>1.9828847192927754</v>
      </c>
      <c r="CB76" s="35">
        <v>0.16864988453502439</v>
      </c>
      <c r="CD76" t="s">
        <v>71</v>
      </c>
      <c r="CE76" s="15">
        <v>98.123521369504843</v>
      </c>
      <c r="CF76" s="15">
        <v>30.697625222431878</v>
      </c>
      <c r="CG76" s="15">
        <v>96.454078123143574</v>
      </c>
      <c r="CH76" s="15">
        <v>72.816866792230002</v>
      </c>
      <c r="CI76" s="15">
        <v>0</v>
      </c>
      <c r="CJ76" s="15">
        <v>125.48077138591054</v>
      </c>
      <c r="CK76" s="15">
        <v>0</v>
      </c>
      <c r="CL76" s="15">
        <v>149.6350667013343</v>
      </c>
      <c r="CM76" s="15">
        <v>0</v>
      </c>
      <c r="CN76" s="15">
        <v>0.23784317031411639</v>
      </c>
      <c r="CO76" s="15">
        <v>56.490602578383864</v>
      </c>
      <c r="CP76" s="15">
        <v>0</v>
      </c>
      <c r="CQ76" s="15">
        <v>0</v>
      </c>
      <c r="CR76" s="15">
        <v>309.19355356183638</v>
      </c>
      <c r="CS76" s="15">
        <v>0</v>
      </c>
      <c r="CT76" s="15">
        <v>0</v>
      </c>
      <c r="CU76" s="15">
        <v>939.12992890508963</v>
      </c>
      <c r="CV76" s="35">
        <v>0.16864988453502439</v>
      </c>
    </row>
    <row r="77" spans="2:100" x14ac:dyDescent="0.25">
      <c r="B77" s="21" t="s">
        <v>72</v>
      </c>
      <c r="C77" s="22">
        <v>0.96727857306434029</v>
      </c>
      <c r="D77" s="22">
        <v>0.30271416703017084</v>
      </c>
      <c r="E77" s="22">
        <v>0.89227337168302445</v>
      </c>
      <c r="F77" s="22">
        <v>0.39111099800072702</v>
      </c>
      <c r="G77" s="22">
        <v>0</v>
      </c>
      <c r="H77" s="22">
        <v>0.96993578862231922</v>
      </c>
      <c r="I77" s="22">
        <v>0</v>
      </c>
      <c r="J77" s="22">
        <v>1.5847946328607778</v>
      </c>
      <c r="K77" s="22">
        <v>0</v>
      </c>
      <c r="L77" s="22">
        <v>2.3446019810977824E-3</v>
      </c>
      <c r="M77" s="22">
        <v>0.55848419017327056</v>
      </c>
      <c r="N77" s="22">
        <v>0</v>
      </c>
      <c r="O77" s="22">
        <v>0</v>
      </c>
      <c r="P77" s="22">
        <v>2.9771437342481541</v>
      </c>
      <c r="Q77" s="22">
        <v>0</v>
      </c>
      <c r="R77" s="22">
        <v>0</v>
      </c>
      <c r="S77" s="22">
        <v>8.6460800576638821</v>
      </c>
      <c r="T77" s="36">
        <v>7.1938803562919318E-2</v>
      </c>
      <c r="U77" s="15"/>
      <c r="V77" s="21" t="s">
        <v>72</v>
      </c>
      <c r="W77" s="22">
        <v>31.98926148</v>
      </c>
      <c r="X77" s="22">
        <v>10.011182829999999</v>
      </c>
      <c r="Y77" s="22">
        <v>62.674244639999998</v>
      </c>
      <c r="Z77" s="22">
        <v>39.506161419999998</v>
      </c>
      <c r="AA77" s="22">
        <v>0</v>
      </c>
      <c r="AB77" s="22">
        <v>32.07713933115231</v>
      </c>
      <c r="AC77" s="22">
        <v>0</v>
      </c>
      <c r="AD77" s="22">
        <v>52.411385205379865</v>
      </c>
      <c r="AE77" s="22">
        <v>0</v>
      </c>
      <c r="AF77" s="22">
        <v>7.7539281715739733E-2</v>
      </c>
      <c r="AG77" s="22">
        <v>18.469924365887159</v>
      </c>
      <c r="AH77" s="22">
        <v>0</v>
      </c>
      <c r="AI77" s="22">
        <v>0</v>
      </c>
      <c r="AJ77" s="22">
        <v>152.90540510521441</v>
      </c>
      <c r="AK77" s="22">
        <v>0</v>
      </c>
      <c r="AL77" s="22">
        <v>0</v>
      </c>
      <c r="AM77" s="22">
        <v>400.12224365934946</v>
      </c>
      <c r="AN77" s="36">
        <v>7.1938803562919318E-2</v>
      </c>
      <c r="AO77" s="15"/>
      <c r="AP77" s="21" t="s">
        <v>72</v>
      </c>
      <c r="AQ77" s="22">
        <v>9.3727692587166729</v>
      </c>
      <c r="AR77" s="22">
        <v>2.9332501699384705</v>
      </c>
      <c r="AS77" s="22">
        <v>3.9157122736595369</v>
      </c>
      <c r="AT77" s="22">
        <v>0</v>
      </c>
      <c r="AU77" s="22">
        <v>0</v>
      </c>
      <c r="AV77" s="22">
        <v>9.3985172373724915</v>
      </c>
      <c r="AW77" s="22">
        <v>0</v>
      </c>
      <c r="AX77" s="22">
        <v>15.356397657597382</v>
      </c>
      <c r="AY77" s="22">
        <v>0</v>
      </c>
      <c r="AZ77" s="22">
        <v>2.2718805073466082E-2</v>
      </c>
      <c r="BA77" s="22">
        <v>5.4116391344527282</v>
      </c>
      <c r="BB77" s="22">
        <v>0</v>
      </c>
      <c r="BC77" s="22">
        <v>0</v>
      </c>
      <c r="BD77" s="22">
        <v>21.082737590371199</v>
      </c>
      <c r="BE77" s="22">
        <v>0</v>
      </c>
      <c r="BF77" s="22">
        <v>0</v>
      </c>
      <c r="BG77" s="22">
        <v>67.493742127181946</v>
      </c>
      <c r="BH77" s="36">
        <v>7.1938803562919318E-2</v>
      </c>
      <c r="BI77" s="15"/>
      <c r="BJ77" s="21" t="s">
        <v>72</v>
      </c>
      <c r="BK77" s="22">
        <v>0</v>
      </c>
      <c r="BL77" s="22">
        <v>0</v>
      </c>
      <c r="BM77" s="37">
        <v>0.49309918650000001</v>
      </c>
      <c r="BN77" s="37">
        <v>0.39506161419999997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0.80950021709277509</v>
      </c>
      <c r="BY77" s="37">
        <v>0</v>
      </c>
      <c r="BZ77" s="37">
        <v>0</v>
      </c>
      <c r="CA77" s="37">
        <v>1.6976610177927749</v>
      </c>
      <c r="CB77" s="36">
        <v>7.1938803562919318E-2</v>
      </c>
      <c r="CD77" s="21" t="s">
        <v>72</v>
      </c>
      <c r="CE77" s="22">
        <v>98.123521369504843</v>
      </c>
      <c r="CF77" s="22">
        <v>30.708196029085848</v>
      </c>
      <c r="CG77" s="22">
        <v>94.889332877391695</v>
      </c>
      <c r="CH77" s="22">
        <v>43.180234432059997</v>
      </c>
      <c r="CI77" s="22">
        <v>0</v>
      </c>
      <c r="CJ77" s="22">
        <v>98.393076958052603</v>
      </c>
      <c r="CK77" s="22">
        <v>0</v>
      </c>
      <c r="CL77" s="22">
        <v>160.76612707738698</v>
      </c>
      <c r="CM77" s="22">
        <v>0</v>
      </c>
      <c r="CN77" s="22">
        <v>0.23784317031411639</v>
      </c>
      <c r="CO77" s="22">
        <v>56.654450098585606</v>
      </c>
      <c r="CP77" s="22">
        <v>0</v>
      </c>
      <c r="CQ77" s="22">
        <v>0</v>
      </c>
      <c r="CR77" s="22">
        <v>309.19355356183638</v>
      </c>
      <c r="CS77" s="22">
        <v>0</v>
      </c>
      <c r="CT77" s="22">
        <v>0</v>
      </c>
      <c r="CU77" s="22">
        <v>892.14633557421803</v>
      </c>
      <c r="CV77" s="36">
        <v>7.1938803562919318E-2</v>
      </c>
    </row>
    <row r="78" spans="2:100" x14ac:dyDescent="0.25">
      <c r="B78" t="s">
        <v>73</v>
      </c>
      <c r="C78" s="15">
        <v>0.96727857306434029</v>
      </c>
      <c r="D78" s="15">
        <v>0.30255786023264264</v>
      </c>
      <c r="E78" s="15">
        <v>0.95166467339149408</v>
      </c>
      <c r="F78" s="15">
        <v>0.64527430879680114</v>
      </c>
      <c r="G78" s="15">
        <v>0</v>
      </c>
      <c r="H78" s="15">
        <v>6.7003514412940751E-2</v>
      </c>
      <c r="I78" s="15">
        <v>0</v>
      </c>
      <c r="J78" s="15">
        <v>1.0202144756452198</v>
      </c>
      <c r="K78" s="15">
        <v>0</v>
      </c>
      <c r="L78" s="15">
        <v>2.3446019810977824E-3</v>
      </c>
      <c r="M78" s="15">
        <v>0.55353447497879582</v>
      </c>
      <c r="N78" s="15">
        <v>0</v>
      </c>
      <c r="O78" s="15">
        <v>0</v>
      </c>
      <c r="P78" s="15">
        <v>2.9771437342481541</v>
      </c>
      <c r="Q78" s="15">
        <v>0</v>
      </c>
      <c r="R78" s="15">
        <v>0</v>
      </c>
      <c r="S78" s="15">
        <v>7.4870162167514867</v>
      </c>
      <c r="T78" s="35">
        <v>8.7308932957003132E-3</v>
      </c>
      <c r="U78" s="15"/>
      <c r="V78" t="s">
        <v>73</v>
      </c>
      <c r="W78" s="15">
        <v>31.98926148</v>
      </c>
      <c r="X78" s="15">
        <v>10.00601354</v>
      </c>
      <c r="Y78" s="15">
        <v>68.645047950000006</v>
      </c>
      <c r="Z78" s="15">
        <v>65.179223100000002</v>
      </c>
      <c r="AA78" s="15">
        <v>0</v>
      </c>
      <c r="AB78" s="15">
        <v>2.2159003635041801</v>
      </c>
      <c r="AC78" s="15">
        <v>0</v>
      </c>
      <c r="AD78" s="15">
        <v>33.739926154125776</v>
      </c>
      <c r="AE78" s="15">
        <v>0</v>
      </c>
      <c r="AF78" s="15">
        <v>7.7539281715739733E-2</v>
      </c>
      <c r="AG78" s="15">
        <v>18.306230325538195</v>
      </c>
      <c r="AH78" s="15">
        <v>0</v>
      </c>
      <c r="AI78" s="15">
        <v>0</v>
      </c>
      <c r="AJ78" s="15">
        <v>152.90540510521441</v>
      </c>
      <c r="AK78" s="15">
        <v>0</v>
      </c>
      <c r="AL78" s="15">
        <v>0</v>
      </c>
      <c r="AM78" s="15">
        <v>383.0645473000983</v>
      </c>
      <c r="AN78" s="35">
        <v>8.7308932957003132E-3</v>
      </c>
      <c r="AO78" s="15"/>
      <c r="AP78" t="s">
        <v>73</v>
      </c>
      <c r="AQ78" s="15">
        <v>9.3727692587166729</v>
      </c>
      <c r="AR78" s="15">
        <v>2.9317355815997659</v>
      </c>
      <c r="AS78" s="15">
        <v>3.9197511719894522</v>
      </c>
      <c r="AT78" s="15">
        <v>0</v>
      </c>
      <c r="AU78" s="15">
        <v>0</v>
      </c>
      <c r="AV78" s="15">
        <v>0.64925296323005577</v>
      </c>
      <c r="AW78" s="15">
        <v>0</v>
      </c>
      <c r="AX78" s="15">
        <v>9.8857093917743271</v>
      </c>
      <c r="AY78" s="15">
        <v>0</v>
      </c>
      <c r="AZ78" s="15">
        <v>2.2718805073466082E-2</v>
      </c>
      <c r="BA78" s="15">
        <v>5.3636772122877812</v>
      </c>
      <c r="BB78" s="15">
        <v>0</v>
      </c>
      <c r="BC78" s="15">
        <v>0</v>
      </c>
      <c r="BD78" s="15">
        <v>21.082737590371199</v>
      </c>
      <c r="BE78" s="15">
        <v>0</v>
      </c>
      <c r="BF78" s="15">
        <v>0</v>
      </c>
      <c r="BG78" s="15">
        <v>53.228351975042713</v>
      </c>
      <c r="BH78" s="35">
        <v>8.7308932957003132E-3</v>
      </c>
      <c r="BI78" s="15"/>
      <c r="BJ78" t="s">
        <v>73</v>
      </c>
      <c r="BK78" s="15">
        <v>0</v>
      </c>
      <c r="BL78" s="15">
        <v>0</v>
      </c>
      <c r="BM78" s="3">
        <v>0.55266937189999998</v>
      </c>
      <c r="BN78" s="3">
        <v>0.65179223100000006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0.80950021709277509</v>
      </c>
      <c r="BY78" s="3">
        <v>0</v>
      </c>
      <c r="BZ78" s="3">
        <v>0</v>
      </c>
      <c r="CA78" s="3">
        <v>2.0139618199927751</v>
      </c>
      <c r="CB78" s="35">
        <v>8.7308932957003132E-3</v>
      </c>
      <c r="CD78" t="s">
        <v>73</v>
      </c>
      <c r="CE78" s="15">
        <v>98.123521369504843</v>
      </c>
      <c r="CF78" s="15">
        <v>30.692339803767947</v>
      </c>
      <c r="CG78" s="15">
        <v>101.44263736822757</v>
      </c>
      <c r="CH78" s="15">
        <v>71.240890848299998</v>
      </c>
      <c r="CI78" s="15">
        <v>0</v>
      </c>
      <c r="CJ78" s="15">
        <v>6.797029272055453</v>
      </c>
      <c r="CK78" s="15">
        <v>0</v>
      </c>
      <c r="CL78" s="15">
        <v>103.49349162248542</v>
      </c>
      <c r="CM78" s="15">
        <v>0</v>
      </c>
      <c r="CN78" s="15">
        <v>0.23784317031411639</v>
      </c>
      <c r="CO78" s="15">
        <v>56.152336735440777</v>
      </c>
      <c r="CP78" s="15">
        <v>0</v>
      </c>
      <c r="CQ78" s="15">
        <v>0</v>
      </c>
      <c r="CR78" s="15">
        <v>309.19355356183638</v>
      </c>
      <c r="CS78" s="15">
        <v>0</v>
      </c>
      <c r="CT78" s="15">
        <v>0</v>
      </c>
      <c r="CU78" s="15">
        <v>777.37364375193249</v>
      </c>
      <c r="CV78" s="35">
        <v>8.7308932957003132E-3</v>
      </c>
    </row>
    <row r="79" spans="2:100" x14ac:dyDescent="0.25">
      <c r="B79" s="21" t="s">
        <v>74</v>
      </c>
      <c r="C79" s="22">
        <v>0.96727857306434029</v>
      </c>
      <c r="D79" s="22">
        <v>0.30240155343511449</v>
      </c>
      <c r="E79" s="22">
        <v>0.95771996201381315</v>
      </c>
      <c r="F79" s="22">
        <v>1.067731489821883</v>
      </c>
      <c r="G79" s="22">
        <v>0</v>
      </c>
      <c r="H79" s="22">
        <v>0.71510360432569975</v>
      </c>
      <c r="I79" s="22">
        <v>0</v>
      </c>
      <c r="J79" s="22">
        <v>1.1068605443475099</v>
      </c>
      <c r="K79" s="22">
        <v>0</v>
      </c>
      <c r="L79" s="22">
        <v>2.3446019810977824E-3</v>
      </c>
      <c r="M79" s="22">
        <v>0.5519714070035141</v>
      </c>
      <c r="N79" s="22">
        <v>0</v>
      </c>
      <c r="O79" s="22">
        <v>0</v>
      </c>
      <c r="P79" s="22">
        <v>2.9771437342481541</v>
      </c>
      <c r="Q79" s="22">
        <v>0</v>
      </c>
      <c r="R79" s="22">
        <v>0</v>
      </c>
      <c r="S79" s="22">
        <v>8.648555470241126</v>
      </c>
      <c r="T79" s="36">
        <v>0.192721124592207</v>
      </c>
      <c r="U79" s="15"/>
      <c r="V79" s="21" t="s">
        <v>74</v>
      </c>
      <c r="W79" s="22">
        <v>31.98926148</v>
      </c>
      <c r="X79" s="22">
        <v>10.000844259999999</v>
      </c>
      <c r="Y79" s="22">
        <v>69.253153490000003</v>
      </c>
      <c r="Z79" s="22">
        <v>107.8516656</v>
      </c>
      <c r="AA79" s="22">
        <v>0</v>
      </c>
      <c r="AB79" s="22">
        <v>23.649480952380951</v>
      </c>
      <c r="AC79" s="22">
        <v>0</v>
      </c>
      <c r="AD79" s="22">
        <v>36.605433387858959</v>
      </c>
      <c r="AE79" s="22">
        <v>0</v>
      </c>
      <c r="AF79" s="22">
        <v>7.7539281715739733E-2</v>
      </c>
      <c r="AG79" s="22">
        <v>18.254537472030382</v>
      </c>
      <c r="AH79" s="22">
        <v>0</v>
      </c>
      <c r="AI79" s="22">
        <v>0</v>
      </c>
      <c r="AJ79" s="22">
        <v>152.90540510521441</v>
      </c>
      <c r="AK79" s="22">
        <v>0</v>
      </c>
      <c r="AL79" s="22">
        <v>0</v>
      </c>
      <c r="AM79" s="22">
        <v>450.5873210292005</v>
      </c>
      <c r="AN79" s="36">
        <v>0.192721124592207</v>
      </c>
      <c r="AO79" s="15"/>
      <c r="AP79" s="21" t="s">
        <v>74</v>
      </c>
      <c r="AQ79" s="22">
        <v>9.3727692587166729</v>
      </c>
      <c r="AR79" s="22">
        <v>2.9302209961910344</v>
      </c>
      <c r="AS79" s="22">
        <v>3.9202560357456786</v>
      </c>
      <c r="AT79" s="22">
        <v>0</v>
      </c>
      <c r="AU79" s="22">
        <v>0</v>
      </c>
      <c r="AV79" s="22">
        <v>6.9292355559276162</v>
      </c>
      <c r="AW79" s="22">
        <v>0</v>
      </c>
      <c r="AX79" s="22">
        <v>10.725295454983581</v>
      </c>
      <c r="AY79" s="22">
        <v>0</v>
      </c>
      <c r="AZ79" s="22">
        <v>2.2718805073466082E-2</v>
      </c>
      <c r="BA79" s="22">
        <v>5.3485313425228194</v>
      </c>
      <c r="BB79" s="22">
        <v>0</v>
      </c>
      <c r="BC79" s="22">
        <v>0</v>
      </c>
      <c r="BD79" s="22">
        <v>21.082737590371199</v>
      </c>
      <c r="BE79" s="22">
        <v>0</v>
      </c>
      <c r="BF79" s="22">
        <v>0</v>
      </c>
      <c r="BG79" s="22">
        <v>60.331765039532058</v>
      </c>
      <c r="BH79" s="36">
        <v>0.192721124592207</v>
      </c>
      <c r="BI79" s="15"/>
      <c r="BJ79" s="21" t="s">
        <v>74</v>
      </c>
      <c r="BK79" s="22">
        <v>0</v>
      </c>
      <c r="BL79" s="22">
        <v>0</v>
      </c>
      <c r="BM79" s="37">
        <v>0.55873319649999997</v>
      </c>
      <c r="BN79" s="37">
        <v>1.0785166560000001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0.80950021709277509</v>
      </c>
      <c r="BY79" s="37">
        <v>0</v>
      </c>
      <c r="BZ79" s="37">
        <v>0</v>
      </c>
      <c r="CA79" s="37">
        <v>2.4467500695927753</v>
      </c>
      <c r="CB79" s="36">
        <v>0.192721124592207</v>
      </c>
      <c r="CD79" s="21" t="s">
        <v>74</v>
      </c>
      <c r="CE79" s="22">
        <v>98.123521369504843</v>
      </c>
      <c r="CF79" s="22">
        <v>30.676483609123938</v>
      </c>
      <c r="CG79" s="22">
        <v>102.1106988156715</v>
      </c>
      <c r="CH79" s="22">
        <v>117.88187050080001</v>
      </c>
      <c r="CI79" s="22">
        <v>0</v>
      </c>
      <c r="CJ79" s="22">
        <v>72.542167035006216</v>
      </c>
      <c r="CK79" s="22">
        <v>0</v>
      </c>
      <c r="CL79" s="22">
        <v>112.2831181182231</v>
      </c>
      <c r="CM79" s="22">
        <v>0</v>
      </c>
      <c r="CN79" s="22">
        <v>0.23784317031411639</v>
      </c>
      <c r="CO79" s="22">
        <v>55.993774624871392</v>
      </c>
      <c r="CP79" s="22">
        <v>0</v>
      </c>
      <c r="CQ79" s="22">
        <v>0</v>
      </c>
      <c r="CR79" s="22">
        <v>309.19355356183638</v>
      </c>
      <c r="CS79" s="22">
        <v>0</v>
      </c>
      <c r="CT79" s="22">
        <v>0</v>
      </c>
      <c r="CU79" s="22">
        <v>899.04303080535146</v>
      </c>
      <c r="CV79" s="36">
        <v>0.192721124592207</v>
      </c>
    </row>
    <row r="80" spans="2:100" x14ac:dyDescent="0.25">
      <c r="B80" t="s">
        <v>75</v>
      </c>
      <c r="C80" s="15">
        <v>0.96727857306434029</v>
      </c>
      <c r="D80" s="15">
        <v>0.30250575790621592</v>
      </c>
      <c r="E80" s="15">
        <v>0.94959920065430747</v>
      </c>
      <c r="F80" s="15">
        <v>0.67297082733551439</v>
      </c>
      <c r="G80" s="15">
        <v>0</v>
      </c>
      <c r="H80" s="15">
        <v>0.5513461815703381</v>
      </c>
      <c r="I80" s="15">
        <v>0</v>
      </c>
      <c r="J80" s="15">
        <v>1.6109499705561614</v>
      </c>
      <c r="K80" s="15">
        <v>0</v>
      </c>
      <c r="L80" s="15">
        <v>2.3446019810977824E-3</v>
      </c>
      <c r="M80" s="15">
        <v>0.55316975905731269</v>
      </c>
      <c r="N80" s="15">
        <v>0</v>
      </c>
      <c r="O80" s="15">
        <v>0</v>
      </c>
      <c r="P80" s="15">
        <v>2.9771437342481541</v>
      </c>
      <c r="Q80" s="15">
        <v>0</v>
      </c>
      <c r="R80" s="15">
        <v>0</v>
      </c>
      <c r="S80" s="15">
        <v>8.5873086063734423</v>
      </c>
      <c r="T80" s="35">
        <v>8.8133682782889286E-3</v>
      </c>
      <c r="U80" s="15"/>
      <c r="V80" t="s">
        <v>75</v>
      </c>
      <c r="W80" s="15">
        <v>31.98926148</v>
      </c>
      <c r="X80" s="15">
        <v>10.004290449999999</v>
      </c>
      <c r="Y80" s="15">
        <v>68.443493849999996</v>
      </c>
      <c r="Z80" s="15">
        <v>67.976851249999996</v>
      </c>
      <c r="AA80" s="15">
        <v>0</v>
      </c>
      <c r="AB80" s="15">
        <v>18.233792893493277</v>
      </c>
      <c r="AC80" s="15">
        <v>0</v>
      </c>
      <c r="AD80" s="15">
        <v>53.276378971283165</v>
      </c>
      <c r="AE80" s="15">
        <v>0</v>
      </c>
      <c r="AF80" s="15">
        <v>7.7539281715739733E-2</v>
      </c>
      <c r="AG80" s="15">
        <v>18.294168660689049</v>
      </c>
      <c r="AH80" s="15">
        <v>0</v>
      </c>
      <c r="AI80" s="15">
        <v>0</v>
      </c>
      <c r="AJ80" s="15">
        <v>152.90540510521441</v>
      </c>
      <c r="AK80" s="15">
        <v>0</v>
      </c>
      <c r="AL80" s="15">
        <v>0</v>
      </c>
      <c r="AM80" s="15">
        <v>421.20118194239564</v>
      </c>
      <c r="AN80" s="35">
        <v>8.8133682782889286E-3</v>
      </c>
      <c r="AO80" s="15"/>
      <c r="AP80" t="s">
        <v>75</v>
      </c>
      <c r="AQ80" s="15">
        <v>9.3727692587166729</v>
      </c>
      <c r="AR80" s="15">
        <v>2.9312307207735131</v>
      </c>
      <c r="AS80" s="15">
        <v>3.9187414474069735</v>
      </c>
      <c r="AT80" s="15">
        <v>0</v>
      </c>
      <c r="AU80" s="15">
        <v>0</v>
      </c>
      <c r="AV80" s="15">
        <v>5.3424532357144088</v>
      </c>
      <c r="AW80" s="15">
        <v>0</v>
      </c>
      <c r="AX80" s="15">
        <v>15.609838550039019</v>
      </c>
      <c r="AY80" s="15">
        <v>0</v>
      </c>
      <c r="AZ80" s="15">
        <v>2.2718805073466082E-2</v>
      </c>
      <c r="BA80" s="15">
        <v>5.3601431762933052</v>
      </c>
      <c r="BB80" s="15">
        <v>0</v>
      </c>
      <c r="BC80" s="15">
        <v>0</v>
      </c>
      <c r="BD80" s="15">
        <v>21.082737590371199</v>
      </c>
      <c r="BE80" s="15">
        <v>0</v>
      </c>
      <c r="BF80" s="15">
        <v>0</v>
      </c>
      <c r="BG80" s="15">
        <v>63.640632784388558</v>
      </c>
      <c r="BH80" s="35">
        <v>8.8133682782889286E-3</v>
      </c>
      <c r="BI80" s="15"/>
      <c r="BJ80" t="s">
        <v>75</v>
      </c>
      <c r="BK80" s="15">
        <v>0</v>
      </c>
      <c r="BL80" s="15">
        <v>0</v>
      </c>
      <c r="BM80" s="3">
        <v>0.55068829289999999</v>
      </c>
      <c r="BN80" s="3">
        <v>0.67976851249999992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0.80950021709277509</v>
      </c>
      <c r="BY80" s="3">
        <v>0</v>
      </c>
      <c r="BZ80" s="3">
        <v>0</v>
      </c>
      <c r="CA80" s="3">
        <v>2.039957022492775</v>
      </c>
      <c r="CB80" s="35">
        <v>8.8133682782889286E-3</v>
      </c>
      <c r="CD80" t="s">
        <v>75</v>
      </c>
      <c r="CE80" s="15">
        <v>98.123521369504843</v>
      </c>
      <c r="CF80" s="15">
        <v>30.687054415777908</v>
      </c>
      <c r="CG80" s="15">
        <v>101.21553462687361</v>
      </c>
      <c r="CH80" s="15">
        <v>74.298698416249991</v>
      </c>
      <c r="CI80" s="15">
        <v>0</v>
      </c>
      <c r="CJ80" s="15">
        <v>55.930142924694145</v>
      </c>
      <c r="CK80" s="15">
        <v>0</v>
      </c>
      <c r="CL80" s="15">
        <v>163.41939978035848</v>
      </c>
      <c r="CM80" s="15">
        <v>0</v>
      </c>
      <c r="CN80" s="15">
        <v>0.23784317031411639</v>
      </c>
      <c r="CO80" s="15">
        <v>56.115338912614611</v>
      </c>
      <c r="CP80" s="15">
        <v>0</v>
      </c>
      <c r="CQ80" s="15">
        <v>0</v>
      </c>
      <c r="CR80" s="15">
        <v>309.19355356183638</v>
      </c>
      <c r="CS80" s="15">
        <v>0</v>
      </c>
      <c r="CT80" s="15">
        <v>0</v>
      </c>
      <c r="CU80" s="15">
        <v>889.22108717822402</v>
      </c>
      <c r="CV80" s="35">
        <v>8.8133682782889286E-3</v>
      </c>
    </row>
    <row r="81" spans="2:100" x14ac:dyDescent="0.25">
      <c r="B81" s="21" t="s">
        <v>76</v>
      </c>
      <c r="C81" s="22">
        <v>0.96727857306434029</v>
      </c>
      <c r="D81" s="22">
        <v>0.30224524663758634</v>
      </c>
      <c r="E81" s="22">
        <v>0.97946727408215195</v>
      </c>
      <c r="F81" s="22">
        <v>1.0282673616866593</v>
      </c>
      <c r="G81" s="22">
        <v>0</v>
      </c>
      <c r="H81" s="22">
        <v>0.24566218538713197</v>
      </c>
      <c r="I81" s="22">
        <v>0</v>
      </c>
      <c r="J81" s="22">
        <v>1.0799236728462376</v>
      </c>
      <c r="K81" s="22">
        <v>0</v>
      </c>
      <c r="L81" s="22">
        <v>2.3446019810977824E-3</v>
      </c>
      <c r="M81" s="22">
        <v>0.54967890718526613</v>
      </c>
      <c r="N81" s="22">
        <v>0</v>
      </c>
      <c r="O81" s="22">
        <v>0</v>
      </c>
      <c r="P81" s="22">
        <v>2.9771437342481541</v>
      </c>
      <c r="Q81" s="22">
        <v>0</v>
      </c>
      <c r="R81" s="22">
        <v>0</v>
      </c>
      <c r="S81" s="22">
        <v>8.1320115571186253</v>
      </c>
      <c r="T81" s="36">
        <v>1.5480096037535297E-2</v>
      </c>
      <c r="U81" s="15"/>
      <c r="V81" s="21" t="s">
        <v>76</v>
      </c>
      <c r="W81" s="22">
        <v>31.98926148</v>
      </c>
      <c r="X81" s="22">
        <v>9.9956749699999996</v>
      </c>
      <c r="Y81" s="22">
        <v>71.439232399999995</v>
      </c>
      <c r="Z81" s="22">
        <v>103.8653901</v>
      </c>
      <c r="AA81" s="22">
        <v>0</v>
      </c>
      <c r="AB81" s="22">
        <v>8.1243936368593239</v>
      </c>
      <c r="AC81" s="22">
        <v>0</v>
      </c>
      <c r="AD81" s="22">
        <v>35.714593184296618</v>
      </c>
      <c r="AE81" s="22">
        <v>0</v>
      </c>
      <c r="AF81" s="22">
        <v>7.7539281715739733E-2</v>
      </c>
      <c r="AG81" s="22">
        <v>18.17872128518923</v>
      </c>
      <c r="AH81" s="22">
        <v>0</v>
      </c>
      <c r="AI81" s="22">
        <v>0</v>
      </c>
      <c r="AJ81" s="22">
        <v>152.90540510521441</v>
      </c>
      <c r="AK81" s="22">
        <v>0</v>
      </c>
      <c r="AL81" s="22">
        <v>0</v>
      </c>
      <c r="AM81" s="22">
        <v>432.29021144327538</v>
      </c>
      <c r="AN81" s="36">
        <v>1.5480096037535297E-2</v>
      </c>
      <c r="AO81" s="15"/>
      <c r="AP81" s="21" t="s">
        <v>76</v>
      </c>
      <c r="AQ81" s="22">
        <v>9.3727692587166729</v>
      </c>
      <c r="AR81" s="22">
        <v>2.9287064078523293</v>
      </c>
      <c r="AS81" s="22">
        <v>3.9217706211544097</v>
      </c>
      <c r="AT81" s="22">
        <v>0</v>
      </c>
      <c r="AU81" s="22">
        <v>0</v>
      </c>
      <c r="AV81" s="22">
        <v>2.3804259117665763</v>
      </c>
      <c r="AW81" s="22">
        <v>0</v>
      </c>
      <c r="AX81" s="22">
        <v>10.46428162446429</v>
      </c>
      <c r="AY81" s="22">
        <v>0</v>
      </c>
      <c r="AZ81" s="22">
        <v>2.2718805073466082E-2</v>
      </c>
      <c r="BA81" s="22">
        <v>5.3263173997038473</v>
      </c>
      <c r="BB81" s="22">
        <v>0</v>
      </c>
      <c r="BC81" s="22">
        <v>0</v>
      </c>
      <c r="BD81" s="22">
        <v>21.082737590371199</v>
      </c>
      <c r="BE81" s="22">
        <v>0</v>
      </c>
      <c r="BF81" s="22">
        <v>0</v>
      </c>
      <c r="BG81" s="22">
        <v>55.499727619102785</v>
      </c>
      <c r="BH81" s="36">
        <v>1.5480096037535297E-2</v>
      </c>
      <c r="BI81" s="15"/>
      <c r="BJ81" s="21" t="s">
        <v>76</v>
      </c>
      <c r="BK81" s="22">
        <v>0</v>
      </c>
      <c r="BL81" s="22">
        <v>0</v>
      </c>
      <c r="BM81" s="37">
        <v>0.58054229270000002</v>
      </c>
      <c r="BN81" s="37">
        <v>1.038653901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0.80950021709277509</v>
      </c>
      <c r="BY81" s="37">
        <v>0</v>
      </c>
      <c r="BZ81" s="37">
        <v>0</v>
      </c>
      <c r="CA81" s="37">
        <v>2.4286964107927753</v>
      </c>
      <c r="CB81" s="36">
        <v>1.5480096037535297E-2</v>
      </c>
      <c r="CD81" s="21" t="s">
        <v>76</v>
      </c>
      <c r="CE81" s="22">
        <v>98.123521369504843</v>
      </c>
      <c r="CF81" s="22">
        <v>30.660627383806034</v>
      </c>
      <c r="CG81" s="22">
        <v>104.51028922497551</v>
      </c>
      <c r="CH81" s="22">
        <v>113.5248713793</v>
      </c>
      <c r="CI81" s="22">
        <v>0</v>
      </c>
      <c r="CJ81" s="22">
        <v>24.920678870284284</v>
      </c>
      <c r="CK81" s="22">
        <v>0</v>
      </c>
      <c r="CL81" s="22">
        <v>109.55056432651665</v>
      </c>
      <c r="CM81" s="22">
        <v>0</v>
      </c>
      <c r="CN81" s="22">
        <v>0.23784317031411639</v>
      </c>
      <c r="CO81" s="22">
        <v>55.761216857499576</v>
      </c>
      <c r="CP81" s="22">
        <v>0</v>
      </c>
      <c r="CQ81" s="22">
        <v>0</v>
      </c>
      <c r="CR81" s="22">
        <v>309.19355356183638</v>
      </c>
      <c r="CS81" s="22">
        <v>0</v>
      </c>
      <c r="CT81" s="22">
        <v>0</v>
      </c>
      <c r="CU81" s="22">
        <v>846.48316614403734</v>
      </c>
      <c r="CV81" s="36">
        <v>1.5480096037535297E-2</v>
      </c>
    </row>
    <row r="82" spans="2:100" x14ac:dyDescent="0.25">
      <c r="B82" t="s">
        <v>77</v>
      </c>
      <c r="C82" s="15">
        <v>0.96727857306434029</v>
      </c>
      <c r="D82" s="15">
        <v>0.30245365557978915</v>
      </c>
      <c r="E82" s="15">
        <v>0.99338375136314061</v>
      </c>
      <c r="F82" s="15">
        <v>1.4769032102871682</v>
      </c>
      <c r="G82" s="15">
        <v>0</v>
      </c>
      <c r="H82" s="15">
        <v>0.52321095783351512</v>
      </c>
      <c r="I82" s="15">
        <v>0</v>
      </c>
      <c r="J82" s="15">
        <v>1.0577802095601601</v>
      </c>
      <c r="K82" s="15">
        <v>0</v>
      </c>
      <c r="L82" s="15">
        <v>2.3446019810977824E-3</v>
      </c>
      <c r="M82" s="15">
        <v>0.54936629359020983</v>
      </c>
      <c r="N82" s="15">
        <v>0</v>
      </c>
      <c r="O82" s="15">
        <v>0</v>
      </c>
      <c r="P82" s="15">
        <v>2.9771437342481541</v>
      </c>
      <c r="Q82" s="15">
        <v>0</v>
      </c>
      <c r="R82" s="15">
        <v>0</v>
      </c>
      <c r="S82" s="15">
        <v>8.8498649875075746</v>
      </c>
      <c r="T82" s="35">
        <v>0.21684963894285372</v>
      </c>
      <c r="U82" s="15"/>
      <c r="V82" t="s">
        <v>77</v>
      </c>
      <c r="W82" s="15">
        <v>31.98926148</v>
      </c>
      <c r="X82" s="15">
        <v>10.00256735</v>
      </c>
      <c r="Y82" s="15">
        <v>72.844937180000002</v>
      </c>
      <c r="Z82" s="15">
        <v>149.1821424</v>
      </c>
      <c r="AA82" s="15">
        <v>0</v>
      </c>
      <c r="AB82" s="15">
        <v>17.303321504907306</v>
      </c>
      <c r="AC82" s="15">
        <v>0</v>
      </c>
      <c r="AD82" s="15">
        <v>34.982277753544167</v>
      </c>
      <c r="AE82" s="15">
        <v>0</v>
      </c>
      <c r="AF82" s="15">
        <v>7.7539281715739733E-2</v>
      </c>
      <c r="AG82" s="15">
        <v>18.168382713760661</v>
      </c>
      <c r="AH82" s="15">
        <v>0</v>
      </c>
      <c r="AI82" s="15">
        <v>0</v>
      </c>
      <c r="AJ82" s="15">
        <v>152.90540510521441</v>
      </c>
      <c r="AK82" s="15">
        <v>0</v>
      </c>
      <c r="AL82" s="15">
        <v>0</v>
      </c>
      <c r="AM82" s="15">
        <v>487.45583476914231</v>
      </c>
      <c r="AN82" s="35">
        <v>0.21684963894285372</v>
      </c>
      <c r="AO82" s="15"/>
      <c r="AP82" t="s">
        <v>77</v>
      </c>
      <c r="AQ82" s="15">
        <v>9.3727692587166729</v>
      </c>
      <c r="AR82" s="15">
        <v>2.9307258570172867</v>
      </c>
      <c r="AS82" s="15">
        <v>3.9217706211544097</v>
      </c>
      <c r="AT82" s="15">
        <v>0</v>
      </c>
      <c r="AU82" s="15">
        <v>0</v>
      </c>
      <c r="AV82" s="15">
        <v>5.0698275724896886</v>
      </c>
      <c r="AW82" s="15">
        <v>0</v>
      </c>
      <c r="AX82" s="15">
        <v>10.249715134352233</v>
      </c>
      <c r="AY82" s="15">
        <v>0</v>
      </c>
      <c r="AZ82" s="15">
        <v>2.2718805073466082E-2</v>
      </c>
      <c r="BA82" s="15">
        <v>5.3232882255378442</v>
      </c>
      <c r="BB82" s="15">
        <v>0</v>
      </c>
      <c r="BC82" s="15">
        <v>0</v>
      </c>
      <c r="BD82" s="15">
        <v>21.082737590371199</v>
      </c>
      <c r="BE82" s="15">
        <v>0</v>
      </c>
      <c r="BF82" s="15">
        <v>0</v>
      </c>
      <c r="BG82" s="15">
        <v>57.973553064712803</v>
      </c>
      <c r="BH82" s="35">
        <v>0.21684963894285372</v>
      </c>
      <c r="BI82" s="15"/>
      <c r="BJ82" t="s">
        <v>77</v>
      </c>
      <c r="BK82" s="15">
        <v>0</v>
      </c>
      <c r="BL82" s="15">
        <v>0</v>
      </c>
      <c r="BM82" s="3">
        <v>0.59459934050000007</v>
      </c>
      <c r="BN82" s="3">
        <v>1.4918214240000001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0.80950021709277509</v>
      </c>
      <c r="BY82" s="3">
        <v>0</v>
      </c>
      <c r="BZ82" s="3">
        <v>0</v>
      </c>
      <c r="CA82" s="3">
        <v>2.8959209815927753</v>
      </c>
      <c r="CB82" s="35">
        <v>0.21684963894285372</v>
      </c>
      <c r="CD82" t="s">
        <v>77</v>
      </c>
      <c r="CE82" s="15">
        <v>98.123521369504843</v>
      </c>
      <c r="CF82" s="15">
        <v>30.681768997113974</v>
      </c>
      <c r="CG82" s="15">
        <v>106.04672454951552</v>
      </c>
      <c r="CH82" s="15">
        <v>163.0560816432</v>
      </c>
      <c r="CI82" s="15">
        <v>0</v>
      </c>
      <c r="CJ82" s="15">
        <v>53.076024856394547</v>
      </c>
      <c r="CK82" s="15">
        <v>0</v>
      </c>
      <c r="CL82" s="15">
        <v>107.30426774153352</v>
      </c>
      <c r="CM82" s="15">
        <v>0</v>
      </c>
      <c r="CN82" s="15">
        <v>0.23784317031411639</v>
      </c>
      <c r="CO82" s="15">
        <v>55.729504433155689</v>
      </c>
      <c r="CP82" s="15">
        <v>0</v>
      </c>
      <c r="CQ82" s="15">
        <v>0</v>
      </c>
      <c r="CR82" s="15">
        <v>309.19355356183638</v>
      </c>
      <c r="CS82" s="15">
        <v>0</v>
      </c>
      <c r="CT82" s="15">
        <v>0</v>
      </c>
      <c r="CU82" s="15">
        <v>923.44929032256869</v>
      </c>
      <c r="CV82" s="35">
        <v>0.21684963894285372</v>
      </c>
    </row>
    <row r="83" spans="2:100" x14ac:dyDescent="0.25">
      <c r="B83" s="21" t="s">
        <v>78</v>
      </c>
      <c r="C83" s="22">
        <v>0.96727857306434029</v>
      </c>
      <c r="D83" s="22">
        <v>0.30219314431115957</v>
      </c>
      <c r="E83" s="22">
        <v>0.98691915467102864</v>
      </c>
      <c r="F83" s="22">
        <v>1.0450831050527081</v>
      </c>
      <c r="G83" s="22">
        <v>0</v>
      </c>
      <c r="H83" s="22">
        <v>0.41759966412213739</v>
      </c>
      <c r="I83" s="22">
        <v>0</v>
      </c>
      <c r="J83" s="22">
        <v>1.4459420932388223</v>
      </c>
      <c r="K83" s="22">
        <v>0</v>
      </c>
      <c r="L83" s="22">
        <v>2.3446019810977824E-3</v>
      </c>
      <c r="M83" s="22">
        <v>0.54931419144553517</v>
      </c>
      <c r="N83" s="22">
        <v>0</v>
      </c>
      <c r="O83" s="22">
        <v>0</v>
      </c>
      <c r="P83" s="22">
        <v>2.9771437342481541</v>
      </c>
      <c r="Q83" s="22">
        <v>0</v>
      </c>
      <c r="R83" s="22">
        <v>0</v>
      </c>
      <c r="S83" s="22">
        <v>8.6938182621349824</v>
      </c>
      <c r="T83" s="36">
        <v>4.7063432425497653E-2</v>
      </c>
      <c r="U83" s="15"/>
      <c r="V83" s="21" t="s">
        <v>78</v>
      </c>
      <c r="W83" s="22">
        <v>31.98926148</v>
      </c>
      <c r="X83" s="22">
        <v>9.9939518750000005</v>
      </c>
      <c r="Y83" s="22">
        <v>72.195487369999995</v>
      </c>
      <c r="Z83" s="22">
        <v>105.56395000000001</v>
      </c>
      <c r="AA83" s="22">
        <v>0</v>
      </c>
      <c r="AB83" s="22">
        <v>13.810607635405304</v>
      </c>
      <c r="AC83" s="22">
        <v>0</v>
      </c>
      <c r="AD83" s="22">
        <v>47.819336623046162</v>
      </c>
      <c r="AE83" s="22">
        <v>0</v>
      </c>
      <c r="AF83" s="22">
        <v>7.7539281715739733E-2</v>
      </c>
      <c r="AG83" s="22">
        <v>18.166659618522566</v>
      </c>
      <c r="AH83" s="22">
        <v>0</v>
      </c>
      <c r="AI83" s="22">
        <v>0</v>
      </c>
      <c r="AJ83" s="22">
        <v>152.90540510521441</v>
      </c>
      <c r="AK83" s="22">
        <v>0</v>
      </c>
      <c r="AL83" s="22">
        <v>0</v>
      </c>
      <c r="AM83" s="22">
        <v>452.52219898890422</v>
      </c>
      <c r="AN83" s="36">
        <v>4.7063432425497653E-2</v>
      </c>
      <c r="AO83" s="15"/>
      <c r="AP83" s="21" t="s">
        <v>78</v>
      </c>
      <c r="AQ83" s="22">
        <v>9.3727692587166729</v>
      </c>
      <c r="AR83" s="22">
        <v>2.9282015455610901</v>
      </c>
      <c r="AS83" s="22">
        <v>3.9212657603281573</v>
      </c>
      <c r="AT83" s="22">
        <v>0</v>
      </c>
      <c r="AU83" s="22">
        <v>0</v>
      </c>
      <c r="AV83" s="22">
        <v>4.0464716189291838</v>
      </c>
      <c r="AW83" s="22">
        <v>0</v>
      </c>
      <c r="AX83" s="22">
        <v>14.010939532096737</v>
      </c>
      <c r="AY83" s="22">
        <v>0</v>
      </c>
      <c r="AZ83" s="22">
        <v>2.2718805073466082E-2</v>
      </c>
      <c r="BA83" s="22">
        <v>5.3227833631768435</v>
      </c>
      <c r="BB83" s="22">
        <v>0</v>
      </c>
      <c r="BC83" s="22">
        <v>0</v>
      </c>
      <c r="BD83" s="22">
        <v>21.082737590371199</v>
      </c>
      <c r="BE83" s="22">
        <v>0</v>
      </c>
      <c r="BF83" s="22">
        <v>0</v>
      </c>
      <c r="BG83" s="22">
        <v>60.707887474253354</v>
      </c>
      <c r="BH83" s="36">
        <v>4.7063432425497653E-2</v>
      </c>
      <c r="BI83" s="15"/>
      <c r="BJ83" s="21" t="s">
        <v>78</v>
      </c>
      <c r="BK83" s="22">
        <v>0</v>
      </c>
      <c r="BL83" s="22">
        <v>0</v>
      </c>
      <c r="BM83" s="37">
        <v>0.5881220734</v>
      </c>
      <c r="BN83" s="37">
        <v>1.0556395000000001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0.80950021709277509</v>
      </c>
      <c r="BY83" s="37">
        <v>0</v>
      </c>
      <c r="BZ83" s="37">
        <v>0</v>
      </c>
      <c r="CA83" s="37">
        <v>2.4532617904927752</v>
      </c>
      <c r="CB83" s="36">
        <v>4.7063432425497653E-2</v>
      </c>
      <c r="CD83" s="21" t="s">
        <v>78</v>
      </c>
      <c r="CE83" s="22">
        <v>98.123521369504843</v>
      </c>
      <c r="CF83" s="22">
        <v>30.655341980479051</v>
      </c>
      <c r="CG83" s="22">
        <v>105.33347386749548</v>
      </c>
      <c r="CH83" s="22">
        <v>115.38139735</v>
      </c>
      <c r="CI83" s="22">
        <v>0</v>
      </c>
      <c r="CJ83" s="22">
        <v>42.362511378569621</v>
      </c>
      <c r="CK83" s="22">
        <v>0</v>
      </c>
      <c r="CL83" s="22">
        <v>146.68052596152074</v>
      </c>
      <c r="CM83" s="22">
        <v>0</v>
      </c>
      <c r="CN83" s="22">
        <v>0.23784317031411639</v>
      </c>
      <c r="CO83" s="22">
        <v>55.724219029098371</v>
      </c>
      <c r="CP83" s="22">
        <v>0</v>
      </c>
      <c r="CQ83" s="22">
        <v>0</v>
      </c>
      <c r="CR83" s="22">
        <v>309.19355356183638</v>
      </c>
      <c r="CS83" s="22">
        <v>0</v>
      </c>
      <c r="CT83" s="22">
        <v>0</v>
      </c>
      <c r="CU83" s="22">
        <v>903.69238766881858</v>
      </c>
      <c r="CV83" s="36">
        <v>4.7063432425497653E-2</v>
      </c>
    </row>
    <row r="84" spans="2:100" x14ac:dyDescent="0.25">
      <c r="B84" t="s">
        <v>79</v>
      </c>
      <c r="C84" s="15">
        <v>0.96727857306434029</v>
      </c>
      <c r="D84" s="15">
        <v>0.30193263304252999</v>
      </c>
      <c r="E84" s="15">
        <v>0.99425634750999636</v>
      </c>
      <c r="F84" s="15">
        <v>1.1664429734641948</v>
      </c>
      <c r="G84" s="15">
        <v>0</v>
      </c>
      <c r="H84" s="15">
        <v>5.4082152380952375E-2</v>
      </c>
      <c r="I84" s="15">
        <v>0</v>
      </c>
      <c r="J84" s="15">
        <v>0.97670908324245731</v>
      </c>
      <c r="K84" s="15">
        <v>0</v>
      </c>
      <c r="L84" s="15">
        <v>2.3446019810977824E-3</v>
      </c>
      <c r="M84" s="15">
        <v>0.54691748715618582</v>
      </c>
      <c r="N84" s="15">
        <v>0</v>
      </c>
      <c r="O84" s="15">
        <v>0</v>
      </c>
      <c r="P84" s="15">
        <v>2.9771437342481541</v>
      </c>
      <c r="Q84" s="15">
        <v>0</v>
      </c>
      <c r="R84" s="15">
        <v>0</v>
      </c>
      <c r="S84" s="15">
        <v>7.987107586089909</v>
      </c>
      <c r="T84" s="35">
        <v>0</v>
      </c>
      <c r="U84" s="15"/>
      <c r="V84" t="s">
        <v>79</v>
      </c>
      <c r="W84" s="15">
        <v>31.98926148</v>
      </c>
      <c r="X84" s="15">
        <v>9.9853363999999996</v>
      </c>
      <c r="Y84" s="15">
        <v>72.922458919999997</v>
      </c>
      <c r="Z84" s="15">
        <v>117.8225226</v>
      </c>
      <c r="AA84" s="15">
        <v>0</v>
      </c>
      <c r="AB84" s="15">
        <v>1.7885727666303166</v>
      </c>
      <c r="AC84" s="15">
        <v>0</v>
      </c>
      <c r="AD84" s="15">
        <v>32.301141693929488</v>
      </c>
      <c r="AE84" s="15">
        <v>0</v>
      </c>
      <c r="AF84" s="15">
        <v>7.7539281715739733E-2</v>
      </c>
      <c r="AG84" s="15">
        <v>18.087397241205228</v>
      </c>
      <c r="AH84" s="15">
        <v>0</v>
      </c>
      <c r="AI84" s="15">
        <v>0</v>
      </c>
      <c r="AJ84" s="15">
        <v>152.90540510521441</v>
      </c>
      <c r="AK84" s="15">
        <v>0</v>
      </c>
      <c r="AL84" s="15">
        <v>0</v>
      </c>
      <c r="AM84" s="15">
        <v>437.87963548869521</v>
      </c>
      <c r="AN84" s="35">
        <v>0</v>
      </c>
      <c r="AO84" s="15"/>
      <c r="AP84" t="s">
        <v>79</v>
      </c>
      <c r="AQ84" s="15">
        <v>9.3727692587166729</v>
      </c>
      <c r="AR84" s="15">
        <v>2.9256772341048931</v>
      </c>
      <c r="AS84" s="15">
        <v>3.9232852094931152</v>
      </c>
      <c r="AT84" s="15">
        <v>0</v>
      </c>
      <c r="AU84" s="15">
        <v>0</v>
      </c>
      <c r="AV84" s="15">
        <v>0.52404710419874501</v>
      </c>
      <c r="AW84" s="15">
        <v>0</v>
      </c>
      <c r="AX84" s="15">
        <v>9.4641493389772897</v>
      </c>
      <c r="AY84" s="15">
        <v>0</v>
      </c>
      <c r="AZ84" s="15">
        <v>2.2718805073466082E-2</v>
      </c>
      <c r="BA84" s="15">
        <v>5.299559695635871</v>
      </c>
      <c r="BB84" s="15">
        <v>0</v>
      </c>
      <c r="BC84" s="15">
        <v>0</v>
      </c>
      <c r="BD84" s="15">
        <v>21.082737590371199</v>
      </c>
      <c r="BE84" s="15">
        <v>0</v>
      </c>
      <c r="BF84" s="15">
        <v>0</v>
      </c>
      <c r="BG84" s="15">
        <v>52.614944236571247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0.59532286499999998</v>
      </c>
      <c r="BN84" s="3">
        <v>1.1782252260000001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0.80950021709277509</v>
      </c>
      <c r="BY84" s="3">
        <v>0</v>
      </c>
      <c r="BZ84" s="3">
        <v>0</v>
      </c>
      <c r="CA84" s="3">
        <v>2.5830483080927751</v>
      </c>
      <c r="CB84" s="35">
        <v>0</v>
      </c>
      <c r="CD84" t="s">
        <v>79</v>
      </c>
      <c r="CE84" s="15">
        <v>98.123521369504843</v>
      </c>
      <c r="CF84" s="15">
        <v>30.628914963844124</v>
      </c>
      <c r="CG84" s="15">
        <v>106.14166200268343</v>
      </c>
      <c r="CH84" s="15">
        <v>128.78001720180001</v>
      </c>
      <c r="CI84" s="15">
        <v>0</v>
      </c>
      <c r="CJ84" s="15">
        <v>5.4862491338566608</v>
      </c>
      <c r="CK84" s="15">
        <v>0</v>
      </c>
      <c r="CL84" s="15">
        <v>99.080179429753244</v>
      </c>
      <c r="CM84" s="15">
        <v>0</v>
      </c>
      <c r="CN84" s="15">
        <v>0.23784317031411639</v>
      </c>
      <c r="CO84" s="15">
        <v>55.481090453611934</v>
      </c>
      <c r="CP84" s="15">
        <v>0</v>
      </c>
      <c r="CQ84" s="15">
        <v>0</v>
      </c>
      <c r="CR84" s="15">
        <v>309.19355356183638</v>
      </c>
      <c r="CS84" s="15">
        <v>0</v>
      </c>
      <c r="CT84" s="15">
        <v>0</v>
      </c>
      <c r="CU84" s="15">
        <v>833.15303128720484</v>
      </c>
      <c r="CV84" s="35">
        <v>0</v>
      </c>
    </row>
    <row r="85" spans="2:100" x14ac:dyDescent="0.25">
      <c r="B85" s="21" t="s">
        <v>80</v>
      </c>
      <c r="C85" s="22">
        <v>0.96727857306434029</v>
      </c>
      <c r="D85" s="22">
        <v>0.30224524663758634</v>
      </c>
      <c r="E85" s="22">
        <v>1.0250217384587423</v>
      </c>
      <c r="F85" s="22">
        <v>1.7321750637949838</v>
      </c>
      <c r="G85" s="22">
        <v>0</v>
      </c>
      <c r="H85" s="22">
        <v>0.30875802980734279</v>
      </c>
      <c r="I85" s="22">
        <v>0</v>
      </c>
      <c r="J85" s="22">
        <v>1.0314164629225737</v>
      </c>
      <c r="K85" s="22">
        <v>0</v>
      </c>
      <c r="L85" s="22">
        <v>2.3446019810977824E-3</v>
      </c>
      <c r="M85" s="22">
        <v>0.54707379395371403</v>
      </c>
      <c r="N85" s="22">
        <v>0</v>
      </c>
      <c r="O85" s="22">
        <v>0</v>
      </c>
      <c r="P85" s="22">
        <v>2.9771437342481541</v>
      </c>
      <c r="Q85" s="22">
        <v>0</v>
      </c>
      <c r="R85" s="22">
        <v>0</v>
      </c>
      <c r="S85" s="22">
        <v>8.8934572448685341</v>
      </c>
      <c r="T85" s="36">
        <v>4.7010740075510475E-2</v>
      </c>
      <c r="U85" s="15"/>
      <c r="V85" s="21" t="s">
        <v>80</v>
      </c>
      <c r="W85" s="22">
        <v>31.98926148</v>
      </c>
      <c r="X85" s="22">
        <v>9.9956749699999996</v>
      </c>
      <c r="Y85" s="22">
        <v>76.033613930000001</v>
      </c>
      <c r="Z85" s="22">
        <v>174.96717820000001</v>
      </c>
      <c r="AA85" s="22">
        <v>0</v>
      </c>
      <c r="AB85" s="22">
        <v>10.211061864776445</v>
      </c>
      <c r="AC85" s="22">
        <v>0</v>
      </c>
      <c r="AD85" s="22">
        <v>34.110391603053436</v>
      </c>
      <c r="AE85" s="22">
        <v>0</v>
      </c>
      <c r="AF85" s="22">
        <v>7.7539281715739733E-2</v>
      </c>
      <c r="AG85" s="22">
        <v>18.092566526919512</v>
      </c>
      <c r="AH85" s="22">
        <v>0</v>
      </c>
      <c r="AI85" s="22">
        <v>0</v>
      </c>
      <c r="AJ85" s="22">
        <v>152.90540510521441</v>
      </c>
      <c r="AK85" s="22">
        <v>0</v>
      </c>
      <c r="AL85" s="22">
        <v>0</v>
      </c>
      <c r="AM85" s="22">
        <v>508.3826929616796</v>
      </c>
      <c r="AN85" s="36">
        <v>4.7010740075510475E-2</v>
      </c>
      <c r="AO85" s="15"/>
      <c r="AP85" s="21" t="s">
        <v>80</v>
      </c>
      <c r="AQ85" s="22">
        <v>9.3727692587166729</v>
      </c>
      <c r="AR85" s="22">
        <v>2.9287064078523293</v>
      </c>
      <c r="AS85" s="22">
        <v>3.9227803457368884</v>
      </c>
      <c r="AT85" s="22">
        <v>0</v>
      </c>
      <c r="AU85" s="22">
        <v>0</v>
      </c>
      <c r="AV85" s="22">
        <v>2.9918142000516981</v>
      </c>
      <c r="AW85" s="22">
        <v>0</v>
      </c>
      <c r="AX85" s="22">
        <v>9.9942547914015343</v>
      </c>
      <c r="AY85" s="22">
        <v>0</v>
      </c>
      <c r="AZ85" s="22">
        <v>2.2718805073466082E-2</v>
      </c>
      <c r="BA85" s="22">
        <v>5.301074282718873</v>
      </c>
      <c r="BB85" s="22">
        <v>0</v>
      </c>
      <c r="BC85" s="22">
        <v>0</v>
      </c>
      <c r="BD85" s="22">
        <v>21.082737590371199</v>
      </c>
      <c r="BE85" s="22">
        <v>0</v>
      </c>
      <c r="BF85" s="22">
        <v>0</v>
      </c>
      <c r="BG85" s="22">
        <v>55.616855681922658</v>
      </c>
      <c r="BH85" s="36">
        <v>4.7010740075510475E-2</v>
      </c>
      <c r="BI85" s="15"/>
      <c r="BJ85" s="21" t="s">
        <v>80</v>
      </c>
      <c r="BK85" s="22">
        <v>0</v>
      </c>
      <c r="BL85" s="22">
        <v>0</v>
      </c>
      <c r="BM85" s="37">
        <v>0.62645164610000004</v>
      </c>
      <c r="BN85" s="37">
        <v>1.7496717820000001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0.80950021709277509</v>
      </c>
      <c r="BY85" s="37">
        <v>0</v>
      </c>
      <c r="BZ85" s="37">
        <v>0</v>
      </c>
      <c r="CA85" s="37">
        <v>3.1856236451927753</v>
      </c>
      <c r="CB85" s="36">
        <v>4.7010740075510475E-2</v>
      </c>
      <c r="CD85" s="21" t="s">
        <v>80</v>
      </c>
      <c r="CE85" s="22">
        <v>98.123521369504843</v>
      </c>
      <c r="CF85" s="22">
        <v>30.660627383806034</v>
      </c>
      <c r="CG85" s="22">
        <v>109.53875235824948</v>
      </c>
      <c r="CH85" s="22">
        <v>191.2391257726</v>
      </c>
      <c r="CI85" s="22">
        <v>0</v>
      </c>
      <c r="CJ85" s="22">
        <v>31.321302860341227</v>
      </c>
      <c r="CK85" s="22">
        <v>0</v>
      </c>
      <c r="CL85" s="22">
        <v>104.62985341118265</v>
      </c>
      <c r="CM85" s="22">
        <v>0</v>
      </c>
      <c r="CN85" s="22">
        <v>0.23784317031411639</v>
      </c>
      <c r="CO85" s="22">
        <v>55.496946665783881</v>
      </c>
      <c r="CP85" s="22">
        <v>0</v>
      </c>
      <c r="CQ85" s="22">
        <v>0</v>
      </c>
      <c r="CR85" s="22">
        <v>309.19355356183638</v>
      </c>
      <c r="CS85" s="22">
        <v>0</v>
      </c>
      <c r="CT85" s="22">
        <v>0</v>
      </c>
      <c r="CU85" s="22">
        <v>930.44152655361859</v>
      </c>
      <c r="CV85" s="36">
        <v>4.7010740075510475E-2</v>
      </c>
    </row>
    <row r="86" spans="2:100" x14ac:dyDescent="0.25">
      <c r="B86" t="s">
        <v>81</v>
      </c>
      <c r="C86" s="15">
        <v>0.96727857306434029</v>
      </c>
      <c r="D86" s="15">
        <v>0.30219314431115957</v>
      </c>
      <c r="E86" s="15">
        <v>1.029334651217739</v>
      </c>
      <c r="F86" s="15">
        <v>1.437643736277717</v>
      </c>
      <c r="G86" s="15">
        <v>0</v>
      </c>
      <c r="H86" s="15">
        <v>0.25352962758996728</v>
      </c>
      <c r="I86" s="15">
        <v>0</v>
      </c>
      <c r="J86" s="15">
        <v>1.4324997084696474</v>
      </c>
      <c r="K86" s="15">
        <v>0</v>
      </c>
      <c r="L86" s="15">
        <v>2.3446019810977824E-3</v>
      </c>
      <c r="M86" s="15">
        <v>0.54759481667272525</v>
      </c>
      <c r="N86" s="15">
        <v>0</v>
      </c>
      <c r="O86" s="15">
        <v>0</v>
      </c>
      <c r="P86" s="15">
        <v>2.9771437342481541</v>
      </c>
      <c r="Q86" s="15">
        <v>0</v>
      </c>
      <c r="R86" s="15">
        <v>0</v>
      </c>
      <c r="S86" s="15">
        <v>8.9495625938325478</v>
      </c>
      <c r="T86" s="35">
        <v>6.0642021920017646E-3</v>
      </c>
      <c r="U86" s="15"/>
      <c r="V86" t="s">
        <v>81</v>
      </c>
      <c r="W86" s="15">
        <v>31.98926148</v>
      </c>
      <c r="X86" s="15">
        <v>9.9939518750000005</v>
      </c>
      <c r="Y86" s="15">
        <v>76.476341199999993</v>
      </c>
      <c r="Z86" s="15">
        <v>145.21653900000001</v>
      </c>
      <c r="AA86" s="15">
        <v>0</v>
      </c>
      <c r="AB86" s="15">
        <v>8.384581005089057</v>
      </c>
      <c r="AC86" s="15">
        <v>0</v>
      </c>
      <c r="AD86" s="15">
        <v>47.374778080697922</v>
      </c>
      <c r="AE86" s="15">
        <v>0</v>
      </c>
      <c r="AF86" s="15">
        <v>7.7539281715739733E-2</v>
      </c>
      <c r="AG86" s="15">
        <v>18.109797479300461</v>
      </c>
      <c r="AH86" s="15">
        <v>0</v>
      </c>
      <c r="AI86" s="15">
        <v>0</v>
      </c>
      <c r="AJ86" s="15">
        <v>152.90540510521441</v>
      </c>
      <c r="AK86" s="15">
        <v>0</v>
      </c>
      <c r="AL86" s="15">
        <v>0</v>
      </c>
      <c r="AM86" s="15">
        <v>490.52819450701764</v>
      </c>
      <c r="AN86" s="35">
        <v>6.0642021920017646E-3</v>
      </c>
      <c r="AO86" s="15"/>
      <c r="AP86" t="s">
        <v>81</v>
      </c>
      <c r="AQ86" s="15">
        <v>9.3727692587166729</v>
      </c>
      <c r="AR86" s="15">
        <v>2.9282015455610901</v>
      </c>
      <c r="AS86" s="15">
        <v>3.9217706211544097</v>
      </c>
      <c r="AT86" s="15">
        <v>0</v>
      </c>
      <c r="AU86" s="15">
        <v>0</v>
      </c>
      <c r="AV86" s="15">
        <v>2.4566601245499728</v>
      </c>
      <c r="AW86" s="15">
        <v>0</v>
      </c>
      <c r="AX86" s="15">
        <v>13.880685051479029</v>
      </c>
      <c r="AY86" s="15">
        <v>0</v>
      </c>
      <c r="AZ86" s="15">
        <v>2.2718805073466082E-2</v>
      </c>
      <c r="BA86" s="15">
        <v>5.3061229063288788</v>
      </c>
      <c r="BB86" s="15">
        <v>0</v>
      </c>
      <c r="BC86" s="15">
        <v>0</v>
      </c>
      <c r="BD86" s="15">
        <v>21.082737590371199</v>
      </c>
      <c r="BE86" s="15">
        <v>0</v>
      </c>
      <c r="BF86" s="15">
        <v>0</v>
      </c>
      <c r="BG86" s="15">
        <v>58.971665903234722</v>
      </c>
      <c r="BH86" s="35">
        <v>6.0642021920017646E-3</v>
      </c>
      <c r="BI86" s="15"/>
      <c r="BJ86" t="s">
        <v>81</v>
      </c>
      <c r="BK86" s="15">
        <v>0</v>
      </c>
      <c r="BL86" s="15">
        <v>0</v>
      </c>
      <c r="BM86" s="3">
        <v>0.63091338060000002</v>
      </c>
      <c r="BN86" s="3">
        <v>1.4521653900000002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0.80950021709277509</v>
      </c>
      <c r="BY86" s="3">
        <v>0</v>
      </c>
      <c r="BZ86" s="3">
        <v>0</v>
      </c>
      <c r="CA86" s="3">
        <v>2.8925789876927754</v>
      </c>
      <c r="CB86" s="35">
        <v>6.0642021920017646E-3</v>
      </c>
      <c r="CD86" t="s">
        <v>81</v>
      </c>
      <c r="CE86" s="15">
        <v>98.123521369504843</v>
      </c>
      <c r="CF86" s="15">
        <v>30.655341980479051</v>
      </c>
      <c r="CG86" s="15">
        <v>110.01584913244551</v>
      </c>
      <c r="CH86" s="15">
        <v>158.72167712700002</v>
      </c>
      <c r="CI86" s="15">
        <v>0</v>
      </c>
      <c r="CJ86" s="15">
        <v>25.718774843913664</v>
      </c>
      <c r="CK86" s="15">
        <v>0</v>
      </c>
      <c r="CL86" s="15">
        <v>145.31689180393394</v>
      </c>
      <c r="CM86" s="15">
        <v>0</v>
      </c>
      <c r="CN86" s="15">
        <v>0.23784317031411639</v>
      </c>
      <c r="CO86" s="15">
        <v>55.549800706357033</v>
      </c>
      <c r="CP86" s="15">
        <v>0</v>
      </c>
      <c r="CQ86" s="15">
        <v>0</v>
      </c>
      <c r="CR86" s="15">
        <v>309.19355356183638</v>
      </c>
      <c r="CS86" s="15">
        <v>0</v>
      </c>
      <c r="CT86" s="15">
        <v>0</v>
      </c>
      <c r="CU86" s="15">
        <v>933.53325369578465</v>
      </c>
      <c r="CV86" s="35">
        <v>6.0642021920017646E-3</v>
      </c>
    </row>
    <row r="87" spans="2:100" x14ac:dyDescent="0.25">
      <c r="B87" s="21" t="s">
        <v>82</v>
      </c>
      <c r="C87" s="22">
        <v>0.96727857306434029</v>
      </c>
      <c r="D87" s="22">
        <v>0.30203683751363142</v>
      </c>
      <c r="E87" s="22">
        <v>1.0749772042893493</v>
      </c>
      <c r="F87" s="22">
        <v>2.2376194729189387</v>
      </c>
      <c r="G87" s="22">
        <v>0</v>
      </c>
      <c r="H87" s="22">
        <v>0.18626560196292255</v>
      </c>
      <c r="I87" s="22">
        <v>0</v>
      </c>
      <c r="J87" s="22">
        <v>1.0213607255543438</v>
      </c>
      <c r="K87" s="22">
        <v>0</v>
      </c>
      <c r="L87" s="22">
        <v>2.3446019810977824E-3</v>
      </c>
      <c r="M87" s="22">
        <v>0.54483339646189277</v>
      </c>
      <c r="N87" s="22">
        <v>0</v>
      </c>
      <c r="O87" s="22">
        <v>0</v>
      </c>
      <c r="P87" s="22">
        <v>2.9771437342481541</v>
      </c>
      <c r="Q87" s="22">
        <v>0</v>
      </c>
      <c r="R87" s="22">
        <v>0</v>
      </c>
      <c r="S87" s="22">
        <v>9.313860147994669</v>
      </c>
      <c r="T87" s="36">
        <v>5.5533154943000675E-3</v>
      </c>
      <c r="U87" s="15"/>
      <c r="V87" s="21" t="s">
        <v>82</v>
      </c>
      <c r="W87" s="22">
        <v>31.98926148</v>
      </c>
      <c r="X87" s="22">
        <v>9.9887825899999996</v>
      </c>
      <c r="Y87" s="22">
        <v>81.069001299999996</v>
      </c>
      <c r="Z87" s="22">
        <v>226.02216910000001</v>
      </c>
      <c r="AA87" s="22">
        <v>0</v>
      </c>
      <c r="AB87" s="22">
        <v>6.1600651653944025</v>
      </c>
      <c r="AC87" s="22">
        <v>0</v>
      </c>
      <c r="AD87" s="22">
        <v>33.777834242093782</v>
      </c>
      <c r="AE87" s="22">
        <v>0</v>
      </c>
      <c r="AF87" s="22">
        <v>7.7539281715739733E-2</v>
      </c>
      <c r="AG87" s="22">
        <v>18.018473435316459</v>
      </c>
      <c r="AH87" s="22">
        <v>0</v>
      </c>
      <c r="AI87" s="22">
        <v>0</v>
      </c>
      <c r="AJ87" s="22">
        <v>152.90540510521441</v>
      </c>
      <c r="AK87" s="22">
        <v>0</v>
      </c>
      <c r="AL87" s="22">
        <v>0</v>
      </c>
      <c r="AM87" s="22">
        <v>560.00853169973493</v>
      </c>
      <c r="AN87" s="36">
        <v>5.5533154943000675E-3</v>
      </c>
      <c r="AO87" s="15"/>
      <c r="AP87" s="21" t="s">
        <v>82</v>
      </c>
      <c r="AQ87" s="22">
        <v>9.3727692587166729</v>
      </c>
      <c r="AR87" s="22">
        <v>2.9266869586873718</v>
      </c>
      <c r="AS87" s="22">
        <v>3.9242949340755939</v>
      </c>
      <c r="AT87" s="22">
        <v>0</v>
      </c>
      <c r="AU87" s="22">
        <v>0</v>
      </c>
      <c r="AV87" s="22">
        <v>1.8048828495149145</v>
      </c>
      <c r="AW87" s="22">
        <v>0</v>
      </c>
      <c r="AX87" s="22">
        <v>9.8968163615862252</v>
      </c>
      <c r="AY87" s="22">
        <v>0</v>
      </c>
      <c r="AZ87" s="22">
        <v>2.2718805073466082E-2</v>
      </c>
      <c r="BA87" s="22">
        <v>5.2793652022609026</v>
      </c>
      <c r="BB87" s="22">
        <v>0</v>
      </c>
      <c r="BC87" s="22">
        <v>0</v>
      </c>
      <c r="BD87" s="22">
        <v>21.082737590371199</v>
      </c>
      <c r="BE87" s="22">
        <v>0</v>
      </c>
      <c r="BF87" s="22">
        <v>0</v>
      </c>
      <c r="BG87" s="22">
        <v>54.310271960286343</v>
      </c>
      <c r="BH87" s="36">
        <v>5.5533154943000675E-3</v>
      </c>
      <c r="BI87" s="15"/>
      <c r="BJ87" s="21" t="s">
        <v>82</v>
      </c>
      <c r="BK87" s="22">
        <v>0</v>
      </c>
      <c r="BL87" s="22">
        <v>0</v>
      </c>
      <c r="BM87" s="37">
        <v>0.67675382699999997</v>
      </c>
      <c r="BN87" s="37">
        <v>2.2602216910000004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0.80950021709277509</v>
      </c>
      <c r="BY87" s="37">
        <v>0</v>
      </c>
      <c r="BZ87" s="37">
        <v>0</v>
      </c>
      <c r="CA87" s="37">
        <v>3.7464757350927758</v>
      </c>
      <c r="CB87" s="36">
        <v>5.5533154943000675E-3</v>
      </c>
      <c r="CD87" s="21" t="s">
        <v>82</v>
      </c>
      <c r="CE87" s="22">
        <v>98.123521369504843</v>
      </c>
      <c r="CF87" s="22">
        <v>30.639485770498094</v>
      </c>
      <c r="CG87" s="22">
        <v>115.05263695593739</v>
      </c>
      <c r="CH87" s="22">
        <v>247.04223082630003</v>
      </c>
      <c r="CI87" s="22">
        <v>0</v>
      </c>
      <c r="CJ87" s="22">
        <v>18.895318551571638</v>
      </c>
      <c r="CK87" s="22">
        <v>0</v>
      </c>
      <c r="CL87" s="22">
        <v>103.60977048944619</v>
      </c>
      <c r="CM87" s="22">
        <v>0</v>
      </c>
      <c r="CN87" s="22">
        <v>0.23784317031411639</v>
      </c>
      <c r="CO87" s="22">
        <v>55.269674302469383</v>
      </c>
      <c r="CP87" s="22">
        <v>0</v>
      </c>
      <c r="CQ87" s="22">
        <v>0</v>
      </c>
      <c r="CR87" s="22">
        <v>309.19355356183638</v>
      </c>
      <c r="CS87" s="22">
        <v>0</v>
      </c>
      <c r="CT87" s="22">
        <v>0</v>
      </c>
      <c r="CU87" s="22">
        <v>978.06403499787803</v>
      </c>
      <c r="CV87" s="36">
        <v>5.5533154943000675E-3</v>
      </c>
    </row>
    <row r="88" spans="2:100" x14ac:dyDescent="0.25">
      <c r="B88" t="s">
        <v>83</v>
      </c>
      <c r="C88" s="15">
        <v>0.96727857306434029</v>
      </c>
      <c r="D88" s="15">
        <v>0.30016115594329335</v>
      </c>
      <c r="E88" s="15">
        <v>1.1364435232642676</v>
      </c>
      <c r="F88" s="15">
        <v>3.3807830461650306</v>
      </c>
      <c r="G88" s="15">
        <v>0</v>
      </c>
      <c r="H88" s="15">
        <v>7.6069308742275535E-2</v>
      </c>
      <c r="I88" s="15">
        <v>0</v>
      </c>
      <c r="J88" s="15">
        <v>0.99280868356961105</v>
      </c>
      <c r="K88" s="15">
        <v>0</v>
      </c>
      <c r="L88" s="15">
        <v>2.3446019810977824E-3</v>
      </c>
      <c r="M88" s="15">
        <v>0.54155095371380124</v>
      </c>
      <c r="N88" s="15">
        <v>0</v>
      </c>
      <c r="O88" s="15">
        <v>0</v>
      </c>
      <c r="P88" s="15">
        <v>2.9771437342481541</v>
      </c>
      <c r="Q88" s="15">
        <v>0</v>
      </c>
      <c r="R88" s="15">
        <v>0</v>
      </c>
      <c r="S88" s="15">
        <v>10.374583580691871</v>
      </c>
      <c r="T88" s="35">
        <v>2.0847842821010979E-4</v>
      </c>
      <c r="U88" s="15"/>
      <c r="V88" t="s">
        <v>83</v>
      </c>
      <c r="W88" s="15">
        <v>31.98926148</v>
      </c>
      <c r="X88" s="15">
        <v>9.9267511640000006</v>
      </c>
      <c r="Y88" s="15">
        <v>87.270640869999994</v>
      </c>
      <c r="Z88" s="15">
        <v>341.4932369</v>
      </c>
      <c r="AA88" s="15">
        <v>0</v>
      </c>
      <c r="AB88" s="15">
        <v>2.5157189203925845</v>
      </c>
      <c r="AC88" s="15">
        <v>0</v>
      </c>
      <c r="AD88" s="15">
        <v>32.833578098873133</v>
      </c>
      <c r="AE88" s="15">
        <v>0</v>
      </c>
      <c r="AF88" s="15">
        <v>7.7539281715739733E-2</v>
      </c>
      <c r="AG88" s="15">
        <v>17.909918440769019</v>
      </c>
      <c r="AH88" s="15">
        <v>0</v>
      </c>
      <c r="AI88" s="15">
        <v>0</v>
      </c>
      <c r="AJ88" s="15">
        <v>152.90540510521441</v>
      </c>
      <c r="AK88" s="15">
        <v>0</v>
      </c>
      <c r="AL88" s="15">
        <v>0</v>
      </c>
      <c r="AM88" s="15">
        <v>676.92205026096497</v>
      </c>
      <c r="AN88" s="35">
        <v>2.0847842821010979E-4</v>
      </c>
      <c r="AO88" s="15"/>
      <c r="AP88" t="s">
        <v>83</v>
      </c>
      <c r="AQ88" s="15">
        <v>9.3727692587166729</v>
      </c>
      <c r="AR88" s="15">
        <v>2.9085119144447704</v>
      </c>
      <c r="AS88" s="15">
        <v>3.9253046586580727</v>
      </c>
      <c r="AT88" s="15">
        <v>0</v>
      </c>
      <c r="AU88" s="15">
        <v>0</v>
      </c>
      <c r="AV88" s="15">
        <v>0.73709900978393927</v>
      </c>
      <c r="AW88" s="15">
        <v>0</v>
      </c>
      <c r="AX88" s="15">
        <v>9.6201518016036136</v>
      </c>
      <c r="AY88" s="15">
        <v>0</v>
      </c>
      <c r="AZ88" s="15">
        <v>2.2718805073466082E-2</v>
      </c>
      <c r="BA88" s="15">
        <v>5.2475588751154465</v>
      </c>
      <c r="BB88" s="15">
        <v>0</v>
      </c>
      <c r="BC88" s="15">
        <v>0</v>
      </c>
      <c r="BD88" s="15">
        <v>21.082737590371199</v>
      </c>
      <c r="BE88" s="15">
        <v>0</v>
      </c>
      <c r="BF88" s="15">
        <v>0</v>
      </c>
      <c r="BG88" s="15">
        <v>52.916851913767175</v>
      </c>
      <c r="BH88" s="35">
        <v>2.0847842821010979E-4</v>
      </c>
      <c r="BI88" s="15"/>
      <c r="BJ88" t="s">
        <v>83</v>
      </c>
      <c r="BK88" s="15">
        <v>0</v>
      </c>
      <c r="BL88" s="15">
        <v>0</v>
      </c>
      <c r="BM88" s="3">
        <v>0.73873576080000003</v>
      </c>
      <c r="BN88" s="3">
        <v>3.4149323690000002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0.80950021709277509</v>
      </c>
      <c r="BY88" s="3">
        <v>0</v>
      </c>
      <c r="BZ88" s="3">
        <v>0</v>
      </c>
      <c r="CA88" s="3">
        <v>4.9631683468927745</v>
      </c>
      <c r="CB88" s="35">
        <v>2.0847842821010979E-4</v>
      </c>
      <c r="CD88" t="s">
        <v>83</v>
      </c>
      <c r="CE88" s="15">
        <v>98.123521369504843</v>
      </c>
      <c r="CF88" s="15">
        <v>30.449211232322298</v>
      </c>
      <c r="CG88" s="15">
        <v>121.83783312693136</v>
      </c>
      <c r="CH88" s="15">
        <v>373.25210793170004</v>
      </c>
      <c r="CI88" s="15">
        <v>0</v>
      </c>
      <c r="CJ88" s="15">
        <v>7.7166895334280596</v>
      </c>
      <c r="CK88" s="15">
        <v>0</v>
      </c>
      <c r="CL88" s="15">
        <v>100.71336921098822</v>
      </c>
      <c r="CM88" s="15">
        <v>0</v>
      </c>
      <c r="CN88" s="15">
        <v>0.23784317031411639</v>
      </c>
      <c r="CO88" s="15">
        <v>54.936693863583606</v>
      </c>
      <c r="CP88" s="15">
        <v>0</v>
      </c>
      <c r="CQ88" s="15">
        <v>0</v>
      </c>
      <c r="CR88" s="15">
        <v>309.19355356183638</v>
      </c>
      <c r="CS88" s="15">
        <v>0</v>
      </c>
      <c r="CT88" s="15">
        <v>0</v>
      </c>
      <c r="CU88" s="15">
        <v>1096.460823000609</v>
      </c>
      <c r="CV88" s="35">
        <v>2.0847842821010979E-4</v>
      </c>
    </row>
    <row r="89" spans="2:100" x14ac:dyDescent="0.25">
      <c r="B89" s="16" t="s">
        <v>42</v>
      </c>
      <c r="C89" s="38">
        <v>0.9672785730643404</v>
      </c>
      <c r="D89" s="38">
        <v>0.3025349007057227</v>
      </c>
      <c r="E89" s="38">
        <v>0.93644975689723042</v>
      </c>
      <c r="F89" s="38">
        <v>0.91331007571745204</v>
      </c>
      <c r="G89" s="38">
        <v>0</v>
      </c>
      <c r="H89" s="38">
        <v>0.94756866712330146</v>
      </c>
      <c r="I89" s="38">
        <v>0</v>
      </c>
      <c r="J89" s="38">
        <v>1.2959539658180603</v>
      </c>
      <c r="K89" s="38">
        <v>0</v>
      </c>
      <c r="L89" s="38">
        <v>2.3446019810977829E-3</v>
      </c>
      <c r="M89" s="38">
        <v>0.55447264842094945</v>
      </c>
      <c r="N89" s="38">
        <v>0</v>
      </c>
      <c r="O89" s="38">
        <v>0</v>
      </c>
      <c r="P89" s="38">
        <v>2.9771437342481541</v>
      </c>
      <c r="Q89" s="38">
        <v>0</v>
      </c>
      <c r="R89" s="38">
        <v>0</v>
      </c>
      <c r="S89" s="38">
        <v>8.897056923976308</v>
      </c>
      <c r="T89" s="39">
        <v>1</v>
      </c>
      <c r="U89" s="15"/>
      <c r="V89" s="16" t="s">
        <v>42</v>
      </c>
      <c r="W89" s="38">
        <v>31.989261480000003</v>
      </c>
      <c r="X89" s="38">
        <v>10.005254241565959</v>
      </c>
      <c r="Y89" s="38">
        <v>67.113079234826927</v>
      </c>
      <c r="Z89" s="38">
        <v>92.253542985709061</v>
      </c>
      <c r="AA89" s="38">
        <v>0</v>
      </c>
      <c r="AB89" s="38">
        <v>31.337427194152507</v>
      </c>
      <c r="AC89" s="38">
        <v>0</v>
      </c>
      <c r="AD89" s="38">
        <v>42.859018515930231</v>
      </c>
      <c r="AE89" s="38">
        <v>0</v>
      </c>
      <c r="AF89" s="38">
        <v>7.7539281715739733E-2</v>
      </c>
      <c r="AG89" s="38">
        <v>18.337257040458379</v>
      </c>
      <c r="AH89" s="38">
        <v>0</v>
      </c>
      <c r="AI89" s="38">
        <v>0</v>
      </c>
      <c r="AJ89" s="38">
        <v>152.90540510521444</v>
      </c>
      <c r="AK89" s="38">
        <v>0</v>
      </c>
      <c r="AL89" s="38">
        <v>0</v>
      </c>
      <c r="AM89" s="38">
        <v>446.8777850795733</v>
      </c>
      <c r="AN89" s="39">
        <v>1</v>
      </c>
      <c r="AO89" s="15"/>
      <c r="AP89" s="16" t="s">
        <v>42</v>
      </c>
      <c r="AQ89" s="38">
        <v>9.3727692587166747</v>
      </c>
      <c r="AR89" s="38">
        <v>2.9315131091608428</v>
      </c>
      <c r="AS89" s="38">
        <v>3.919053510110269</v>
      </c>
      <c r="AT89" s="38">
        <v>0</v>
      </c>
      <c r="AU89" s="38">
        <v>0</v>
      </c>
      <c r="AV89" s="38">
        <v>9.181783531834899</v>
      </c>
      <c r="AW89" s="38">
        <v>0</v>
      </c>
      <c r="AX89" s="38">
        <v>12.557579406952897</v>
      </c>
      <c r="AY89" s="38">
        <v>0</v>
      </c>
      <c r="AZ89" s="38">
        <v>2.2718805073466082E-2</v>
      </c>
      <c r="BA89" s="38">
        <v>5.3727679579426839</v>
      </c>
      <c r="BB89" s="38">
        <v>0</v>
      </c>
      <c r="BC89" s="38">
        <v>0</v>
      </c>
      <c r="BD89" s="38">
        <v>21.082737590371199</v>
      </c>
      <c r="BE89" s="38">
        <v>0</v>
      </c>
      <c r="BF89" s="38">
        <v>0</v>
      </c>
      <c r="BG89" s="38">
        <v>64.440923170162932</v>
      </c>
      <c r="BH89" s="39">
        <v>1</v>
      </c>
      <c r="BI89" s="15"/>
      <c r="BJ89" s="16" t="s">
        <v>42</v>
      </c>
      <c r="BK89" s="38">
        <v>0</v>
      </c>
      <c r="BL89" s="38">
        <v>0</v>
      </c>
      <c r="BM89" s="40">
        <v>0.53737349605527973</v>
      </c>
      <c r="BN89" s="40">
        <v>0.92253542985709058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0.8095002170927752</v>
      </c>
      <c r="BY89" s="40">
        <v>0</v>
      </c>
      <c r="BZ89" s="40">
        <v>0</v>
      </c>
      <c r="CA89" s="40">
        <v>2.2694091430051455</v>
      </c>
      <c r="CB89" s="39">
        <v>1</v>
      </c>
      <c r="CD89" s="16" t="s">
        <v>42</v>
      </c>
      <c r="CE89" s="38">
        <v>98.123521369504886</v>
      </c>
      <c r="CF89" s="38">
        <v>30.690010739804865</v>
      </c>
      <c r="CG89" s="38">
        <v>99.763494316186495</v>
      </c>
      <c r="CH89" s="38">
        <v>100.83312248338</v>
      </c>
      <c r="CI89" s="38">
        <v>0</v>
      </c>
      <c r="CJ89" s="38">
        <v>96.124091794779559</v>
      </c>
      <c r="CK89" s="38">
        <v>0</v>
      </c>
      <c r="CL89" s="38">
        <v>131.46529881138989</v>
      </c>
      <c r="CM89" s="38">
        <v>0</v>
      </c>
      <c r="CN89" s="38">
        <v>0.23784317031411639</v>
      </c>
      <c r="CO89" s="38">
        <v>56.247507751701967</v>
      </c>
      <c r="CP89" s="38">
        <v>0</v>
      </c>
      <c r="CQ89" s="38">
        <v>0</v>
      </c>
      <c r="CR89" s="38">
        <v>309.19355356183644</v>
      </c>
      <c r="CS89" s="38">
        <v>0</v>
      </c>
      <c r="CT89" s="38">
        <v>0</v>
      </c>
      <c r="CU89" s="38">
        <v>922.67844399889816</v>
      </c>
      <c r="CV89" s="39">
        <v>1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106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5502</v>
      </c>
      <c r="U91" s="15"/>
      <c r="V91" s="4" t="s">
        <v>1</v>
      </c>
      <c r="W91" s="5" t="s">
        <v>106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5502</v>
      </c>
      <c r="AO91" s="15"/>
      <c r="AP91" s="4" t="s">
        <v>1</v>
      </c>
      <c r="AQ91" s="5" t="s">
        <v>106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5502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106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106</v>
      </c>
      <c r="BP92" s="13"/>
      <c r="BV92" s="13"/>
      <c r="CA92" s="14" t="s">
        <v>3</v>
      </c>
      <c r="CB92" s="7">
        <v>5502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0.96727857306434029</v>
      </c>
      <c r="D94" s="15">
        <v>0.30292257597237365</v>
      </c>
      <c r="E94" s="15">
        <v>0.81132799000363509</v>
      </c>
      <c r="F94" s="15">
        <v>7.981509051254089E-2</v>
      </c>
      <c r="G94" s="15">
        <v>0</v>
      </c>
      <c r="H94" s="15">
        <v>2.1497395056343152</v>
      </c>
      <c r="I94" s="15">
        <v>0</v>
      </c>
      <c r="J94" s="15">
        <v>1.2015824645583424</v>
      </c>
      <c r="K94" s="15">
        <v>0</v>
      </c>
      <c r="L94" s="15">
        <v>2.3446019810977824E-3</v>
      </c>
      <c r="M94" s="15">
        <v>0.56609112110747628</v>
      </c>
      <c r="N94" s="15">
        <v>0</v>
      </c>
      <c r="O94" s="15">
        <v>0</v>
      </c>
      <c r="P94" s="15">
        <v>2.9771437342481541</v>
      </c>
      <c r="Q94" s="15">
        <v>0</v>
      </c>
      <c r="R94" s="15">
        <v>0</v>
      </c>
      <c r="S94" s="15">
        <v>9.058245657082276</v>
      </c>
      <c r="T94" s="35">
        <v>1.3683974194494349E-2</v>
      </c>
      <c r="U94" s="15"/>
      <c r="V94" t="s">
        <v>67</v>
      </c>
      <c r="W94" s="15">
        <v>31.98926148</v>
      </c>
      <c r="X94" s="15">
        <v>10.018075209999999</v>
      </c>
      <c r="Y94" s="15">
        <v>54.51564226</v>
      </c>
      <c r="Z94" s="15">
        <v>8.0621303560000008</v>
      </c>
      <c r="AA94" s="15">
        <v>0</v>
      </c>
      <c r="AB94" s="15">
        <v>71.094905925118141</v>
      </c>
      <c r="AC94" s="15">
        <v>0</v>
      </c>
      <c r="AD94" s="15">
        <v>39.738020374409302</v>
      </c>
      <c r="AE94" s="15">
        <v>0</v>
      </c>
      <c r="AF94" s="15">
        <v>7.7539281715739733E-2</v>
      </c>
      <c r="AG94" s="15">
        <v>18.721496257926418</v>
      </c>
      <c r="AH94" s="15">
        <v>0</v>
      </c>
      <c r="AI94" s="15">
        <v>0</v>
      </c>
      <c r="AJ94" s="15">
        <v>152.90540510521441</v>
      </c>
      <c r="AK94" s="15">
        <v>0</v>
      </c>
      <c r="AL94" s="15">
        <v>0</v>
      </c>
      <c r="AM94" s="15">
        <v>387.12247625038401</v>
      </c>
      <c r="AN94" s="35">
        <v>1.3683974194494349E-2</v>
      </c>
      <c r="AO94" s="15"/>
      <c r="AP94" t="s">
        <v>67</v>
      </c>
      <c r="AQ94" s="15">
        <v>9.3727692587166729</v>
      </c>
      <c r="AR94" s="15">
        <v>2.935269619103428</v>
      </c>
      <c r="AS94" s="15">
        <v>3.9131879607383535</v>
      </c>
      <c r="AT94" s="15">
        <v>0</v>
      </c>
      <c r="AU94" s="15">
        <v>0</v>
      </c>
      <c r="AV94" s="15">
        <v>20.830619960479972</v>
      </c>
      <c r="AW94" s="15">
        <v>0</v>
      </c>
      <c r="AX94" s="15">
        <v>11.643135181485293</v>
      </c>
      <c r="AY94" s="15">
        <v>0</v>
      </c>
      <c r="AZ94" s="15">
        <v>2.2718805073466082E-2</v>
      </c>
      <c r="BA94" s="15">
        <v>5.4853490354311223</v>
      </c>
      <c r="BB94" s="15">
        <v>0</v>
      </c>
      <c r="BC94" s="15">
        <v>0</v>
      </c>
      <c r="BD94" s="15">
        <v>21.082737590371199</v>
      </c>
      <c r="BE94" s="15">
        <v>0</v>
      </c>
      <c r="BF94" s="15">
        <v>0</v>
      </c>
      <c r="BG94" s="15">
        <v>75.285787411399511</v>
      </c>
      <c r="BH94" s="35">
        <v>1.3683974194494349E-2</v>
      </c>
      <c r="BI94" s="15"/>
      <c r="BJ94" t="s">
        <v>67</v>
      </c>
      <c r="BK94" s="15">
        <v>0</v>
      </c>
      <c r="BL94" s="15">
        <v>0</v>
      </c>
      <c r="BM94" s="3">
        <v>0.41159931750000001</v>
      </c>
      <c r="BN94" s="3">
        <v>8.062130356000001E-2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0.80950021709277509</v>
      </c>
      <c r="BY94" s="3">
        <v>0</v>
      </c>
      <c r="BZ94" s="3">
        <v>0</v>
      </c>
      <c r="CA94" s="3">
        <v>1.3017208381527752</v>
      </c>
      <c r="CB94" s="35">
        <v>1.3683974194494349E-2</v>
      </c>
      <c r="CD94" t="s">
        <v>67</v>
      </c>
      <c r="CE94" s="15">
        <v>98.123521369504843</v>
      </c>
      <c r="CF94" s="15">
        <v>30.729337642393787</v>
      </c>
      <c r="CG94" s="15">
        <v>85.954970163719821</v>
      </c>
      <c r="CH94" s="15">
        <v>8.8119084791080002</v>
      </c>
      <c r="CI94" s="15">
        <v>0</v>
      </c>
      <c r="CJ94" s="15">
        <v>218.0757603662648</v>
      </c>
      <c r="CK94" s="15">
        <v>0</v>
      </c>
      <c r="CL94" s="15">
        <v>121.89198221496953</v>
      </c>
      <c r="CM94" s="15">
        <v>0</v>
      </c>
      <c r="CN94" s="15">
        <v>0.23784317031411639</v>
      </c>
      <c r="CO94" s="15">
        <v>57.426119051928417</v>
      </c>
      <c r="CP94" s="15">
        <v>0</v>
      </c>
      <c r="CQ94" s="15">
        <v>0</v>
      </c>
      <c r="CR94" s="15">
        <v>309.19355356183638</v>
      </c>
      <c r="CS94" s="15">
        <v>0</v>
      </c>
      <c r="CT94" s="15">
        <v>0</v>
      </c>
      <c r="CU94" s="15">
        <v>930.44499602003975</v>
      </c>
      <c r="CV94" s="35">
        <v>1.3683974194494349E-2</v>
      </c>
    </row>
    <row r="95" spans="2:100" x14ac:dyDescent="0.25">
      <c r="B95" s="21" t="s">
        <v>68</v>
      </c>
      <c r="C95" s="22">
        <v>0.96727857306434029</v>
      </c>
      <c r="D95" s="22">
        <v>0.30287047382769899</v>
      </c>
      <c r="E95" s="22">
        <v>0.78820020174482019</v>
      </c>
      <c r="F95" s="22">
        <v>0.10763099065794257</v>
      </c>
      <c r="G95" s="22">
        <v>0</v>
      </c>
      <c r="H95" s="22">
        <v>2.1831370592511816</v>
      </c>
      <c r="I95" s="22">
        <v>0</v>
      </c>
      <c r="J95" s="22">
        <v>1.8623955070883313</v>
      </c>
      <c r="K95" s="22">
        <v>0</v>
      </c>
      <c r="L95" s="22">
        <v>2.3446019810977824E-3</v>
      </c>
      <c r="M95" s="22">
        <v>0.56348600787592407</v>
      </c>
      <c r="N95" s="22">
        <v>0</v>
      </c>
      <c r="O95" s="22">
        <v>0</v>
      </c>
      <c r="P95" s="22">
        <v>2.9771437342481541</v>
      </c>
      <c r="Q95" s="22">
        <v>0</v>
      </c>
      <c r="R95" s="22">
        <v>0</v>
      </c>
      <c r="S95" s="22">
        <v>9.7544871497394912</v>
      </c>
      <c r="T95" s="36">
        <v>0</v>
      </c>
      <c r="U95" s="15"/>
      <c r="V95" s="21" t="s">
        <v>68</v>
      </c>
      <c r="W95" s="22">
        <v>31.98926148</v>
      </c>
      <c r="X95" s="22">
        <v>10.01635211</v>
      </c>
      <c r="Y95" s="22">
        <v>52.18658155</v>
      </c>
      <c r="Z95" s="22">
        <v>10.87181724</v>
      </c>
      <c r="AA95" s="22">
        <v>0</v>
      </c>
      <c r="AB95" s="22">
        <v>72.19940992366412</v>
      </c>
      <c r="AC95" s="22">
        <v>0</v>
      </c>
      <c r="AD95" s="22">
        <v>61.592036168665942</v>
      </c>
      <c r="AE95" s="22">
        <v>0</v>
      </c>
      <c r="AF95" s="22">
        <v>7.7539281715739733E-2</v>
      </c>
      <c r="AG95" s="22">
        <v>18.635341499656697</v>
      </c>
      <c r="AH95" s="22">
        <v>0</v>
      </c>
      <c r="AI95" s="22">
        <v>0</v>
      </c>
      <c r="AJ95" s="22">
        <v>152.90540510521441</v>
      </c>
      <c r="AK95" s="22">
        <v>0</v>
      </c>
      <c r="AL95" s="22">
        <v>0</v>
      </c>
      <c r="AM95" s="22">
        <v>410.47374435891692</v>
      </c>
      <c r="AN95" s="36">
        <v>0</v>
      </c>
      <c r="AO95" s="15"/>
      <c r="AP95" s="21" t="s">
        <v>68</v>
      </c>
      <c r="AQ95" s="22">
        <v>9.3727692587166729</v>
      </c>
      <c r="AR95" s="22">
        <v>2.934764755347202</v>
      </c>
      <c r="AS95" s="22">
        <v>3.9121782361558748</v>
      </c>
      <c r="AT95" s="22">
        <v>0</v>
      </c>
      <c r="AU95" s="22">
        <v>0</v>
      </c>
      <c r="AV95" s="22">
        <v>21.154236719503114</v>
      </c>
      <c r="AW95" s="22">
        <v>0</v>
      </c>
      <c r="AX95" s="22">
        <v>18.046304180681496</v>
      </c>
      <c r="AY95" s="22">
        <v>0</v>
      </c>
      <c r="AZ95" s="22">
        <v>2.2718805073466082E-2</v>
      </c>
      <c r="BA95" s="22">
        <v>5.4601059184461462</v>
      </c>
      <c r="BB95" s="22">
        <v>0</v>
      </c>
      <c r="BC95" s="22">
        <v>0</v>
      </c>
      <c r="BD95" s="22">
        <v>21.082737590371199</v>
      </c>
      <c r="BE95" s="22">
        <v>0</v>
      </c>
      <c r="BF95" s="22">
        <v>0</v>
      </c>
      <c r="BG95" s="22">
        <v>81.985815464295172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0.38834317220000003</v>
      </c>
      <c r="BN95" s="37">
        <v>0.10871817240000001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0.80950021709277509</v>
      </c>
      <c r="BY95" s="37">
        <v>0</v>
      </c>
      <c r="BZ95" s="37">
        <v>0</v>
      </c>
      <c r="CA95" s="37">
        <v>1.3065615616927753</v>
      </c>
      <c r="CB95" s="36">
        <v>0</v>
      </c>
      <c r="CD95" s="21" t="s">
        <v>68</v>
      </c>
      <c r="CE95" s="22">
        <v>98.123521369504843</v>
      </c>
      <c r="CF95" s="22">
        <v>30.724052223729856</v>
      </c>
      <c r="CG95" s="22">
        <v>83.40250267577585</v>
      </c>
      <c r="CH95" s="22">
        <v>11.882896243320001</v>
      </c>
      <c r="CI95" s="22">
        <v>0</v>
      </c>
      <c r="CJ95" s="22">
        <v>221.46370421647808</v>
      </c>
      <c r="CK95" s="22">
        <v>0</v>
      </c>
      <c r="CL95" s="22">
        <v>188.92675846755458</v>
      </c>
      <c r="CM95" s="22">
        <v>0</v>
      </c>
      <c r="CN95" s="22">
        <v>0.23784317031411639</v>
      </c>
      <c r="CO95" s="22">
        <v>57.1618488602127</v>
      </c>
      <c r="CP95" s="22">
        <v>0</v>
      </c>
      <c r="CQ95" s="22">
        <v>0</v>
      </c>
      <c r="CR95" s="22">
        <v>309.19355356183638</v>
      </c>
      <c r="CS95" s="22">
        <v>0</v>
      </c>
      <c r="CT95" s="22">
        <v>0</v>
      </c>
      <c r="CU95" s="22">
        <v>1001.1166807887264</v>
      </c>
      <c r="CV95" s="36">
        <v>0</v>
      </c>
    </row>
    <row r="96" spans="2:100" x14ac:dyDescent="0.25">
      <c r="B96" t="s">
        <v>69</v>
      </c>
      <c r="C96" s="15">
        <v>0.96727857306434029</v>
      </c>
      <c r="D96" s="15">
        <v>0.30281837150127228</v>
      </c>
      <c r="E96" s="15">
        <v>0.86431915812431848</v>
      </c>
      <c r="F96" s="15">
        <v>0.40098555725190843</v>
      </c>
      <c r="G96" s="15">
        <v>0</v>
      </c>
      <c r="H96" s="15">
        <v>1.6921774034896402</v>
      </c>
      <c r="I96" s="15">
        <v>0</v>
      </c>
      <c r="J96" s="15">
        <v>1.66294803217012</v>
      </c>
      <c r="K96" s="15">
        <v>0</v>
      </c>
      <c r="L96" s="15">
        <v>2.3446019810977824E-3</v>
      </c>
      <c r="M96" s="15">
        <v>0.56223555349569876</v>
      </c>
      <c r="N96" s="15">
        <v>0</v>
      </c>
      <c r="O96" s="15">
        <v>0</v>
      </c>
      <c r="P96" s="15">
        <v>2.9771437342481541</v>
      </c>
      <c r="Q96" s="15">
        <v>0</v>
      </c>
      <c r="R96" s="15">
        <v>0</v>
      </c>
      <c r="S96" s="15">
        <v>9.4322509853265508</v>
      </c>
      <c r="T96" s="35">
        <v>0.16001292108060569</v>
      </c>
      <c r="U96" s="15"/>
      <c r="V96" t="s">
        <v>69</v>
      </c>
      <c r="W96" s="15">
        <v>31.98926148</v>
      </c>
      <c r="X96" s="15">
        <v>10.014629019999999</v>
      </c>
      <c r="Y96" s="15">
        <v>59.857666219999999</v>
      </c>
      <c r="Z96" s="15">
        <v>40.503591649999997</v>
      </c>
      <c r="AA96" s="15">
        <v>0</v>
      </c>
      <c r="AB96" s="15">
        <v>55.962684314794622</v>
      </c>
      <c r="AC96" s="15">
        <v>0</v>
      </c>
      <c r="AD96" s="15">
        <v>54.996027935296254</v>
      </c>
      <c r="AE96" s="15">
        <v>0</v>
      </c>
      <c r="AF96" s="15">
        <v>7.7539281715739733E-2</v>
      </c>
      <c r="AG96" s="15">
        <v>18.593987215759931</v>
      </c>
      <c r="AH96" s="15">
        <v>0</v>
      </c>
      <c r="AI96" s="15">
        <v>0</v>
      </c>
      <c r="AJ96" s="15">
        <v>152.90540510521441</v>
      </c>
      <c r="AK96" s="15">
        <v>0</v>
      </c>
      <c r="AL96" s="15">
        <v>0</v>
      </c>
      <c r="AM96" s="15">
        <v>424.90079222278092</v>
      </c>
      <c r="AN96" s="35">
        <v>0.16001292108060569</v>
      </c>
      <c r="AO96" s="15"/>
      <c r="AP96" t="s">
        <v>69</v>
      </c>
      <c r="AQ96" s="15">
        <v>9.3727692587166729</v>
      </c>
      <c r="AR96" s="15">
        <v>2.9342598945209493</v>
      </c>
      <c r="AS96" s="15">
        <v>3.9147025490770582</v>
      </c>
      <c r="AT96" s="15">
        <v>0</v>
      </c>
      <c r="AU96" s="15">
        <v>0</v>
      </c>
      <c r="AV96" s="15">
        <v>16.396918931964436</v>
      </c>
      <c r="AW96" s="15">
        <v>0</v>
      </c>
      <c r="AX96" s="15">
        <v>16.113691161821347</v>
      </c>
      <c r="AY96" s="15">
        <v>0</v>
      </c>
      <c r="AZ96" s="15">
        <v>2.2718805073466082E-2</v>
      </c>
      <c r="BA96" s="15">
        <v>5.4479892223146589</v>
      </c>
      <c r="BB96" s="15">
        <v>0</v>
      </c>
      <c r="BC96" s="15">
        <v>0</v>
      </c>
      <c r="BD96" s="15">
        <v>21.082737590371199</v>
      </c>
      <c r="BE96" s="15">
        <v>0</v>
      </c>
      <c r="BF96" s="15">
        <v>0</v>
      </c>
      <c r="BG96" s="15">
        <v>75.285787413859794</v>
      </c>
      <c r="BH96" s="35">
        <v>0.16001292108060569</v>
      </c>
      <c r="BI96" s="15"/>
      <c r="BJ96" t="s">
        <v>69</v>
      </c>
      <c r="BK96" s="15">
        <v>0</v>
      </c>
      <c r="BL96" s="15">
        <v>0</v>
      </c>
      <c r="BM96" s="3">
        <v>0.46496786420000003</v>
      </c>
      <c r="BN96" s="3">
        <v>0.40503591649999998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0.80950021709277509</v>
      </c>
      <c r="BY96" s="3">
        <v>0</v>
      </c>
      <c r="BZ96" s="3">
        <v>0</v>
      </c>
      <c r="CA96" s="3">
        <v>1.679503997792775</v>
      </c>
      <c r="CB96" s="35">
        <v>0.16001292108060569</v>
      </c>
      <c r="CD96" t="s">
        <v>69</v>
      </c>
      <c r="CE96" s="15">
        <v>98.123521369504843</v>
      </c>
      <c r="CF96" s="15">
        <v>30.718766835739817</v>
      </c>
      <c r="CG96" s="15">
        <v>91.80400854334772</v>
      </c>
      <c r="CH96" s="15">
        <v>44.270425673449999</v>
      </c>
      <c r="CI96" s="15">
        <v>0</v>
      </c>
      <c r="CJ96" s="15">
        <v>171.65934429873568</v>
      </c>
      <c r="CK96" s="15">
        <v>0</v>
      </c>
      <c r="CL96" s="15">
        <v>168.69423277310767</v>
      </c>
      <c r="CM96" s="15">
        <v>0</v>
      </c>
      <c r="CN96" s="15">
        <v>0.23784317031411639</v>
      </c>
      <c r="CO96" s="15">
        <v>57.034999168412163</v>
      </c>
      <c r="CP96" s="15">
        <v>0</v>
      </c>
      <c r="CQ96" s="15">
        <v>0</v>
      </c>
      <c r="CR96" s="15">
        <v>309.19355356183638</v>
      </c>
      <c r="CS96" s="15">
        <v>0</v>
      </c>
      <c r="CT96" s="15">
        <v>0</v>
      </c>
      <c r="CU96" s="15">
        <v>971.73669539444836</v>
      </c>
      <c r="CV96" s="35">
        <v>0.16001292108060569</v>
      </c>
    </row>
    <row r="97" spans="2:100" x14ac:dyDescent="0.25">
      <c r="B97" s="21" t="s">
        <v>70</v>
      </c>
      <c r="C97" s="22">
        <v>0.96727857306434029</v>
      </c>
      <c r="D97" s="22">
        <v>0.30271416703017084</v>
      </c>
      <c r="E97" s="22">
        <v>0.83317387422755351</v>
      </c>
      <c r="F97" s="22">
        <v>0.23593204325699743</v>
      </c>
      <c r="G97" s="22">
        <v>0</v>
      </c>
      <c r="H97" s="22">
        <v>1.8799539712831699</v>
      </c>
      <c r="I97" s="22">
        <v>0</v>
      </c>
      <c r="J97" s="22">
        <v>1.810449547982552</v>
      </c>
      <c r="K97" s="22">
        <v>0</v>
      </c>
      <c r="L97" s="22">
        <v>2.3446019810977824E-3</v>
      </c>
      <c r="M97" s="22">
        <v>0.56286078068581136</v>
      </c>
      <c r="N97" s="22">
        <v>0</v>
      </c>
      <c r="O97" s="22">
        <v>0</v>
      </c>
      <c r="P97" s="22">
        <v>2.9771437342481541</v>
      </c>
      <c r="Q97" s="22">
        <v>0</v>
      </c>
      <c r="R97" s="22">
        <v>0</v>
      </c>
      <c r="S97" s="22">
        <v>9.5718512937598472</v>
      </c>
      <c r="T97" s="36">
        <v>3.7219126864851036E-2</v>
      </c>
      <c r="U97" s="15"/>
      <c r="V97" s="21" t="s">
        <v>70</v>
      </c>
      <c r="W97" s="22">
        <v>31.98926148</v>
      </c>
      <c r="X97" s="22">
        <v>10.011182829999999</v>
      </c>
      <c r="Y97" s="22">
        <v>56.725836979999997</v>
      </c>
      <c r="Z97" s="22">
        <v>23.831519520000001</v>
      </c>
      <c r="AA97" s="22">
        <v>0</v>
      </c>
      <c r="AB97" s="22">
        <v>62.172719229371133</v>
      </c>
      <c r="AC97" s="22">
        <v>0</v>
      </c>
      <c r="AD97" s="22">
        <v>59.874110305343521</v>
      </c>
      <c r="AE97" s="22">
        <v>0</v>
      </c>
      <c r="AF97" s="22">
        <v>7.7539281715739733E-2</v>
      </c>
      <c r="AG97" s="22">
        <v>18.614664358617077</v>
      </c>
      <c r="AH97" s="22">
        <v>0</v>
      </c>
      <c r="AI97" s="22">
        <v>0</v>
      </c>
      <c r="AJ97" s="22">
        <v>152.90540510521441</v>
      </c>
      <c r="AK97" s="22">
        <v>0</v>
      </c>
      <c r="AL97" s="22">
        <v>0</v>
      </c>
      <c r="AM97" s="22">
        <v>416.20223909026186</v>
      </c>
      <c r="AN97" s="36">
        <v>3.7219126864851036E-2</v>
      </c>
      <c r="AO97" s="15"/>
      <c r="AP97" s="21" t="s">
        <v>70</v>
      </c>
      <c r="AQ97" s="22">
        <v>9.3727692587166729</v>
      </c>
      <c r="AR97" s="22">
        <v>2.9332501699384705</v>
      </c>
      <c r="AS97" s="22">
        <v>3.9126830999121007</v>
      </c>
      <c r="AT97" s="22">
        <v>0</v>
      </c>
      <c r="AU97" s="22">
        <v>0</v>
      </c>
      <c r="AV97" s="22">
        <v>18.216442786220668</v>
      </c>
      <c r="AW97" s="22">
        <v>0</v>
      </c>
      <c r="AX97" s="22">
        <v>17.542956432857757</v>
      </c>
      <c r="AY97" s="22">
        <v>0</v>
      </c>
      <c r="AZ97" s="22">
        <v>2.2718805073466082E-2</v>
      </c>
      <c r="BA97" s="22">
        <v>5.4540475706466678</v>
      </c>
      <c r="BB97" s="22">
        <v>0</v>
      </c>
      <c r="BC97" s="22">
        <v>0</v>
      </c>
      <c r="BD97" s="22">
        <v>21.082737590371199</v>
      </c>
      <c r="BE97" s="22">
        <v>0</v>
      </c>
      <c r="BF97" s="22">
        <v>0</v>
      </c>
      <c r="BG97" s="22">
        <v>78.537605713737008</v>
      </c>
      <c r="BH97" s="36">
        <v>3.7219126864851036E-2</v>
      </c>
      <c r="BI97" s="15"/>
      <c r="BJ97" s="21" t="s">
        <v>70</v>
      </c>
      <c r="BK97" s="22">
        <v>0</v>
      </c>
      <c r="BL97" s="22">
        <v>0</v>
      </c>
      <c r="BM97" s="37">
        <v>0.43371849560000003</v>
      </c>
      <c r="BN97" s="37">
        <v>0.2383151952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0.80950021709277509</v>
      </c>
      <c r="BY97" s="37">
        <v>0</v>
      </c>
      <c r="BZ97" s="37">
        <v>0</v>
      </c>
      <c r="CA97" s="37">
        <v>1.4815339078927749</v>
      </c>
      <c r="CB97" s="36">
        <v>3.7219126864851036E-2</v>
      </c>
      <c r="CD97" s="21" t="s">
        <v>70</v>
      </c>
      <c r="CE97" s="22">
        <v>98.123521369504843</v>
      </c>
      <c r="CF97" s="22">
        <v>30.708196029085848</v>
      </c>
      <c r="CG97" s="22">
        <v>88.367310942059788</v>
      </c>
      <c r="CH97" s="22">
        <v>26.047850835359998</v>
      </c>
      <c r="CI97" s="22">
        <v>0</v>
      </c>
      <c r="CJ97" s="22">
        <v>190.70793952894417</v>
      </c>
      <c r="CK97" s="22">
        <v>0</v>
      </c>
      <c r="CL97" s="22">
        <v>183.65721089558784</v>
      </c>
      <c r="CM97" s="22">
        <v>0</v>
      </c>
      <c r="CN97" s="22">
        <v>0.23784317031411639</v>
      </c>
      <c r="CO97" s="22">
        <v>57.098424017099958</v>
      </c>
      <c r="CP97" s="22">
        <v>0</v>
      </c>
      <c r="CQ97" s="22">
        <v>0</v>
      </c>
      <c r="CR97" s="22">
        <v>309.19355356183638</v>
      </c>
      <c r="CS97" s="22">
        <v>0</v>
      </c>
      <c r="CT97" s="22">
        <v>0</v>
      </c>
      <c r="CU97" s="22">
        <v>984.141850349793</v>
      </c>
      <c r="CV97" s="36">
        <v>3.7219126864851036E-2</v>
      </c>
    </row>
    <row r="98" spans="2:100" x14ac:dyDescent="0.25">
      <c r="B98" t="s">
        <v>71</v>
      </c>
      <c r="C98" s="15">
        <v>0.96727857306434029</v>
      </c>
      <c r="D98" s="15">
        <v>0.3026099623773173</v>
      </c>
      <c r="E98" s="15">
        <v>0.9058317044711014</v>
      </c>
      <c r="F98" s="15">
        <v>0.77294434460196293</v>
      </c>
      <c r="G98" s="15">
        <v>0</v>
      </c>
      <c r="H98" s="15">
        <v>1.2143996219556525</v>
      </c>
      <c r="I98" s="15">
        <v>0</v>
      </c>
      <c r="J98" s="15">
        <v>1.626684854961832</v>
      </c>
      <c r="K98" s="15">
        <v>0</v>
      </c>
      <c r="L98" s="15">
        <v>2.3446019810977824E-3</v>
      </c>
      <c r="M98" s="15">
        <v>0.55910941736338315</v>
      </c>
      <c r="N98" s="15">
        <v>0</v>
      </c>
      <c r="O98" s="15">
        <v>0</v>
      </c>
      <c r="P98" s="15">
        <v>2.9771437342481541</v>
      </c>
      <c r="Q98" s="15">
        <v>0</v>
      </c>
      <c r="R98" s="15">
        <v>0</v>
      </c>
      <c r="S98" s="15">
        <v>9.3283468150248421</v>
      </c>
      <c r="T98" s="35">
        <v>0.16864988453502439</v>
      </c>
      <c r="U98" s="15"/>
      <c r="V98" t="s">
        <v>71</v>
      </c>
      <c r="W98" s="15">
        <v>31.98926148</v>
      </c>
      <c r="X98" s="15">
        <v>10.007736639999999</v>
      </c>
      <c r="Y98" s="15">
        <v>64.043773200000004</v>
      </c>
      <c r="Z98" s="15">
        <v>78.07518632</v>
      </c>
      <c r="AA98" s="15">
        <v>0</v>
      </c>
      <c r="AB98" s="15">
        <v>40.161901781170485</v>
      </c>
      <c r="AC98" s="15">
        <v>0</v>
      </c>
      <c r="AD98" s="15">
        <v>53.796753707742639</v>
      </c>
      <c r="AE98" s="15">
        <v>0</v>
      </c>
      <c r="AF98" s="15">
        <v>7.7539281715739733E-2</v>
      </c>
      <c r="AG98" s="15">
        <v>18.490601506926783</v>
      </c>
      <c r="AH98" s="15">
        <v>0</v>
      </c>
      <c r="AI98" s="15">
        <v>0</v>
      </c>
      <c r="AJ98" s="15">
        <v>152.90540510521441</v>
      </c>
      <c r="AK98" s="15">
        <v>0</v>
      </c>
      <c r="AL98" s="15">
        <v>0</v>
      </c>
      <c r="AM98" s="15">
        <v>449.54815902277011</v>
      </c>
      <c r="AN98" s="35">
        <v>0.16864988453502439</v>
      </c>
      <c r="AO98" s="15"/>
      <c r="AP98" t="s">
        <v>71</v>
      </c>
      <c r="AQ98" s="15">
        <v>9.3727692587166729</v>
      </c>
      <c r="AR98" s="15">
        <v>2.9322404453559918</v>
      </c>
      <c r="AS98" s="15">
        <v>3.9157122736595369</v>
      </c>
      <c r="AT98" s="15">
        <v>0</v>
      </c>
      <c r="AU98" s="15">
        <v>0</v>
      </c>
      <c r="AV98" s="15">
        <v>11.76733131590111</v>
      </c>
      <c r="AW98" s="15">
        <v>0</v>
      </c>
      <c r="AX98" s="15">
        <v>15.762306975605814</v>
      </c>
      <c r="AY98" s="15">
        <v>0</v>
      </c>
      <c r="AZ98" s="15">
        <v>2.2718805073466082E-2</v>
      </c>
      <c r="BA98" s="15">
        <v>5.4176974822522075</v>
      </c>
      <c r="BB98" s="15">
        <v>0</v>
      </c>
      <c r="BC98" s="15">
        <v>0</v>
      </c>
      <c r="BD98" s="15">
        <v>21.082737590371199</v>
      </c>
      <c r="BE98" s="15">
        <v>0</v>
      </c>
      <c r="BF98" s="15">
        <v>0</v>
      </c>
      <c r="BG98" s="15">
        <v>70.273514146935995</v>
      </c>
      <c r="BH98" s="35">
        <v>0.16864988453502439</v>
      </c>
      <c r="BI98" s="15"/>
      <c r="BJ98" t="s">
        <v>71</v>
      </c>
      <c r="BK98" s="15">
        <v>0</v>
      </c>
      <c r="BL98" s="15">
        <v>0</v>
      </c>
      <c r="BM98" s="3">
        <v>0.50679447209999995</v>
      </c>
      <c r="BN98" s="3">
        <v>0.78075186320000001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0.80950021709277509</v>
      </c>
      <c r="BY98" s="3">
        <v>0</v>
      </c>
      <c r="BZ98" s="3">
        <v>0</v>
      </c>
      <c r="CA98" s="3">
        <v>2.0970465523927753</v>
      </c>
      <c r="CB98" s="35">
        <v>0.16864988453502439</v>
      </c>
      <c r="CD98" t="s">
        <v>71</v>
      </c>
      <c r="CE98" s="15">
        <v>98.123521369504843</v>
      </c>
      <c r="CF98" s="15">
        <v>30.697625222431878</v>
      </c>
      <c r="CG98" s="15">
        <v>96.386227593471688</v>
      </c>
      <c r="CH98" s="15">
        <v>85.336178647759994</v>
      </c>
      <c r="CI98" s="15">
        <v>0</v>
      </c>
      <c r="CJ98" s="15">
        <v>123.19219154616871</v>
      </c>
      <c r="CK98" s="15">
        <v>0</v>
      </c>
      <c r="CL98" s="15">
        <v>165.01559172761725</v>
      </c>
      <c r="CM98" s="15">
        <v>0</v>
      </c>
      <c r="CN98" s="15">
        <v>0.23784317031411639</v>
      </c>
      <c r="CO98" s="15">
        <v>56.717874941698355</v>
      </c>
      <c r="CP98" s="15">
        <v>0</v>
      </c>
      <c r="CQ98" s="15">
        <v>0</v>
      </c>
      <c r="CR98" s="15">
        <v>309.19355356183638</v>
      </c>
      <c r="CS98" s="15">
        <v>0</v>
      </c>
      <c r="CT98" s="15">
        <v>0</v>
      </c>
      <c r="CU98" s="15">
        <v>964.90060778080328</v>
      </c>
      <c r="CV98" s="35">
        <v>0.16864988453502439</v>
      </c>
    </row>
    <row r="99" spans="2:100" x14ac:dyDescent="0.25">
      <c r="B99" s="21" t="s">
        <v>72</v>
      </c>
      <c r="C99" s="22">
        <v>0.96727857306434029</v>
      </c>
      <c r="D99" s="22">
        <v>0.30271416703017084</v>
      </c>
      <c r="E99" s="22">
        <v>0.8917068180661577</v>
      </c>
      <c r="F99" s="22">
        <v>0.4621430176299528</v>
      </c>
      <c r="G99" s="22">
        <v>0</v>
      </c>
      <c r="H99" s="22">
        <v>0.98728584332969826</v>
      </c>
      <c r="I99" s="22">
        <v>0</v>
      </c>
      <c r="J99" s="22">
        <v>1.7419350677935297</v>
      </c>
      <c r="K99" s="22">
        <v>0</v>
      </c>
      <c r="L99" s="22">
        <v>2.3446019810977824E-3</v>
      </c>
      <c r="M99" s="22">
        <v>0.56129771252877758</v>
      </c>
      <c r="N99" s="22">
        <v>0</v>
      </c>
      <c r="O99" s="22">
        <v>0</v>
      </c>
      <c r="P99" s="22">
        <v>2.9771437342481541</v>
      </c>
      <c r="Q99" s="22">
        <v>0</v>
      </c>
      <c r="R99" s="22">
        <v>0</v>
      </c>
      <c r="S99" s="22">
        <v>8.8938495356718796</v>
      </c>
      <c r="T99" s="36">
        <v>7.1938803562919318E-2</v>
      </c>
      <c r="U99" s="15"/>
      <c r="V99" s="21" t="s">
        <v>72</v>
      </c>
      <c r="W99" s="22">
        <v>31.98926148</v>
      </c>
      <c r="X99" s="22">
        <v>10.011182829999999</v>
      </c>
      <c r="Y99" s="22">
        <v>62.63117604</v>
      </c>
      <c r="Z99" s="22">
        <v>46.681112900000002</v>
      </c>
      <c r="AA99" s="22">
        <v>0</v>
      </c>
      <c r="AB99" s="22">
        <v>32.650930007270084</v>
      </c>
      <c r="AC99" s="22">
        <v>0</v>
      </c>
      <c r="AD99" s="22">
        <v>57.608240185387125</v>
      </c>
      <c r="AE99" s="22">
        <v>0</v>
      </c>
      <c r="AF99" s="22">
        <v>7.7539281715739733E-2</v>
      </c>
      <c r="AG99" s="22">
        <v>18.562971503291738</v>
      </c>
      <c r="AH99" s="22">
        <v>0</v>
      </c>
      <c r="AI99" s="22">
        <v>0</v>
      </c>
      <c r="AJ99" s="22">
        <v>152.90540510521441</v>
      </c>
      <c r="AK99" s="22">
        <v>0</v>
      </c>
      <c r="AL99" s="22">
        <v>0</v>
      </c>
      <c r="AM99" s="22">
        <v>413.11781933287909</v>
      </c>
      <c r="AN99" s="36">
        <v>7.1938803562919318E-2</v>
      </c>
      <c r="AO99" s="15"/>
      <c r="AP99" s="21" t="s">
        <v>72</v>
      </c>
      <c r="AQ99" s="22">
        <v>9.3727692587166729</v>
      </c>
      <c r="AR99" s="22">
        <v>2.9332501699384705</v>
      </c>
      <c r="AS99" s="22">
        <v>3.9136928244945794</v>
      </c>
      <c r="AT99" s="22">
        <v>0</v>
      </c>
      <c r="AU99" s="22">
        <v>0</v>
      </c>
      <c r="AV99" s="22">
        <v>9.5666363924026037</v>
      </c>
      <c r="AW99" s="22">
        <v>0</v>
      </c>
      <c r="AX99" s="22">
        <v>16.879062462756263</v>
      </c>
      <c r="AY99" s="22">
        <v>0</v>
      </c>
      <c r="AZ99" s="22">
        <v>2.2718805073466082E-2</v>
      </c>
      <c r="BA99" s="22">
        <v>5.4389017003491764</v>
      </c>
      <c r="BB99" s="22">
        <v>0</v>
      </c>
      <c r="BC99" s="22">
        <v>0</v>
      </c>
      <c r="BD99" s="22">
        <v>21.082737590371199</v>
      </c>
      <c r="BE99" s="22">
        <v>0</v>
      </c>
      <c r="BF99" s="22">
        <v>0</v>
      </c>
      <c r="BG99" s="22">
        <v>69.209769204102429</v>
      </c>
      <c r="BH99" s="36">
        <v>7.1938803562919318E-2</v>
      </c>
      <c r="BI99" s="15"/>
      <c r="BJ99" s="21" t="s">
        <v>72</v>
      </c>
      <c r="BK99" s="22">
        <v>0</v>
      </c>
      <c r="BL99" s="22">
        <v>0</v>
      </c>
      <c r="BM99" s="37">
        <v>0.4927374243</v>
      </c>
      <c r="BN99" s="37">
        <v>0.46681112900000005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0.80950021709277509</v>
      </c>
      <c r="BY99" s="37">
        <v>0</v>
      </c>
      <c r="BZ99" s="37">
        <v>0</v>
      </c>
      <c r="CA99" s="37">
        <v>1.7690487703927751</v>
      </c>
      <c r="CB99" s="36">
        <v>7.1938803562919318E-2</v>
      </c>
      <c r="CD99" s="21" t="s">
        <v>72</v>
      </c>
      <c r="CE99" s="22">
        <v>98.123521369504843</v>
      </c>
      <c r="CF99" s="22">
        <v>30.708196029085848</v>
      </c>
      <c r="CG99" s="22">
        <v>94.828650655623761</v>
      </c>
      <c r="CH99" s="22">
        <v>51.022456399700005</v>
      </c>
      <c r="CI99" s="22">
        <v>0</v>
      </c>
      <c r="CJ99" s="22">
        <v>100.15311639206286</v>
      </c>
      <c r="CK99" s="22">
        <v>0</v>
      </c>
      <c r="CL99" s="22">
        <v>176.7069049225953</v>
      </c>
      <c r="CM99" s="22">
        <v>0</v>
      </c>
      <c r="CN99" s="22">
        <v>0.23784317031411639</v>
      </c>
      <c r="CO99" s="22">
        <v>56.939861900955528</v>
      </c>
      <c r="CP99" s="22">
        <v>0</v>
      </c>
      <c r="CQ99" s="22">
        <v>0</v>
      </c>
      <c r="CR99" s="22">
        <v>309.19355356183638</v>
      </c>
      <c r="CS99" s="22">
        <v>0</v>
      </c>
      <c r="CT99" s="22">
        <v>0</v>
      </c>
      <c r="CU99" s="22">
        <v>917.91410440167874</v>
      </c>
      <c r="CV99" s="36">
        <v>7.1938803562919318E-2</v>
      </c>
    </row>
    <row r="100" spans="2:100" x14ac:dyDescent="0.25">
      <c r="B100" t="s">
        <v>73</v>
      </c>
      <c r="C100" s="15">
        <v>0.96727857306434029</v>
      </c>
      <c r="D100" s="15">
        <v>0.30255786023264264</v>
      </c>
      <c r="E100" s="15">
        <v>0.95097779952744455</v>
      </c>
      <c r="F100" s="15">
        <v>0.73186003834969093</v>
      </c>
      <c r="G100" s="15">
        <v>0</v>
      </c>
      <c r="H100" s="15">
        <v>6.4658912431842963E-2</v>
      </c>
      <c r="I100" s="15">
        <v>0</v>
      </c>
      <c r="J100" s="15">
        <v>1.0424621434023991</v>
      </c>
      <c r="K100" s="15">
        <v>0</v>
      </c>
      <c r="L100" s="15">
        <v>2.3446019810977824E-3</v>
      </c>
      <c r="M100" s="15">
        <v>0.55582697461529162</v>
      </c>
      <c r="N100" s="15">
        <v>0</v>
      </c>
      <c r="O100" s="15">
        <v>0</v>
      </c>
      <c r="P100" s="15">
        <v>2.9771437342481541</v>
      </c>
      <c r="Q100" s="15">
        <v>0</v>
      </c>
      <c r="R100" s="15">
        <v>0</v>
      </c>
      <c r="S100" s="15">
        <v>7.5951106378529047</v>
      </c>
      <c r="T100" s="35">
        <v>8.7308932957003132E-3</v>
      </c>
      <c r="U100" s="15"/>
      <c r="V100" t="s">
        <v>73</v>
      </c>
      <c r="W100" s="15">
        <v>31.98926148</v>
      </c>
      <c r="X100" s="15">
        <v>10.00601354</v>
      </c>
      <c r="Y100" s="15">
        <v>68.59336553</v>
      </c>
      <c r="Z100" s="15">
        <v>73.925256399999995</v>
      </c>
      <c r="AA100" s="15">
        <v>0</v>
      </c>
      <c r="AB100" s="15">
        <v>2.1383610814249363</v>
      </c>
      <c r="AC100" s="15">
        <v>0</v>
      </c>
      <c r="AD100" s="15">
        <v>34.475687786259542</v>
      </c>
      <c r="AE100" s="15">
        <v>0</v>
      </c>
      <c r="AF100" s="15">
        <v>7.7539281715739733E-2</v>
      </c>
      <c r="AG100" s="15">
        <v>18.382046512379343</v>
      </c>
      <c r="AH100" s="15">
        <v>0</v>
      </c>
      <c r="AI100" s="15">
        <v>0</v>
      </c>
      <c r="AJ100" s="15">
        <v>152.90540510521441</v>
      </c>
      <c r="AK100" s="15">
        <v>0</v>
      </c>
      <c r="AL100" s="15">
        <v>0</v>
      </c>
      <c r="AM100" s="15">
        <v>392.49293671699394</v>
      </c>
      <c r="AN100" s="35">
        <v>8.7308932957003132E-3</v>
      </c>
      <c r="AO100" s="15"/>
      <c r="AP100" t="s">
        <v>73</v>
      </c>
      <c r="AQ100" s="15">
        <v>9.3727692587166729</v>
      </c>
      <c r="AR100" s="15">
        <v>2.9317355815997659</v>
      </c>
      <c r="AS100" s="15">
        <v>3.9172268619982424</v>
      </c>
      <c r="AT100" s="15">
        <v>0</v>
      </c>
      <c r="AU100" s="15">
        <v>0</v>
      </c>
      <c r="AV100" s="15">
        <v>0.62653415805008394</v>
      </c>
      <c r="AW100" s="15">
        <v>0</v>
      </c>
      <c r="AX100" s="15">
        <v>10.101285609803558</v>
      </c>
      <c r="AY100" s="15">
        <v>0</v>
      </c>
      <c r="AZ100" s="15">
        <v>2.2718805073466082E-2</v>
      </c>
      <c r="BA100" s="15">
        <v>5.3858911551067523</v>
      </c>
      <c r="BB100" s="15">
        <v>0</v>
      </c>
      <c r="BC100" s="15">
        <v>0</v>
      </c>
      <c r="BD100" s="15">
        <v>21.082737590371199</v>
      </c>
      <c r="BE100" s="15">
        <v>0</v>
      </c>
      <c r="BF100" s="15">
        <v>0</v>
      </c>
      <c r="BG100" s="15">
        <v>53.440899020719741</v>
      </c>
      <c r="BH100" s="35">
        <v>8.7308932957003132E-3</v>
      </c>
      <c r="BI100" s="15"/>
      <c r="BJ100" t="s">
        <v>73</v>
      </c>
      <c r="BK100" s="15">
        <v>0</v>
      </c>
      <c r="BL100" s="15">
        <v>0</v>
      </c>
      <c r="BM100" s="3">
        <v>0.55223870259999996</v>
      </c>
      <c r="BN100" s="3">
        <v>0.73925256399999995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0.80950021709277509</v>
      </c>
      <c r="BY100" s="3">
        <v>0</v>
      </c>
      <c r="BZ100" s="3">
        <v>0</v>
      </c>
      <c r="CA100" s="3">
        <v>2.1009914836927752</v>
      </c>
      <c r="CB100" s="35">
        <v>8.7308932957003132E-3</v>
      </c>
      <c r="CD100" t="s">
        <v>73</v>
      </c>
      <c r="CE100" s="15">
        <v>98.123521369504843</v>
      </c>
      <c r="CF100" s="15">
        <v>30.692339803767947</v>
      </c>
      <c r="CG100" s="15">
        <v>101.36913821243959</v>
      </c>
      <c r="CH100" s="15">
        <v>80.800305245199993</v>
      </c>
      <c r="CI100" s="15">
        <v>0</v>
      </c>
      <c r="CJ100" s="15">
        <v>6.5591861006263281</v>
      </c>
      <c r="CK100" s="15">
        <v>0</v>
      </c>
      <c r="CL100" s="15">
        <v>105.75035904903343</v>
      </c>
      <c r="CM100" s="15">
        <v>0</v>
      </c>
      <c r="CN100" s="15">
        <v>0.23784317031411639</v>
      </c>
      <c r="CO100" s="15">
        <v>56.384894502812585</v>
      </c>
      <c r="CP100" s="15">
        <v>0</v>
      </c>
      <c r="CQ100" s="15">
        <v>0</v>
      </c>
      <c r="CR100" s="15">
        <v>309.19355356183638</v>
      </c>
      <c r="CS100" s="15">
        <v>0</v>
      </c>
      <c r="CT100" s="15">
        <v>0</v>
      </c>
      <c r="CU100" s="15">
        <v>789.11114101553517</v>
      </c>
      <c r="CV100" s="35">
        <v>8.7308932957003132E-3</v>
      </c>
    </row>
    <row r="101" spans="2:100" x14ac:dyDescent="0.25">
      <c r="B101" s="21" t="s">
        <v>74</v>
      </c>
      <c r="C101" s="22">
        <v>0.96727857306434029</v>
      </c>
      <c r="D101" s="22">
        <v>0.30240155343511449</v>
      </c>
      <c r="E101" s="22">
        <v>0.95684454961832066</v>
      </c>
      <c r="F101" s="22">
        <v>1.2125754136677571</v>
      </c>
      <c r="G101" s="22">
        <v>0</v>
      </c>
      <c r="H101" s="22">
        <v>0.75022053180661574</v>
      </c>
      <c r="I101" s="22">
        <v>0</v>
      </c>
      <c r="J101" s="22">
        <v>1.5664546350418029</v>
      </c>
      <c r="K101" s="22">
        <v>0</v>
      </c>
      <c r="L101" s="22">
        <v>2.3446019810977824E-3</v>
      </c>
      <c r="M101" s="22">
        <v>0.55603538373924655</v>
      </c>
      <c r="N101" s="22">
        <v>0</v>
      </c>
      <c r="O101" s="22">
        <v>0</v>
      </c>
      <c r="P101" s="22">
        <v>2.9771437342481541</v>
      </c>
      <c r="Q101" s="22">
        <v>0</v>
      </c>
      <c r="R101" s="22">
        <v>0</v>
      </c>
      <c r="S101" s="22">
        <v>9.2912989766024499</v>
      </c>
      <c r="T101" s="36">
        <v>0.192721124592207</v>
      </c>
      <c r="U101" s="15"/>
      <c r="V101" s="21" t="s">
        <v>74</v>
      </c>
      <c r="W101" s="22">
        <v>31.98926148</v>
      </c>
      <c r="X101" s="22">
        <v>10.000844259999999</v>
      </c>
      <c r="Y101" s="22">
        <v>69.185966570000005</v>
      </c>
      <c r="Z101" s="22">
        <v>122.482365</v>
      </c>
      <c r="AA101" s="22">
        <v>0</v>
      </c>
      <c r="AB101" s="22">
        <v>24.810847073791347</v>
      </c>
      <c r="AC101" s="22">
        <v>0</v>
      </c>
      <c r="AD101" s="22">
        <v>51.804855707015633</v>
      </c>
      <c r="AE101" s="22">
        <v>0</v>
      </c>
      <c r="AF101" s="22">
        <v>7.7539281715739733E-2</v>
      </c>
      <c r="AG101" s="22">
        <v>18.388938893331723</v>
      </c>
      <c r="AH101" s="22">
        <v>0</v>
      </c>
      <c r="AI101" s="22">
        <v>0</v>
      </c>
      <c r="AJ101" s="22">
        <v>152.90540510521441</v>
      </c>
      <c r="AK101" s="22">
        <v>0</v>
      </c>
      <c r="AL101" s="22">
        <v>0</v>
      </c>
      <c r="AM101" s="22">
        <v>481.64602337106891</v>
      </c>
      <c r="AN101" s="36">
        <v>0.192721124592207</v>
      </c>
      <c r="AO101" s="15"/>
      <c r="AP101" s="21" t="s">
        <v>74</v>
      </c>
      <c r="AQ101" s="22">
        <v>9.3727692587166729</v>
      </c>
      <c r="AR101" s="22">
        <v>2.9302209961910344</v>
      </c>
      <c r="AS101" s="22">
        <v>3.9172268619982424</v>
      </c>
      <c r="AT101" s="22">
        <v>0</v>
      </c>
      <c r="AU101" s="22">
        <v>0</v>
      </c>
      <c r="AV101" s="22">
        <v>7.2695127670059625</v>
      </c>
      <c r="AW101" s="22">
        <v>0</v>
      </c>
      <c r="AX101" s="22">
        <v>15.178686113980556</v>
      </c>
      <c r="AY101" s="22">
        <v>0</v>
      </c>
      <c r="AZ101" s="22">
        <v>2.2718805073466082E-2</v>
      </c>
      <c r="BA101" s="22">
        <v>5.3879106045507541</v>
      </c>
      <c r="BB101" s="22">
        <v>0</v>
      </c>
      <c r="BC101" s="22">
        <v>0</v>
      </c>
      <c r="BD101" s="22">
        <v>21.082737590371199</v>
      </c>
      <c r="BE101" s="22">
        <v>0</v>
      </c>
      <c r="BF101" s="22">
        <v>0</v>
      </c>
      <c r="BG101" s="22">
        <v>65.161782997887883</v>
      </c>
      <c r="BH101" s="36">
        <v>0.192721124592207</v>
      </c>
      <c r="BI101" s="15"/>
      <c r="BJ101" s="21" t="s">
        <v>74</v>
      </c>
      <c r="BK101" s="22">
        <v>0</v>
      </c>
      <c r="BL101" s="22">
        <v>0</v>
      </c>
      <c r="BM101" s="37">
        <v>0.55816471290000003</v>
      </c>
      <c r="BN101" s="37">
        <v>1.22482365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0.80950021709277509</v>
      </c>
      <c r="BY101" s="37">
        <v>0</v>
      </c>
      <c r="BZ101" s="37">
        <v>0</v>
      </c>
      <c r="CA101" s="37">
        <v>2.592488579992775</v>
      </c>
      <c r="CB101" s="36">
        <v>0.192721124592207</v>
      </c>
      <c r="CD101" s="21" t="s">
        <v>74</v>
      </c>
      <c r="CE101" s="22">
        <v>98.123521369504843</v>
      </c>
      <c r="CF101" s="22">
        <v>30.676483609123938</v>
      </c>
      <c r="CG101" s="22">
        <v>102.0168511382296</v>
      </c>
      <c r="CH101" s="22">
        <v>133.873224945</v>
      </c>
      <c r="CI101" s="22">
        <v>0</v>
      </c>
      <c r="CJ101" s="22">
        <v>76.104529157785421</v>
      </c>
      <c r="CK101" s="22">
        <v>0</v>
      </c>
      <c r="CL101" s="22">
        <v>158.90566492726242</v>
      </c>
      <c r="CM101" s="22">
        <v>0</v>
      </c>
      <c r="CN101" s="22">
        <v>0.23784317031411639</v>
      </c>
      <c r="CO101" s="22">
        <v>56.406036119041843</v>
      </c>
      <c r="CP101" s="22">
        <v>0</v>
      </c>
      <c r="CQ101" s="22">
        <v>0</v>
      </c>
      <c r="CR101" s="22">
        <v>309.19355356183638</v>
      </c>
      <c r="CS101" s="22">
        <v>0</v>
      </c>
      <c r="CT101" s="22">
        <v>0</v>
      </c>
      <c r="CU101" s="22">
        <v>965.53770799809854</v>
      </c>
      <c r="CV101" s="36">
        <v>0.192721124592207</v>
      </c>
    </row>
    <row r="102" spans="2:100" x14ac:dyDescent="0.25">
      <c r="B102" t="s">
        <v>75</v>
      </c>
      <c r="C102" s="15">
        <v>0.96727857306434029</v>
      </c>
      <c r="D102" s="15">
        <v>0.30250575790621592</v>
      </c>
      <c r="E102" s="15">
        <v>0.94870673391494009</v>
      </c>
      <c r="F102" s="15">
        <v>0.83417002290076325</v>
      </c>
      <c r="G102" s="15">
        <v>0</v>
      </c>
      <c r="H102" s="15">
        <v>0.57724100781533982</v>
      </c>
      <c r="I102" s="15">
        <v>0</v>
      </c>
      <c r="J102" s="15">
        <v>1.7645995536168666</v>
      </c>
      <c r="K102" s="15">
        <v>0</v>
      </c>
      <c r="L102" s="15">
        <v>2.3446019810977824E-3</v>
      </c>
      <c r="M102" s="15">
        <v>0.55822367890464097</v>
      </c>
      <c r="N102" s="15">
        <v>0</v>
      </c>
      <c r="O102" s="15">
        <v>0</v>
      </c>
      <c r="P102" s="15">
        <v>2.9771437342481541</v>
      </c>
      <c r="Q102" s="15">
        <v>0</v>
      </c>
      <c r="R102" s="15">
        <v>0</v>
      </c>
      <c r="S102" s="15">
        <v>8.9322136643523589</v>
      </c>
      <c r="T102" s="35">
        <v>8.8133682782889286E-3</v>
      </c>
      <c r="U102" s="15"/>
      <c r="V102" t="s">
        <v>75</v>
      </c>
      <c r="W102" s="15">
        <v>31.98926148</v>
      </c>
      <c r="X102" s="15">
        <v>10.004290449999999</v>
      </c>
      <c r="Y102" s="15">
        <v>68.374584249999998</v>
      </c>
      <c r="Z102" s="15">
        <v>84.259598280000006</v>
      </c>
      <c r="AA102" s="15">
        <v>0</v>
      </c>
      <c r="AB102" s="15">
        <v>19.090171174118503</v>
      </c>
      <c r="AC102" s="15">
        <v>0</v>
      </c>
      <c r="AD102" s="15">
        <v>58.357786568520538</v>
      </c>
      <c r="AE102" s="15">
        <v>0</v>
      </c>
      <c r="AF102" s="15">
        <v>7.7539281715739733E-2</v>
      </c>
      <c r="AG102" s="15">
        <v>18.461308889696681</v>
      </c>
      <c r="AH102" s="15">
        <v>0</v>
      </c>
      <c r="AI102" s="15">
        <v>0</v>
      </c>
      <c r="AJ102" s="15">
        <v>152.90540510521441</v>
      </c>
      <c r="AK102" s="15">
        <v>0</v>
      </c>
      <c r="AL102" s="15">
        <v>0</v>
      </c>
      <c r="AM102" s="15">
        <v>443.51994547926591</v>
      </c>
      <c r="AN102" s="35">
        <v>8.8133682782889286E-3</v>
      </c>
      <c r="AO102" s="15"/>
      <c r="AP102" t="s">
        <v>75</v>
      </c>
      <c r="AQ102" s="15">
        <v>9.3727692587166729</v>
      </c>
      <c r="AR102" s="15">
        <v>2.9312307207735131</v>
      </c>
      <c r="AS102" s="15">
        <v>3.9157122736595369</v>
      </c>
      <c r="AT102" s="15">
        <v>0</v>
      </c>
      <c r="AU102" s="15">
        <v>0</v>
      </c>
      <c r="AV102" s="15">
        <v>5.5933698136883985</v>
      </c>
      <c r="AW102" s="15">
        <v>0</v>
      </c>
      <c r="AX102" s="15">
        <v>17.09867757647833</v>
      </c>
      <c r="AY102" s="15">
        <v>0</v>
      </c>
      <c r="AZ102" s="15">
        <v>2.2718805073466082E-2</v>
      </c>
      <c r="BA102" s="15">
        <v>5.4091148226477239</v>
      </c>
      <c r="BB102" s="15">
        <v>0</v>
      </c>
      <c r="BC102" s="15">
        <v>0</v>
      </c>
      <c r="BD102" s="15">
        <v>21.082737590371199</v>
      </c>
      <c r="BE102" s="15">
        <v>0</v>
      </c>
      <c r="BF102" s="15">
        <v>0</v>
      </c>
      <c r="BG102" s="15">
        <v>65.426330861408843</v>
      </c>
      <c r="BH102" s="35">
        <v>8.8133682782889286E-3</v>
      </c>
      <c r="BI102" s="15"/>
      <c r="BJ102" t="s">
        <v>75</v>
      </c>
      <c r="BK102" s="15">
        <v>0</v>
      </c>
      <c r="BL102" s="15">
        <v>0</v>
      </c>
      <c r="BM102" s="3">
        <v>0.5501025826</v>
      </c>
      <c r="BN102" s="3">
        <v>0.84259598280000003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0.80950021709277509</v>
      </c>
      <c r="BY102" s="3">
        <v>0</v>
      </c>
      <c r="BZ102" s="3">
        <v>0</v>
      </c>
      <c r="CA102" s="3">
        <v>2.2021987824927751</v>
      </c>
      <c r="CB102" s="35">
        <v>8.8133682782889286E-3</v>
      </c>
      <c r="CD102" t="s">
        <v>75</v>
      </c>
      <c r="CE102" s="15">
        <v>98.123521369504843</v>
      </c>
      <c r="CF102" s="15">
        <v>30.687054415777908</v>
      </c>
      <c r="CG102" s="15">
        <v>101.11980407112168</v>
      </c>
      <c r="CH102" s="15">
        <v>92.095740920040001</v>
      </c>
      <c r="CI102" s="15">
        <v>0</v>
      </c>
      <c r="CJ102" s="15">
        <v>58.556988579503837</v>
      </c>
      <c r="CK102" s="15">
        <v>0</v>
      </c>
      <c r="CL102" s="15">
        <v>179.00605554815164</v>
      </c>
      <c r="CM102" s="15">
        <v>0</v>
      </c>
      <c r="CN102" s="15">
        <v>0.23784317031411639</v>
      </c>
      <c r="CO102" s="15">
        <v>56.628023078299016</v>
      </c>
      <c r="CP102" s="15">
        <v>0</v>
      </c>
      <c r="CQ102" s="15">
        <v>0</v>
      </c>
      <c r="CR102" s="15">
        <v>309.19355356183638</v>
      </c>
      <c r="CS102" s="15">
        <v>0</v>
      </c>
      <c r="CT102" s="15">
        <v>0</v>
      </c>
      <c r="CU102" s="15">
        <v>925.64858471454954</v>
      </c>
      <c r="CV102" s="35">
        <v>8.8133682782889286E-3</v>
      </c>
    </row>
    <row r="103" spans="2:100" x14ac:dyDescent="0.25">
      <c r="B103" s="21" t="s">
        <v>76</v>
      </c>
      <c r="C103" s="22">
        <v>0.96727857306434029</v>
      </c>
      <c r="D103" s="22">
        <v>0.30224524663758634</v>
      </c>
      <c r="E103" s="22">
        <v>0.9784544869138494</v>
      </c>
      <c r="F103" s="22">
        <v>1.2914866154125773</v>
      </c>
      <c r="G103" s="22">
        <v>0</v>
      </c>
      <c r="H103" s="22">
        <v>0.24310917430025444</v>
      </c>
      <c r="I103" s="22">
        <v>0</v>
      </c>
      <c r="J103" s="22">
        <v>1.0950333300617956</v>
      </c>
      <c r="K103" s="22">
        <v>0</v>
      </c>
      <c r="L103" s="22">
        <v>2.3446019810977824E-3</v>
      </c>
      <c r="M103" s="22">
        <v>0.55426390664000991</v>
      </c>
      <c r="N103" s="22">
        <v>0</v>
      </c>
      <c r="O103" s="22">
        <v>0</v>
      </c>
      <c r="P103" s="22">
        <v>2.9771437342481541</v>
      </c>
      <c r="Q103" s="22">
        <v>0</v>
      </c>
      <c r="R103" s="22">
        <v>0</v>
      </c>
      <c r="S103" s="22">
        <v>8.4113596692596655</v>
      </c>
      <c r="T103" s="36">
        <v>1.5480096037535297E-2</v>
      </c>
      <c r="U103" s="15"/>
      <c r="V103" s="21" t="s">
        <v>76</v>
      </c>
      <c r="W103" s="22">
        <v>31.98926148</v>
      </c>
      <c r="X103" s="22">
        <v>9.9956749699999996</v>
      </c>
      <c r="Y103" s="22">
        <v>71.361708989999997</v>
      </c>
      <c r="Z103" s="22">
        <v>130.4531935</v>
      </c>
      <c r="AA103" s="22">
        <v>0</v>
      </c>
      <c r="AB103" s="22">
        <v>8.0399619738276993</v>
      </c>
      <c r="AC103" s="22">
        <v>0</v>
      </c>
      <c r="AD103" s="22">
        <v>36.214290785169027</v>
      </c>
      <c r="AE103" s="22">
        <v>0</v>
      </c>
      <c r="AF103" s="22">
        <v>7.7539281715739733E-2</v>
      </c>
      <c r="AG103" s="22">
        <v>18.33035365887153</v>
      </c>
      <c r="AH103" s="22">
        <v>0</v>
      </c>
      <c r="AI103" s="22">
        <v>0</v>
      </c>
      <c r="AJ103" s="22">
        <v>152.90540510521441</v>
      </c>
      <c r="AK103" s="22">
        <v>0</v>
      </c>
      <c r="AL103" s="22">
        <v>0</v>
      </c>
      <c r="AM103" s="22">
        <v>459.3673897447984</v>
      </c>
      <c r="AN103" s="36">
        <v>1.5480096037535297E-2</v>
      </c>
      <c r="AO103" s="15"/>
      <c r="AP103" s="21" t="s">
        <v>76</v>
      </c>
      <c r="AQ103" s="22">
        <v>9.3727692587166729</v>
      </c>
      <c r="AR103" s="22">
        <v>2.9287064078523293</v>
      </c>
      <c r="AS103" s="22">
        <v>3.9182365865807212</v>
      </c>
      <c r="AT103" s="22">
        <v>0</v>
      </c>
      <c r="AU103" s="22">
        <v>0</v>
      </c>
      <c r="AV103" s="22">
        <v>2.3556876571426018</v>
      </c>
      <c r="AW103" s="22">
        <v>0</v>
      </c>
      <c r="AX103" s="22">
        <v>10.610691703829191</v>
      </c>
      <c r="AY103" s="22">
        <v>0</v>
      </c>
      <c r="AZ103" s="22">
        <v>2.2718805073466082E-2</v>
      </c>
      <c r="BA103" s="22">
        <v>5.3707452853417905</v>
      </c>
      <c r="BB103" s="22">
        <v>0</v>
      </c>
      <c r="BC103" s="22">
        <v>0</v>
      </c>
      <c r="BD103" s="22">
        <v>21.082737590371199</v>
      </c>
      <c r="BE103" s="22">
        <v>0</v>
      </c>
      <c r="BF103" s="22">
        <v>0</v>
      </c>
      <c r="BG103" s="22">
        <v>55.662293294907968</v>
      </c>
      <c r="BH103" s="36">
        <v>1.5480096037535297E-2</v>
      </c>
      <c r="BI103" s="15"/>
      <c r="BJ103" s="21" t="s">
        <v>76</v>
      </c>
      <c r="BK103" s="22">
        <v>0</v>
      </c>
      <c r="BL103" s="22">
        <v>0</v>
      </c>
      <c r="BM103" s="37">
        <v>0.57988767529999996</v>
      </c>
      <c r="BN103" s="37">
        <v>1.304531935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0.80950021709277509</v>
      </c>
      <c r="BY103" s="37">
        <v>0</v>
      </c>
      <c r="BZ103" s="37">
        <v>0</v>
      </c>
      <c r="CA103" s="37">
        <v>2.6939198273927749</v>
      </c>
      <c r="CB103" s="36">
        <v>1.5480096037535297E-2</v>
      </c>
      <c r="CD103" s="21" t="s">
        <v>76</v>
      </c>
      <c r="CE103" s="22">
        <v>98.123521369504843</v>
      </c>
      <c r="CF103" s="22">
        <v>30.660627383806034</v>
      </c>
      <c r="CG103" s="22">
        <v>104.40174173520356</v>
      </c>
      <c r="CH103" s="22">
        <v>142.58534049549999</v>
      </c>
      <c r="CI103" s="22">
        <v>0</v>
      </c>
      <c r="CJ103" s="22">
        <v>24.661694082625896</v>
      </c>
      <c r="CK103" s="22">
        <v>0</v>
      </c>
      <c r="CL103" s="22">
        <v>111.08333144738781</v>
      </c>
      <c r="CM103" s="22">
        <v>0</v>
      </c>
      <c r="CN103" s="22">
        <v>0.23784317031411639</v>
      </c>
      <c r="CO103" s="22">
        <v>56.226332392243201</v>
      </c>
      <c r="CP103" s="22">
        <v>0</v>
      </c>
      <c r="CQ103" s="22">
        <v>0</v>
      </c>
      <c r="CR103" s="22">
        <v>309.19355356183638</v>
      </c>
      <c r="CS103" s="22">
        <v>0</v>
      </c>
      <c r="CT103" s="22">
        <v>0</v>
      </c>
      <c r="CU103" s="22">
        <v>877.17398563842198</v>
      </c>
      <c r="CV103" s="36">
        <v>1.5480096037535297E-2</v>
      </c>
    </row>
    <row r="104" spans="2:100" x14ac:dyDescent="0.25">
      <c r="B104" t="s">
        <v>77</v>
      </c>
      <c r="C104" s="15">
        <v>0.96727857306434029</v>
      </c>
      <c r="D104" s="15">
        <v>0.30245365557978915</v>
      </c>
      <c r="E104" s="15">
        <v>0.99237096419483828</v>
      </c>
      <c r="F104" s="15">
        <v>1.838936274082152</v>
      </c>
      <c r="G104" s="15">
        <v>0</v>
      </c>
      <c r="H104" s="15">
        <v>0.49632618847691751</v>
      </c>
      <c r="I104" s="15">
        <v>0</v>
      </c>
      <c r="J104" s="15">
        <v>1.137236165576154</v>
      </c>
      <c r="K104" s="15">
        <v>0</v>
      </c>
      <c r="L104" s="15">
        <v>2.3446019810977824E-3</v>
      </c>
      <c r="M104" s="15">
        <v>0.55457652023506621</v>
      </c>
      <c r="N104" s="15">
        <v>0</v>
      </c>
      <c r="O104" s="15">
        <v>0</v>
      </c>
      <c r="P104" s="15">
        <v>2.9771437342481541</v>
      </c>
      <c r="Q104" s="15">
        <v>0</v>
      </c>
      <c r="R104" s="15">
        <v>0</v>
      </c>
      <c r="S104" s="15">
        <v>9.2686666774385102</v>
      </c>
      <c r="T104" s="35">
        <v>0.21684963894285372</v>
      </c>
      <c r="U104" s="15"/>
      <c r="V104" t="s">
        <v>77</v>
      </c>
      <c r="W104" s="15">
        <v>31.98926148</v>
      </c>
      <c r="X104" s="15">
        <v>10.00256735</v>
      </c>
      <c r="Y104" s="15">
        <v>72.767413770000005</v>
      </c>
      <c r="Z104" s="15">
        <v>185.7511389</v>
      </c>
      <c r="AA104" s="15">
        <v>0</v>
      </c>
      <c r="AB104" s="15">
        <v>16.414204407488189</v>
      </c>
      <c r="AC104" s="15">
        <v>0</v>
      </c>
      <c r="AD104" s="15">
        <v>37.609997855325339</v>
      </c>
      <c r="AE104" s="15">
        <v>0</v>
      </c>
      <c r="AF104" s="15">
        <v>7.7539281715739733E-2</v>
      </c>
      <c r="AG104" s="15">
        <v>18.340692228482578</v>
      </c>
      <c r="AH104" s="15">
        <v>0</v>
      </c>
      <c r="AI104" s="15">
        <v>0</v>
      </c>
      <c r="AJ104" s="15">
        <v>152.90540510521441</v>
      </c>
      <c r="AK104" s="15">
        <v>0</v>
      </c>
      <c r="AL104" s="15">
        <v>0</v>
      </c>
      <c r="AM104" s="15">
        <v>525.85822037822618</v>
      </c>
      <c r="AN104" s="35">
        <v>0.21684963894285372</v>
      </c>
      <c r="AO104" s="15"/>
      <c r="AP104" t="s">
        <v>77</v>
      </c>
      <c r="AQ104" s="15">
        <v>9.3727692587166729</v>
      </c>
      <c r="AR104" s="15">
        <v>2.9307258570172867</v>
      </c>
      <c r="AS104" s="15">
        <v>3.9182365865807212</v>
      </c>
      <c r="AT104" s="15">
        <v>0</v>
      </c>
      <c r="AU104" s="15">
        <v>0</v>
      </c>
      <c r="AV104" s="15">
        <v>4.8093186075265715</v>
      </c>
      <c r="AW104" s="15">
        <v>0</v>
      </c>
      <c r="AX104" s="15">
        <v>11.019630194938571</v>
      </c>
      <c r="AY104" s="15">
        <v>0</v>
      </c>
      <c r="AZ104" s="15">
        <v>2.2718805073466082E-2</v>
      </c>
      <c r="BA104" s="15">
        <v>5.373774458975265</v>
      </c>
      <c r="BB104" s="15">
        <v>0</v>
      </c>
      <c r="BC104" s="15">
        <v>0</v>
      </c>
      <c r="BD104" s="15">
        <v>21.082737590371199</v>
      </c>
      <c r="BE104" s="15">
        <v>0</v>
      </c>
      <c r="BF104" s="15">
        <v>0</v>
      </c>
      <c r="BG104" s="15">
        <v>58.529911359199744</v>
      </c>
      <c r="BH104" s="35">
        <v>0.21684963894285372</v>
      </c>
      <c r="BI104" s="15"/>
      <c r="BJ104" t="s">
        <v>77</v>
      </c>
      <c r="BK104" s="15">
        <v>0</v>
      </c>
      <c r="BL104" s="15">
        <v>0</v>
      </c>
      <c r="BM104" s="3">
        <v>0.59394472310000002</v>
      </c>
      <c r="BN104" s="3">
        <v>1.8575113890000001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0.80950021709277509</v>
      </c>
      <c r="BY104" s="3">
        <v>0</v>
      </c>
      <c r="BZ104" s="3">
        <v>0</v>
      </c>
      <c r="CA104" s="3">
        <v>3.2609563291927754</v>
      </c>
      <c r="CB104" s="35">
        <v>0.21684963894285372</v>
      </c>
      <c r="CD104" t="s">
        <v>77</v>
      </c>
      <c r="CE104" s="15">
        <v>98.123521369504843</v>
      </c>
      <c r="CF104" s="15">
        <v>30.681768997113974</v>
      </c>
      <c r="CG104" s="15">
        <v>105.93817705974357</v>
      </c>
      <c r="CH104" s="15">
        <v>203.0259948177</v>
      </c>
      <c r="CI104" s="15">
        <v>0</v>
      </c>
      <c r="CJ104" s="15">
        <v>50.348756502195677</v>
      </c>
      <c r="CK104" s="15">
        <v>0</v>
      </c>
      <c r="CL104" s="15">
        <v>115.3645085108119</v>
      </c>
      <c r="CM104" s="15">
        <v>0</v>
      </c>
      <c r="CN104" s="15">
        <v>0.23784317031411639</v>
      </c>
      <c r="CO104" s="15">
        <v>56.258044811012049</v>
      </c>
      <c r="CP104" s="15">
        <v>0</v>
      </c>
      <c r="CQ104" s="15">
        <v>0</v>
      </c>
      <c r="CR104" s="15">
        <v>309.19355356183638</v>
      </c>
      <c r="CS104" s="15">
        <v>0</v>
      </c>
      <c r="CT104" s="15">
        <v>0</v>
      </c>
      <c r="CU104" s="15">
        <v>969.17216880023238</v>
      </c>
      <c r="CV104" s="35">
        <v>0.21684963894285372</v>
      </c>
    </row>
    <row r="105" spans="2:100" x14ac:dyDescent="0.25">
      <c r="B105" s="21" t="s">
        <v>78</v>
      </c>
      <c r="C105" s="22">
        <v>0.96727857306434029</v>
      </c>
      <c r="D105" s="22">
        <v>0.30219314431115957</v>
      </c>
      <c r="E105" s="22">
        <v>0.98576899272991647</v>
      </c>
      <c r="F105" s="22">
        <v>1.3172900837877135</v>
      </c>
      <c r="G105" s="22">
        <v>0</v>
      </c>
      <c r="H105" s="22">
        <v>0.43380346892039257</v>
      </c>
      <c r="I105" s="22">
        <v>0</v>
      </c>
      <c r="J105" s="22">
        <v>1.6613328618684113</v>
      </c>
      <c r="K105" s="22">
        <v>0</v>
      </c>
      <c r="L105" s="22">
        <v>2.3446019810977824E-3</v>
      </c>
      <c r="M105" s="22">
        <v>0.55551436102023521</v>
      </c>
      <c r="N105" s="22">
        <v>0</v>
      </c>
      <c r="O105" s="22">
        <v>0</v>
      </c>
      <c r="P105" s="22">
        <v>2.9771437342481541</v>
      </c>
      <c r="Q105" s="22">
        <v>0</v>
      </c>
      <c r="R105" s="22">
        <v>0</v>
      </c>
      <c r="S105" s="22">
        <v>9.2026698219314209</v>
      </c>
      <c r="T105" s="36">
        <v>4.7063432425497653E-2</v>
      </c>
      <c r="U105" s="15"/>
      <c r="V105" s="21" t="s">
        <v>78</v>
      </c>
      <c r="W105" s="22">
        <v>31.98926148</v>
      </c>
      <c r="X105" s="22">
        <v>9.9939518750000005</v>
      </c>
      <c r="Y105" s="22">
        <v>72.107627480000005</v>
      </c>
      <c r="Z105" s="22">
        <v>133.05960440000001</v>
      </c>
      <c r="AA105" s="22">
        <v>0</v>
      </c>
      <c r="AB105" s="22">
        <v>14.346490227190113</v>
      </c>
      <c r="AC105" s="22">
        <v>0</v>
      </c>
      <c r="AD105" s="22">
        <v>54.94261197746274</v>
      </c>
      <c r="AE105" s="22">
        <v>0</v>
      </c>
      <c r="AF105" s="22">
        <v>7.7539281715739733E-2</v>
      </c>
      <c r="AG105" s="22">
        <v>18.37170794095077</v>
      </c>
      <c r="AH105" s="22">
        <v>0</v>
      </c>
      <c r="AI105" s="22">
        <v>0</v>
      </c>
      <c r="AJ105" s="22">
        <v>152.90540510521441</v>
      </c>
      <c r="AK105" s="22">
        <v>0</v>
      </c>
      <c r="AL105" s="22">
        <v>0</v>
      </c>
      <c r="AM105" s="22">
        <v>487.79419976753377</v>
      </c>
      <c r="AN105" s="36">
        <v>4.7063432425497653E-2</v>
      </c>
      <c r="AO105" s="15"/>
      <c r="AP105" s="21" t="s">
        <v>78</v>
      </c>
      <c r="AQ105" s="22">
        <v>9.3727692587166729</v>
      </c>
      <c r="AR105" s="22">
        <v>2.9282015455610901</v>
      </c>
      <c r="AS105" s="22">
        <v>3.9172268619982424</v>
      </c>
      <c r="AT105" s="22">
        <v>0</v>
      </c>
      <c r="AU105" s="22">
        <v>0</v>
      </c>
      <c r="AV105" s="22">
        <v>4.2034838052124561</v>
      </c>
      <c r="AW105" s="22">
        <v>0</v>
      </c>
      <c r="AX105" s="22">
        <v>16.098040427032739</v>
      </c>
      <c r="AY105" s="22">
        <v>0</v>
      </c>
      <c r="AZ105" s="22">
        <v>2.2718805073466082E-2</v>
      </c>
      <c r="BA105" s="22">
        <v>5.3828619809407474</v>
      </c>
      <c r="BB105" s="22">
        <v>0</v>
      </c>
      <c r="BC105" s="22">
        <v>0</v>
      </c>
      <c r="BD105" s="22">
        <v>21.082737590371199</v>
      </c>
      <c r="BE105" s="22">
        <v>0</v>
      </c>
      <c r="BF105" s="22">
        <v>0</v>
      </c>
      <c r="BG105" s="22">
        <v>63.008040274906605</v>
      </c>
      <c r="BH105" s="36">
        <v>4.7063432425497653E-2</v>
      </c>
      <c r="BI105" s="15"/>
      <c r="BJ105" s="21" t="s">
        <v>78</v>
      </c>
      <c r="BK105" s="22">
        <v>0</v>
      </c>
      <c r="BL105" s="22">
        <v>0</v>
      </c>
      <c r="BM105" s="37">
        <v>0.58738132210000005</v>
      </c>
      <c r="BN105" s="37">
        <v>1.3305960440000002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0.80950021709277509</v>
      </c>
      <c r="BY105" s="37">
        <v>0</v>
      </c>
      <c r="BZ105" s="37">
        <v>0</v>
      </c>
      <c r="CA105" s="37">
        <v>2.7274775831927753</v>
      </c>
      <c r="CB105" s="36">
        <v>4.7063432425497653E-2</v>
      </c>
      <c r="CD105" s="21" t="s">
        <v>78</v>
      </c>
      <c r="CE105" s="22">
        <v>98.123521369504843</v>
      </c>
      <c r="CF105" s="22">
        <v>30.655341980479051</v>
      </c>
      <c r="CG105" s="22">
        <v>105.2102265237896</v>
      </c>
      <c r="CH105" s="22">
        <v>145.43414760920001</v>
      </c>
      <c r="CI105" s="22">
        <v>0</v>
      </c>
      <c r="CJ105" s="22">
        <v>44.006271956769204</v>
      </c>
      <c r="CK105" s="22">
        <v>0</v>
      </c>
      <c r="CL105" s="22">
        <v>168.53038523060573</v>
      </c>
      <c r="CM105" s="22">
        <v>0</v>
      </c>
      <c r="CN105" s="22">
        <v>0.23784317031411639</v>
      </c>
      <c r="CO105" s="22">
        <v>56.353182078468684</v>
      </c>
      <c r="CP105" s="22">
        <v>0</v>
      </c>
      <c r="CQ105" s="22">
        <v>0</v>
      </c>
      <c r="CR105" s="22">
        <v>309.19355356183638</v>
      </c>
      <c r="CS105" s="22">
        <v>0</v>
      </c>
      <c r="CT105" s="22">
        <v>0</v>
      </c>
      <c r="CU105" s="22">
        <v>957.7444734809676</v>
      </c>
      <c r="CV105" s="36">
        <v>4.7063432425497653E-2</v>
      </c>
    </row>
    <row r="106" spans="2:100" x14ac:dyDescent="0.25">
      <c r="B106" t="s">
        <v>79</v>
      </c>
      <c r="C106" s="15">
        <v>0.96727857306434029</v>
      </c>
      <c r="D106" s="15">
        <v>0.30193263304252999</v>
      </c>
      <c r="E106" s="15">
        <v>0.99295175627044707</v>
      </c>
      <c r="F106" s="15">
        <v>1.5711464133042532</v>
      </c>
      <c r="G106" s="15">
        <v>0</v>
      </c>
      <c r="H106" s="15">
        <v>4.6579426045074514E-2</v>
      </c>
      <c r="I106" s="15">
        <v>0</v>
      </c>
      <c r="J106" s="15">
        <v>0.9753023220647038</v>
      </c>
      <c r="K106" s="15">
        <v>0</v>
      </c>
      <c r="L106" s="15">
        <v>2.3446019810977824E-3</v>
      </c>
      <c r="M106" s="15">
        <v>0.55306555458621121</v>
      </c>
      <c r="N106" s="15">
        <v>0</v>
      </c>
      <c r="O106" s="15">
        <v>0</v>
      </c>
      <c r="P106" s="15">
        <v>2.9771437342481541</v>
      </c>
      <c r="Q106" s="15">
        <v>0</v>
      </c>
      <c r="R106" s="15">
        <v>0</v>
      </c>
      <c r="S106" s="15">
        <v>8.3877450146068124</v>
      </c>
      <c r="T106" s="35">
        <v>0</v>
      </c>
      <c r="U106" s="15"/>
      <c r="V106" t="s">
        <v>79</v>
      </c>
      <c r="W106" s="15">
        <v>31.98926148</v>
      </c>
      <c r="X106" s="15">
        <v>9.9853363999999996</v>
      </c>
      <c r="Y106" s="15">
        <v>72.82253987</v>
      </c>
      <c r="Z106" s="15">
        <v>158.70165789999999</v>
      </c>
      <c r="AA106" s="15">
        <v>0</v>
      </c>
      <c r="AB106" s="15">
        <v>1.5404470648854962</v>
      </c>
      <c r="AC106" s="15">
        <v>0</v>
      </c>
      <c r="AD106" s="15">
        <v>32.254618138858596</v>
      </c>
      <c r="AE106" s="15">
        <v>0</v>
      </c>
      <c r="AF106" s="15">
        <v>7.7539281715739733E-2</v>
      </c>
      <c r="AG106" s="15">
        <v>18.290722470212859</v>
      </c>
      <c r="AH106" s="15">
        <v>0</v>
      </c>
      <c r="AI106" s="15">
        <v>0</v>
      </c>
      <c r="AJ106" s="15">
        <v>152.90540510521441</v>
      </c>
      <c r="AK106" s="15">
        <v>0</v>
      </c>
      <c r="AL106" s="15">
        <v>0</v>
      </c>
      <c r="AM106" s="15">
        <v>478.56752771088708</v>
      </c>
      <c r="AN106" s="35">
        <v>0</v>
      </c>
      <c r="AO106" s="15"/>
      <c r="AP106" t="s">
        <v>79</v>
      </c>
      <c r="AQ106" s="15">
        <v>9.3727692587166729</v>
      </c>
      <c r="AR106" s="15">
        <v>2.9256772341048931</v>
      </c>
      <c r="AS106" s="15">
        <v>3.9187414474069735</v>
      </c>
      <c r="AT106" s="15">
        <v>0</v>
      </c>
      <c r="AU106" s="15">
        <v>0</v>
      </c>
      <c r="AV106" s="15">
        <v>0.45134692788909941</v>
      </c>
      <c r="AW106" s="15">
        <v>0</v>
      </c>
      <c r="AX106" s="15">
        <v>9.450518060023029</v>
      </c>
      <c r="AY106" s="15">
        <v>0</v>
      </c>
      <c r="AZ106" s="15">
        <v>2.2718805073466082E-2</v>
      </c>
      <c r="BA106" s="15">
        <v>5.3591334515713038</v>
      </c>
      <c r="BB106" s="15">
        <v>0</v>
      </c>
      <c r="BC106" s="15">
        <v>0</v>
      </c>
      <c r="BD106" s="15">
        <v>21.082737590371199</v>
      </c>
      <c r="BE106" s="15">
        <v>0</v>
      </c>
      <c r="BF106" s="15">
        <v>0</v>
      </c>
      <c r="BG106" s="15">
        <v>52.583642775156633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0.59447875309999998</v>
      </c>
      <c r="BN106" s="3">
        <v>1.5870165789999999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0.80950021709277509</v>
      </c>
      <c r="BY106" s="3">
        <v>0</v>
      </c>
      <c r="BZ106" s="3">
        <v>0</v>
      </c>
      <c r="CA106" s="3">
        <v>2.9909955491927751</v>
      </c>
      <c r="CB106" s="35">
        <v>0</v>
      </c>
      <c r="CD106" t="s">
        <v>79</v>
      </c>
      <c r="CE106" s="15">
        <v>98.123521369504843</v>
      </c>
      <c r="CF106" s="15">
        <v>30.628914963844124</v>
      </c>
      <c r="CG106" s="15">
        <v>106.0018319267336</v>
      </c>
      <c r="CH106" s="15">
        <v>173.4609120847</v>
      </c>
      <c r="CI106" s="15">
        <v>0</v>
      </c>
      <c r="CJ106" s="15">
        <v>4.7251509880709817</v>
      </c>
      <c r="CK106" s="15">
        <v>0</v>
      </c>
      <c r="CL106" s="15">
        <v>98.937473570381087</v>
      </c>
      <c r="CM106" s="15">
        <v>0</v>
      </c>
      <c r="CN106" s="15">
        <v>0.23784317031411639</v>
      </c>
      <c r="CO106" s="15">
        <v>56.104768104499975</v>
      </c>
      <c r="CP106" s="15">
        <v>0</v>
      </c>
      <c r="CQ106" s="15">
        <v>0</v>
      </c>
      <c r="CR106" s="15">
        <v>309.19355356183638</v>
      </c>
      <c r="CS106" s="15">
        <v>0</v>
      </c>
      <c r="CT106" s="15">
        <v>0</v>
      </c>
      <c r="CU106" s="15">
        <v>877.41396973988503</v>
      </c>
      <c r="CV106" s="35">
        <v>0</v>
      </c>
    </row>
    <row r="107" spans="2:100" x14ac:dyDescent="0.25">
      <c r="B107" s="21" t="s">
        <v>80</v>
      </c>
      <c r="C107" s="22">
        <v>0.96727857306434029</v>
      </c>
      <c r="D107" s="22">
        <v>0.30224524663758634</v>
      </c>
      <c r="E107" s="22">
        <v>1.0238715765176301</v>
      </c>
      <c r="F107" s="22">
        <v>2.1475205161759363</v>
      </c>
      <c r="G107" s="22">
        <v>0</v>
      </c>
      <c r="H107" s="22">
        <v>0.27806979498364232</v>
      </c>
      <c r="I107" s="22">
        <v>0</v>
      </c>
      <c r="J107" s="22">
        <v>1.0799236728462376</v>
      </c>
      <c r="K107" s="22">
        <v>0</v>
      </c>
      <c r="L107" s="22">
        <v>2.3446019810977824E-3</v>
      </c>
      <c r="M107" s="22">
        <v>0.55290924778868311</v>
      </c>
      <c r="N107" s="22">
        <v>0</v>
      </c>
      <c r="O107" s="22">
        <v>0</v>
      </c>
      <c r="P107" s="22">
        <v>2.9771437342481541</v>
      </c>
      <c r="Q107" s="22">
        <v>0</v>
      </c>
      <c r="R107" s="22">
        <v>0</v>
      </c>
      <c r="S107" s="22">
        <v>9.3313069642433071</v>
      </c>
      <c r="T107" s="36">
        <v>4.7010740075510475E-2</v>
      </c>
      <c r="U107" s="15"/>
      <c r="V107" s="21" t="s">
        <v>80</v>
      </c>
      <c r="W107" s="22">
        <v>31.98926148</v>
      </c>
      <c r="X107" s="22">
        <v>9.9956749699999996</v>
      </c>
      <c r="Y107" s="22">
        <v>75.945754039999997</v>
      </c>
      <c r="Z107" s="22">
        <v>216.9212642</v>
      </c>
      <c r="AA107" s="22">
        <v>0</v>
      </c>
      <c r="AB107" s="22">
        <v>9.1961588204289342</v>
      </c>
      <c r="AC107" s="22">
        <v>0</v>
      </c>
      <c r="AD107" s="22">
        <v>35.714593184296618</v>
      </c>
      <c r="AE107" s="22">
        <v>0</v>
      </c>
      <c r="AF107" s="22">
        <v>7.7539281715739733E-2</v>
      </c>
      <c r="AG107" s="22">
        <v>18.285553184498575</v>
      </c>
      <c r="AH107" s="22">
        <v>0</v>
      </c>
      <c r="AI107" s="22">
        <v>0</v>
      </c>
      <c r="AJ107" s="22">
        <v>152.90540510521441</v>
      </c>
      <c r="AK107" s="22">
        <v>0</v>
      </c>
      <c r="AL107" s="22">
        <v>0</v>
      </c>
      <c r="AM107" s="22">
        <v>551.03120426615419</v>
      </c>
      <c r="AN107" s="36">
        <v>4.7010740075510475E-2</v>
      </c>
      <c r="AO107" s="15"/>
      <c r="AP107" s="21" t="s">
        <v>80</v>
      </c>
      <c r="AQ107" s="22">
        <v>9.3727692587166729</v>
      </c>
      <c r="AR107" s="22">
        <v>2.9287064078523293</v>
      </c>
      <c r="AS107" s="22">
        <v>3.9187414474069735</v>
      </c>
      <c r="AT107" s="22">
        <v>0</v>
      </c>
      <c r="AU107" s="22">
        <v>0</v>
      </c>
      <c r="AV107" s="22">
        <v>2.6944502843331191</v>
      </c>
      <c r="AW107" s="22">
        <v>0</v>
      </c>
      <c r="AX107" s="22">
        <v>10.46428162446429</v>
      </c>
      <c r="AY107" s="22">
        <v>0</v>
      </c>
      <c r="AZ107" s="22">
        <v>2.2718805073466082E-2</v>
      </c>
      <c r="BA107" s="22">
        <v>5.3576188644883027</v>
      </c>
      <c r="BB107" s="22">
        <v>0</v>
      </c>
      <c r="BC107" s="22">
        <v>0</v>
      </c>
      <c r="BD107" s="22">
        <v>21.082737590371199</v>
      </c>
      <c r="BE107" s="22">
        <v>0</v>
      </c>
      <c r="BF107" s="22">
        <v>0</v>
      </c>
      <c r="BG107" s="22">
        <v>55.842024282706348</v>
      </c>
      <c r="BH107" s="36">
        <v>4.7010740075510475E-2</v>
      </c>
      <c r="BI107" s="15"/>
      <c r="BJ107" s="21" t="s">
        <v>80</v>
      </c>
      <c r="BK107" s="22">
        <v>0</v>
      </c>
      <c r="BL107" s="22">
        <v>0</v>
      </c>
      <c r="BM107" s="37">
        <v>0.62571089479999997</v>
      </c>
      <c r="BN107" s="37">
        <v>2.1692126420000002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0.80950021709277509</v>
      </c>
      <c r="BY107" s="37">
        <v>0</v>
      </c>
      <c r="BZ107" s="37">
        <v>0</v>
      </c>
      <c r="CA107" s="37">
        <v>3.6044237538927755</v>
      </c>
      <c r="CB107" s="36">
        <v>4.7010740075510475E-2</v>
      </c>
      <c r="CD107" s="21" t="s">
        <v>80</v>
      </c>
      <c r="CE107" s="22">
        <v>98.123521369504843</v>
      </c>
      <c r="CF107" s="22">
        <v>30.660627383806034</v>
      </c>
      <c r="CG107" s="22">
        <v>109.4155050145436</v>
      </c>
      <c r="CH107" s="22">
        <v>237.0949417706</v>
      </c>
      <c r="CI107" s="22">
        <v>0</v>
      </c>
      <c r="CJ107" s="22">
        <v>28.208200026683421</v>
      </c>
      <c r="CK107" s="22">
        <v>0</v>
      </c>
      <c r="CL107" s="22">
        <v>109.55056432651665</v>
      </c>
      <c r="CM107" s="22">
        <v>0</v>
      </c>
      <c r="CN107" s="22">
        <v>0.23784317031411639</v>
      </c>
      <c r="CO107" s="22">
        <v>56.088911892328035</v>
      </c>
      <c r="CP107" s="22">
        <v>0</v>
      </c>
      <c r="CQ107" s="22">
        <v>0</v>
      </c>
      <c r="CR107" s="22">
        <v>309.19355356183638</v>
      </c>
      <c r="CS107" s="22">
        <v>0</v>
      </c>
      <c r="CT107" s="22">
        <v>0</v>
      </c>
      <c r="CU107" s="22">
        <v>978.57366851613301</v>
      </c>
      <c r="CV107" s="36">
        <v>4.7010740075510475E-2</v>
      </c>
    </row>
    <row r="108" spans="2:100" x14ac:dyDescent="0.25">
      <c r="B108" t="s">
        <v>81</v>
      </c>
      <c r="C108" s="15">
        <v>0.96727857306434029</v>
      </c>
      <c r="D108" s="15">
        <v>0.30219314431115957</v>
      </c>
      <c r="E108" s="15">
        <v>1.0281503802253726</v>
      </c>
      <c r="F108" s="15">
        <v>1.7706500305343511</v>
      </c>
      <c r="G108" s="15">
        <v>0</v>
      </c>
      <c r="H108" s="15">
        <v>0.25988610414394764</v>
      </c>
      <c r="I108" s="15">
        <v>0</v>
      </c>
      <c r="J108" s="15">
        <v>1.6188174127589969</v>
      </c>
      <c r="K108" s="15">
        <v>0</v>
      </c>
      <c r="L108" s="15">
        <v>2.3446019810977824E-3</v>
      </c>
      <c r="M108" s="15">
        <v>0.55426390664000991</v>
      </c>
      <c r="N108" s="15">
        <v>0</v>
      </c>
      <c r="O108" s="15">
        <v>0</v>
      </c>
      <c r="P108" s="15">
        <v>2.9771437342481541</v>
      </c>
      <c r="Q108" s="15">
        <v>0</v>
      </c>
      <c r="R108" s="15">
        <v>0</v>
      </c>
      <c r="S108" s="15">
        <v>9.4807278879074293</v>
      </c>
      <c r="T108" s="35">
        <v>6.0642021920017646E-3</v>
      </c>
      <c r="U108" s="15"/>
      <c r="V108" t="s">
        <v>81</v>
      </c>
      <c r="W108" s="15">
        <v>31.98926148</v>
      </c>
      <c r="X108" s="15">
        <v>9.9939518750000005</v>
      </c>
      <c r="Y108" s="15">
        <v>76.385035950000002</v>
      </c>
      <c r="Z108" s="15">
        <v>178.85353839999999</v>
      </c>
      <c r="AA108" s="15">
        <v>0</v>
      </c>
      <c r="AB108" s="15">
        <v>8.5947986132315517</v>
      </c>
      <c r="AC108" s="15">
        <v>0</v>
      </c>
      <c r="AD108" s="15">
        <v>53.536566339512895</v>
      </c>
      <c r="AE108" s="15">
        <v>0</v>
      </c>
      <c r="AF108" s="15">
        <v>7.7539281715739733E-2</v>
      </c>
      <c r="AG108" s="15">
        <v>18.33035365887153</v>
      </c>
      <c r="AH108" s="15">
        <v>0</v>
      </c>
      <c r="AI108" s="15">
        <v>0</v>
      </c>
      <c r="AJ108" s="15">
        <v>152.90540510521441</v>
      </c>
      <c r="AK108" s="15">
        <v>0</v>
      </c>
      <c r="AL108" s="15">
        <v>0</v>
      </c>
      <c r="AM108" s="15">
        <v>530.66645070354616</v>
      </c>
      <c r="AN108" s="35">
        <v>6.0642021920017646E-3</v>
      </c>
      <c r="AO108" s="15"/>
      <c r="AP108" t="s">
        <v>81</v>
      </c>
      <c r="AQ108" s="15">
        <v>9.3727692587166729</v>
      </c>
      <c r="AR108" s="15">
        <v>2.9282015455610901</v>
      </c>
      <c r="AS108" s="15">
        <v>3.9177317228244948</v>
      </c>
      <c r="AT108" s="15">
        <v>0</v>
      </c>
      <c r="AU108" s="15">
        <v>0</v>
      </c>
      <c r="AV108" s="15">
        <v>2.5182533293968801</v>
      </c>
      <c r="AW108" s="15">
        <v>0</v>
      </c>
      <c r="AX108" s="15">
        <v>15.686072762822414</v>
      </c>
      <c r="AY108" s="15">
        <v>0</v>
      </c>
      <c r="AZ108" s="15">
        <v>2.2718805073466082E-2</v>
      </c>
      <c r="BA108" s="15">
        <v>5.3707452853417905</v>
      </c>
      <c r="BB108" s="15">
        <v>0</v>
      </c>
      <c r="BC108" s="15">
        <v>0</v>
      </c>
      <c r="BD108" s="15">
        <v>21.082737590371199</v>
      </c>
      <c r="BE108" s="15">
        <v>0</v>
      </c>
      <c r="BF108" s="15">
        <v>0</v>
      </c>
      <c r="BG108" s="15">
        <v>60.899230300108016</v>
      </c>
      <c r="BH108" s="35">
        <v>6.0642021920017646E-3</v>
      </c>
      <c r="BI108" s="15"/>
      <c r="BJ108" t="s">
        <v>81</v>
      </c>
      <c r="BK108" s="15">
        <v>0</v>
      </c>
      <c r="BL108" s="15">
        <v>0</v>
      </c>
      <c r="BM108" s="3">
        <v>0.63013817579999998</v>
      </c>
      <c r="BN108" s="3">
        <v>1.788535384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0.80950021709277509</v>
      </c>
      <c r="BY108" s="3">
        <v>0</v>
      </c>
      <c r="BZ108" s="3">
        <v>0</v>
      </c>
      <c r="CA108" s="3">
        <v>3.2281737768927754</v>
      </c>
      <c r="CB108" s="35">
        <v>6.0642021920017646E-3</v>
      </c>
      <c r="CD108" t="s">
        <v>81</v>
      </c>
      <c r="CE108" s="15">
        <v>98.123521369504843</v>
      </c>
      <c r="CF108" s="15">
        <v>30.655341980479051</v>
      </c>
      <c r="CG108" s="15">
        <v>109.88883602118963</v>
      </c>
      <c r="CH108" s="15">
        <v>195.4869174712</v>
      </c>
      <c r="CI108" s="15">
        <v>0</v>
      </c>
      <c r="CJ108" s="15">
        <v>26.363594105455935</v>
      </c>
      <c r="CK108" s="15">
        <v>0</v>
      </c>
      <c r="CL108" s="15">
        <v>164.21749575398783</v>
      </c>
      <c r="CM108" s="15">
        <v>0</v>
      </c>
      <c r="CN108" s="15">
        <v>0.23784317031411639</v>
      </c>
      <c r="CO108" s="15">
        <v>56.226332392243201</v>
      </c>
      <c r="CP108" s="15">
        <v>0</v>
      </c>
      <c r="CQ108" s="15">
        <v>0</v>
      </c>
      <c r="CR108" s="15">
        <v>309.19355356183638</v>
      </c>
      <c r="CS108" s="15">
        <v>0</v>
      </c>
      <c r="CT108" s="15">
        <v>0</v>
      </c>
      <c r="CU108" s="15">
        <v>990.39343582621109</v>
      </c>
      <c r="CV108" s="35">
        <v>6.0642021920017646E-3</v>
      </c>
    </row>
    <row r="109" spans="2:100" x14ac:dyDescent="0.25">
      <c r="B109" s="21" t="s">
        <v>82</v>
      </c>
      <c r="C109" s="22">
        <v>0.96727857306434029</v>
      </c>
      <c r="D109" s="22">
        <v>0.30203683751363142</v>
      </c>
      <c r="E109" s="22">
        <v>1.0737408311523082</v>
      </c>
      <c r="F109" s="22">
        <v>2.6907236023264267</v>
      </c>
      <c r="G109" s="22">
        <v>0</v>
      </c>
      <c r="H109" s="22">
        <v>0.18188901145038167</v>
      </c>
      <c r="I109" s="22">
        <v>0</v>
      </c>
      <c r="J109" s="22">
        <v>1.065126629225736</v>
      </c>
      <c r="K109" s="22">
        <v>0</v>
      </c>
      <c r="L109" s="22">
        <v>2.3446019810977824E-3</v>
      </c>
      <c r="M109" s="22">
        <v>0.55124197516054785</v>
      </c>
      <c r="N109" s="22">
        <v>0</v>
      </c>
      <c r="O109" s="22">
        <v>0</v>
      </c>
      <c r="P109" s="22">
        <v>2.9771437342481541</v>
      </c>
      <c r="Q109" s="22">
        <v>0</v>
      </c>
      <c r="R109" s="22">
        <v>0</v>
      </c>
      <c r="S109" s="22">
        <v>9.8115257961226234</v>
      </c>
      <c r="T109" s="36">
        <v>5.5533154943000675E-3</v>
      </c>
      <c r="U109" s="15"/>
      <c r="V109" s="21" t="s">
        <v>82</v>
      </c>
      <c r="W109" s="22">
        <v>31.98926148</v>
      </c>
      <c r="X109" s="22">
        <v>9.9887825899999996</v>
      </c>
      <c r="Y109" s="22">
        <v>80.975972960000007</v>
      </c>
      <c r="Z109" s="22">
        <v>271.79026290000002</v>
      </c>
      <c r="AA109" s="22">
        <v>0</v>
      </c>
      <c r="AB109" s="22">
        <v>6.0153251726644861</v>
      </c>
      <c r="AC109" s="22">
        <v>0</v>
      </c>
      <c r="AD109" s="22">
        <v>35.225234169392948</v>
      </c>
      <c r="AE109" s="22">
        <v>0</v>
      </c>
      <c r="AF109" s="22">
        <v>7.7539281715739733E-2</v>
      </c>
      <c r="AG109" s="22">
        <v>18.230414138697046</v>
      </c>
      <c r="AH109" s="22">
        <v>0</v>
      </c>
      <c r="AI109" s="22">
        <v>0</v>
      </c>
      <c r="AJ109" s="22">
        <v>152.90540510521441</v>
      </c>
      <c r="AK109" s="22">
        <v>0</v>
      </c>
      <c r="AL109" s="22">
        <v>0</v>
      </c>
      <c r="AM109" s="22">
        <v>607.19819779768454</v>
      </c>
      <c r="AN109" s="36">
        <v>5.5533154943000675E-3</v>
      </c>
      <c r="AO109" s="15"/>
      <c r="AP109" s="21" t="s">
        <v>82</v>
      </c>
      <c r="AQ109" s="22">
        <v>9.3727692587166729</v>
      </c>
      <c r="AR109" s="22">
        <v>2.9266869586873718</v>
      </c>
      <c r="AS109" s="22">
        <v>3.9197511719894522</v>
      </c>
      <c r="AT109" s="22">
        <v>0</v>
      </c>
      <c r="AU109" s="22">
        <v>0</v>
      </c>
      <c r="AV109" s="22">
        <v>1.7624744133209747</v>
      </c>
      <c r="AW109" s="22">
        <v>0</v>
      </c>
      <c r="AX109" s="22">
        <v>10.320900723525623</v>
      </c>
      <c r="AY109" s="22">
        <v>0</v>
      </c>
      <c r="AZ109" s="22">
        <v>2.2718805073466082E-2</v>
      </c>
      <c r="BA109" s="22">
        <v>5.34146326946881</v>
      </c>
      <c r="BB109" s="22">
        <v>0</v>
      </c>
      <c r="BC109" s="22">
        <v>0</v>
      </c>
      <c r="BD109" s="22">
        <v>21.082737590371199</v>
      </c>
      <c r="BE109" s="22">
        <v>0</v>
      </c>
      <c r="BF109" s="22">
        <v>0</v>
      </c>
      <c r="BG109" s="22">
        <v>54.749502191153567</v>
      </c>
      <c r="BH109" s="36">
        <v>5.5533154943000675E-3</v>
      </c>
      <c r="BI109" s="15"/>
      <c r="BJ109" s="21" t="s">
        <v>82</v>
      </c>
      <c r="BK109" s="22">
        <v>0</v>
      </c>
      <c r="BL109" s="22">
        <v>0</v>
      </c>
      <c r="BM109" s="37">
        <v>0.67597862210000004</v>
      </c>
      <c r="BN109" s="37">
        <v>2.7179026290000001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0.80950021709277509</v>
      </c>
      <c r="BY109" s="37">
        <v>0</v>
      </c>
      <c r="BZ109" s="37">
        <v>0</v>
      </c>
      <c r="CA109" s="37">
        <v>4.2033814681927755</v>
      </c>
      <c r="CB109" s="36">
        <v>5.5533154943000675E-3</v>
      </c>
      <c r="CD109" s="21" t="s">
        <v>82</v>
      </c>
      <c r="CE109" s="22">
        <v>98.123521369504843</v>
      </c>
      <c r="CF109" s="22">
        <v>30.639485770498094</v>
      </c>
      <c r="CG109" s="22">
        <v>114.92033841508757</v>
      </c>
      <c r="CH109" s="22">
        <v>297.06675734970003</v>
      </c>
      <c r="CI109" s="22">
        <v>0</v>
      </c>
      <c r="CJ109" s="22">
        <v>18.451344633057282</v>
      </c>
      <c r="CK109" s="22">
        <v>0</v>
      </c>
      <c r="CL109" s="22">
        <v>108.04950967458974</v>
      </c>
      <c r="CM109" s="22">
        <v>0</v>
      </c>
      <c r="CN109" s="22">
        <v>0.23784317031411639</v>
      </c>
      <c r="CO109" s="22">
        <v>55.919778968068968</v>
      </c>
      <c r="CP109" s="22">
        <v>0</v>
      </c>
      <c r="CQ109" s="22">
        <v>0</v>
      </c>
      <c r="CR109" s="22">
        <v>309.19355356183638</v>
      </c>
      <c r="CS109" s="22">
        <v>0</v>
      </c>
      <c r="CT109" s="22">
        <v>0</v>
      </c>
      <c r="CU109" s="22">
        <v>1032.602132912657</v>
      </c>
      <c r="CV109" s="36">
        <v>5.5533154943000675E-3</v>
      </c>
    </row>
    <row r="110" spans="2:100" x14ac:dyDescent="0.25">
      <c r="B110" t="s">
        <v>83</v>
      </c>
      <c r="C110" s="15">
        <v>0.96727857306434029</v>
      </c>
      <c r="D110" s="15">
        <v>0.30016115594329335</v>
      </c>
      <c r="E110" s="15">
        <v>1.135225143402399</v>
      </c>
      <c r="F110" s="15">
        <v>3.8980973918575059</v>
      </c>
      <c r="G110" s="15">
        <v>0</v>
      </c>
      <c r="H110" s="15">
        <v>7.85702175209015E-2</v>
      </c>
      <c r="I110" s="15">
        <v>0</v>
      </c>
      <c r="J110" s="15">
        <v>1.0199539643765902</v>
      </c>
      <c r="K110" s="15">
        <v>0</v>
      </c>
      <c r="L110" s="15">
        <v>2.3446019810977824E-3</v>
      </c>
      <c r="M110" s="15">
        <v>0.54827214600751262</v>
      </c>
      <c r="N110" s="15">
        <v>0</v>
      </c>
      <c r="O110" s="15">
        <v>0</v>
      </c>
      <c r="P110" s="15">
        <v>2.9771437342481541</v>
      </c>
      <c r="Q110" s="15">
        <v>0</v>
      </c>
      <c r="R110" s="15">
        <v>0</v>
      </c>
      <c r="S110" s="15">
        <v>10.927046928401795</v>
      </c>
      <c r="T110" s="35">
        <v>2.0847842821010979E-4</v>
      </c>
      <c r="U110" s="15"/>
      <c r="V110" t="s">
        <v>83</v>
      </c>
      <c r="W110" s="15">
        <v>31.98926148</v>
      </c>
      <c r="X110" s="15">
        <v>9.9267511640000006</v>
      </c>
      <c r="Y110" s="15">
        <v>87.175890269999996</v>
      </c>
      <c r="Z110" s="15">
        <v>393.7472113</v>
      </c>
      <c r="AA110" s="15">
        <v>0</v>
      </c>
      <c r="AB110" s="15">
        <v>2.5984274881861142</v>
      </c>
      <c r="AC110" s="15">
        <v>0</v>
      </c>
      <c r="AD110" s="15">
        <v>33.731310668847691</v>
      </c>
      <c r="AE110" s="15">
        <v>0</v>
      </c>
      <c r="AF110" s="15">
        <v>7.7539281715739733E-2</v>
      </c>
      <c r="AG110" s="15">
        <v>18.132197715578179</v>
      </c>
      <c r="AH110" s="15">
        <v>0</v>
      </c>
      <c r="AI110" s="15">
        <v>0</v>
      </c>
      <c r="AJ110" s="15">
        <v>152.90540510521441</v>
      </c>
      <c r="AK110" s="15">
        <v>0</v>
      </c>
      <c r="AL110" s="15">
        <v>0</v>
      </c>
      <c r="AM110" s="15">
        <v>730.28399447354207</v>
      </c>
      <c r="AN110" s="35">
        <v>2.0847842821010979E-4</v>
      </c>
      <c r="AO110" s="15"/>
      <c r="AP110" t="s">
        <v>83</v>
      </c>
      <c r="AQ110" s="15">
        <v>9.3727692587166729</v>
      </c>
      <c r="AR110" s="15">
        <v>2.9085119144447704</v>
      </c>
      <c r="AS110" s="15">
        <v>3.9212657603281573</v>
      </c>
      <c r="AT110" s="15">
        <v>0</v>
      </c>
      <c r="AU110" s="15">
        <v>0</v>
      </c>
      <c r="AV110" s="15">
        <v>0.7613324020469131</v>
      </c>
      <c r="AW110" s="15">
        <v>0</v>
      </c>
      <c r="AX110" s="15">
        <v>9.8831850773066776</v>
      </c>
      <c r="AY110" s="15">
        <v>0</v>
      </c>
      <c r="AZ110" s="15">
        <v>2.2718805073466082E-2</v>
      </c>
      <c r="BA110" s="15">
        <v>5.3126861164893588</v>
      </c>
      <c r="BB110" s="15">
        <v>0</v>
      </c>
      <c r="BC110" s="15">
        <v>0</v>
      </c>
      <c r="BD110" s="15">
        <v>21.082737590371199</v>
      </c>
      <c r="BE110" s="15">
        <v>0</v>
      </c>
      <c r="BF110" s="15">
        <v>0</v>
      </c>
      <c r="BG110" s="15">
        <v>53.265206924777218</v>
      </c>
      <c r="BH110" s="35">
        <v>2.0847842821010979E-4</v>
      </c>
      <c r="BI110" s="15"/>
      <c r="BJ110" t="s">
        <v>83</v>
      </c>
      <c r="BK110" s="15">
        <v>0</v>
      </c>
      <c r="BL110" s="15">
        <v>0</v>
      </c>
      <c r="BM110" s="3">
        <v>0.73792610240000001</v>
      </c>
      <c r="BN110" s="3">
        <v>3.9374721130000001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0.80950021709277509</v>
      </c>
      <c r="BY110" s="3">
        <v>0</v>
      </c>
      <c r="BZ110" s="3">
        <v>0</v>
      </c>
      <c r="CA110" s="3">
        <v>5.4848984324927752</v>
      </c>
      <c r="CB110" s="35">
        <v>2.0847842821010979E-4</v>
      </c>
      <c r="CD110" t="s">
        <v>83</v>
      </c>
      <c r="CE110" s="15">
        <v>98.123521369504843</v>
      </c>
      <c r="CF110" s="15">
        <v>30.449211232322298</v>
      </c>
      <c r="CG110" s="15">
        <v>121.70705423719548</v>
      </c>
      <c r="CH110" s="15">
        <v>430.36570195090002</v>
      </c>
      <c r="CI110" s="15">
        <v>0</v>
      </c>
      <c r="CJ110" s="15">
        <v>7.9703889170291324</v>
      </c>
      <c r="CK110" s="15">
        <v>0</v>
      </c>
      <c r="CL110" s="15">
        <v>103.4670645743236</v>
      </c>
      <c r="CM110" s="15">
        <v>0</v>
      </c>
      <c r="CN110" s="15">
        <v>0.23784317031411639</v>
      </c>
      <c r="CO110" s="15">
        <v>55.618510953527093</v>
      </c>
      <c r="CP110" s="15">
        <v>0</v>
      </c>
      <c r="CQ110" s="15">
        <v>0</v>
      </c>
      <c r="CR110" s="15">
        <v>309.19355356183638</v>
      </c>
      <c r="CS110" s="15">
        <v>0</v>
      </c>
      <c r="CT110" s="15">
        <v>0</v>
      </c>
      <c r="CU110" s="15">
        <v>1157.132849966953</v>
      </c>
      <c r="CV110" s="35">
        <v>2.0847842821010979E-4</v>
      </c>
    </row>
    <row r="111" spans="2:100" x14ac:dyDescent="0.25">
      <c r="B111" s="16" t="s">
        <v>42</v>
      </c>
      <c r="C111" s="38">
        <v>0.9672785730643404</v>
      </c>
      <c r="D111" s="38">
        <v>0.3025349007057227</v>
      </c>
      <c r="E111" s="38">
        <v>0.93570239879694272</v>
      </c>
      <c r="F111" s="38">
        <v>1.0932801813761026</v>
      </c>
      <c r="G111" s="38">
        <v>0</v>
      </c>
      <c r="H111" s="38">
        <v>0.94370782957495825</v>
      </c>
      <c r="I111" s="38">
        <v>0</v>
      </c>
      <c r="J111" s="38">
        <v>1.4845754447548791</v>
      </c>
      <c r="K111" s="38">
        <v>0</v>
      </c>
      <c r="L111" s="38">
        <v>2.3446019810977829E-3</v>
      </c>
      <c r="M111" s="38">
        <v>0.55777935636994191</v>
      </c>
      <c r="N111" s="38">
        <v>0</v>
      </c>
      <c r="O111" s="38">
        <v>0</v>
      </c>
      <c r="P111" s="38">
        <v>2.9771437342481541</v>
      </c>
      <c r="Q111" s="38">
        <v>0</v>
      </c>
      <c r="R111" s="38">
        <v>0</v>
      </c>
      <c r="S111" s="38">
        <v>9.2643470208721403</v>
      </c>
      <c r="T111" s="39">
        <v>1</v>
      </c>
      <c r="U111" s="15"/>
      <c r="V111" s="16" t="s">
        <v>42</v>
      </c>
      <c r="W111" s="38">
        <v>31.989261480000003</v>
      </c>
      <c r="X111" s="38">
        <v>10.005254241565959</v>
      </c>
      <c r="Y111" s="38">
        <v>67.056198429792801</v>
      </c>
      <c r="Z111" s="38">
        <v>110.43234157023618</v>
      </c>
      <c r="AA111" s="38">
        <v>0</v>
      </c>
      <c r="AB111" s="38">
        <v>31.209743870257224</v>
      </c>
      <c r="AC111" s="38">
        <v>0</v>
      </c>
      <c r="AD111" s="38">
        <v>49.096995843739563</v>
      </c>
      <c r="AE111" s="38">
        <v>0</v>
      </c>
      <c r="AF111" s="38">
        <v>7.7539281715739733E-2</v>
      </c>
      <c r="AG111" s="38">
        <v>18.446614519026319</v>
      </c>
      <c r="AH111" s="38">
        <v>0</v>
      </c>
      <c r="AI111" s="38">
        <v>0</v>
      </c>
      <c r="AJ111" s="38">
        <v>152.90540510521444</v>
      </c>
      <c r="AK111" s="38">
        <v>0</v>
      </c>
      <c r="AL111" s="38">
        <v>0</v>
      </c>
      <c r="AM111" s="38">
        <v>471.21935434154818</v>
      </c>
      <c r="AN111" s="39">
        <v>1</v>
      </c>
      <c r="AO111" s="15"/>
      <c r="AP111" s="16" t="s">
        <v>42</v>
      </c>
      <c r="AQ111" s="38">
        <v>9.3727692587166747</v>
      </c>
      <c r="AR111" s="38">
        <v>2.9315131091608428</v>
      </c>
      <c r="AS111" s="38">
        <v>3.9163992507495542</v>
      </c>
      <c r="AT111" s="38">
        <v>0</v>
      </c>
      <c r="AU111" s="38">
        <v>0</v>
      </c>
      <c r="AV111" s="38">
        <v>9.144372654631475</v>
      </c>
      <c r="AW111" s="38">
        <v>0</v>
      </c>
      <c r="AX111" s="38">
        <v>14.385290314602862</v>
      </c>
      <c r="AY111" s="38">
        <v>0</v>
      </c>
      <c r="AZ111" s="38">
        <v>2.2718805073466082E-2</v>
      </c>
      <c r="BA111" s="38">
        <v>5.4048094107900138</v>
      </c>
      <c r="BB111" s="38">
        <v>0</v>
      </c>
      <c r="BC111" s="38">
        <v>0</v>
      </c>
      <c r="BD111" s="38">
        <v>21.082737590371199</v>
      </c>
      <c r="BE111" s="38">
        <v>0</v>
      </c>
      <c r="BF111" s="38">
        <v>0</v>
      </c>
      <c r="BG111" s="38">
        <v>66.260610394096091</v>
      </c>
      <c r="BH111" s="39">
        <v>1</v>
      </c>
      <c r="BI111" s="15"/>
      <c r="BJ111" s="16" t="s">
        <v>42</v>
      </c>
      <c r="BK111" s="38">
        <v>0</v>
      </c>
      <c r="BL111" s="38">
        <v>0</v>
      </c>
      <c r="BM111" s="40">
        <v>0.53689527789867886</v>
      </c>
      <c r="BN111" s="40">
        <v>1.1043234157023616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0.8095002170927752</v>
      </c>
      <c r="BY111" s="40">
        <v>0</v>
      </c>
      <c r="BZ111" s="40">
        <v>0</v>
      </c>
      <c r="CA111" s="40">
        <v>2.4507189106938156</v>
      </c>
      <c r="CB111" s="39">
        <v>1</v>
      </c>
      <c r="CD111" s="16" t="s">
        <v>42</v>
      </c>
      <c r="CE111" s="38">
        <v>98.123521369504886</v>
      </c>
      <c r="CF111" s="38">
        <v>30.690010739804865</v>
      </c>
      <c r="CG111" s="38">
        <v>99.683437630422674</v>
      </c>
      <c r="CH111" s="38">
        <v>120.70254933626815</v>
      </c>
      <c r="CI111" s="38">
        <v>0</v>
      </c>
      <c r="CJ111" s="38">
        <v>95.732437321336931</v>
      </c>
      <c r="CK111" s="38">
        <v>0</v>
      </c>
      <c r="CL111" s="38">
        <v>150.59960430357737</v>
      </c>
      <c r="CM111" s="38">
        <v>0</v>
      </c>
      <c r="CN111" s="38">
        <v>0.23784317031411639</v>
      </c>
      <c r="CO111" s="38">
        <v>56.582949721560645</v>
      </c>
      <c r="CP111" s="38">
        <v>0</v>
      </c>
      <c r="CQ111" s="38">
        <v>0</v>
      </c>
      <c r="CR111" s="38">
        <v>309.19355356183644</v>
      </c>
      <c r="CS111" s="38">
        <v>0</v>
      </c>
      <c r="CT111" s="38">
        <v>0</v>
      </c>
      <c r="CU111" s="38">
        <v>961.54590715462609</v>
      </c>
      <c r="CV111" s="39">
        <v>1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106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106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106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106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5502</v>
      </c>
      <c r="AB114" s="11"/>
      <c r="AC114" s="12"/>
      <c r="AG114" s="11"/>
      <c r="AH114" s="12"/>
      <c r="AL114" t="s">
        <v>3</v>
      </c>
      <c r="AM114" s="6" t="s">
        <v>3</v>
      </c>
      <c r="AN114" s="7">
        <v>5502</v>
      </c>
      <c r="AV114" s="11"/>
      <c r="AW114" s="12"/>
      <c r="BA114" s="11"/>
      <c r="BB114" s="12"/>
      <c r="BF114" t="s">
        <v>3</v>
      </c>
      <c r="BG114" s="6" t="s">
        <v>3</v>
      </c>
      <c r="BH114" s="7">
        <v>5502</v>
      </c>
      <c r="BJ114" s="4" t="s">
        <v>1</v>
      </c>
      <c r="BK114" s="5" t="s">
        <v>106</v>
      </c>
      <c r="BP114" s="13"/>
      <c r="BV114" s="13"/>
      <c r="CA114" s="14" t="s">
        <v>3</v>
      </c>
      <c r="CB114" s="7">
        <v>5502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0.59662305089058532</v>
      </c>
      <c r="D116" s="15">
        <v>0.13046407464558341</v>
      </c>
      <c r="E116" s="15">
        <v>1.1402886223191633E-2</v>
      </c>
      <c r="F116" s="15">
        <v>2.8139935750636128E-2</v>
      </c>
      <c r="G116" s="15">
        <v>0</v>
      </c>
      <c r="H116" s="15">
        <v>0.6178807753544171</v>
      </c>
      <c r="I116" s="15">
        <v>0</v>
      </c>
      <c r="J116" s="15">
        <v>0.55697322646310432</v>
      </c>
      <c r="K116" s="15">
        <v>0</v>
      </c>
      <c r="L116" s="15">
        <v>0</v>
      </c>
      <c r="M116" s="15">
        <v>0.11597964418999163</v>
      </c>
      <c r="N116" s="15">
        <v>0</v>
      </c>
      <c r="O116" s="15">
        <v>0</v>
      </c>
      <c r="P116" s="15">
        <v>0</v>
      </c>
      <c r="Q116" s="15">
        <v>0</v>
      </c>
      <c r="R116" s="15">
        <v>0</v>
      </c>
      <c r="S116" s="15">
        <v>2.0574635935175092</v>
      </c>
      <c r="T116" s="35">
        <v>1.3683974194494349E-2</v>
      </c>
      <c r="V116" t="s">
        <v>67</v>
      </c>
      <c r="W116" s="15">
        <v>19.731162579999999</v>
      </c>
      <c r="X116" s="15">
        <v>4.3146302599999995</v>
      </c>
      <c r="Y116" s="15">
        <v>0.40491732999999641</v>
      </c>
      <c r="Z116" s="15">
        <v>2.8424177540000004</v>
      </c>
      <c r="AA116" s="15">
        <v>0</v>
      </c>
      <c r="AB116" s="15">
        <v>20.434185387131954</v>
      </c>
      <c r="AC116" s="15">
        <v>0</v>
      </c>
      <c r="AD116" s="15">
        <v>18.419887168302431</v>
      </c>
      <c r="AE116" s="15">
        <v>0</v>
      </c>
      <c r="AF116" s="15">
        <v>0</v>
      </c>
      <c r="AG116" s="15">
        <v>3.8356265850801758</v>
      </c>
      <c r="AH116" s="15">
        <v>0</v>
      </c>
      <c r="AI116" s="15">
        <v>0</v>
      </c>
      <c r="AJ116" s="15">
        <v>0</v>
      </c>
      <c r="AK116" s="15">
        <v>0</v>
      </c>
      <c r="AL116" s="15">
        <v>0</v>
      </c>
      <c r="AM116" s="15">
        <v>69.982827064514566</v>
      </c>
      <c r="AN116" s="35">
        <v>1.3683974194494349E-2</v>
      </c>
      <c r="AP116" t="s">
        <v>67</v>
      </c>
      <c r="AQ116" s="15">
        <v>5.7811786053325527</v>
      </c>
      <c r="AR116" s="15">
        <v>1.2641752886024025</v>
      </c>
      <c r="AS116" s="15">
        <v>0.10652595077644289</v>
      </c>
      <c r="AT116" s="15">
        <v>0</v>
      </c>
      <c r="AU116" s="15">
        <v>0</v>
      </c>
      <c r="AV116" s="15">
        <v>5.9871624339677574</v>
      </c>
      <c r="AW116" s="15">
        <v>0</v>
      </c>
      <c r="AX116" s="15">
        <v>5.3969783675073053</v>
      </c>
      <c r="AY116" s="15">
        <v>0</v>
      </c>
      <c r="AZ116" s="15">
        <v>0</v>
      </c>
      <c r="BA116" s="15">
        <v>1.1238284749722176</v>
      </c>
      <c r="BB116" s="15">
        <v>0</v>
      </c>
      <c r="BC116" s="15">
        <v>0</v>
      </c>
      <c r="BD116" s="15">
        <v>0</v>
      </c>
      <c r="BE116" s="15">
        <v>0</v>
      </c>
      <c r="BF116" s="15">
        <v>0</v>
      </c>
      <c r="BG116" s="15">
        <v>19.659849121158679</v>
      </c>
      <c r="BH116" s="35">
        <v>1.3683974194494349E-2</v>
      </c>
      <c r="BJ116" t="s">
        <v>67</v>
      </c>
      <c r="BK116" s="15">
        <v>0</v>
      </c>
      <c r="BL116" s="15">
        <v>0</v>
      </c>
      <c r="BM116" s="3">
        <v>4.1344259999998023E-4</v>
      </c>
      <c r="BN116" s="3">
        <v>2.8424177540000005E-2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2.8837620139999985E-2</v>
      </c>
      <c r="CB116" s="35">
        <v>1.3683974194494349E-2</v>
      </c>
      <c r="CD116" t="s">
        <v>67</v>
      </c>
      <c r="CE116" s="15">
        <v>60.523158819226495</v>
      </c>
      <c r="CF116" s="15">
        <v>13.234651096378553</v>
      </c>
      <c r="CG116" s="15">
        <v>1.1604094548585806</v>
      </c>
      <c r="CH116" s="15">
        <v>3.1067626051219994</v>
      </c>
      <c r="CI116" s="15">
        <v>0</v>
      </c>
      <c r="CJ116" s="15">
        <v>62.679603521208435</v>
      </c>
      <c r="CK116" s="15">
        <v>0</v>
      </c>
      <c r="CL116" s="15">
        <v>56.500966529433981</v>
      </c>
      <c r="CM116" s="15">
        <v>0</v>
      </c>
      <c r="CN116" s="15">
        <v>0</v>
      </c>
      <c r="CO116" s="15">
        <v>11.765360304484147</v>
      </c>
      <c r="CP116" s="15">
        <v>0</v>
      </c>
      <c r="CQ116" s="15">
        <v>0</v>
      </c>
      <c r="CR116" s="15">
        <v>0</v>
      </c>
      <c r="CS116" s="15">
        <v>0</v>
      </c>
      <c r="CT116" s="15">
        <v>0</v>
      </c>
      <c r="CU116" s="15">
        <v>208.9709123307122</v>
      </c>
      <c r="CV116" s="35">
        <v>1.3683974194494349E-2</v>
      </c>
    </row>
    <row r="117" spans="2:100" x14ac:dyDescent="0.25">
      <c r="B117" s="21" t="s">
        <v>68</v>
      </c>
      <c r="C117" s="22">
        <v>0.59563310777898959</v>
      </c>
      <c r="D117" s="22">
        <v>0.13041197250090875</v>
      </c>
      <c r="E117" s="22">
        <v>1.0888434932751823E-2</v>
      </c>
      <c r="F117" s="22">
        <v>6.9241296437659028E-3</v>
      </c>
      <c r="G117" s="22">
        <v>0</v>
      </c>
      <c r="H117" s="22">
        <v>0.6550296921119596</v>
      </c>
      <c r="I117" s="22">
        <v>0</v>
      </c>
      <c r="J117" s="22">
        <v>0.86343875608869491</v>
      </c>
      <c r="K117" s="22">
        <v>0</v>
      </c>
      <c r="L117" s="22">
        <v>0</v>
      </c>
      <c r="M117" s="22">
        <v>0.12108566636374651</v>
      </c>
      <c r="N117" s="22">
        <v>0</v>
      </c>
      <c r="O117" s="22">
        <v>0</v>
      </c>
      <c r="P117" s="22">
        <v>0</v>
      </c>
      <c r="Q117" s="22">
        <v>0</v>
      </c>
      <c r="R117" s="22">
        <v>0</v>
      </c>
      <c r="S117" s="22">
        <v>2.3834117594208166</v>
      </c>
      <c r="T117" s="36">
        <v>0</v>
      </c>
      <c r="V117" s="21" t="s">
        <v>68</v>
      </c>
      <c r="W117" s="22">
        <v>19.698423769999998</v>
      </c>
      <c r="X117" s="22">
        <v>4.31290716</v>
      </c>
      <c r="Y117" s="22">
        <v>0.36357182999999793</v>
      </c>
      <c r="Z117" s="22">
        <v>0.69940704000000053</v>
      </c>
      <c r="AA117" s="22">
        <v>0</v>
      </c>
      <c r="AB117" s="22">
        <v>21.662752235550698</v>
      </c>
      <c r="AC117" s="22">
        <v>0</v>
      </c>
      <c r="AD117" s="22">
        <v>28.555132842602688</v>
      </c>
      <c r="AE117" s="22">
        <v>0</v>
      </c>
      <c r="AF117" s="22">
        <v>0</v>
      </c>
      <c r="AG117" s="22">
        <v>4.0044899093259048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79.296684787479279</v>
      </c>
      <c r="AN117" s="36">
        <v>0</v>
      </c>
      <c r="AP117" s="21" t="s">
        <v>68</v>
      </c>
      <c r="AQ117" s="22">
        <v>5.7715862203340187</v>
      </c>
      <c r="AR117" s="22">
        <v>1.2636704248461765</v>
      </c>
      <c r="AS117" s="22">
        <v>0.10501136536771183</v>
      </c>
      <c r="AT117" s="22">
        <v>0</v>
      </c>
      <c r="AU117" s="22">
        <v>0</v>
      </c>
      <c r="AV117" s="22">
        <v>6.3471292808528279</v>
      </c>
      <c r="AW117" s="22">
        <v>0</v>
      </c>
      <c r="AX117" s="22">
        <v>8.3665786236749753</v>
      </c>
      <c r="AY117" s="22">
        <v>0</v>
      </c>
      <c r="AZ117" s="22">
        <v>0</v>
      </c>
      <c r="BA117" s="22">
        <v>1.173304983687637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23.027280898763344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5.1680300000023216E-5</v>
      </c>
      <c r="BN117" s="37">
        <v>6.9940704000000103E-3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7.0457507000000336E-3</v>
      </c>
      <c r="CB117" s="36">
        <v>0</v>
      </c>
      <c r="CD117" s="21" t="s">
        <v>68</v>
      </c>
      <c r="CE117" s="22">
        <v>60.422736140676832</v>
      </c>
      <c r="CF117" s="22">
        <v>13.229365677714622</v>
      </c>
      <c r="CG117" s="22">
        <v>1.1050126408245831</v>
      </c>
      <c r="CH117" s="22">
        <v>0.7644518947200023</v>
      </c>
      <c r="CI117" s="22">
        <v>0</v>
      </c>
      <c r="CJ117" s="22">
        <v>66.448096441248254</v>
      </c>
      <c r="CK117" s="22">
        <v>0</v>
      </c>
      <c r="CL117" s="22">
        <v>87.589711611253321</v>
      </c>
      <c r="CM117" s="22">
        <v>0</v>
      </c>
      <c r="CN117" s="22">
        <v>0</v>
      </c>
      <c r="CO117" s="22">
        <v>12.283329874225871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241.84270428066347</v>
      </c>
      <c r="CV117" s="36">
        <v>0</v>
      </c>
    </row>
    <row r="118" spans="2:100" x14ac:dyDescent="0.25">
      <c r="B118" t="s">
        <v>69</v>
      </c>
      <c r="C118" s="15">
        <v>0.59532049418393318</v>
      </c>
      <c r="D118" s="15">
        <v>0.13041197244638314</v>
      </c>
      <c r="E118" s="15">
        <v>1.1130014176663039E-2</v>
      </c>
      <c r="F118" s="15">
        <v>9.3356368593238814E-2</v>
      </c>
      <c r="G118" s="15">
        <v>0</v>
      </c>
      <c r="H118" s="15">
        <v>0.61501515085423497</v>
      </c>
      <c r="I118" s="15">
        <v>0</v>
      </c>
      <c r="J118" s="15">
        <v>1.0624694134860051</v>
      </c>
      <c r="K118" s="15">
        <v>0</v>
      </c>
      <c r="L118" s="15">
        <v>0</v>
      </c>
      <c r="M118" s="15">
        <v>0.11931418944626204</v>
      </c>
      <c r="N118" s="15">
        <v>0</v>
      </c>
      <c r="O118" s="15">
        <v>0</v>
      </c>
      <c r="P118" s="15">
        <v>0</v>
      </c>
      <c r="Q118" s="15">
        <v>0</v>
      </c>
      <c r="R118" s="15">
        <v>0</v>
      </c>
      <c r="S118" s="15">
        <v>2.6270176031867201</v>
      </c>
      <c r="T118" s="35">
        <v>0.16001292108060569</v>
      </c>
      <c r="V118" t="s">
        <v>69</v>
      </c>
      <c r="W118" s="15">
        <v>19.6880852</v>
      </c>
      <c r="X118" s="15">
        <v>4.3129071659999996</v>
      </c>
      <c r="Y118" s="15">
        <v>0.3773544999999956</v>
      </c>
      <c r="Z118" s="15">
        <v>9.4299362299999956</v>
      </c>
      <c r="AA118" s="15">
        <v>0</v>
      </c>
      <c r="AB118" s="15">
        <v>20.339415158124318</v>
      </c>
      <c r="AC118" s="15">
        <v>0</v>
      </c>
      <c r="AD118" s="15">
        <v>35.137356324972735</v>
      </c>
      <c r="AE118" s="15">
        <v>0</v>
      </c>
      <c r="AF118" s="15">
        <v>0</v>
      </c>
      <c r="AG118" s="15">
        <v>3.9459046730481848</v>
      </c>
      <c r="AH118" s="15">
        <v>0</v>
      </c>
      <c r="AI118" s="15">
        <v>0</v>
      </c>
      <c r="AJ118" s="15">
        <v>0</v>
      </c>
      <c r="AK118" s="15">
        <v>0</v>
      </c>
      <c r="AL118" s="15">
        <v>0</v>
      </c>
      <c r="AM118" s="15">
        <v>93.23095925214524</v>
      </c>
      <c r="AN118" s="35">
        <v>0.16001292108060569</v>
      </c>
      <c r="AP118" t="s">
        <v>69</v>
      </c>
      <c r="AQ118" s="15">
        <v>5.7685570465865812</v>
      </c>
      <c r="AR118" s="15">
        <v>1.2636704266041605</v>
      </c>
      <c r="AS118" s="15">
        <v>0.10652595370641649</v>
      </c>
      <c r="AT118" s="15">
        <v>0</v>
      </c>
      <c r="AU118" s="15">
        <v>0</v>
      </c>
      <c r="AV118" s="15">
        <v>5.9593950067753632</v>
      </c>
      <c r="AW118" s="15">
        <v>0</v>
      </c>
      <c r="AX118" s="15">
        <v>10.295152746842291</v>
      </c>
      <c r="AY118" s="15">
        <v>0</v>
      </c>
      <c r="AZ118" s="15">
        <v>0</v>
      </c>
      <c r="BA118" s="15">
        <v>1.1561396639461421</v>
      </c>
      <c r="BB118" s="15">
        <v>0</v>
      </c>
      <c r="BC118" s="15">
        <v>0</v>
      </c>
      <c r="BD118" s="15">
        <v>0</v>
      </c>
      <c r="BE118" s="15">
        <v>0</v>
      </c>
      <c r="BF118" s="15">
        <v>0</v>
      </c>
      <c r="BG118" s="15">
        <v>24.549440844460953</v>
      </c>
      <c r="BH118" s="35">
        <v>0.16001292108060569</v>
      </c>
      <c r="BJ118" t="s">
        <v>69</v>
      </c>
      <c r="BK118" s="15">
        <v>0</v>
      </c>
      <c r="BL118" s="15">
        <v>0</v>
      </c>
      <c r="BM118" s="3">
        <v>1.3781420000003042E-4</v>
      </c>
      <c r="BN118" s="3">
        <v>9.4299362299999967E-2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9.4437176499999997E-2</v>
      </c>
      <c r="CB118" s="35">
        <v>0.16001292108060569</v>
      </c>
      <c r="CD118" t="s">
        <v>69</v>
      </c>
      <c r="CE118" s="15">
        <v>60.391023720714919</v>
      </c>
      <c r="CF118" s="15">
        <v>13.229365696118958</v>
      </c>
      <c r="CG118" s="15">
        <v>1.1302833014124758</v>
      </c>
      <c r="CH118" s="15">
        <v>10.306920299390001</v>
      </c>
      <c r="CI118" s="15">
        <v>0</v>
      </c>
      <c r="CJ118" s="15">
        <v>62.388906325931273</v>
      </c>
      <c r="CK118" s="15">
        <v>0</v>
      </c>
      <c r="CL118" s="15">
        <v>107.77995410669193</v>
      </c>
      <c r="CM118" s="15">
        <v>0</v>
      </c>
      <c r="CN118" s="15">
        <v>0</v>
      </c>
      <c r="CO118" s="15">
        <v>12.10362614185216</v>
      </c>
      <c r="CP118" s="15">
        <v>0</v>
      </c>
      <c r="CQ118" s="15">
        <v>0</v>
      </c>
      <c r="CR118" s="15">
        <v>0</v>
      </c>
      <c r="CS118" s="15">
        <v>0</v>
      </c>
      <c r="CT118" s="15">
        <v>0</v>
      </c>
      <c r="CU118" s="15">
        <v>267.3300795921117</v>
      </c>
      <c r="CV118" s="35">
        <v>0.16001292108060569</v>
      </c>
    </row>
    <row r="119" spans="2:100" x14ac:dyDescent="0.25">
      <c r="B119" s="21" t="s">
        <v>70</v>
      </c>
      <c r="C119" s="22">
        <v>0.59969708451472203</v>
      </c>
      <c r="D119" s="22">
        <v>0.13035987024718285</v>
      </c>
      <c r="E119" s="22">
        <v>1.0803162486368478E-2</v>
      </c>
      <c r="F119" s="22">
        <v>5.0771265903307855E-2</v>
      </c>
      <c r="G119" s="22">
        <v>0</v>
      </c>
      <c r="H119" s="22">
        <v>0.59599782388222478</v>
      </c>
      <c r="I119" s="22">
        <v>0</v>
      </c>
      <c r="J119" s="22">
        <v>0.89313704816430406</v>
      </c>
      <c r="K119" s="22">
        <v>0</v>
      </c>
      <c r="L119" s="22">
        <v>0</v>
      </c>
      <c r="M119" s="22">
        <v>0.12181509820671266</v>
      </c>
      <c r="N119" s="22">
        <v>0</v>
      </c>
      <c r="O119" s="22">
        <v>0</v>
      </c>
      <c r="P119" s="22">
        <v>0</v>
      </c>
      <c r="Q119" s="22">
        <v>0</v>
      </c>
      <c r="R119" s="22">
        <v>0</v>
      </c>
      <c r="S119" s="22">
        <v>2.4025813534048228</v>
      </c>
      <c r="T119" s="36">
        <v>3.7219126864851036E-2</v>
      </c>
      <c r="V119" s="21" t="s">
        <v>70</v>
      </c>
      <c r="W119" s="22">
        <v>19.832825190000001</v>
      </c>
      <c r="X119" s="22">
        <v>4.3111840709999996</v>
      </c>
      <c r="Y119" s="22">
        <v>0.35495842999999638</v>
      </c>
      <c r="Z119" s="22">
        <v>5.1284106999999999</v>
      </c>
      <c r="AA119" s="22">
        <v>0</v>
      </c>
      <c r="AB119" s="22">
        <v>19.710485423482368</v>
      </c>
      <c r="AC119" s="22">
        <v>0</v>
      </c>
      <c r="AD119" s="22">
        <v>29.537297073791358</v>
      </c>
      <c r="AE119" s="22">
        <v>0</v>
      </c>
      <c r="AF119" s="22">
        <v>0</v>
      </c>
      <c r="AG119" s="22">
        <v>4.0286132426592385</v>
      </c>
      <c r="AH119" s="22">
        <v>0</v>
      </c>
      <c r="AI119" s="22">
        <v>0</v>
      </c>
      <c r="AJ119" s="22">
        <v>0</v>
      </c>
      <c r="AK119" s="22">
        <v>0</v>
      </c>
      <c r="AL119" s="22">
        <v>0</v>
      </c>
      <c r="AM119" s="22">
        <v>82.903774130932945</v>
      </c>
      <c r="AN119" s="36">
        <v>3.7219126864851036E-2</v>
      </c>
      <c r="AP119" s="21" t="s">
        <v>70</v>
      </c>
      <c r="AQ119" s="22">
        <v>5.8109654819806629</v>
      </c>
      <c r="AR119" s="22">
        <v>1.2631655643129212</v>
      </c>
      <c r="AS119" s="22">
        <v>0.10501136536771138</v>
      </c>
      <c r="AT119" s="22">
        <v>0</v>
      </c>
      <c r="AU119" s="22">
        <v>0</v>
      </c>
      <c r="AV119" s="22">
        <v>5.7751202529980574</v>
      </c>
      <c r="AW119" s="22">
        <v>0</v>
      </c>
      <c r="AX119" s="22">
        <v>8.6543501534694869</v>
      </c>
      <c r="AY119" s="22">
        <v>0</v>
      </c>
      <c r="AZ119" s="22">
        <v>0</v>
      </c>
      <c r="BA119" s="22">
        <v>1.1803730567416464</v>
      </c>
      <c r="BB119" s="22">
        <v>0</v>
      </c>
      <c r="BC119" s="22">
        <v>0</v>
      </c>
      <c r="BD119" s="22">
        <v>0</v>
      </c>
      <c r="BE119" s="22">
        <v>0</v>
      </c>
      <c r="BF119" s="22">
        <v>0</v>
      </c>
      <c r="BG119" s="22">
        <v>22.788985874870487</v>
      </c>
      <c r="BH119" s="36">
        <v>3.7219126864851036E-2</v>
      </c>
      <c r="BJ119" s="21" t="s">
        <v>70</v>
      </c>
      <c r="BK119" s="22">
        <v>0</v>
      </c>
      <c r="BL119" s="22">
        <v>0</v>
      </c>
      <c r="BM119" s="37">
        <v>-3.4453599999983986E-5</v>
      </c>
      <c r="BN119" s="37">
        <v>5.1284106999999995E-2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5.1249653400000011E-2</v>
      </c>
      <c r="CB119" s="36">
        <v>3.7219126864851036E-2</v>
      </c>
      <c r="CD119" s="21" t="s">
        <v>70</v>
      </c>
      <c r="CE119" s="22">
        <v>60.834997630855561</v>
      </c>
      <c r="CF119" s="22">
        <v>13.224080292791971</v>
      </c>
      <c r="CG119" s="22">
        <v>1.0955982055545803</v>
      </c>
      <c r="CH119" s="22">
        <v>5.6053528950999976</v>
      </c>
      <c r="CI119" s="22">
        <v>0</v>
      </c>
      <c r="CJ119" s="22">
        <v>60.459733928636666</v>
      </c>
      <c r="CK119" s="22">
        <v>0</v>
      </c>
      <c r="CL119" s="22">
        <v>90.602391756672048</v>
      </c>
      <c r="CM119" s="22">
        <v>0</v>
      </c>
      <c r="CN119" s="22">
        <v>0</v>
      </c>
      <c r="CO119" s="22">
        <v>12.357325531028295</v>
      </c>
      <c r="CP119" s="22">
        <v>0</v>
      </c>
      <c r="CQ119" s="22">
        <v>0</v>
      </c>
      <c r="CR119" s="22">
        <v>0</v>
      </c>
      <c r="CS119" s="22">
        <v>0</v>
      </c>
      <c r="CT119" s="22">
        <v>0</v>
      </c>
      <c r="CU119" s="22">
        <v>244.17948024063909</v>
      </c>
      <c r="CV119" s="36">
        <v>3.7219126864851036E-2</v>
      </c>
    </row>
    <row r="120" spans="2:100" x14ac:dyDescent="0.25">
      <c r="B120" t="s">
        <v>71</v>
      </c>
      <c r="C120" s="15">
        <v>0.59245486968375138</v>
      </c>
      <c r="D120" s="15">
        <v>0.13015146105052705</v>
      </c>
      <c r="E120" s="15">
        <v>1.0942414758269736E-2</v>
      </c>
      <c r="F120" s="15">
        <v>0.15715727771719379</v>
      </c>
      <c r="G120" s="15">
        <v>0</v>
      </c>
      <c r="H120" s="15">
        <v>0.44818369429298444</v>
      </c>
      <c r="I120" s="15">
        <v>0</v>
      </c>
      <c r="J120" s="15">
        <v>1.0618441864776444</v>
      </c>
      <c r="K120" s="15">
        <v>0</v>
      </c>
      <c r="L120" s="15">
        <v>0</v>
      </c>
      <c r="M120" s="15">
        <v>0.1219714048224888</v>
      </c>
      <c r="N120" s="15">
        <v>0</v>
      </c>
      <c r="O120" s="15">
        <v>0</v>
      </c>
      <c r="P120" s="15">
        <v>0</v>
      </c>
      <c r="Q120" s="15">
        <v>0</v>
      </c>
      <c r="R120" s="15">
        <v>0</v>
      </c>
      <c r="S120" s="15">
        <v>2.5227053088028599</v>
      </c>
      <c r="T120" s="35">
        <v>0.16864988453502439</v>
      </c>
      <c r="V120" t="s">
        <v>71</v>
      </c>
      <c r="W120" s="15">
        <v>19.593314960000001</v>
      </c>
      <c r="X120" s="15">
        <v>4.3042916899999994</v>
      </c>
      <c r="Y120" s="15">
        <v>0.35840505000000178</v>
      </c>
      <c r="Z120" s="15">
        <v>15.874472490000002</v>
      </c>
      <c r="AA120" s="15">
        <v>0</v>
      </c>
      <c r="AB120" s="15">
        <v>14.822064485641587</v>
      </c>
      <c r="AC120" s="15">
        <v>0</v>
      </c>
      <c r="AD120" s="15">
        <v>35.116679171210471</v>
      </c>
      <c r="AE120" s="15">
        <v>0</v>
      </c>
      <c r="AF120" s="15">
        <v>0</v>
      </c>
      <c r="AG120" s="15">
        <v>4.0337825265560063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94.103010373408083</v>
      </c>
      <c r="AN120" s="35">
        <v>0.16864988453502439</v>
      </c>
      <c r="AP120" t="s">
        <v>71</v>
      </c>
      <c r="AQ120" s="15">
        <v>5.7407896161734548</v>
      </c>
      <c r="AR120" s="15">
        <v>1.2611461148549663</v>
      </c>
      <c r="AS120" s="15">
        <v>0.10652595370641649</v>
      </c>
      <c r="AT120" s="15">
        <v>0</v>
      </c>
      <c r="AU120" s="15">
        <v>0</v>
      </c>
      <c r="AV120" s="15">
        <v>4.3428258088607059</v>
      </c>
      <c r="AW120" s="15">
        <v>0</v>
      </c>
      <c r="AX120" s="15">
        <v>10.289094395315111</v>
      </c>
      <c r="AY120" s="15">
        <v>0</v>
      </c>
      <c r="AZ120" s="15">
        <v>0</v>
      </c>
      <c r="BA120" s="15">
        <v>1.1818876432921206</v>
      </c>
      <c r="BB120" s="15">
        <v>0</v>
      </c>
      <c r="BC120" s="15">
        <v>0</v>
      </c>
      <c r="BD120" s="15">
        <v>0</v>
      </c>
      <c r="BE120" s="15">
        <v>0</v>
      </c>
      <c r="BF120" s="15">
        <v>0</v>
      </c>
      <c r="BG120" s="15">
        <v>22.922269532202776</v>
      </c>
      <c r="BH120" s="35">
        <v>0.16864988453502439</v>
      </c>
      <c r="BJ120" t="s">
        <v>71</v>
      </c>
      <c r="BK120" s="15">
        <v>0</v>
      </c>
      <c r="BL120" s="15">
        <v>0</v>
      </c>
      <c r="BM120" s="3">
        <v>-5.1680300000023216E-5</v>
      </c>
      <c r="BN120" s="3">
        <v>0.15874472490000002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0.1586930446</v>
      </c>
      <c r="CB120" s="35">
        <v>0.16864988453502439</v>
      </c>
      <c r="CD120" t="s">
        <v>71</v>
      </c>
      <c r="CE120" s="15">
        <v>60.100326491719898</v>
      </c>
      <c r="CF120" s="15">
        <v>13.202938676416643</v>
      </c>
      <c r="CG120" s="15">
        <v>1.1095715525624712</v>
      </c>
      <c r="CH120" s="15">
        <v>17.350798431569999</v>
      </c>
      <c r="CI120" s="15">
        <v>0</v>
      </c>
      <c r="CJ120" s="15">
        <v>45.465043392962727</v>
      </c>
      <c r="CK120" s="15">
        <v>0</v>
      </c>
      <c r="CL120" s="15">
        <v>107.71652922455388</v>
      </c>
      <c r="CM120" s="15">
        <v>0</v>
      </c>
      <c r="CN120" s="15">
        <v>0</v>
      </c>
      <c r="CO120" s="15">
        <v>12.37318173762521</v>
      </c>
      <c r="CP120" s="15">
        <v>0</v>
      </c>
      <c r="CQ120" s="15">
        <v>0</v>
      </c>
      <c r="CR120" s="15">
        <v>0</v>
      </c>
      <c r="CS120" s="15">
        <v>0</v>
      </c>
      <c r="CT120" s="15">
        <v>0</v>
      </c>
      <c r="CU120" s="15">
        <v>257.31838950741081</v>
      </c>
      <c r="CV120" s="35">
        <v>0.16864988453502439</v>
      </c>
    </row>
    <row r="121" spans="2:100" x14ac:dyDescent="0.25">
      <c r="B121" s="21" t="s">
        <v>72</v>
      </c>
      <c r="C121" s="22">
        <v>0.59735248255179929</v>
      </c>
      <c r="D121" s="22">
        <v>0.13035987024718285</v>
      </c>
      <c r="E121" s="22">
        <v>1.0546406034169342E-2</v>
      </c>
      <c r="F121" s="22">
        <v>0.11349774082151948</v>
      </c>
      <c r="G121" s="22">
        <v>0</v>
      </c>
      <c r="H121" s="22">
        <v>0.32798376608505997</v>
      </c>
      <c r="I121" s="22">
        <v>0</v>
      </c>
      <c r="J121" s="22">
        <v>0.92945232769901853</v>
      </c>
      <c r="K121" s="22">
        <v>0</v>
      </c>
      <c r="L121" s="22">
        <v>0</v>
      </c>
      <c r="M121" s="22">
        <v>0.12436810911183815</v>
      </c>
      <c r="N121" s="22">
        <v>0</v>
      </c>
      <c r="O121" s="22">
        <v>0</v>
      </c>
      <c r="P121" s="22">
        <v>0</v>
      </c>
      <c r="Q121" s="22">
        <v>0</v>
      </c>
      <c r="R121" s="22">
        <v>0</v>
      </c>
      <c r="S121" s="22">
        <v>2.2335607025505877</v>
      </c>
      <c r="T121" s="36">
        <v>7.1938803562919318E-2</v>
      </c>
      <c r="V121" s="21" t="s">
        <v>72</v>
      </c>
      <c r="W121" s="22">
        <v>19.755285909999998</v>
      </c>
      <c r="X121" s="22">
        <v>4.3111840709999996</v>
      </c>
      <c r="Y121" s="22">
        <v>0.33256321999999727</v>
      </c>
      <c r="Z121" s="22">
        <v>11.464418270000003</v>
      </c>
      <c r="AA121" s="22">
        <v>0</v>
      </c>
      <c r="AB121" s="22">
        <v>10.846883969465647</v>
      </c>
      <c r="AC121" s="22">
        <v>0</v>
      </c>
      <c r="AD121" s="22">
        <v>30.738294402035617</v>
      </c>
      <c r="AE121" s="22">
        <v>0</v>
      </c>
      <c r="AF121" s="22">
        <v>0</v>
      </c>
      <c r="AG121" s="22">
        <v>4.113044903873341</v>
      </c>
      <c r="AH121" s="22">
        <v>0</v>
      </c>
      <c r="AI121" s="22">
        <v>0</v>
      </c>
      <c r="AJ121" s="22">
        <v>0</v>
      </c>
      <c r="AK121" s="22">
        <v>0</v>
      </c>
      <c r="AL121" s="22">
        <v>0</v>
      </c>
      <c r="AM121" s="22">
        <v>81.561674746374607</v>
      </c>
      <c r="AN121" s="36">
        <v>7.1938803562919318E-2</v>
      </c>
      <c r="AP121" s="21" t="s">
        <v>72</v>
      </c>
      <c r="AQ121" s="22">
        <v>5.7882466774099042</v>
      </c>
      <c r="AR121" s="22">
        <v>1.2631655643129212</v>
      </c>
      <c r="AS121" s="22">
        <v>0.10450650454145904</v>
      </c>
      <c r="AT121" s="22">
        <v>0</v>
      </c>
      <c r="AU121" s="22">
        <v>0</v>
      </c>
      <c r="AV121" s="22">
        <v>3.1781084000778339</v>
      </c>
      <c r="AW121" s="22">
        <v>0</v>
      </c>
      <c r="AX121" s="22">
        <v>9.0062392036436023</v>
      </c>
      <c r="AY121" s="22">
        <v>0</v>
      </c>
      <c r="AZ121" s="22">
        <v>0</v>
      </c>
      <c r="BA121" s="22">
        <v>1.2051113108330913</v>
      </c>
      <c r="BB121" s="22">
        <v>0</v>
      </c>
      <c r="BC121" s="22">
        <v>0</v>
      </c>
      <c r="BD121" s="22">
        <v>0</v>
      </c>
      <c r="BE121" s="22">
        <v>0</v>
      </c>
      <c r="BF121" s="22">
        <v>0</v>
      </c>
      <c r="BG121" s="22">
        <v>20.545377660818815</v>
      </c>
      <c r="BH121" s="36">
        <v>7.1938803562919318E-2</v>
      </c>
      <c r="BJ121" s="21" t="s">
        <v>72</v>
      </c>
      <c r="BK121" s="22">
        <v>0</v>
      </c>
      <c r="BL121" s="22">
        <v>0</v>
      </c>
      <c r="BM121" s="37">
        <v>-2.4117480000002134E-4</v>
      </c>
      <c r="BN121" s="37">
        <v>0.11464418270000004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0.11440300790000002</v>
      </c>
      <c r="CB121" s="36">
        <v>7.1938803562919318E-2</v>
      </c>
      <c r="CD121" s="21" t="s">
        <v>72</v>
      </c>
      <c r="CE121" s="22">
        <v>60.59715446580428</v>
      </c>
      <c r="CF121" s="22">
        <v>13.224080292791971</v>
      </c>
      <c r="CG121" s="22">
        <v>1.0677181904045483</v>
      </c>
      <c r="CH121" s="22">
        <v>12.530609169110008</v>
      </c>
      <c r="CI121" s="22">
        <v>0</v>
      </c>
      <c r="CJ121" s="22">
        <v>33.27161684041485</v>
      </c>
      <c r="CK121" s="22">
        <v>0</v>
      </c>
      <c r="CL121" s="22">
        <v>94.286318222944857</v>
      </c>
      <c r="CM121" s="22">
        <v>0</v>
      </c>
      <c r="CN121" s="22">
        <v>0</v>
      </c>
      <c r="CO121" s="22">
        <v>12.616310313111633</v>
      </c>
      <c r="CP121" s="22">
        <v>0</v>
      </c>
      <c r="CQ121" s="22">
        <v>0</v>
      </c>
      <c r="CR121" s="22">
        <v>0</v>
      </c>
      <c r="CS121" s="22">
        <v>0</v>
      </c>
      <c r="CT121" s="22">
        <v>0</v>
      </c>
      <c r="CU121" s="22">
        <v>227.59380749458214</v>
      </c>
      <c r="CV121" s="36">
        <v>7.1938803562919318E-2</v>
      </c>
    </row>
    <row r="122" spans="2:100" x14ac:dyDescent="0.25">
      <c r="B122" t="s">
        <v>73</v>
      </c>
      <c r="C122" s="15">
        <v>0.59459106252271909</v>
      </c>
      <c r="D122" s="15">
        <v>0.13020356344965464</v>
      </c>
      <c r="E122" s="15">
        <v>1.0994517084696454E-2</v>
      </c>
      <c r="F122" s="15">
        <v>0.16592329389312965</v>
      </c>
      <c r="G122" s="15">
        <v>0</v>
      </c>
      <c r="H122" s="15">
        <v>2.7457894329334785E-2</v>
      </c>
      <c r="I122" s="15">
        <v>0</v>
      </c>
      <c r="J122" s="15">
        <v>0.66221980425299876</v>
      </c>
      <c r="K122" s="15">
        <v>0</v>
      </c>
      <c r="L122" s="15">
        <v>0</v>
      </c>
      <c r="M122" s="15">
        <v>0.12244032521507342</v>
      </c>
      <c r="N122" s="15">
        <v>0</v>
      </c>
      <c r="O122" s="15">
        <v>0</v>
      </c>
      <c r="P122" s="15">
        <v>0</v>
      </c>
      <c r="Q122" s="15">
        <v>0</v>
      </c>
      <c r="R122" s="15">
        <v>0</v>
      </c>
      <c r="S122" s="15">
        <v>1.7138304607476067</v>
      </c>
      <c r="T122" s="35">
        <v>8.7308932957003132E-3</v>
      </c>
      <c r="V122" t="s">
        <v>73</v>
      </c>
      <c r="W122" s="15">
        <v>19.663961870000001</v>
      </c>
      <c r="X122" s="15">
        <v>4.306014781</v>
      </c>
      <c r="Y122" s="15">
        <v>0.36012814000000049</v>
      </c>
      <c r="Z122" s="15">
        <v>16.759928679999994</v>
      </c>
      <c r="AA122" s="15">
        <v>0</v>
      </c>
      <c r="AB122" s="15">
        <v>0.90807114376590325</v>
      </c>
      <c r="AC122" s="15">
        <v>0</v>
      </c>
      <c r="AD122" s="15">
        <v>21.900539374772812</v>
      </c>
      <c r="AE122" s="15">
        <v>0</v>
      </c>
      <c r="AF122" s="15">
        <v>0</v>
      </c>
      <c r="AG122" s="15">
        <v>4.0492903836988603</v>
      </c>
      <c r="AH122" s="15">
        <v>0</v>
      </c>
      <c r="AI122" s="15">
        <v>0</v>
      </c>
      <c r="AJ122" s="15">
        <v>0</v>
      </c>
      <c r="AK122" s="15">
        <v>0</v>
      </c>
      <c r="AL122" s="15">
        <v>0</v>
      </c>
      <c r="AM122" s="15">
        <v>67.947934373237572</v>
      </c>
      <c r="AN122" s="35">
        <v>8.7308932957003132E-3</v>
      </c>
      <c r="AP122" t="s">
        <v>73</v>
      </c>
      <c r="AQ122" s="15">
        <v>5.7614889745092306</v>
      </c>
      <c r="AR122" s="15">
        <v>1.2616509759742165</v>
      </c>
      <c r="AS122" s="15">
        <v>0.10703081746264331</v>
      </c>
      <c r="AT122" s="15">
        <v>0</v>
      </c>
      <c r="AU122" s="15">
        <v>0</v>
      </c>
      <c r="AV122" s="15">
        <v>0.26606245056135464</v>
      </c>
      <c r="AW122" s="15">
        <v>0</v>
      </c>
      <c r="AX122" s="15">
        <v>6.4168002856058628</v>
      </c>
      <c r="AY122" s="15">
        <v>0</v>
      </c>
      <c r="AZ122" s="15">
        <v>0</v>
      </c>
      <c r="BA122" s="15">
        <v>1.1864314045411257</v>
      </c>
      <c r="BB122" s="15">
        <v>0</v>
      </c>
      <c r="BC122" s="15">
        <v>0</v>
      </c>
      <c r="BD122" s="15">
        <v>0</v>
      </c>
      <c r="BE122" s="15">
        <v>0</v>
      </c>
      <c r="BF122" s="15">
        <v>0</v>
      </c>
      <c r="BG122" s="15">
        <v>14.999464908654431</v>
      </c>
      <c r="BH122" s="35">
        <v>8.7308932957003132E-3</v>
      </c>
      <c r="BJ122" t="s">
        <v>73</v>
      </c>
      <c r="BK122" s="15">
        <v>0</v>
      </c>
      <c r="BL122" s="15">
        <v>0</v>
      </c>
      <c r="BM122" s="3">
        <v>-5.1680300000023216E-5</v>
      </c>
      <c r="BN122" s="3">
        <v>0.16759928679999991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0.16754760649999989</v>
      </c>
      <c r="CB122" s="35">
        <v>8.7308932957003132E-3</v>
      </c>
      <c r="CD122" t="s">
        <v>73</v>
      </c>
      <c r="CE122" s="15">
        <v>60.317028074137134</v>
      </c>
      <c r="CF122" s="15">
        <v>13.20822406747407</v>
      </c>
      <c r="CG122" s="15">
        <v>1.114856971226402</v>
      </c>
      <c r="CH122" s="15">
        <v>18.318602047239992</v>
      </c>
      <c r="CI122" s="15">
        <v>0</v>
      </c>
      <c r="CJ122" s="15">
        <v>2.785407794926821</v>
      </c>
      <c r="CK122" s="15">
        <v>0</v>
      </c>
      <c r="CL122" s="15">
        <v>67.177482190007765</v>
      </c>
      <c r="CM122" s="15">
        <v>0</v>
      </c>
      <c r="CN122" s="15">
        <v>0</v>
      </c>
      <c r="CO122" s="15">
        <v>12.420750374141043</v>
      </c>
      <c r="CP122" s="15">
        <v>0</v>
      </c>
      <c r="CQ122" s="15">
        <v>0</v>
      </c>
      <c r="CR122" s="15">
        <v>0</v>
      </c>
      <c r="CS122" s="15">
        <v>0</v>
      </c>
      <c r="CT122" s="15">
        <v>0</v>
      </c>
      <c r="CU122" s="15">
        <v>175.34235151915323</v>
      </c>
      <c r="CV122" s="35">
        <v>8.7308932957003132E-3</v>
      </c>
    </row>
    <row r="123" spans="2:100" x14ac:dyDescent="0.25">
      <c r="B123" s="21" t="s">
        <v>74</v>
      </c>
      <c r="C123" s="22">
        <v>0.59683146001454024</v>
      </c>
      <c r="D123" s="22">
        <v>0.12999515438022535</v>
      </c>
      <c r="E123" s="22">
        <v>1.0943353326063332E-2</v>
      </c>
      <c r="F123" s="22">
        <v>0.29615150581606686</v>
      </c>
      <c r="G123" s="22">
        <v>0</v>
      </c>
      <c r="H123" s="22">
        <v>0.3279316637586332</v>
      </c>
      <c r="I123" s="22">
        <v>0</v>
      </c>
      <c r="J123" s="22">
        <v>1.0663249812795348</v>
      </c>
      <c r="K123" s="22">
        <v>0</v>
      </c>
      <c r="L123" s="22">
        <v>0</v>
      </c>
      <c r="M123" s="22">
        <v>0.12337816600024243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2.5515562845753061</v>
      </c>
      <c r="T123" s="36">
        <v>0.192721124592207</v>
      </c>
      <c r="V123" s="21" t="s">
        <v>74</v>
      </c>
      <c r="W123" s="22">
        <v>19.738054959999999</v>
      </c>
      <c r="X123" s="22">
        <v>4.2991224059999995</v>
      </c>
      <c r="Y123" s="22">
        <v>0.35496011000000749</v>
      </c>
      <c r="Z123" s="22">
        <v>29.914293490000006</v>
      </c>
      <c r="AA123" s="22">
        <v>0</v>
      </c>
      <c r="AB123" s="22">
        <v>10.845160876045073</v>
      </c>
      <c r="AC123" s="22">
        <v>0</v>
      </c>
      <c r="AD123" s="22">
        <v>35.26486535259906</v>
      </c>
      <c r="AE123" s="22">
        <v>0</v>
      </c>
      <c r="AF123" s="22">
        <v>0</v>
      </c>
      <c r="AG123" s="22">
        <v>4.0803060961670514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104.49676329081119</v>
      </c>
      <c r="AN123" s="36">
        <v>0.192721124592207</v>
      </c>
      <c r="AP123" s="21" t="s">
        <v>74</v>
      </c>
      <c r="AQ123" s="22">
        <v>5.783198054497511</v>
      </c>
      <c r="AR123" s="22">
        <v>1.2596315282742456</v>
      </c>
      <c r="AS123" s="22">
        <v>0.10703081746264331</v>
      </c>
      <c r="AT123" s="22">
        <v>0</v>
      </c>
      <c r="AU123" s="22">
        <v>0</v>
      </c>
      <c r="AV123" s="22">
        <v>3.1776035382493628</v>
      </c>
      <c r="AW123" s="22">
        <v>0</v>
      </c>
      <c r="AX123" s="22">
        <v>10.332512555698521</v>
      </c>
      <c r="AY123" s="22">
        <v>0</v>
      </c>
      <c r="AZ123" s="22">
        <v>0</v>
      </c>
      <c r="BA123" s="22">
        <v>1.1955189265066073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21.855495420688893</v>
      </c>
      <c r="BH123" s="36">
        <v>0.192721124592207</v>
      </c>
      <c r="BJ123" s="21" t="s">
        <v>74</v>
      </c>
      <c r="BK123" s="22">
        <v>0</v>
      </c>
      <c r="BL123" s="22">
        <v>0</v>
      </c>
      <c r="BM123" s="37">
        <v>-1.0336069999994368E-4</v>
      </c>
      <c r="BN123" s="37">
        <v>0.2991429349000001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0.29903957420000016</v>
      </c>
      <c r="CB123" s="36">
        <v>0.192721124592207</v>
      </c>
      <c r="CD123" s="21" t="s">
        <v>74</v>
      </c>
      <c r="CE123" s="22">
        <v>60.544300432534435</v>
      </c>
      <c r="CF123" s="22">
        <v>13.187082469503078</v>
      </c>
      <c r="CG123" s="22">
        <v>1.1092083035064064</v>
      </c>
      <c r="CH123" s="22">
        <v>32.696322784570015</v>
      </c>
      <c r="CI123" s="22">
        <v>0</v>
      </c>
      <c r="CJ123" s="22">
        <v>33.266331441932579</v>
      </c>
      <c r="CK123" s="22">
        <v>0</v>
      </c>
      <c r="CL123" s="22">
        <v>108.17107394560782</v>
      </c>
      <c r="CM123" s="22">
        <v>0</v>
      </c>
      <c r="CN123" s="22">
        <v>0</v>
      </c>
      <c r="CO123" s="22">
        <v>12.515887641597672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261.49020701925201</v>
      </c>
      <c r="CV123" s="36">
        <v>0.192721124592207</v>
      </c>
    </row>
    <row r="124" spans="2:100" x14ac:dyDescent="0.25">
      <c r="B124" t="s">
        <v>75</v>
      </c>
      <c r="C124" s="15">
        <v>0.59938447091966562</v>
      </c>
      <c r="D124" s="15">
        <v>0.13020356337695385</v>
      </c>
      <c r="E124" s="15">
        <v>1.0651549436568652E-2</v>
      </c>
      <c r="F124" s="15">
        <v>0.24773376172300965</v>
      </c>
      <c r="G124" s="15">
        <v>0</v>
      </c>
      <c r="H124" s="15">
        <v>0.24477644674663751</v>
      </c>
      <c r="I124" s="15">
        <v>0</v>
      </c>
      <c r="J124" s="15">
        <v>1.2108045656125046</v>
      </c>
      <c r="K124" s="15">
        <v>0</v>
      </c>
      <c r="L124" s="15">
        <v>0</v>
      </c>
      <c r="M124" s="15">
        <v>0.1255143590209622</v>
      </c>
      <c r="N124" s="15">
        <v>0</v>
      </c>
      <c r="O124" s="15">
        <v>0</v>
      </c>
      <c r="P124" s="15">
        <v>0</v>
      </c>
      <c r="Q124" s="15">
        <v>0</v>
      </c>
      <c r="R124" s="15">
        <v>0</v>
      </c>
      <c r="S124" s="15">
        <v>2.569068716836302</v>
      </c>
      <c r="T124" s="35">
        <v>8.8133682782889286E-3</v>
      </c>
      <c r="V124" t="s">
        <v>75</v>
      </c>
      <c r="W124" s="15">
        <v>19.822486619999999</v>
      </c>
      <c r="X124" s="15">
        <v>4.3060147859999995</v>
      </c>
      <c r="Y124" s="15">
        <v>0.33256446999999412</v>
      </c>
      <c r="Z124" s="15">
        <v>25.023612300000003</v>
      </c>
      <c r="AA124" s="15">
        <v>0</v>
      </c>
      <c r="AB124" s="15">
        <v>8.0951010159941834</v>
      </c>
      <c r="AC124" s="15">
        <v>0</v>
      </c>
      <c r="AD124" s="15">
        <v>40.043008215194476</v>
      </c>
      <c r="AE124" s="15">
        <v>0</v>
      </c>
      <c r="AF124" s="15">
        <v>0</v>
      </c>
      <c r="AG124" s="15">
        <v>4.1509529972939152</v>
      </c>
      <c r="AH124" s="15">
        <v>0</v>
      </c>
      <c r="AI124" s="15">
        <v>0</v>
      </c>
      <c r="AJ124" s="15">
        <v>0</v>
      </c>
      <c r="AK124" s="15">
        <v>0</v>
      </c>
      <c r="AL124" s="15">
        <v>0</v>
      </c>
      <c r="AM124" s="15">
        <v>101.77374040448257</v>
      </c>
      <c r="AN124" s="35">
        <v>8.8133682782889286E-3</v>
      </c>
      <c r="AP124" t="s">
        <v>75</v>
      </c>
      <c r="AQ124" s="15">
        <v>5.8079363082332272</v>
      </c>
      <c r="AR124" s="15">
        <v>1.2616509774392031</v>
      </c>
      <c r="AS124" s="15">
        <v>0.10602108995019011</v>
      </c>
      <c r="AT124" s="15">
        <v>0</v>
      </c>
      <c r="AU124" s="15">
        <v>0</v>
      </c>
      <c r="AV124" s="15">
        <v>2.3718432510970362</v>
      </c>
      <c r="AW124" s="15">
        <v>0</v>
      </c>
      <c r="AX124" s="15">
        <v>11.732495814589651</v>
      </c>
      <c r="AY124" s="15">
        <v>0</v>
      </c>
      <c r="AZ124" s="15">
        <v>0</v>
      </c>
      <c r="BA124" s="15">
        <v>1.2162182822425764</v>
      </c>
      <c r="BB124" s="15">
        <v>0</v>
      </c>
      <c r="BC124" s="15">
        <v>0</v>
      </c>
      <c r="BD124" s="15">
        <v>0</v>
      </c>
      <c r="BE124" s="15">
        <v>0</v>
      </c>
      <c r="BF124" s="15">
        <v>0</v>
      </c>
      <c r="BG124" s="15">
        <v>22.496165723551883</v>
      </c>
      <c r="BH124" s="35">
        <v>8.8133682782889286E-3</v>
      </c>
      <c r="BJ124" t="s">
        <v>75</v>
      </c>
      <c r="BK124" s="15">
        <v>0</v>
      </c>
      <c r="BL124" s="15">
        <v>0</v>
      </c>
      <c r="BM124" s="3">
        <v>-2.9285509999998904E-4</v>
      </c>
      <c r="BN124" s="3">
        <v>0.25023612299999998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0.24994326789999999</v>
      </c>
      <c r="CB124" s="35">
        <v>8.8133682782889286E-3</v>
      </c>
      <c r="CD124" t="s">
        <v>75</v>
      </c>
      <c r="CE124" s="15">
        <v>60.803285210893648</v>
      </c>
      <c r="CF124" s="15">
        <v>13.208224082811018</v>
      </c>
      <c r="CG124" s="15">
        <v>1.0779257282585206</v>
      </c>
      <c r="CH124" s="15">
        <v>27.350808243899991</v>
      </c>
      <c r="CI124" s="15">
        <v>0</v>
      </c>
      <c r="CJ124" s="15">
        <v>24.830826995734867</v>
      </c>
      <c r="CK124" s="15">
        <v>0</v>
      </c>
      <c r="CL124" s="15">
        <v>122.82749868293905</v>
      </c>
      <c r="CM124" s="15">
        <v>0</v>
      </c>
      <c r="CN124" s="15">
        <v>0</v>
      </c>
      <c r="CO124" s="15">
        <v>12.732589196797527</v>
      </c>
      <c r="CP124" s="15">
        <v>0</v>
      </c>
      <c r="CQ124" s="15">
        <v>0</v>
      </c>
      <c r="CR124" s="15">
        <v>0</v>
      </c>
      <c r="CS124" s="15">
        <v>0</v>
      </c>
      <c r="CT124" s="15">
        <v>0</v>
      </c>
      <c r="CU124" s="15">
        <v>262.83115814133458</v>
      </c>
      <c r="CV124" s="35">
        <v>8.8133682782889286E-3</v>
      </c>
    </row>
    <row r="125" spans="2:100" x14ac:dyDescent="0.25">
      <c r="B125" s="21" t="s">
        <v>76</v>
      </c>
      <c r="C125" s="22">
        <v>0.59615413049800081</v>
      </c>
      <c r="D125" s="22">
        <v>0.12968254078516905</v>
      </c>
      <c r="E125" s="22">
        <v>1.1029564703743944E-2</v>
      </c>
      <c r="F125" s="22">
        <v>0.38026433206106869</v>
      </c>
      <c r="G125" s="22">
        <v>0</v>
      </c>
      <c r="H125" s="22">
        <v>8.1956864758269715E-2</v>
      </c>
      <c r="I125" s="22">
        <v>0</v>
      </c>
      <c r="J125" s="22">
        <v>0.63788804598327875</v>
      </c>
      <c r="K125" s="22">
        <v>0</v>
      </c>
      <c r="L125" s="22">
        <v>0</v>
      </c>
      <c r="M125" s="22">
        <v>0.12296134793408464</v>
      </c>
      <c r="N125" s="22">
        <v>0</v>
      </c>
      <c r="O125" s="22">
        <v>0</v>
      </c>
      <c r="P125" s="22">
        <v>0</v>
      </c>
      <c r="Q125" s="22">
        <v>0</v>
      </c>
      <c r="R125" s="22">
        <v>0</v>
      </c>
      <c r="S125" s="22">
        <v>1.9599368267236157</v>
      </c>
      <c r="T125" s="36">
        <v>1.5480096037535297E-2</v>
      </c>
      <c r="V125" s="21" t="s">
        <v>76</v>
      </c>
      <c r="W125" s="22">
        <v>19.71565472</v>
      </c>
      <c r="X125" s="22">
        <v>4.2887838299999999</v>
      </c>
      <c r="Y125" s="22">
        <v>0.36012854999999888</v>
      </c>
      <c r="Z125" s="22">
        <v>38.410538610000003</v>
      </c>
      <c r="AA125" s="22">
        <v>0</v>
      </c>
      <c r="AB125" s="22">
        <v>2.7104286713922212</v>
      </c>
      <c r="AC125" s="22">
        <v>0</v>
      </c>
      <c r="AD125" s="22">
        <v>21.095853931297707</v>
      </c>
      <c r="AE125" s="22">
        <v>0</v>
      </c>
      <c r="AF125" s="22">
        <v>0</v>
      </c>
      <c r="AG125" s="22">
        <v>4.0665213360798145</v>
      </c>
      <c r="AH125" s="22">
        <v>0</v>
      </c>
      <c r="AI125" s="22">
        <v>0</v>
      </c>
      <c r="AJ125" s="22">
        <v>0</v>
      </c>
      <c r="AK125" s="22">
        <v>0</v>
      </c>
      <c r="AL125" s="22">
        <v>0</v>
      </c>
      <c r="AM125" s="22">
        <v>90.647909648769755</v>
      </c>
      <c r="AN125" s="36">
        <v>1.5480096037535297E-2</v>
      </c>
      <c r="AP125" s="21" t="s">
        <v>76</v>
      </c>
      <c r="AQ125" s="22">
        <v>5.7766348432464119</v>
      </c>
      <c r="AR125" s="22">
        <v>1.256602352768825</v>
      </c>
      <c r="AS125" s="22">
        <v>0.10753567828889521</v>
      </c>
      <c r="AT125" s="22">
        <v>0</v>
      </c>
      <c r="AU125" s="22">
        <v>0</v>
      </c>
      <c r="AV125" s="22">
        <v>0.79414845338184037</v>
      </c>
      <c r="AW125" s="22">
        <v>0</v>
      </c>
      <c r="AX125" s="22">
        <v>6.1810295726040758</v>
      </c>
      <c r="AY125" s="22">
        <v>0</v>
      </c>
      <c r="AZ125" s="22">
        <v>0</v>
      </c>
      <c r="BA125" s="22">
        <v>1.1914800281511324</v>
      </c>
      <c r="BB125" s="22">
        <v>0</v>
      </c>
      <c r="BC125" s="22">
        <v>0</v>
      </c>
      <c r="BD125" s="22">
        <v>0</v>
      </c>
      <c r="BE125" s="22">
        <v>0</v>
      </c>
      <c r="BF125" s="22">
        <v>0</v>
      </c>
      <c r="BG125" s="22">
        <v>15.307430928441182</v>
      </c>
      <c r="BH125" s="36">
        <v>1.5480096037535297E-2</v>
      </c>
      <c r="BJ125" s="21" t="s">
        <v>76</v>
      </c>
      <c r="BK125" s="22">
        <v>0</v>
      </c>
      <c r="BL125" s="22">
        <v>0</v>
      </c>
      <c r="BM125" s="37">
        <v>-6.890710000007072E-5</v>
      </c>
      <c r="BN125" s="37">
        <v>0.3841053861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0.38403647899999993</v>
      </c>
      <c r="CB125" s="36">
        <v>1.5480096037535297E-2</v>
      </c>
      <c r="CD125" s="21" t="s">
        <v>76</v>
      </c>
      <c r="CE125" s="22">
        <v>60.475590173946685</v>
      </c>
      <c r="CF125" s="22">
        <v>13.15537003113683</v>
      </c>
      <c r="CG125" s="22">
        <v>1.1182594699764365</v>
      </c>
      <c r="CH125" s="22">
        <v>41.982718700730004</v>
      </c>
      <c r="CI125" s="22">
        <v>0</v>
      </c>
      <c r="CJ125" s="22">
        <v>8.3139401584544856</v>
      </c>
      <c r="CK125" s="22">
        <v>0</v>
      </c>
      <c r="CL125" s="22">
        <v>64.709198595592071</v>
      </c>
      <c r="CM125" s="22">
        <v>0</v>
      </c>
      <c r="CN125" s="22">
        <v>0</v>
      </c>
      <c r="CO125" s="22">
        <v>12.473604414714202</v>
      </c>
      <c r="CP125" s="22">
        <v>0</v>
      </c>
      <c r="CQ125" s="22">
        <v>0</v>
      </c>
      <c r="CR125" s="22">
        <v>0</v>
      </c>
      <c r="CS125" s="22">
        <v>0</v>
      </c>
      <c r="CT125" s="22">
        <v>0</v>
      </c>
      <c r="CU125" s="22">
        <v>202.22868154455071</v>
      </c>
      <c r="CV125" s="36">
        <v>1.5480096037535297E-2</v>
      </c>
    </row>
    <row r="126" spans="2:100" x14ac:dyDescent="0.25">
      <c r="B126" t="s">
        <v>77</v>
      </c>
      <c r="C126" s="15">
        <v>0.59469526699382058</v>
      </c>
      <c r="D126" s="15">
        <v>0.12947413160668844</v>
      </c>
      <c r="E126" s="15">
        <v>1.087513522355521E-2</v>
      </c>
      <c r="F126" s="15">
        <v>0.50585371737549978</v>
      </c>
      <c r="G126" s="15">
        <v>0</v>
      </c>
      <c r="H126" s="15">
        <v>0.18199321610323521</v>
      </c>
      <c r="I126" s="15">
        <v>0</v>
      </c>
      <c r="J126" s="15">
        <v>0.65080940785169017</v>
      </c>
      <c r="K126" s="15">
        <v>0</v>
      </c>
      <c r="L126" s="15">
        <v>0</v>
      </c>
      <c r="M126" s="15">
        <v>0.12447231358293953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2.1981731887374285</v>
      </c>
      <c r="T126" s="35">
        <v>0.21684963894285372</v>
      </c>
      <c r="V126" t="s">
        <v>77</v>
      </c>
      <c r="W126" s="15">
        <v>19.66740806</v>
      </c>
      <c r="X126" s="15">
        <v>4.2818914489999997</v>
      </c>
      <c r="Y126" s="15">
        <v>0.34806939000000625</v>
      </c>
      <c r="Z126" s="15">
        <v>51.096335199999999</v>
      </c>
      <c r="AA126" s="15">
        <v>0</v>
      </c>
      <c r="AB126" s="15">
        <v>6.0187713613231573</v>
      </c>
      <c r="AC126" s="15">
        <v>0</v>
      </c>
      <c r="AD126" s="15">
        <v>21.523181526717561</v>
      </c>
      <c r="AE126" s="15">
        <v>0</v>
      </c>
      <c r="AF126" s="15">
        <v>0</v>
      </c>
      <c r="AG126" s="15">
        <v>4.1164910943495308</v>
      </c>
      <c r="AH126" s="15">
        <v>0</v>
      </c>
      <c r="AI126" s="15">
        <v>0</v>
      </c>
      <c r="AJ126" s="15">
        <v>0</v>
      </c>
      <c r="AK126" s="15">
        <v>0</v>
      </c>
      <c r="AL126" s="15">
        <v>0</v>
      </c>
      <c r="AM126" s="15">
        <v>107.05214808139026</v>
      </c>
      <c r="AN126" s="35">
        <v>0.21684963894285372</v>
      </c>
      <c r="AP126" t="s">
        <v>77</v>
      </c>
      <c r="AQ126" s="15">
        <v>5.7624986990917098</v>
      </c>
      <c r="AR126" s="15">
        <v>1.25458290331087</v>
      </c>
      <c r="AS126" s="15">
        <v>0.10703081746264331</v>
      </c>
      <c r="AT126" s="15">
        <v>0</v>
      </c>
      <c r="AU126" s="15">
        <v>0</v>
      </c>
      <c r="AV126" s="15">
        <v>1.7634841375104471</v>
      </c>
      <c r="AW126" s="15">
        <v>0</v>
      </c>
      <c r="AX126" s="15">
        <v>6.306235431209366</v>
      </c>
      <c r="AY126" s="15">
        <v>0</v>
      </c>
      <c r="AZ126" s="15">
        <v>0</v>
      </c>
      <c r="BA126" s="15">
        <v>1.2061210355550926</v>
      </c>
      <c r="BB126" s="15">
        <v>0</v>
      </c>
      <c r="BC126" s="15">
        <v>0</v>
      </c>
      <c r="BD126" s="15">
        <v>0</v>
      </c>
      <c r="BE126" s="15">
        <v>0</v>
      </c>
      <c r="BF126" s="15">
        <v>0</v>
      </c>
      <c r="BG126" s="15">
        <v>16.399953024140128</v>
      </c>
      <c r="BH126" s="35">
        <v>0.21684963894285372</v>
      </c>
      <c r="BJ126" t="s">
        <v>77</v>
      </c>
      <c r="BK126" s="15">
        <v>0</v>
      </c>
      <c r="BL126" s="15">
        <v>0</v>
      </c>
      <c r="BM126" s="3">
        <v>-1.7226770000000613E-4</v>
      </c>
      <c r="BN126" s="3">
        <v>0.51096335200000009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0.51079108430000009</v>
      </c>
      <c r="CB126" s="35">
        <v>0.21684963894285372</v>
      </c>
      <c r="CD126" t="s">
        <v>77</v>
      </c>
      <c r="CE126" s="15">
        <v>60.327598880791101</v>
      </c>
      <c r="CF126" s="15">
        <v>13.134228414761498</v>
      </c>
      <c r="CG126" s="15">
        <v>1.1016767684064064</v>
      </c>
      <c r="CH126" s="15">
        <v>55.848294373599998</v>
      </c>
      <c r="CI126" s="15">
        <v>0</v>
      </c>
      <c r="CJ126" s="15">
        <v>18.461915435596872</v>
      </c>
      <c r="CK126" s="15">
        <v>0</v>
      </c>
      <c r="CL126" s="15">
        <v>66.019978729330859</v>
      </c>
      <c r="CM126" s="15">
        <v>0</v>
      </c>
      <c r="CN126" s="15">
        <v>0</v>
      </c>
      <c r="CO126" s="15">
        <v>12.626881121226269</v>
      </c>
      <c r="CP126" s="15">
        <v>0</v>
      </c>
      <c r="CQ126" s="15">
        <v>0</v>
      </c>
      <c r="CR126" s="15">
        <v>0</v>
      </c>
      <c r="CS126" s="15">
        <v>0</v>
      </c>
      <c r="CT126" s="15">
        <v>0</v>
      </c>
      <c r="CU126" s="15">
        <v>227.520573723713</v>
      </c>
      <c r="CV126" s="35">
        <v>0.21684963894285372</v>
      </c>
    </row>
    <row r="127" spans="2:100" x14ac:dyDescent="0.25">
      <c r="B127" s="21" t="s">
        <v>78</v>
      </c>
      <c r="C127" s="22">
        <v>0.59881134605597963</v>
      </c>
      <c r="D127" s="22">
        <v>0.13020356339512903</v>
      </c>
      <c r="E127" s="22">
        <v>1.0652488004362137E-2</v>
      </c>
      <c r="F127" s="22">
        <v>0.34666695419847315</v>
      </c>
      <c r="G127" s="22">
        <v>0</v>
      </c>
      <c r="H127" s="22">
        <v>0.19439355543438747</v>
      </c>
      <c r="I127" s="22">
        <v>0</v>
      </c>
      <c r="J127" s="22">
        <v>1.1631309918211556</v>
      </c>
      <c r="K127" s="22">
        <v>0</v>
      </c>
      <c r="L127" s="22">
        <v>0</v>
      </c>
      <c r="M127" s="22">
        <v>0.12650430195080575</v>
      </c>
      <c r="N127" s="22">
        <v>0</v>
      </c>
      <c r="O127" s="22">
        <v>0</v>
      </c>
      <c r="P127" s="22">
        <v>0</v>
      </c>
      <c r="Q127" s="22">
        <v>0</v>
      </c>
      <c r="R127" s="22">
        <v>0</v>
      </c>
      <c r="S127" s="22">
        <v>2.5703632008602928</v>
      </c>
      <c r="T127" s="36">
        <v>4.7063432425497653E-2</v>
      </c>
      <c r="V127" s="21" t="s">
        <v>78</v>
      </c>
      <c r="W127" s="22">
        <v>19.803532570000002</v>
      </c>
      <c r="X127" s="22">
        <v>4.3060147820000001</v>
      </c>
      <c r="Y127" s="22">
        <v>0.3291195200000061</v>
      </c>
      <c r="Z127" s="22">
        <v>35.016864030000008</v>
      </c>
      <c r="AA127" s="22">
        <v>0</v>
      </c>
      <c r="AB127" s="22">
        <v>6.4288680079970932</v>
      </c>
      <c r="AC127" s="22">
        <v>0</v>
      </c>
      <c r="AD127" s="22">
        <v>38.466376145038168</v>
      </c>
      <c r="AE127" s="22">
        <v>0</v>
      </c>
      <c r="AF127" s="22">
        <v>0</v>
      </c>
      <c r="AG127" s="22">
        <v>4.183691805000203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108.53446686003548</v>
      </c>
      <c r="AN127" s="36">
        <v>4.7063432425497653E-2</v>
      </c>
      <c r="AP127" s="21" t="s">
        <v>78</v>
      </c>
      <c r="AQ127" s="22">
        <v>5.8023828215646072</v>
      </c>
      <c r="AR127" s="22">
        <v>1.2616509762672137</v>
      </c>
      <c r="AS127" s="22">
        <v>0.10652595370641649</v>
      </c>
      <c r="AT127" s="22">
        <v>0</v>
      </c>
      <c r="AU127" s="22">
        <v>0</v>
      </c>
      <c r="AV127" s="22">
        <v>1.8836413735707858</v>
      </c>
      <c r="AW127" s="22">
        <v>0</v>
      </c>
      <c r="AX127" s="22">
        <v>11.270546775575202</v>
      </c>
      <c r="AY127" s="22">
        <v>0</v>
      </c>
      <c r="AZ127" s="22">
        <v>0</v>
      </c>
      <c r="BA127" s="22">
        <v>1.2258106665690605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21.550558567253283</v>
      </c>
      <c r="BH127" s="36">
        <v>4.7063432425497653E-2</v>
      </c>
      <c r="BJ127" s="21" t="s">
        <v>78</v>
      </c>
      <c r="BK127" s="22">
        <v>0</v>
      </c>
      <c r="BL127" s="22">
        <v>0</v>
      </c>
      <c r="BM127" s="37">
        <v>-3.4453549999990951E-4</v>
      </c>
      <c r="BN127" s="37">
        <v>0.35016864030000017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0.34982410480000026</v>
      </c>
      <c r="CB127" s="36">
        <v>4.7063432425497653E-2</v>
      </c>
      <c r="CD127" s="21" t="s">
        <v>78</v>
      </c>
      <c r="CE127" s="22">
        <v>60.745145758959872</v>
      </c>
      <c r="CF127" s="22">
        <v>13.208224070541458</v>
      </c>
      <c r="CG127" s="22">
        <v>1.0775624792024701</v>
      </c>
      <c r="CH127" s="22">
        <v>38.273432384790013</v>
      </c>
      <c r="CI127" s="22">
        <v>0</v>
      </c>
      <c r="CJ127" s="22">
        <v>19.719841539912558</v>
      </c>
      <c r="CK127" s="22">
        <v>0</v>
      </c>
      <c r="CL127" s="22">
        <v>117.99135419349679</v>
      </c>
      <c r="CM127" s="22">
        <v>0</v>
      </c>
      <c r="CN127" s="22">
        <v>0</v>
      </c>
      <c r="CO127" s="22">
        <v>12.833011868311495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263.84857229521464</v>
      </c>
      <c r="CV127" s="36">
        <v>4.7063432425497653E-2</v>
      </c>
    </row>
    <row r="128" spans="2:100" x14ac:dyDescent="0.25">
      <c r="B128" t="s">
        <v>79</v>
      </c>
      <c r="C128" s="15">
        <v>0.58391009796437665</v>
      </c>
      <c r="D128" s="15">
        <v>0.12916151812068338</v>
      </c>
      <c r="E128" s="15">
        <v>1.0789862958924035E-2</v>
      </c>
      <c r="F128" s="15">
        <v>0.47788432733551467</v>
      </c>
      <c r="G128" s="15">
        <v>0</v>
      </c>
      <c r="H128" s="15">
        <v>1.7141645601599413E-2</v>
      </c>
      <c r="I128" s="15">
        <v>0</v>
      </c>
      <c r="J128" s="15">
        <v>0.59558100563431493</v>
      </c>
      <c r="K128" s="15">
        <v>0</v>
      </c>
      <c r="L128" s="15">
        <v>0</v>
      </c>
      <c r="M128" s="15">
        <v>0.12499333630195086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1.939461793917364</v>
      </c>
      <c r="T128" s="35">
        <v>0</v>
      </c>
      <c r="V128" t="s">
        <v>79</v>
      </c>
      <c r="W128" s="15">
        <v>19.310727360000001</v>
      </c>
      <c r="X128" s="15">
        <v>4.2715528799999998</v>
      </c>
      <c r="Y128" s="15">
        <v>0.33945601000000636</v>
      </c>
      <c r="Z128" s="15">
        <v>48.271144199999981</v>
      </c>
      <c r="AA128" s="15">
        <v>0</v>
      </c>
      <c r="AB128" s="15">
        <v>0.56689830461650315</v>
      </c>
      <c r="AC128" s="15">
        <v>0</v>
      </c>
      <c r="AD128" s="15">
        <v>19.696700679752816</v>
      </c>
      <c r="AE128" s="15">
        <v>0</v>
      </c>
      <c r="AF128" s="15">
        <v>0</v>
      </c>
      <c r="AG128" s="15">
        <v>4.1337220467304849</v>
      </c>
      <c r="AH128" s="15">
        <v>0</v>
      </c>
      <c r="AI128" s="15">
        <v>0</v>
      </c>
      <c r="AJ128" s="15">
        <v>0</v>
      </c>
      <c r="AK128" s="15">
        <v>0</v>
      </c>
      <c r="AL128" s="15">
        <v>0</v>
      </c>
      <c r="AM128" s="15">
        <v>96.590201481099783</v>
      </c>
      <c r="AN128" s="35">
        <v>0</v>
      </c>
      <c r="AP128" t="s">
        <v>79</v>
      </c>
      <c r="AQ128" s="15">
        <v>5.6579921945502498</v>
      </c>
      <c r="AR128" s="15">
        <v>1.2515537298564312</v>
      </c>
      <c r="AS128" s="15">
        <v>0.10703081453266883</v>
      </c>
      <c r="AT128" s="15">
        <v>0</v>
      </c>
      <c r="AU128" s="15">
        <v>0</v>
      </c>
      <c r="AV128" s="15">
        <v>0.16609970835526022</v>
      </c>
      <c r="AW128" s="15">
        <v>0</v>
      </c>
      <c r="AX128" s="15">
        <v>5.7710813594353407</v>
      </c>
      <c r="AY128" s="15">
        <v>0</v>
      </c>
      <c r="AZ128" s="15">
        <v>0</v>
      </c>
      <c r="BA128" s="15">
        <v>1.2111696591650993</v>
      </c>
      <c r="BB128" s="15">
        <v>0</v>
      </c>
      <c r="BC128" s="15">
        <v>0</v>
      </c>
      <c r="BD128" s="15">
        <v>0</v>
      </c>
      <c r="BE128" s="15">
        <v>0</v>
      </c>
      <c r="BF128" s="15">
        <v>0</v>
      </c>
      <c r="BG128" s="15">
        <v>14.164927465895049</v>
      </c>
      <c r="BH128" s="35">
        <v>0</v>
      </c>
      <c r="BJ128" t="s">
        <v>79</v>
      </c>
      <c r="BK128" s="15">
        <v>0</v>
      </c>
      <c r="BL128" s="15">
        <v>0</v>
      </c>
      <c r="BM128" s="3">
        <v>-2.5840160000001333E-4</v>
      </c>
      <c r="BN128" s="3">
        <v>0.48271144199999982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0.48245304039999981</v>
      </c>
      <c r="CB128" s="35">
        <v>0</v>
      </c>
      <c r="CD128" t="s">
        <v>79</v>
      </c>
      <c r="CE128" s="15">
        <v>59.233520284746568</v>
      </c>
      <c r="CF128" s="15">
        <v>13.102515997866977</v>
      </c>
      <c r="CG128" s="15">
        <v>1.0922623024625153</v>
      </c>
      <c r="CH128" s="15">
        <v>52.760360610599989</v>
      </c>
      <c r="CI128" s="15">
        <v>0</v>
      </c>
      <c r="CJ128" s="15">
        <v>1.7388978467712195</v>
      </c>
      <c r="CK128" s="15">
        <v>0</v>
      </c>
      <c r="CL128" s="15">
        <v>60.417450751928584</v>
      </c>
      <c r="CM128" s="15">
        <v>0</v>
      </c>
      <c r="CN128" s="15">
        <v>0</v>
      </c>
      <c r="CO128" s="15">
        <v>12.679735161799421</v>
      </c>
      <c r="CP128" s="15">
        <v>0</v>
      </c>
      <c r="CQ128" s="15">
        <v>0</v>
      </c>
      <c r="CR128" s="15">
        <v>0</v>
      </c>
      <c r="CS128" s="15">
        <v>0</v>
      </c>
      <c r="CT128" s="15">
        <v>0</v>
      </c>
      <c r="CU128" s="15">
        <v>201.02474295617529</v>
      </c>
      <c r="CV128" s="35">
        <v>0</v>
      </c>
    </row>
    <row r="129" spans="2:100" x14ac:dyDescent="0.25">
      <c r="B129" s="21" t="s">
        <v>80</v>
      </c>
      <c r="C129" s="22">
        <v>0.59370532406397669</v>
      </c>
      <c r="D129" s="22">
        <v>0.12916151812068338</v>
      </c>
      <c r="E129" s="22">
        <v>1.091018302435498E-2</v>
      </c>
      <c r="F129" s="22">
        <v>0.56337856888404247</v>
      </c>
      <c r="G129" s="22">
        <v>0</v>
      </c>
      <c r="H129" s="22">
        <v>0.10467345287168303</v>
      </c>
      <c r="I129" s="22">
        <v>0</v>
      </c>
      <c r="J129" s="22">
        <v>0.6240809452926207</v>
      </c>
      <c r="K129" s="22">
        <v>0</v>
      </c>
      <c r="L129" s="22">
        <v>0</v>
      </c>
      <c r="M129" s="22">
        <v>0.1249412341572762</v>
      </c>
      <c r="N129" s="22">
        <v>0</v>
      </c>
      <c r="O129" s="22">
        <v>0</v>
      </c>
      <c r="P129" s="22">
        <v>0</v>
      </c>
      <c r="Q129" s="22">
        <v>0</v>
      </c>
      <c r="R129" s="22">
        <v>0</v>
      </c>
      <c r="S129" s="22">
        <v>2.1508512264146376</v>
      </c>
      <c r="T129" s="36">
        <v>4.7010740075510475E-2</v>
      </c>
      <c r="V129" s="21" t="s">
        <v>80</v>
      </c>
      <c r="W129" s="22">
        <v>19.634669250000002</v>
      </c>
      <c r="X129" s="22">
        <v>4.2715528789999997</v>
      </c>
      <c r="Y129" s="22">
        <v>0.34806980999999837</v>
      </c>
      <c r="Z129" s="22">
        <v>56.906926099999993</v>
      </c>
      <c r="AA129" s="22">
        <v>0</v>
      </c>
      <c r="AB129" s="22">
        <v>3.461698158851326</v>
      </c>
      <c r="AC129" s="22">
        <v>0</v>
      </c>
      <c r="AD129" s="22">
        <v>20.639233709560159</v>
      </c>
      <c r="AE129" s="22">
        <v>0</v>
      </c>
      <c r="AF129" s="22">
        <v>0</v>
      </c>
      <c r="AG129" s="22">
        <v>4.1319989514923918</v>
      </c>
      <c r="AH129" s="22">
        <v>0</v>
      </c>
      <c r="AI129" s="22">
        <v>0</v>
      </c>
      <c r="AJ129" s="22">
        <v>0</v>
      </c>
      <c r="AK129" s="22">
        <v>0</v>
      </c>
      <c r="AL129" s="22">
        <v>0</v>
      </c>
      <c r="AM129" s="22">
        <v>109.39414885890386</v>
      </c>
      <c r="AN129" s="36">
        <v>4.7010740075510475E-2</v>
      </c>
      <c r="AP129" s="21" t="s">
        <v>80</v>
      </c>
      <c r="AQ129" s="22">
        <v>5.752906314093174</v>
      </c>
      <c r="AR129" s="22">
        <v>1.2515537295634338</v>
      </c>
      <c r="AS129" s="22">
        <v>0.10753567828889565</v>
      </c>
      <c r="AT129" s="22">
        <v>0</v>
      </c>
      <c r="AU129" s="22">
        <v>0</v>
      </c>
      <c r="AV129" s="22">
        <v>1.0142684321275497</v>
      </c>
      <c r="AW129" s="22">
        <v>0</v>
      </c>
      <c r="AX129" s="22">
        <v>6.0472410517316613</v>
      </c>
      <c r="AY129" s="22">
        <v>0</v>
      </c>
      <c r="AZ129" s="22">
        <v>0</v>
      </c>
      <c r="BA129" s="22">
        <v>1.2106647968041004</v>
      </c>
      <c r="BB129" s="22">
        <v>0</v>
      </c>
      <c r="BC129" s="22">
        <v>0</v>
      </c>
      <c r="BD129" s="22">
        <v>0</v>
      </c>
      <c r="BE129" s="22">
        <v>0</v>
      </c>
      <c r="BF129" s="22">
        <v>0</v>
      </c>
      <c r="BG129" s="22">
        <v>15.384170002608816</v>
      </c>
      <c r="BH129" s="36">
        <v>4.7010740075510475E-2</v>
      </c>
      <c r="BJ129" s="21" t="s">
        <v>80</v>
      </c>
      <c r="BK129" s="22">
        <v>0</v>
      </c>
      <c r="BL129" s="22">
        <v>0</v>
      </c>
      <c r="BM129" s="37">
        <v>-1.8949450000005363E-4</v>
      </c>
      <c r="BN129" s="37">
        <v>0.5690692610000001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0.56887976650000005</v>
      </c>
      <c r="CB129" s="36">
        <v>4.7010740075510475E-2</v>
      </c>
      <c r="CD129" s="21" t="s">
        <v>80</v>
      </c>
      <c r="CE129" s="22">
        <v>60.227176202241438</v>
      </c>
      <c r="CF129" s="22">
        <v>13.102515994799589</v>
      </c>
      <c r="CG129" s="22">
        <v>1.1050792671564551</v>
      </c>
      <c r="CH129" s="22">
        <v>62.199270227299991</v>
      </c>
      <c r="CI129" s="22">
        <v>0</v>
      </c>
      <c r="CJ129" s="22">
        <v>10.618376215943318</v>
      </c>
      <c r="CK129" s="22">
        <v>0</v>
      </c>
      <c r="CL129" s="22">
        <v>63.308566570578762</v>
      </c>
      <c r="CM129" s="22">
        <v>0</v>
      </c>
      <c r="CN129" s="22">
        <v>0</v>
      </c>
      <c r="CO129" s="22">
        <v>12.674449757742124</v>
      </c>
      <c r="CP129" s="22">
        <v>0</v>
      </c>
      <c r="CQ129" s="22">
        <v>0</v>
      </c>
      <c r="CR129" s="22">
        <v>0</v>
      </c>
      <c r="CS129" s="22">
        <v>0</v>
      </c>
      <c r="CT129" s="22">
        <v>0</v>
      </c>
      <c r="CU129" s="22">
        <v>223.23543423576172</v>
      </c>
      <c r="CV129" s="36">
        <v>4.7010740075510475E-2</v>
      </c>
    </row>
    <row r="130" spans="2:100" x14ac:dyDescent="0.25">
      <c r="B130" t="s">
        <v>81</v>
      </c>
      <c r="C130" s="15">
        <v>0.59860293693202471</v>
      </c>
      <c r="D130" s="15">
        <v>0.1298909497818975</v>
      </c>
      <c r="E130" s="15">
        <v>1.0635433478735079E-2</v>
      </c>
      <c r="F130" s="15">
        <v>0.41752842857142847</v>
      </c>
      <c r="G130" s="15">
        <v>0</v>
      </c>
      <c r="H130" s="15">
        <v>0.12759845010905124</v>
      </c>
      <c r="I130" s="15">
        <v>0</v>
      </c>
      <c r="J130" s="15">
        <v>1.1298376439476556</v>
      </c>
      <c r="K130" s="15">
        <v>0</v>
      </c>
      <c r="L130" s="15">
        <v>0</v>
      </c>
      <c r="M130" s="15">
        <v>0.12728583593844667</v>
      </c>
      <c r="N130" s="15">
        <v>0</v>
      </c>
      <c r="O130" s="15">
        <v>0</v>
      </c>
      <c r="P130" s="15">
        <v>0</v>
      </c>
      <c r="Q130" s="15">
        <v>0</v>
      </c>
      <c r="R130" s="15">
        <v>0</v>
      </c>
      <c r="S130" s="15">
        <v>2.5413796787592395</v>
      </c>
      <c r="T130" s="35">
        <v>6.0642021920017646E-3</v>
      </c>
      <c r="V130" t="s">
        <v>81</v>
      </c>
      <c r="W130" s="15">
        <v>19.796640189999998</v>
      </c>
      <c r="X130" s="15">
        <v>4.2956762110000009</v>
      </c>
      <c r="Y130" s="15">
        <v>0.32739684999999952</v>
      </c>
      <c r="Z130" s="15">
        <v>42.174588699999987</v>
      </c>
      <c r="AA130" s="15">
        <v>0</v>
      </c>
      <c r="AB130" s="15">
        <v>4.2198600254452927</v>
      </c>
      <c r="AC130" s="15">
        <v>0</v>
      </c>
      <c r="AD130" s="15">
        <v>37.36531834787349</v>
      </c>
      <c r="AE130" s="15">
        <v>0</v>
      </c>
      <c r="AF130" s="15">
        <v>0</v>
      </c>
      <c r="AG130" s="15">
        <v>4.2095382335716351</v>
      </c>
      <c r="AH130" s="15">
        <v>0</v>
      </c>
      <c r="AI130" s="15">
        <v>0</v>
      </c>
      <c r="AJ130" s="15">
        <v>0</v>
      </c>
      <c r="AK130" s="15">
        <v>0</v>
      </c>
      <c r="AL130" s="15">
        <v>0</v>
      </c>
      <c r="AM130" s="15">
        <v>112.38901855789038</v>
      </c>
      <c r="AN130" s="35">
        <v>6.0642021920017646E-3</v>
      </c>
      <c r="AP130" t="s">
        <v>81</v>
      </c>
      <c r="AQ130" s="15">
        <v>5.8003633723996497</v>
      </c>
      <c r="AR130" s="15">
        <v>1.2586218022267801</v>
      </c>
      <c r="AS130" s="15">
        <v>0.10652595370641693</v>
      </c>
      <c r="AT130" s="15">
        <v>0</v>
      </c>
      <c r="AU130" s="15">
        <v>0</v>
      </c>
      <c r="AV130" s="15">
        <v>1.2364078597847326</v>
      </c>
      <c r="AW130" s="15">
        <v>0</v>
      </c>
      <c r="AX130" s="15">
        <v>10.947939744469235</v>
      </c>
      <c r="AY130" s="15">
        <v>0</v>
      </c>
      <c r="AZ130" s="15">
        <v>0</v>
      </c>
      <c r="BA130" s="15">
        <v>1.2333836019840714</v>
      </c>
      <c r="BB130" s="15">
        <v>0</v>
      </c>
      <c r="BC130" s="15">
        <v>0</v>
      </c>
      <c r="BD130" s="15">
        <v>0</v>
      </c>
      <c r="BE130" s="15">
        <v>0</v>
      </c>
      <c r="BF130" s="15">
        <v>0</v>
      </c>
      <c r="BG130" s="15">
        <v>20.583242334570883</v>
      </c>
      <c r="BH130" s="35">
        <v>6.0642021920017646E-3</v>
      </c>
      <c r="BJ130" t="s">
        <v>81</v>
      </c>
      <c r="BK130" s="15">
        <v>0</v>
      </c>
      <c r="BL130" s="15">
        <v>0</v>
      </c>
      <c r="BM130" s="3">
        <v>-3.6176229999995702E-4</v>
      </c>
      <c r="BN130" s="3">
        <v>0.42174588699999993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0.42138412469999997</v>
      </c>
      <c r="CB130" s="35">
        <v>6.0642021920017646E-3</v>
      </c>
      <c r="CD130" t="s">
        <v>81</v>
      </c>
      <c r="CE130" s="15">
        <v>60.724004145651932</v>
      </c>
      <c r="CF130" s="15">
        <v>13.176511647512161</v>
      </c>
      <c r="CG130" s="15">
        <v>1.0756795899624763</v>
      </c>
      <c r="CH130" s="15">
        <v>46.09682544910001</v>
      </c>
      <c r="CI130" s="15">
        <v>0</v>
      </c>
      <c r="CJ130" s="15">
        <v>12.943953884086364</v>
      </c>
      <c r="CK130" s="15">
        <v>0</v>
      </c>
      <c r="CL130" s="15">
        <v>114.61398118484838</v>
      </c>
      <c r="CM130" s="15">
        <v>0</v>
      </c>
      <c r="CN130" s="15">
        <v>0</v>
      </c>
      <c r="CO130" s="15">
        <v>12.912292929171244</v>
      </c>
      <c r="CP130" s="15">
        <v>0</v>
      </c>
      <c r="CQ130" s="15">
        <v>0</v>
      </c>
      <c r="CR130" s="15">
        <v>0</v>
      </c>
      <c r="CS130" s="15">
        <v>0</v>
      </c>
      <c r="CT130" s="15">
        <v>0</v>
      </c>
      <c r="CU130" s="15">
        <v>261.54324883033257</v>
      </c>
      <c r="CV130" s="35">
        <v>6.0642021920017646E-3</v>
      </c>
    </row>
    <row r="131" spans="2:100" x14ac:dyDescent="0.25">
      <c r="B131" s="21" t="s">
        <v>82</v>
      </c>
      <c r="C131" s="22">
        <v>0.60027020956015997</v>
      </c>
      <c r="D131" s="22">
        <v>0.12936992713558707</v>
      </c>
      <c r="E131" s="22">
        <v>1.0996394402035703E-2</v>
      </c>
      <c r="F131" s="22">
        <v>0.64406343874954564</v>
      </c>
      <c r="G131" s="22">
        <v>0</v>
      </c>
      <c r="H131" s="22">
        <v>8.5551921137768078E-2</v>
      </c>
      <c r="I131" s="22">
        <v>0</v>
      </c>
      <c r="J131" s="22">
        <v>0.61709924173027975</v>
      </c>
      <c r="K131" s="22">
        <v>0</v>
      </c>
      <c r="L131" s="22">
        <v>0</v>
      </c>
      <c r="M131" s="22">
        <v>0.12535805204168182</v>
      </c>
      <c r="N131" s="22">
        <v>0</v>
      </c>
      <c r="O131" s="22">
        <v>0</v>
      </c>
      <c r="P131" s="22">
        <v>0</v>
      </c>
      <c r="Q131" s="22">
        <v>0</v>
      </c>
      <c r="R131" s="22">
        <v>0</v>
      </c>
      <c r="S131" s="22">
        <v>2.2127091847570579</v>
      </c>
      <c r="T131" s="36">
        <v>5.5533154943000675E-3</v>
      </c>
      <c r="V131" s="21" t="s">
        <v>82</v>
      </c>
      <c r="W131" s="22">
        <v>19.851779239999999</v>
      </c>
      <c r="X131" s="22">
        <v>4.2784452599999998</v>
      </c>
      <c r="Y131" s="22">
        <v>0.35323826000001191</v>
      </c>
      <c r="Z131" s="22">
        <v>65.056913000000009</v>
      </c>
      <c r="AA131" s="22">
        <v>0</v>
      </c>
      <c r="AB131" s="22">
        <v>2.8293222391857511</v>
      </c>
      <c r="AC131" s="22">
        <v>0</v>
      </c>
      <c r="AD131" s="22">
        <v>20.408338967648127</v>
      </c>
      <c r="AE131" s="22">
        <v>0</v>
      </c>
      <c r="AF131" s="22">
        <v>0</v>
      </c>
      <c r="AG131" s="22">
        <v>4.1457837115796305</v>
      </c>
      <c r="AH131" s="22">
        <v>0</v>
      </c>
      <c r="AI131" s="22">
        <v>0</v>
      </c>
      <c r="AJ131" s="22">
        <v>0</v>
      </c>
      <c r="AK131" s="22">
        <v>0</v>
      </c>
      <c r="AL131" s="22">
        <v>0</v>
      </c>
      <c r="AM131" s="22">
        <v>116.92382067841352</v>
      </c>
      <c r="AN131" s="36">
        <v>5.5533154943000675E-3</v>
      </c>
      <c r="AP131" s="21" t="s">
        <v>82</v>
      </c>
      <c r="AQ131" s="22">
        <v>5.8165189686492829</v>
      </c>
      <c r="AR131" s="22">
        <v>1.2535731790213889</v>
      </c>
      <c r="AS131" s="22">
        <v>0.10804053911514755</v>
      </c>
      <c r="AT131" s="22">
        <v>0</v>
      </c>
      <c r="AU131" s="22">
        <v>0</v>
      </c>
      <c r="AV131" s="22">
        <v>0.82898395522582813</v>
      </c>
      <c r="AW131" s="22">
        <v>0</v>
      </c>
      <c r="AX131" s="22">
        <v>5.9795895012153917</v>
      </c>
      <c r="AY131" s="22">
        <v>0</v>
      </c>
      <c r="AZ131" s="22">
        <v>0</v>
      </c>
      <c r="BA131" s="22">
        <v>1.2147036951595753</v>
      </c>
      <c r="BB131" s="22">
        <v>0</v>
      </c>
      <c r="BC131" s="22">
        <v>0</v>
      </c>
      <c r="BD131" s="22">
        <v>0</v>
      </c>
      <c r="BE131" s="22">
        <v>0</v>
      </c>
      <c r="BF131" s="22">
        <v>0</v>
      </c>
      <c r="BG131" s="22">
        <v>15.201409838386613</v>
      </c>
      <c r="BH131" s="36">
        <v>5.5533154943000675E-3</v>
      </c>
      <c r="BJ131" s="21" t="s">
        <v>82</v>
      </c>
      <c r="BK131" s="22">
        <v>0</v>
      </c>
      <c r="BL131" s="22">
        <v>0</v>
      </c>
      <c r="BM131" s="37">
        <v>-1.550409999999669E-4</v>
      </c>
      <c r="BN131" s="37">
        <v>0.65056913000000005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0.65041408900000008</v>
      </c>
      <c r="CB131" s="36">
        <v>5.5533154943000675E-3</v>
      </c>
      <c r="CD131" s="21" t="s">
        <v>82</v>
      </c>
      <c r="CE131" s="22">
        <v>60.893137082789337</v>
      </c>
      <c r="CF131" s="22">
        <v>13.12365761117492</v>
      </c>
      <c r="CG131" s="22">
        <v>1.1141304226964763</v>
      </c>
      <c r="CH131" s="22">
        <v>71.107205909000015</v>
      </c>
      <c r="CI131" s="22">
        <v>0</v>
      </c>
      <c r="CJ131" s="22">
        <v>8.6786330272591936</v>
      </c>
      <c r="CK131" s="22">
        <v>0</v>
      </c>
      <c r="CL131" s="22">
        <v>62.600322488223931</v>
      </c>
      <c r="CM131" s="22">
        <v>0</v>
      </c>
      <c r="CN131" s="22">
        <v>0</v>
      </c>
      <c r="CO131" s="22">
        <v>12.716732984625594</v>
      </c>
      <c r="CP131" s="22">
        <v>0</v>
      </c>
      <c r="CQ131" s="22">
        <v>0</v>
      </c>
      <c r="CR131" s="22">
        <v>0</v>
      </c>
      <c r="CS131" s="22">
        <v>0</v>
      </c>
      <c r="CT131" s="22">
        <v>0</v>
      </c>
      <c r="CU131" s="22">
        <v>230.23381952576946</v>
      </c>
      <c r="CV131" s="36">
        <v>5.5533154943000675E-3</v>
      </c>
    </row>
    <row r="132" spans="2:100" x14ac:dyDescent="0.25">
      <c r="B132" t="s">
        <v>83</v>
      </c>
      <c r="C132" s="15">
        <v>0.59104810832424581</v>
      </c>
      <c r="D132" s="15">
        <v>0.12650430250817885</v>
      </c>
      <c r="E132" s="15">
        <v>1.1202926026899096E-2</v>
      </c>
      <c r="F132" s="15">
        <v>0.77940800254452869</v>
      </c>
      <c r="G132" s="15">
        <v>0</v>
      </c>
      <c r="H132" s="15">
        <v>4.3296983260632506E-2</v>
      </c>
      <c r="I132" s="15">
        <v>0</v>
      </c>
      <c r="J132" s="15">
        <v>0.60271901617593593</v>
      </c>
      <c r="K132" s="15">
        <v>0</v>
      </c>
      <c r="L132" s="15">
        <v>0</v>
      </c>
      <c r="M132" s="15">
        <v>0.12494123397552415</v>
      </c>
      <c r="N132" s="15">
        <v>0</v>
      </c>
      <c r="O132" s="15">
        <v>0</v>
      </c>
      <c r="P132" s="15">
        <v>0</v>
      </c>
      <c r="Q132" s="15">
        <v>0</v>
      </c>
      <c r="R132" s="15">
        <v>0</v>
      </c>
      <c r="S132" s="15">
        <v>2.2791205728159447</v>
      </c>
      <c r="T132" s="35">
        <v>2.0847842821010979E-4</v>
      </c>
      <c r="V132" t="s">
        <v>83</v>
      </c>
      <c r="W132" s="15">
        <v>19.5467914</v>
      </c>
      <c r="X132" s="15">
        <v>4.1836750260000004</v>
      </c>
      <c r="Y132" s="15">
        <v>0.36702051999999696</v>
      </c>
      <c r="Z132" s="15">
        <v>78.728081000000032</v>
      </c>
      <c r="AA132" s="15">
        <v>0</v>
      </c>
      <c r="AB132" s="15">
        <v>1.4318920710650673</v>
      </c>
      <c r="AC132" s="15">
        <v>0</v>
      </c>
      <c r="AD132" s="15">
        <v>19.932764700109054</v>
      </c>
      <c r="AE132" s="15">
        <v>0</v>
      </c>
      <c r="AF132" s="15">
        <v>0</v>
      </c>
      <c r="AG132" s="15">
        <v>4.1319989496748679</v>
      </c>
      <c r="AH132" s="15">
        <v>0</v>
      </c>
      <c r="AI132" s="15">
        <v>0</v>
      </c>
      <c r="AJ132" s="15">
        <v>0</v>
      </c>
      <c r="AK132" s="15">
        <v>0</v>
      </c>
      <c r="AL132" s="15">
        <v>0</v>
      </c>
      <c r="AM132" s="15">
        <v>128.32222366684903</v>
      </c>
      <c r="AN132" s="35">
        <v>2.0847842821010979E-4</v>
      </c>
      <c r="AP132" t="s">
        <v>83</v>
      </c>
      <c r="AQ132" s="15">
        <v>5.7271583357749787</v>
      </c>
      <c r="AR132" s="15">
        <v>1.2258057503662469</v>
      </c>
      <c r="AS132" s="15">
        <v>0.10905026662760076</v>
      </c>
      <c r="AT132" s="15">
        <v>0</v>
      </c>
      <c r="AU132" s="15">
        <v>0</v>
      </c>
      <c r="AV132" s="15">
        <v>0.41954060095665613</v>
      </c>
      <c r="AW132" s="15">
        <v>0</v>
      </c>
      <c r="AX132" s="15">
        <v>5.8402474949044976</v>
      </c>
      <c r="AY132" s="15">
        <v>0</v>
      </c>
      <c r="AZ132" s="15">
        <v>0</v>
      </c>
      <c r="BA132" s="15">
        <v>1.21066479627157</v>
      </c>
      <c r="BB132" s="15">
        <v>0</v>
      </c>
      <c r="BC132" s="15">
        <v>0</v>
      </c>
      <c r="BD132" s="15">
        <v>0</v>
      </c>
      <c r="BE132" s="15">
        <v>0</v>
      </c>
      <c r="BF132" s="15">
        <v>0</v>
      </c>
      <c r="BG132" s="15">
        <v>14.53246724490155</v>
      </c>
      <c r="BH132" s="35">
        <v>2.0847842821010979E-4</v>
      </c>
      <c r="BJ132" t="s">
        <v>83</v>
      </c>
      <c r="BK132" s="15">
        <v>0</v>
      </c>
      <c r="BL132" s="15">
        <v>0</v>
      </c>
      <c r="BM132" s="3">
        <v>-5.1680299999912194E-5</v>
      </c>
      <c r="BN132" s="3">
        <v>0.78728081000000039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0.78722912970000047</v>
      </c>
      <c r="CB132" s="35">
        <v>2.0847842821010979E-4</v>
      </c>
      <c r="CD132" t="s">
        <v>83</v>
      </c>
      <c r="CE132" s="15">
        <v>59.957620617228251</v>
      </c>
      <c r="CF132" s="15">
        <v>12.832960400584238</v>
      </c>
      <c r="CG132" s="15">
        <v>1.1359985845343488</v>
      </c>
      <c r="CH132" s="15">
        <v>86.049792533000073</v>
      </c>
      <c r="CI132" s="15">
        <v>0</v>
      </c>
      <c r="CJ132" s="15">
        <v>4.3921705514152318</v>
      </c>
      <c r="CK132" s="15">
        <v>0</v>
      </c>
      <c r="CL132" s="15">
        <v>61.141551024155177</v>
      </c>
      <c r="CM132" s="15">
        <v>0</v>
      </c>
      <c r="CN132" s="15">
        <v>0</v>
      </c>
      <c r="CO132" s="15">
        <v>12.674449752167064</v>
      </c>
      <c r="CP132" s="15">
        <v>0</v>
      </c>
      <c r="CQ132" s="15">
        <v>0</v>
      </c>
      <c r="CR132" s="15">
        <v>0</v>
      </c>
      <c r="CS132" s="15">
        <v>0</v>
      </c>
      <c r="CT132" s="15">
        <v>0</v>
      </c>
      <c r="CU132" s="15">
        <v>238.18454346308437</v>
      </c>
      <c r="CV132" s="35">
        <v>2.0847842821010979E-4</v>
      </c>
    </row>
    <row r="133" spans="2:100" x14ac:dyDescent="0.25">
      <c r="B133" s="16" t="s">
        <v>42</v>
      </c>
      <c r="C133" s="38">
        <v>0.59549693418133343</v>
      </c>
      <c r="D133" s="38">
        <v>0.12998606039114655</v>
      </c>
      <c r="E133" s="38">
        <v>1.0913227046832489E-2</v>
      </c>
      <c r="F133" s="38">
        <v>0.27724113933645783</v>
      </c>
      <c r="G133" s="38">
        <v>0</v>
      </c>
      <c r="H133" s="38">
        <v>0.34988661184160907</v>
      </c>
      <c r="I133" s="38">
        <v>0</v>
      </c>
      <c r="J133" s="38">
        <v>0.92425815908888465</v>
      </c>
      <c r="K133" s="38">
        <v>0</v>
      </c>
      <c r="L133" s="38">
        <v>0</v>
      </c>
      <c r="M133" s="38">
        <v>0.12289950262329787</v>
      </c>
      <c r="N133" s="38">
        <v>0</v>
      </c>
      <c r="O133" s="38">
        <v>0</v>
      </c>
      <c r="P133" s="38">
        <v>0</v>
      </c>
      <c r="Q133" s="38">
        <v>0</v>
      </c>
      <c r="R133" s="38">
        <v>0</v>
      </c>
      <c r="S133" s="38">
        <v>2.4106816345095621</v>
      </c>
      <c r="T133" s="39">
        <v>1</v>
      </c>
      <c r="V133" s="16" t="s">
        <v>42</v>
      </c>
      <c r="W133" s="38">
        <v>19.69392031576028</v>
      </c>
      <c r="X133" s="38">
        <v>4.2988216546245246</v>
      </c>
      <c r="Y133" s="38">
        <v>0.35491607231651834</v>
      </c>
      <c r="Z133" s="38">
        <v>28.004155504547416</v>
      </c>
      <c r="AA133" s="38">
        <v>0</v>
      </c>
      <c r="AB133" s="38">
        <v>11.571241856198016</v>
      </c>
      <c r="AC133" s="38">
        <v>0</v>
      </c>
      <c r="AD133" s="38">
        <v>30.566515938101936</v>
      </c>
      <c r="AE133" s="38">
        <v>0</v>
      </c>
      <c r="AF133" s="38">
        <v>0</v>
      </c>
      <c r="AG133" s="38">
        <v>4.0644760237626523</v>
      </c>
      <c r="AH133" s="38">
        <v>0</v>
      </c>
      <c r="AI133" s="38">
        <v>0</v>
      </c>
      <c r="AJ133" s="38">
        <v>0</v>
      </c>
      <c r="AK133" s="38">
        <v>0</v>
      </c>
      <c r="AL133" s="38">
        <v>0</v>
      </c>
      <c r="AM133" s="38">
        <v>98.554047365311348</v>
      </c>
      <c r="AN133" s="39">
        <v>1</v>
      </c>
      <c r="AP133" s="16" t="s">
        <v>42</v>
      </c>
      <c r="AQ133" s="38">
        <v>5.7702667201172844</v>
      </c>
      <c r="AR133" s="38">
        <v>1.2595434089143058</v>
      </c>
      <c r="AS133" s="38">
        <v>0.10660307681831374</v>
      </c>
      <c r="AT133" s="38">
        <v>0</v>
      </c>
      <c r="AU133" s="38">
        <v>0</v>
      </c>
      <c r="AV133" s="38">
        <v>3.3903433507758618</v>
      </c>
      <c r="AW133" s="38">
        <v>0</v>
      </c>
      <c r="AX133" s="38">
        <v>8.9559085666867659</v>
      </c>
      <c r="AY133" s="38">
        <v>0</v>
      </c>
      <c r="AZ133" s="38">
        <v>0</v>
      </c>
      <c r="BA133" s="38">
        <v>1.1908807570356441</v>
      </c>
      <c r="BB133" s="38">
        <v>0</v>
      </c>
      <c r="BC133" s="38">
        <v>0</v>
      </c>
      <c r="BD133" s="38">
        <v>0</v>
      </c>
      <c r="BE133" s="38">
        <v>0</v>
      </c>
      <c r="BF133" s="38">
        <v>0</v>
      </c>
      <c r="BG133" s="38">
        <v>20.673545880348176</v>
      </c>
      <c r="BH133" s="39">
        <v>1</v>
      </c>
      <c r="BJ133" s="16" t="s">
        <v>42</v>
      </c>
      <c r="BK133" s="38">
        <v>0</v>
      </c>
      <c r="BL133" s="38">
        <v>0</v>
      </c>
      <c r="BM133" s="40">
        <v>-8.9202233424580071E-5</v>
      </c>
      <c r="BN133" s="40">
        <v>0.28004155504547423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0.27995235281204967</v>
      </c>
      <c r="CB133" s="39">
        <v>1</v>
      </c>
      <c r="CD133" s="16" t="s">
        <v>42</v>
      </c>
      <c r="CE133" s="38">
        <v>60.408922292907839</v>
      </c>
      <c r="CF133" s="38">
        <v>13.186159947923869</v>
      </c>
      <c r="CG133" s="38">
        <v>1.1062778070976169</v>
      </c>
      <c r="CH133" s="38">
        <v>30.608541966470334</v>
      </c>
      <c r="CI133" s="38">
        <v>0</v>
      </c>
      <c r="CJ133" s="38">
        <v>35.4935045392725</v>
      </c>
      <c r="CK133" s="38">
        <v>0</v>
      </c>
      <c r="CL133" s="38">
        <v>93.759406784643772</v>
      </c>
      <c r="CM133" s="38">
        <v>0</v>
      </c>
      <c r="CN133" s="38">
        <v>0</v>
      </c>
      <c r="CO133" s="38">
        <v>12.467330645406157</v>
      </c>
      <c r="CP133" s="38">
        <v>0</v>
      </c>
      <c r="CQ133" s="38">
        <v>0</v>
      </c>
      <c r="CR133" s="38">
        <v>0</v>
      </c>
      <c r="CS133" s="38">
        <v>0</v>
      </c>
      <c r="CT133" s="38">
        <v>0</v>
      </c>
      <c r="CU133" s="38">
        <v>247.03014398372207</v>
      </c>
      <c r="CV133" s="39">
        <v>1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106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106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106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106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5502</v>
      </c>
      <c r="AB136" s="11"/>
      <c r="AC136" s="12"/>
      <c r="AG136" s="11"/>
      <c r="AH136" s="12"/>
      <c r="AM136" s="6" t="s">
        <v>3</v>
      </c>
      <c r="AN136" s="7">
        <v>5502</v>
      </c>
      <c r="AV136" s="11"/>
      <c r="AW136" s="12"/>
      <c r="BA136" s="11"/>
      <c r="BB136" s="12"/>
      <c r="BG136" s="6" t="s">
        <v>3</v>
      </c>
      <c r="BH136" s="7">
        <v>5502</v>
      </c>
      <c r="BJ136" t="s">
        <v>1</v>
      </c>
      <c r="BK136" t="s">
        <v>106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5502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0.61680581737738949</v>
      </c>
      <c r="D138" s="29">
        <v>0.43068455438422537</v>
      </c>
      <c r="E138" s="29">
        <v>1.4054594890952232E-2</v>
      </c>
      <c r="F138" s="29">
        <v>0.35256410247651926</v>
      </c>
      <c r="G138" s="29">
        <v>0</v>
      </c>
      <c r="H138" s="29">
        <v>0.28742123114684143</v>
      </c>
      <c r="I138" s="29">
        <v>0</v>
      </c>
      <c r="J138" s="29">
        <v>0.46353308482063044</v>
      </c>
      <c r="K138" s="29">
        <v>0</v>
      </c>
      <c r="L138" s="29">
        <v>0</v>
      </c>
      <c r="M138" s="29">
        <v>0.20487804854295197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0.22713709380456706</v>
      </c>
      <c r="T138" s="35">
        <v>1.3683974194494349E-2</v>
      </c>
      <c r="V138" t="s">
        <v>67</v>
      </c>
      <c r="W138" s="29">
        <v>0.61680581755024622</v>
      </c>
      <c r="X138" s="29">
        <v>0.43068455462314298</v>
      </c>
      <c r="Y138" s="29">
        <v>7.427543971119977E-3</v>
      </c>
      <c r="Z138" s="29">
        <v>0.35256410259908727</v>
      </c>
      <c r="AA138" s="29">
        <v>0</v>
      </c>
      <c r="AB138" s="29">
        <v>0.28742123111681994</v>
      </c>
      <c r="AC138" s="29">
        <v>0</v>
      </c>
      <c r="AD138" s="29">
        <v>0.46353308480773153</v>
      </c>
      <c r="AE138" s="29">
        <v>0</v>
      </c>
      <c r="AF138" s="29">
        <v>0</v>
      </c>
      <c r="AG138" s="29">
        <v>0.20487820696789796</v>
      </c>
      <c r="AH138" s="29">
        <v>0</v>
      </c>
      <c r="AI138" s="29">
        <v>0</v>
      </c>
      <c r="AJ138" s="29">
        <v>0</v>
      </c>
      <c r="AK138" s="29">
        <v>0</v>
      </c>
      <c r="AL138" s="29">
        <v>0</v>
      </c>
      <c r="AM138" s="29">
        <v>0.18077696687198008</v>
      </c>
      <c r="AN138" s="35">
        <v>1.3683974194494349E-2</v>
      </c>
      <c r="AP138" t="s">
        <v>67</v>
      </c>
      <c r="AQ138" s="29">
        <v>0.61680581755024622</v>
      </c>
      <c r="AR138" s="29">
        <v>0.43068455462314298</v>
      </c>
      <c r="AS138" s="29">
        <v>2.7222293394857325E-2</v>
      </c>
      <c r="AT138" s="29">
        <v>0</v>
      </c>
      <c r="AU138" s="29">
        <v>0</v>
      </c>
      <c r="AV138" s="29">
        <v>0.28742123111682</v>
      </c>
      <c r="AW138" s="29">
        <v>0</v>
      </c>
      <c r="AX138" s="29">
        <v>0.46353308480773153</v>
      </c>
      <c r="AY138" s="29">
        <v>0</v>
      </c>
      <c r="AZ138" s="29">
        <v>0</v>
      </c>
      <c r="BA138" s="29">
        <v>0.20487820696789807</v>
      </c>
      <c r="BB138" s="29">
        <v>0</v>
      </c>
      <c r="BC138" s="29">
        <v>0</v>
      </c>
      <c r="BD138" s="29">
        <v>0</v>
      </c>
      <c r="BE138" s="29">
        <v>0</v>
      </c>
      <c r="BF138" s="29">
        <v>0</v>
      </c>
      <c r="BG138" s="29">
        <v>0.26113626219683866</v>
      </c>
      <c r="BH138" s="35">
        <v>1.3683974194494349E-2</v>
      </c>
      <c r="BJ138" t="s">
        <v>67</v>
      </c>
      <c r="BK138" s="29">
        <v>0</v>
      </c>
      <c r="BL138" s="29">
        <v>0</v>
      </c>
      <c r="BM138" s="29">
        <v>1.004478341973879E-3</v>
      </c>
      <c r="BN138" s="29">
        <v>0.35256410259908727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2.2153459708705598E-2</v>
      </c>
      <c r="CB138" s="35">
        <v>1.3683974194494349E-2</v>
      </c>
      <c r="CD138" t="s">
        <v>67</v>
      </c>
      <c r="CE138" s="29">
        <v>0.61680581755024622</v>
      </c>
      <c r="CF138" s="29">
        <v>0.43068455462314303</v>
      </c>
      <c r="CG138" s="29">
        <v>1.3500201938856241E-2</v>
      </c>
      <c r="CH138" s="29">
        <v>0.35256410259908721</v>
      </c>
      <c r="CI138" s="29">
        <v>0</v>
      </c>
      <c r="CJ138" s="29">
        <v>0.28742123111681994</v>
      </c>
      <c r="CK138" s="29">
        <v>0</v>
      </c>
      <c r="CL138" s="29">
        <v>0.46353308480773159</v>
      </c>
      <c r="CM138" s="29">
        <v>0</v>
      </c>
      <c r="CN138" s="29">
        <v>0</v>
      </c>
      <c r="CO138" s="29">
        <v>0.20487820696789813</v>
      </c>
      <c r="CP138" s="29">
        <v>0</v>
      </c>
      <c r="CQ138" s="29">
        <v>0</v>
      </c>
      <c r="CR138" s="29">
        <v>0</v>
      </c>
      <c r="CS138" s="29">
        <v>0</v>
      </c>
      <c r="CT138" s="29">
        <v>0</v>
      </c>
      <c r="CU138" s="29">
        <v>0.22459244041784435</v>
      </c>
      <c r="CV138" s="35">
        <v>1.3683974194494349E-2</v>
      </c>
    </row>
    <row r="139" spans="2:100" x14ac:dyDescent="0.25">
      <c r="B139" s="21" t="s">
        <v>68</v>
      </c>
      <c r="C139" s="28">
        <v>0.61578238613517799</v>
      </c>
      <c r="D139" s="28">
        <v>0.43058661629426198</v>
      </c>
      <c r="E139" s="28">
        <v>1.3814301123811375E-2</v>
      </c>
      <c r="F139" s="28">
        <v>6.4332118485940379E-2</v>
      </c>
      <c r="G139" s="28">
        <v>0</v>
      </c>
      <c r="H139" s="28">
        <v>0.30004057204573109</v>
      </c>
      <c r="I139" s="28">
        <v>0</v>
      </c>
      <c r="J139" s="28">
        <v>0.46361728902503357</v>
      </c>
      <c r="K139" s="28">
        <v>0</v>
      </c>
      <c r="L139" s="28">
        <v>0</v>
      </c>
      <c r="M139" s="28">
        <v>0.21488673129645622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0.24434003785472919</v>
      </c>
      <c r="T139" s="36">
        <v>0</v>
      </c>
      <c r="V139" s="21" t="s">
        <v>68</v>
      </c>
      <c r="W139" s="28">
        <v>0.61578238629596516</v>
      </c>
      <c r="X139" s="28">
        <v>0.4305866160290166</v>
      </c>
      <c r="Y139" s="28">
        <v>6.9667684527613578E-3</v>
      </c>
      <c r="Z139" s="28">
        <v>6.4332118960454543E-2</v>
      </c>
      <c r="AA139" s="28">
        <v>0</v>
      </c>
      <c r="AB139" s="28">
        <v>0.30004057177828131</v>
      </c>
      <c r="AC139" s="28">
        <v>0</v>
      </c>
      <c r="AD139" s="28">
        <v>0.46361728916391465</v>
      </c>
      <c r="AE139" s="28">
        <v>0</v>
      </c>
      <c r="AF139" s="28">
        <v>0</v>
      </c>
      <c r="AG139" s="28">
        <v>0.21488685406702507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0.19318332993825427</v>
      </c>
      <c r="AN139" s="36">
        <v>0</v>
      </c>
      <c r="AP139" s="21" t="s">
        <v>68</v>
      </c>
      <c r="AQ139" s="28">
        <v>0.61578238629596527</v>
      </c>
      <c r="AR139" s="28">
        <v>0.4305866160290166</v>
      </c>
      <c r="AS139" s="28">
        <v>2.6842173088436918E-2</v>
      </c>
      <c r="AT139" s="28">
        <v>0</v>
      </c>
      <c r="AU139" s="28">
        <v>0</v>
      </c>
      <c r="AV139" s="28">
        <v>0.30004057177828131</v>
      </c>
      <c r="AW139" s="28">
        <v>0</v>
      </c>
      <c r="AX139" s="28">
        <v>0.4636172891639147</v>
      </c>
      <c r="AY139" s="28">
        <v>0</v>
      </c>
      <c r="AZ139" s="28">
        <v>0</v>
      </c>
      <c r="BA139" s="28">
        <v>0.2148868540670251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0.28086908410140443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1.3307894589017629E-4</v>
      </c>
      <c r="BN139" s="28">
        <v>6.4332118960454585E-2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5.3925899143026914E-3</v>
      </c>
      <c r="CB139" s="36">
        <v>0</v>
      </c>
      <c r="CD139" s="21" t="s">
        <v>68</v>
      </c>
      <c r="CE139" s="28">
        <v>0.61578238629596527</v>
      </c>
      <c r="CF139" s="28">
        <v>0.4305866160290166</v>
      </c>
      <c r="CG139" s="28">
        <v>1.3249154466266785E-2</v>
      </c>
      <c r="CH139" s="28">
        <v>6.4332118960454682E-2</v>
      </c>
      <c r="CI139" s="28">
        <v>0</v>
      </c>
      <c r="CJ139" s="28">
        <v>0.30004057177828131</v>
      </c>
      <c r="CK139" s="28">
        <v>0</v>
      </c>
      <c r="CL139" s="28">
        <v>0.4636172891639147</v>
      </c>
      <c r="CM139" s="28">
        <v>0</v>
      </c>
      <c r="CN139" s="28">
        <v>0</v>
      </c>
      <c r="CO139" s="28">
        <v>0.2148868540670251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0.24157294441455965</v>
      </c>
      <c r="CV139" s="36">
        <v>0</v>
      </c>
    </row>
    <row r="140" spans="2:100" x14ac:dyDescent="0.25">
      <c r="B140" t="s">
        <v>69</v>
      </c>
      <c r="C140" s="29">
        <v>0.61545919734162702</v>
      </c>
      <c r="D140" s="29">
        <v>0.43066070199058321</v>
      </c>
      <c r="E140" s="29">
        <v>1.2877204065239711E-2</v>
      </c>
      <c r="F140" s="29">
        <v>0.23281728457514039</v>
      </c>
      <c r="G140" s="29">
        <v>0</v>
      </c>
      <c r="H140" s="29">
        <v>0.36344602497701428</v>
      </c>
      <c r="I140" s="29">
        <v>0</v>
      </c>
      <c r="J140" s="29">
        <v>0.63890716542687143</v>
      </c>
      <c r="K140" s="29">
        <v>0</v>
      </c>
      <c r="L140" s="29">
        <v>0</v>
      </c>
      <c r="M140" s="29">
        <v>0.21221388207207145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0.27851438720974314</v>
      </c>
      <c r="T140" s="35">
        <v>0.16001292108060569</v>
      </c>
      <c r="V140" t="s">
        <v>69</v>
      </c>
      <c r="W140" s="29">
        <v>0.61545919752818246</v>
      </c>
      <c r="X140" s="29">
        <v>0.43066070219743396</v>
      </c>
      <c r="Y140" s="29">
        <v>6.3041966690293664E-3</v>
      </c>
      <c r="Z140" s="29">
        <v>0.23281728473578456</v>
      </c>
      <c r="AA140" s="29">
        <v>0</v>
      </c>
      <c r="AB140" s="29">
        <v>0.36344602492106104</v>
      </c>
      <c r="AC140" s="29">
        <v>0</v>
      </c>
      <c r="AD140" s="29">
        <v>0.63890716555589111</v>
      </c>
      <c r="AE140" s="29">
        <v>0</v>
      </c>
      <c r="AF140" s="29">
        <v>0</v>
      </c>
      <c r="AG140" s="29">
        <v>0.21221401452313071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0.21941818174644179</v>
      </c>
      <c r="AN140" s="35">
        <v>0.16001292108060569</v>
      </c>
      <c r="AP140" t="s">
        <v>69</v>
      </c>
      <c r="AQ140" s="29">
        <v>0.61545919752818246</v>
      </c>
      <c r="AR140" s="29">
        <v>0.43066070219743396</v>
      </c>
      <c r="AS140" s="29">
        <v>2.7211761908074308E-2</v>
      </c>
      <c r="AT140" s="29">
        <v>0</v>
      </c>
      <c r="AU140" s="29">
        <v>0</v>
      </c>
      <c r="AV140" s="29">
        <v>0.36344602492106098</v>
      </c>
      <c r="AW140" s="29">
        <v>0</v>
      </c>
      <c r="AX140" s="29">
        <v>0.63890716555589111</v>
      </c>
      <c r="AY140" s="29">
        <v>0</v>
      </c>
      <c r="AZ140" s="29">
        <v>0</v>
      </c>
      <c r="BA140" s="29">
        <v>0.21221401452313063</v>
      </c>
      <c r="BB140" s="29">
        <v>0</v>
      </c>
      <c r="BC140" s="29">
        <v>0</v>
      </c>
      <c r="BD140" s="29">
        <v>0</v>
      </c>
      <c r="BE140" s="29">
        <v>0</v>
      </c>
      <c r="BF140" s="29">
        <v>0</v>
      </c>
      <c r="BG140" s="29">
        <v>0.32608333774219789</v>
      </c>
      <c r="BH140" s="35">
        <v>0.16001292108060569</v>
      </c>
      <c r="BJ140" t="s">
        <v>69</v>
      </c>
      <c r="BK140" s="29">
        <v>0</v>
      </c>
      <c r="BL140" s="29">
        <v>0</v>
      </c>
      <c r="BM140" s="29">
        <v>2.9639510729875172E-4</v>
      </c>
      <c r="BN140" s="29">
        <v>0.23281728473578459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5.6229206137115781E-2</v>
      </c>
      <c r="CB140" s="35">
        <v>0.16001292108060569</v>
      </c>
      <c r="CD140" t="s">
        <v>69</v>
      </c>
      <c r="CE140" s="29">
        <v>0.61545919752818257</v>
      </c>
      <c r="CF140" s="29">
        <v>0.43066070219743402</v>
      </c>
      <c r="CG140" s="29">
        <v>1.2311916650990053E-2</v>
      </c>
      <c r="CH140" s="29">
        <v>0.23281728473578467</v>
      </c>
      <c r="CI140" s="29">
        <v>0</v>
      </c>
      <c r="CJ140" s="29">
        <v>0.36344602492106098</v>
      </c>
      <c r="CK140" s="29">
        <v>0</v>
      </c>
      <c r="CL140" s="29">
        <v>0.63890716555589111</v>
      </c>
      <c r="CM140" s="29">
        <v>0</v>
      </c>
      <c r="CN140" s="29">
        <v>0</v>
      </c>
      <c r="CO140" s="29">
        <v>0.2122140145231306</v>
      </c>
      <c r="CP140" s="29">
        <v>0</v>
      </c>
      <c r="CQ140" s="29">
        <v>0</v>
      </c>
      <c r="CR140" s="29">
        <v>0</v>
      </c>
      <c r="CS140" s="29">
        <v>0</v>
      </c>
      <c r="CT140" s="29">
        <v>0</v>
      </c>
      <c r="CU140" s="29">
        <v>0.27510546926870638</v>
      </c>
      <c r="CV140" s="35">
        <v>0.16001292108060569</v>
      </c>
    </row>
    <row r="141" spans="2:100" x14ac:dyDescent="0.25">
      <c r="B141" s="21" t="s">
        <v>70</v>
      </c>
      <c r="C141" s="28">
        <v>0.61998384045134025</v>
      </c>
      <c r="D141" s="28">
        <v>0.43063683317533719</v>
      </c>
      <c r="E141" s="28">
        <v>1.2966276092591397E-2</v>
      </c>
      <c r="F141" s="28">
        <v>0.21519444837767726</v>
      </c>
      <c r="G141" s="28">
        <v>0</v>
      </c>
      <c r="H141" s="28">
        <v>0.31702788099403528</v>
      </c>
      <c r="I141" s="28">
        <v>0</v>
      </c>
      <c r="J141" s="28">
        <v>0.49332335670969585</v>
      </c>
      <c r="K141" s="28">
        <v>0</v>
      </c>
      <c r="L141" s="28">
        <v>0</v>
      </c>
      <c r="M141" s="28">
        <v>0.21642136454824304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0.25100487666070737</v>
      </c>
      <c r="T141" s="36">
        <v>3.7219126864851036E-2</v>
      </c>
      <c r="V141" s="21" t="s">
        <v>70</v>
      </c>
      <c r="W141" s="28">
        <v>0.61998384058974532</v>
      </c>
      <c r="X141" s="28">
        <v>0.43063683325020247</v>
      </c>
      <c r="Y141" s="28">
        <v>6.2574383895850696E-3</v>
      </c>
      <c r="Z141" s="28">
        <v>0.21519444849901873</v>
      </c>
      <c r="AA141" s="28">
        <v>0</v>
      </c>
      <c r="AB141" s="28">
        <v>0.31702788084216366</v>
      </c>
      <c r="AC141" s="28">
        <v>0</v>
      </c>
      <c r="AD141" s="28">
        <v>0.49332335667550242</v>
      </c>
      <c r="AE141" s="28">
        <v>0</v>
      </c>
      <c r="AF141" s="28">
        <v>0</v>
      </c>
      <c r="AG141" s="28">
        <v>0.21642148174400566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0.1991910815091833</v>
      </c>
      <c r="AN141" s="36">
        <v>3.7219126864851036E-2</v>
      </c>
      <c r="AP141" s="21" t="s">
        <v>70</v>
      </c>
      <c r="AQ141" s="28">
        <v>0.61998384058974532</v>
      </c>
      <c r="AR141" s="28">
        <v>0.43063683325020247</v>
      </c>
      <c r="AS141" s="28">
        <v>2.6838709572485051E-2</v>
      </c>
      <c r="AT141" s="28">
        <v>0</v>
      </c>
      <c r="AU141" s="28">
        <v>0</v>
      </c>
      <c r="AV141" s="28">
        <v>0.31702788084216366</v>
      </c>
      <c r="AW141" s="28">
        <v>0</v>
      </c>
      <c r="AX141" s="28">
        <v>0.49332335667550242</v>
      </c>
      <c r="AY141" s="28">
        <v>0</v>
      </c>
      <c r="AZ141" s="28">
        <v>0</v>
      </c>
      <c r="BA141" s="28">
        <v>0.21642148174400569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0.29016654719440305</v>
      </c>
      <c r="BH141" s="36">
        <v>3.7219126864851036E-2</v>
      </c>
      <c r="BJ141" s="21" t="s">
        <v>70</v>
      </c>
      <c r="BK141" s="28">
        <v>0</v>
      </c>
      <c r="BL141" s="28">
        <v>0</v>
      </c>
      <c r="BM141" s="28">
        <v>-7.9437700604216479E-5</v>
      </c>
      <c r="BN141" s="28">
        <v>0.21519444849901873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3.45922918989372E-2</v>
      </c>
      <c r="CB141" s="36">
        <v>3.7219126864851036E-2</v>
      </c>
      <c r="CD141" s="21" t="s">
        <v>70</v>
      </c>
      <c r="CE141" s="28">
        <v>0.61998384058974532</v>
      </c>
      <c r="CF141" s="28">
        <v>0.43063683325020247</v>
      </c>
      <c r="CG141" s="28">
        <v>1.2398229547495639E-2</v>
      </c>
      <c r="CH141" s="28">
        <v>0.21519444849901867</v>
      </c>
      <c r="CI141" s="28">
        <v>0</v>
      </c>
      <c r="CJ141" s="28">
        <v>0.31702788084216366</v>
      </c>
      <c r="CK141" s="28">
        <v>0</v>
      </c>
      <c r="CL141" s="28">
        <v>0.49332335667550242</v>
      </c>
      <c r="CM141" s="28">
        <v>0</v>
      </c>
      <c r="CN141" s="28">
        <v>0</v>
      </c>
      <c r="CO141" s="28">
        <v>0.21642148174400569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0.24811411094228999</v>
      </c>
      <c r="CV141" s="36">
        <v>3.7219126864851036E-2</v>
      </c>
    </row>
    <row r="142" spans="2:100" x14ac:dyDescent="0.25">
      <c r="B142" t="s">
        <v>71</v>
      </c>
      <c r="C142" s="29">
        <v>0.61249663352601025</v>
      </c>
      <c r="D142" s="29">
        <v>0.43009641859789216</v>
      </c>
      <c r="E142" s="29">
        <v>1.2079964417517063E-2</v>
      </c>
      <c r="F142" s="29">
        <v>0.20332288969411352</v>
      </c>
      <c r="G142" s="29">
        <v>0</v>
      </c>
      <c r="H142" s="29">
        <v>0.36905783416766513</v>
      </c>
      <c r="I142" s="29">
        <v>0</v>
      </c>
      <c r="J142" s="29">
        <v>0.65276576666877451</v>
      </c>
      <c r="K142" s="29">
        <v>0</v>
      </c>
      <c r="L142" s="29">
        <v>0</v>
      </c>
      <c r="M142" s="29">
        <v>0.21815301448091273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0.27043433942010248</v>
      </c>
      <c r="T142" s="35">
        <v>0.16864988453502439</v>
      </c>
      <c r="V142" t="s">
        <v>71</v>
      </c>
      <c r="W142" s="29">
        <v>0.61249663335460036</v>
      </c>
      <c r="X142" s="29">
        <v>0.43009641888418038</v>
      </c>
      <c r="Y142" s="29">
        <v>5.5962513151864351E-3</v>
      </c>
      <c r="Z142" s="29">
        <v>0.20332288961740902</v>
      </c>
      <c r="AA142" s="29">
        <v>0</v>
      </c>
      <c r="AB142" s="29">
        <v>0.36905783412355153</v>
      </c>
      <c r="AC142" s="29">
        <v>0</v>
      </c>
      <c r="AD142" s="29">
        <v>0.65276576653651019</v>
      </c>
      <c r="AE142" s="29">
        <v>0</v>
      </c>
      <c r="AF142" s="29">
        <v>0</v>
      </c>
      <c r="AG142" s="29">
        <v>0.21815312633528483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0.2093279851884382</v>
      </c>
      <c r="AN142" s="35">
        <v>0.16864988453502439</v>
      </c>
      <c r="AP142" t="s">
        <v>71</v>
      </c>
      <c r="AQ142" s="29">
        <v>0.61249663335460025</v>
      </c>
      <c r="AR142" s="29">
        <v>0.43009641888418038</v>
      </c>
      <c r="AS142" s="29">
        <v>2.7204744951002162E-2</v>
      </c>
      <c r="AT142" s="29">
        <v>0</v>
      </c>
      <c r="AU142" s="29">
        <v>0</v>
      </c>
      <c r="AV142" s="29">
        <v>0.36905783412355159</v>
      </c>
      <c r="AW142" s="29">
        <v>0</v>
      </c>
      <c r="AX142" s="29">
        <v>0.65276576653651019</v>
      </c>
      <c r="AY142" s="29">
        <v>0</v>
      </c>
      <c r="AZ142" s="29">
        <v>0</v>
      </c>
      <c r="BA142" s="29">
        <v>0.21815312633528489</v>
      </c>
      <c r="BB142" s="29">
        <v>0</v>
      </c>
      <c r="BC142" s="29">
        <v>0</v>
      </c>
      <c r="BD142" s="29">
        <v>0</v>
      </c>
      <c r="BE142" s="29">
        <v>0</v>
      </c>
      <c r="BF142" s="29">
        <v>0</v>
      </c>
      <c r="BG142" s="29">
        <v>0.3261864702578306</v>
      </c>
      <c r="BH142" s="35">
        <v>0.16864988453502439</v>
      </c>
      <c r="BJ142" t="s">
        <v>71</v>
      </c>
      <c r="BK142" s="29">
        <v>0</v>
      </c>
      <c r="BL142" s="29">
        <v>0</v>
      </c>
      <c r="BM142" s="29">
        <v>-1.019748691927834E-4</v>
      </c>
      <c r="BN142" s="29">
        <v>0.20332288961740902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7.5674545431014789E-2</v>
      </c>
      <c r="CB142" s="35">
        <v>0.16864988453502439</v>
      </c>
      <c r="CD142" t="s">
        <v>71</v>
      </c>
      <c r="CE142" s="29">
        <v>0.61249663335460036</v>
      </c>
      <c r="CF142" s="29">
        <v>0.43009641888418043</v>
      </c>
      <c r="CG142" s="29">
        <v>1.1511722994724024E-2</v>
      </c>
      <c r="CH142" s="29">
        <v>0.20332288961740899</v>
      </c>
      <c r="CI142" s="29">
        <v>0</v>
      </c>
      <c r="CJ142" s="29">
        <v>0.36905783412355159</v>
      </c>
      <c r="CK142" s="29">
        <v>0</v>
      </c>
      <c r="CL142" s="29">
        <v>0.65276576653651019</v>
      </c>
      <c r="CM142" s="29">
        <v>0</v>
      </c>
      <c r="CN142" s="29">
        <v>0</v>
      </c>
      <c r="CO142" s="29">
        <v>0.21815312633528489</v>
      </c>
      <c r="CP142" s="29">
        <v>0</v>
      </c>
      <c r="CQ142" s="29">
        <v>0</v>
      </c>
      <c r="CR142" s="29">
        <v>0</v>
      </c>
      <c r="CS142" s="29">
        <v>0</v>
      </c>
      <c r="CT142" s="29">
        <v>0</v>
      </c>
      <c r="CU142" s="29">
        <v>0.26667864796895835</v>
      </c>
      <c r="CV142" s="35">
        <v>0.16864988453502439</v>
      </c>
    </row>
    <row r="143" spans="2:100" x14ac:dyDescent="0.25">
      <c r="B143" s="21" t="s">
        <v>72</v>
      </c>
      <c r="C143" s="28">
        <v>0.61755992449970798</v>
      </c>
      <c r="D143" s="28">
        <v>0.43063683317533719</v>
      </c>
      <c r="E143" s="28">
        <v>1.1827212510319597E-2</v>
      </c>
      <c r="F143" s="28">
        <v>0.24559008032530613</v>
      </c>
      <c r="G143" s="28">
        <v>0</v>
      </c>
      <c r="H143" s="28">
        <v>0.33220750434231816</v>
      </c>
      <c r="I143" s="28">
        <v>0</v>
      </c>
      <c r="J143" s="28">
        <v>0.5335746118690492</v>
      </c>
      <c r="K143" s="28">
        <v>0</v>
      </c>
      <c r="L143" s="28">
        <v>0</v>
      </c>
      <c r="M143" s="28">
        <v>0.22157244958567657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0.2511354271951774</v>
      </c>
      <c r="T143" s="36">
        <v>7.1938803562919318E-2</v>
      </c>
      <c r="V143" s="21" t="s">
        <v>72</v>
      </c>
      <c r="W143" s="28">
        <v>0.61755992467507248</v>
      </c>
      <c r="X143" s="28">
        <v>0.43063683325020247</v>
      </c>
      <c r="Y143" s="28">
        <v>5.3098670826107848E-3</v>
      </c>
      <c r="Z143" s="28">
        <v>0.24559008039416305</v>
      </c>
      <c r="AA143" s="28">
        <v>0</v>
      </c>
      <c r="AB143" s="28">
        <v>0.33220750425946433</v>
      </c>
      <c r="AC143" s="28">
        <v>0</v>
      </c>
      <c r="AD143" s="28">
        <v>0.53357461194991818</v>
      </c>
      <c r="AE143" s="28">
        <v>0</v>
      </c>
      <c r="AF143" s="28">
        <v>0</v>
      </c>
      <c r="AG143" s="28">
        <v>0.22157254850840999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0.19742957318588678</v>
      </c>
      <c r="AN143" s="36">
        <v>7.1938803562919318E-2</v>
      </c>
      <c r="AP143" s="21" t="s">
        <v>72</v>
      </c>
      <c r="AQ143" s="28">
        <v>0.61755992467507259</v>
      </c>
      <c r="AR143" s="28">
        <v>0.43063683325020247</v>
      </c>
      <c r="AS143" s="28">
        <v>2.6702786659030957E-2</v>
      </c>
      <c r="AT143" s="28">
        <v>0</v>
      </c>
      <c r="AU143" s="28">
        <v>0</v>
      </c>
      <c r="AV143" s="28">
        <v>0.33220750425946427</v>
      </c>
      <c r="AW143" s="28">
        <v>0</v>
      </c>
      <c r="AX143" s="28">
        <v>0.53357461194991818</v>
      </c>
      <c r="AY143" s="28">
        <v>0</v>
      </c>
      <c r="AZ143" s="28">
        <v>0</v>
      </c>
      <c r="BA143" s="28">
        <v>0.22157254850840996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0.29685661283206505</v>
      </c>
      <c r="BH143" s="36">
        <v>7.1938803562919318E-2</v>
      </c>
      <c r="BJ143" s="21" t="s">
        <v>72</v>
      </c>
      <c r="BK143" s="28">
        <v>0</v>
      </c>
      <c r="BL143" s="28">
        <v>0</v>
      </c>
      <c r="BM143" s="28">
        <v>-4.8945906705309163E-4</v>
      </c>
      <c r="BN143" s="28">
        <v>0.24559008039416308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6.4669222134898841E-2</v>
      </c>
      <c r="CB143" s="36">
        <v>7.1938803562919318E-2</v>
      </c>
      <c r="CD143" s="21" t="s">
        <v>72</v>
      </c>
      <c r="CE143" s="28">
        <v>0.61755992467507248</v>
      </c>
      <c r="CF143" s="28">
        <v>0.43063683325020247</v>
      </c>
      <c r="CG143" s="28">
        <v>1.125944725589352E-2</v>
      </c>
      <c r="CH143" s="28">
        <v>0.24559008039416313</v>
      </c>
      <c r="CI143" s="28">
        <v>0</v>
      </c>
      <c r="CJ143" s="28">
        <v>0.33220750425946438</v>
      </c>
      <c r="CK143" s="28">
        <v>0</v>
      </c>
      <c r="CL143" s="28">
        <v>0.53357461194991807</v>
      </c>
      <c r="CM143" s="28">
        <v>0</v>
      </c>
      <c r="CN143" s="28">
        <v>0</v>
      </c>
      <c r="CO143" s="28">
        <v>0.22157254850840996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0.24794673750321544</v>
      </c>
      <c r="CV143" s="36">
        <v>7.1938803562919318E-2</v>
      </c>
    </row>
    <row r="144" spans="2:100" x14ac:dyDescent="0.25">
      <c r="B144" t="s">
        <v>73</v>
      </c>
      <c r="C144" s="29">
        <v>0.6147050902193083</v>
      </c>
      <c r="D144" s="29">
        <v>0.43034268998841602</v>
      </c>
      <c r="E144" s="29">
        <v>1.15612762886366E-2</v>
      </c>
      <c r="F144" s="29">
        <v>0.22671451534268583</v>
      </c>
      <c r="G144" s="29">
        <v>0</v>
      </c>
      <c r="H144" s="29">
        <v>0.42465753438519688</v>
      </c>
      <c r="I144" s="29">
        <v>0</v>
      </c>
      <c r="J144" s="29">
        <v>0.63524590168007322</v>
      </c>
      <c r="K144" s="29">
        <v>0</v>
      </c>
      <c r="L144" s="29">
        <v>0</v>
      </c>
      <c r="M144" s="29">
        <v>0.22028496421898</v>
      </c>
      <c r="N144" s="29">
        <v>0</v>
      </c>
      <c r="O144" s="29">
        <v>0</v>
      </c>
      <c r="P144" s="29">
        <v>0</v>
      </c>
      <c r="Q144" s="29">
        <v>0</v>
      </c>
      <c r="R144" s="29">
        <v>0</v>
      </c>
      <c r="S144" s="29">
        <v>0.22564917648547869</v>
      </c>
      <c r="T144" s="35">
        <v>8.7308932957003132E-3</v>
      </c>
      <c r="V144" t="s">
        <v>73</v>
      </c>
      <c r="W144" s="29">
        <v>0.61470509040335619</v>
      </c>
      <c r="X144" s="29">
        <v>0.43034268980211676</v>
      </c>
      <c r="Y144" s="29">
        <v>5.2501890994471586E-3</v>
      </c>
      <c r="Z144" s="29">
        <v>0.22671451539260398</v>
      </c>
      <c r="AA144" s="29">
        <v>0</v>
      </c>
      <c r="AB144" s="29">
        <v>0.42465753405911844</v>
      </c>
      <c r="AC144" s="29">
        <v>0</v>
      </c>
      <c r="AD144" s="29">
        <v>0.63524590170761963</v>
      </c>
      <c r="AE144" s="29">
        <v>0</v>
      </c>
      <c r="AF144" s="29">
        <v>0</v>
      </c>
      <c r="AG144" s="29">
        <v>0.22028506896508371</v>
      </c>
      <c r="AH144" s="29">
        <v>0</v>
      </c>
      <c r="AI144" s="29">
        <v>0</v>
      </c>
      <c r="AJ144" s="29">
        <v>0</v>
      </c>
      <c r="AK144" s="29">
        <v>0</v>
      </c>
      <c r="AL144" s="29">
        <v>0</v>
      </c>
      <c r="AM144" s="29">
        <v>0.17311887174731824</v>
      </c>
      <c r="AN144" s="35">
        <v>8.7308932957003132E-3</v>
      </c>
      <c r="AP144" t="s">
        <v>73</v>
      </c>
      <c r="AQ144" s="29">
        <v>0.61470509040335619</v>
      </c>
      <c r="AR144" s="29">
        <v>0.43034268980211676</v>
      </c>
      <c r="AS144" s="29">
        <v>2.7323109238571164E-2</v>
      </c>
      <c r="AT144" s="29">
        <v>0</v>
      </c>
      <c r="AU144" s="29">
        <v>0</v>
      </c>
      <c r="AV144" s="29">
        <v>0.42465753405911849</v>
      </c>
      <c r="AW144" s="29">
        <v>0</v>
      </c>
      <c r="AX144" s="29">
        <v>0.63524590170761952</v>
      </c>
      <c r="AY144" s="29">
        <v>0</v>
      </c>
      <c r="AZ144" s="29">
        <v>0</v>
      </c>
      <c r="BA144" s="29">
        <v>0.22028506896508379</v>
      </c>
      <c r="BB144" s="29">
        <v>0</v>
      </c>
      <c r="BC144" s="29">
        <v>0</v>
      </c>
      <c r="BD144" s="29">
        <v>0</v>
      </c>
      <c r="BE144" s="29">
        <v>0</v>
      </c>
      <c r="BF144" s="29">
        <v>0</v>
      </c>
      <c r="BG144" s="29">
        <v>0.28067388804291898</v>
      </c>
      <c r="BH144" s="35">
        <v>8.7308932957003132E-3</v>
      </c>
      <c r="BJ144" t="s">
        <v>73</v>
      </c>
      <c r="BK144" s="29">
        <v>0</v>
      </c>
      <c r="BL144" s="29">
        <v>0</v>
      </c>
      <c r="BM144" s="29">
        <v>-9.3583263463257343E-5</v>
      </c>
      <c r="BN144" s="29">
        <v>0.22671451539260393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7.9746923202902484E-2</v>
      </c>
      <c r="CB144" s="35">
        <v>8.7308932957003132E-3</v>
      </c>
      <c r="CD144" t="s">
        <v>73</v>
      </c>
      <c r="CE144" s="29">
        <v>0.6147050904033563</v>
      </c>
      <c r="CF144" s="29">
        <v>0.43034268980211676</v>
      </c>
      <c r="CG144" s="29">
        <v>1.0997992001174885E-2</v>
      </c>
      <c r="CH144" s="29">
        <v>0.22671451539260395</v>
      </c>
      <c r="CI144" s="29">
        <v>0</v>
      </c>
      <c r="CJ144" s="29">
        <v>0.42465753405911844</v>
      </c>
      <c r="CK144" s="29">
        <v>0</v>
      </c>
      <c r="CL144" s="29">
        <v>0.63524590170761952</v>
      </c>
      <c r="CM144" s="29">
        <v>0</v>
      </c>
      <c r="CN144" s="29">
        <v>0</v>
      </c>
      <c r="CO144" s="29">
        <v>0.22028506896508376</v>
      </c>
      <c r="CP144" s="29">
        <v>0</v>
      </c>
      <c r="CQ144" s="29">
        <v>0</v>
      </c>
      <c r="CR144" s="29">
        <v>0</v>
      </c>
      <c r="CS144" s="29">
        <v>0</v>
      </c>
      <c r="CT144" s="29">
        <v>0</v>
      </c>
      <c r="CU144" s="29">
        <v>0.22220235199505475</v>
      </c>
      <c r="CV144" s="35">
        <v>8.7308932957003132E-3</v>
      </c>
    </row>
    <row r="145" spans="2:100" x14ac:dyDescent="0.25">
      <c r="B145" s="21" t="s">
        <v>74</v>
      </c>
      <c r="C145" s="28">
        <v>0.61702127663572359</v>
      </c>
      <c r="D145" s="28">
        <v>0.42987594773754384</v>
      </c>
      <c r="E145" s="28">
        <v>1.1436918703700165E-2</v>
      </c>
      <c r="F145" s="28">
        <v>0.24423347404041271</v>
      </c>
      <c r="G145" s="28">
        <v>0</v>
      </c>
      <c r="H145" s="28">
        <v>0.43711368838298348</v>
      </c>
      <c r="I145" s="28">
        <v>0</v>
      </c>
      <c r="J145" s="28">
        <v>0.68072509565594819</v>
      </c>
      <c r="K145" s="28">
        <v>0</v>
      </c>
      <c r="L145" s="28">
        <v>0</v>
      </c>
      <c r="M145" s="28">
        <v>0.22188905528015959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0.2746178215770142</v>
      </c>
      <c r="T145" s="36">
        <v>0.192721124592207</v>
      </c>
      <c r="V145" s="21" t="s">
        <v>74</v>
      </c>
      <c r="W145" s="28">
        <v>0.61702127672876805</v>
      </c>
      <c r="X145" s="28">
        <v>0.42987594789322314</v>
      </c>
      <c r="Y145" s="28">
        <v>5.1305218037370473E-3</v>
      </c>
      <c r="Z145" s="28">
        <v>0.24423347385560368</v>
      </c>
      <c r="AA145" s="28">
        <v>0</v>
      </c>
      <c r="AB145" s="28">
        <v>0.43711368837145564</v>
      </c>
      <c r="AC145" s="28">
        <v>0</v>
      </c>
      <c r="AD145" s="28">
        <v>0.68072509557870153</v>
      </c>
      <c r="AE145" s="28">
        <v>0</v>
      </c>
      <c r="AF145" s="28">
        <v>0</v>
      </c>
      <c r="AG145" s="28">
        <v>0.22188915411789584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0.21695759586974722</v>
      </c>
      <c r="AN145" s="36">
        <v>0.192721124592207</v>
      </c>
      <c r="AP145" s="21" t="s">
        <v>74</v>
      </c>
      <c r="AQ145" s="28">
        <v>0.61702127672876816</v>
      </c>
      <c r="AR145" s="28">
        <v>0.4298759478932232</v>
      </c>
      <c r="AS145" s="28">
        <v>2.7323109238571164E-2</v>
      </c>
      <c r="AT145" s="28">
        <v>0</v>
      </c>
      <c r="AU145" s="28">
        <v>0</v>
      </c>
      <c r="AV145" s="28">
        <v>0.4371136883714557</v>
      </c>
      <c r="AW145" s="28">
        <v>0</v>
      </c>
      <c r="AX145" s="28">
        <v>0.68072509557870142</v>
      </c>
      <c r="AY145" s="28">
        <v>0</v>
      </c>
      <c r="AZ145" s="28">
        <v>0</v>
      </c>
      <c r="BA145" s="28">
        <v>0.22188915411789578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0.33540358190317326</v>
      </c>
      <c r="BH145" s="36">
        <v>0.192721124592207</v>
      </c>
      <c r="BJ145" s="21" t="s">
        <v>74</v>
      </c>
      <c r="BK145" s="28">
        <v>0</v>
      </c>
      <c r="BL145" s="28">
        <v>0</v>
      </c>
      <c r="BM145" s="28">
        <v>-1.8517956726953042E-4</v>
      </c>
      <c r="BN145" s="28">
        <v>0.24423347385560371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0.11534846344466194</v>
      </c>
      <c r="CB145" s="36">
        <v>0.192721124592207</v>
      </c>
      <c r="CD145" s="21" t="s">
        <v>74</v>
      </c>
      <c r="CE145" s="28">
        <v>0.61702127672876805</v>
      </c>
      <c r="CF145" s="28">
        <v>0.4298759478932232</v>
      </c>
      <c r="CG145" s="28">
        <v>1.0872794946429629E-2</v>
      </c>
      <c r="CH145" s="28">
        <v>0.24423347385560373</v>
      </c>
      <c r="CI145" s="28">
        <v>0</v>
      </c>
      <c r="CJ145" s="28">
        <v>0.4371136883714557</v>
      </c>
      <c r="CK145" s="28">
        <v>0</v>
      </c>
      <c r="CL145" s="28">
        <v>0.68072509557870142</v>
      </c>
      <c r="CM145" s="28">
        <v>0</v>
      </c>
      <c r="CN145" s="28">
        <v>0</v>
      </c>
      <c r="CO145" s="28">
        <v>0.22188915411789578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0.27082340218634626</v>
      </c>
      <c r="CV145" s="36">
        <v>0.192721124592207</v>
      </c>
    </row>
    <row r="146" spans="2:100" x14ac:dyDescent="0.25">
      <c r="B146" t="s">
        <v>75</v>
      </c>
      <c r="C146" s="29">
        <v>0.61966065165778927</v>
      </c>
      <c r="D146" s="29">
        <v>0.43041681017298222</v>
      </c>
      <c r="E146" s="29">
        <v>1.1227441585255637E-2</v>
      </c>
      <c r="F146" s="29">
        <v>0.29698233564128113</v>
      </c>
      <c r="G146" s="29">
        <v>0</v>
      </c>
      <c r="H146" s="29">
        <v>0.42404549128107305</v>
      </c>
      <c r="I146" s="29">
        <v>0</v>
      </c>
      <c r="J146" s="29">
        <v>0.68616393058172387</v>
      </c>
      <c r="K146" s="29">
        <v>0</v>
      </c>
      <c r="L146" s="29">
        <v>0</v>
      </c>
      <c r="M146" s="29">
        <v>0.22484599590481236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0.28761836800761031</v>
      </c>
      <c r="T146" s="35">
        <v>8.8133682782889286E-3</v>
      </c>
      <c r="V146" t="s">
        <v>75</v>
      </c>
      <c r="W146" s="29">
        <v>0.61966065182196262</v>
      </c>
      <c r="X146" s="29">
        <v>0.43041681041957353</v>
      </c>
      <c r="Y146" s="29">
        <v>4.8638609455236891E-3</v>
      </c>
      <c r="Z146" s="29">
        <v>0.29698233567225124</v>
      </c>
      <c r="AA146" s="29">
        <v>0</v>
      </c>
      <c r="AB146" s="29">
        <v>0.42404549137668895</v>
      </c>
      <c r="AC146" s="29">
        <v>0</v>
      </c>
      <c r="AD146" s="29">
        <v>0.68616393063808467</v>
      </c>
      <c r="AE146" s="29">
        <v>0</v>
      </c>
      <c r="AF146" s="29">
        <v>0</v>
      </c>
      <c r="AG146" s="29">
        <v>0.22484608334626674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0.22946823799436181</v>
      </c>
      <c r="AN146" s="35">
        <v>8.8133682782889286E-3</v>
      </c>
      <c r="AP146" t="s">
        <v>75</v>
      </c>
      <c r="AQ146" s="29">
        <v>0.61966065182196262</v>
      </c>
      <c r="AR146" s="29">
        <v>0.43041681041957353</v>
      </c>
      <c r="AS146" s="29">
        <v>2.7075812148757594E-2</v>
      </c>
      <c r="AT146" s="29">
        <v>0</v>
      </c>
      <c r="AU146" s="29">
        <v>0</v>
      </c>
      <c r="AV146" s="29">
        <v>0.42404549137668895</v>
      </c>
      <c r="AW146" s="29">
        <v>0</v>
      </c>
      <c r="AX146" s="29">
        <v>0.68616393063808467</v>
      </c>
      <c r="AY146" s="29">
        <v>0</v>
      </c>
      <c r="AZ146" s="29">
        <v>0</v>
      </c>
      <c r="BA146" s="29">
        <v>0.22484608334626666</v>
      </c>
      <c r="BB146" s="29">
        <v>0</v>
      </c>
      <c r="BC146" s="29">
        <v>0</v>
      </c>
      <c r="BD146" s="29">
        <v>0</v>
      </c>
      <c r="BE146" s="29">
        <v>0</v>
      </c>
      <c r="BF146" s="29">
        <v>0</v>
      </c>
      <c r="BG146" s="29">
        <v>0.3438396350118581</v>
      </c>
      <c r="BH146" s="35">
        <v>8.8133682782889286E-3</v>
      </c>
      <c r="BJ146" t="s">
        <v>75</v>
      </c>
      <c r="BK146" s="29">
        <v>0</v>
      </c>
      <c r="BL146" s="29">
        <v>0</v>
      </c>
      <c r="BM146" s="29">
        <v>-5.3236452484160552E-4</v>
      </c>
      <c r="BN146" s="29">
        <v>0.29698233567225119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0.11349714198691779</v>
      </c>
      <c r="CB146" s="35">
        <v>8.8133682782889286E-3</v>
      </c>
      <c r="CD146" t="s">
        <v>75</v>
      </c>
      <c r="CE146" s="29">
        <v>0.61966065182196262</v>
      </c>
      <c r="CF146" s="29">
        <v>0.43041681041957358</v>
      </c>
      <c r="CG146" s="29">
        <v>1.0659887429176302E-2</v>
      </c>
      <c r="CH146" s="29">
        <v>0.29698233567225107</v>
      </c>
      <c r="CI146" s="29">
        <v>0</v>
      </c>
      <c r="CJ146" s="29">
        <v>0.42404549137668895</v>
      </c>
      <c r="CK146" s="29">
        <v>0</v>
      </c>
      <c r="CL146" s="29">
        <v>0.68616393063808467</v>
      </c>
      <c r="CM146" s="29">
        <v>0</v>
      </c>
      <c r="CN146" s="29">
        <v>0</v>
      </c>
      <c r="CO146" s="29">
        <v>0.22484608334626655</v>
      </c>
      <c r="CP146" s="29">
        <v>0</v>
      </c>
      <c r="CQ146" s="29">
        <v>0</v>
      </c>
      <c r="CR146" s="29">
        <v>0</v>
      </c>
      <c r="CS146" s="29">
        <v>0</v>
      </c>
      <c r="CT146" s="29">
        <v>0</v>
      </c>
      <c r="CU146" s="29">
        <v>0.28394269972592912</v>
      </c>
      <c r="CV146" s="35">
        <v>8.8133682782889286E-3</v>
      </c>
    </row>
    <row r="147" spans="2:100" x14ac:dyDescent="0.25">
      <c r="B147" s="21" t="s">
        <v>76</v>
      </c>
      <c r="C147" s="28">
        <v>0.61632103418706308</v>
      </c>
      <c r="D147" s="28">
        <v>0.42906395461255242</v>
      </c>
      <c r="E147" s="28">
        <v>1.1272435101741295E-2</v>
      </c>
      <c r="F147" s="28">
        <v>0.29443923577914105</v>
      </c>
      <c r="G147" s="28">
        <v>0</v>
      </c>
      <c r="H147" s="28">
        <v>0.33711958832556466</v>
      </c>
      <c r="I147" s="28">
        <v>0</v>
      </c>
      <c r="J147" s="28">
        <v>0.58252842947463623</v>
      </c>
      <c r="K147" s="28">
        <v>0</v>
      </c>
      <c r="L147" s="28">
        <v>0</v>
      </c>
      <c r="M147" s="28">
        <v>0.22184621163496954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0.23301070264376431</v>
      </c>
      <c r="T147" s="36">
        <v>1.5480096037535297E-2</v>
      </c>
      <c r="V147" s="21" t="s">
        <v>76</v>
      </c>
      <c r="W147" s="28">
        <v>0.61632103424226969</v>
      </c>
      <c r="X147" s="28">
        <v>0.4290639544474904</v>
      </c>
      <c r="Y147" s="28">
        <v>5.0465236202578067E-3</v>
      </c>
      <c r="Z147" s="28">
        <v>0.29443923586278481</v>
      </c>
      <c r="AA147" s="28">
        <v>0</v>
      </c>
      <c r="AB147" s="28">
        <v>0.33711958840295719</v>
      </c>
      <c r="AC147" s="28">
        <v>0</v>
      </c>
      <c r="AD147" s="28">
        <v>0.58252842935521942</v>
      </c>
      <c r="AE147" s="28">
        <v>0</v>
      </c>
      <c r="AF147" s="28">
        <v>0</v>
      </c>
      <c r="AG147" s="28">
        <v>0.22184631086545883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0.19733205201860152</v>
      </c>
      <c r="AN147" s="36">
        <v>1.5480096037535297E-2</v>
      </c>
      <c r="AP147" s="21" t="s">
        <v>76</v>
      </c>
      <c r="AQ147" s="28">
        <v>0.61632103424226981</v>
      </c>
      <c r="AR147" s="28">
        <v>0.4290639544474904</v>
      </c>
      <c r="AS147" s="28">
        <v>2.7444917097958352E-2</v>
      </c>
      <c r="AT147" s="28">
        <v>0</v>
      </c>
      <c r="AU147" s="28">
        <v>0</v>
      </c>
      <c r="AV147" s="28">
        <v>0.33711958840295714</v>
      </c>
      <c r="AW147" s="28">
        <v>0</v>
      </c>
      <c r="AX147" s="28">
        <v>0.58252842935521942</v>
      </c>
      <c r="AY147" s="28">
        <v>0</v>
      </c>
      <c r="AZ147" s="28">
        <v>0</v>
      </c>
      <c r="BA147" s="28">
        <v>0.22184631086545886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0.27500539453773309</v>
      </c>
      <c r="BH147" s="36">
        <v>1.5480096037535297E-2</v>
      </c>
      <c r="BJ147" s="21" t="s">
        <v>76</v>
      </c>
      <c r="BK147" s="28">
        <v>0</v>
      </c>
      <c r="BL147" s="28">
        <v>0</v>
      </c>
      <c r="BM147" s="28">
        <v>-1.1882835751669014E-4</v>
      </c>
      <c r="BN147" s="28">
        <v>0.29443923586278475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0.14255675877766469</v>
      </c>
      <c r="CB147" s="36">
        <v>1.5480096037535297E-2</v>
      </c>
      <c r="CD147" s="21" t="s">
        <v>76</v>
      </c>
      <c r="CE147" s="28">
        <v>0.61632103424226981</v>
      </c>
      <c r="CF147" s="28">
        <v>0.4290639544474904</v>
      </c>
      <c r="CG147" s="28">
        <v>1.0711118908463258E-2</v>
      </c>
      <c r="CH147" s="28">
        <v>0.29443923586278481</v>
      </c>
      <c r="CI147" s="28">
        <v>0</v>
      </c>
      <c r="CJ147" s="28">
        <v>0.33711958840295714</v>
      </c>
      <c r="CK147" s="28">
        <v>0</v>
      </c>
      <c r="CL147" s="28">
        <v>0.58252842935521942</v>
      </c>
      <c r="CM147" s="28">
        <v>0</v>
      </c>
      <c r="CN147" s="28">
        <v>0</v>
      </c>
      <c r="CO147" s="28">
        <v>0.22184631086545883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0.23054568974405376</v>
      </c>
      <c r="CV147" s="36">
        <v>1.5480096037535297E-2</v>
      </c>
    </row>
    <row r="148" spans="2:100" x14ac:dyDescent="0.25">
      <c r="B148" t="s">
        <v>77</v>
      </c>
      <c r="C148" s="29">
        <v>0.61481281975452517</v>
      </c>
      <c r="D148" s="29">
        <v>0.42807924195359037</v>
      </c>
      <c r="E148" s="29">
        <v>1.0958739842190736E-2</v>
      </c>
      <c r="F148" s="29">
        <v>0.27507952532394359</v>
      </c>
      <c r="G148" s="29">
        <v>0</v>
      </c>
      <c r="H148" s="29">
        <v>0.36668066350018746</v>
      </c>
      <c r="I148" s="29">
        <v>0</v>
      </c>
      <c r="J148" s="29">
        <v>0.57227287308610419</v>
      </c>
      <c r="K148" s="29">
        <v>0</v>
      </c>
      <c r="L148" s="29">
        <v>0</v>
      </c>
      <c r="M148" s="29">
        <v>0.22444569692597144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0.23716174777200164</v>
      </c>
      <c r="T148" s="35">
        <v>0.21684963894285372</v>
      </c>
      <c r="V148" t="s">
        <v>77</v>
      </c>
      <c r="W148" s="29">
        <v>0.61481281999261705</v>
      </c>
      <c r="X148" s="29">
        <v>0.42807924197581132</v>
      </c>
      <c r="Y148" s="29">
        <v>4.7833140133325125E-3</v>
      </c>
      <c r="Z148" s="29">
        <v>0.27507952577081074</v>
      </c>
      <c r="AA148" s="29">
        <v>0</v>
      </c>
      <c r="AB148" s="29">
        <v>0.36668066340013306</v>
      </c>
      <c r="AC148" s="29">
        <v>0</v>
      </c>
      <c r="AD148" s="29">
        <v>0.57227287301400398</v>
      </c>
      <c r="AE148" s="29">
        <v>0</v>
      </c>
      <c r="AF148" s="29">
        <v>0</v>
      </c>
      <c r="AG148" s="29">
        <v>0.22444578661849721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0.20357606657625787</v>
      </c>
      <c r="AN148" s="35">
        <v>0.21684963894285372</v>
      </c>
      <c r="AP148" t="s">
        <v>77</v>
      </c>
      <c r="AQ148" s="29">
        <v>0.61481281999261717</v>
      </c>
      <c r="AR148" s="29">
        <v>0.42807924197581126</v>
      </c>
      <c r="AS148" s="29">
        <v>2.7316068108088534E-2</v>
      </c>
      <c r="AT148" s="29">
        <v>0</v>
      </c>
      <c r="AU148" s="29">
        <v>0</v>
      </c>
      <c r="AV148" s="29">
        <v>0.366680663400133</v>
      </c>
      <c r="AW148" s="29">
        <v>0</v>
      </c>
      <c r="AX148" s="29">
        <v>0.57227287301400409</v>
      </c>
      <c r="AY148" s="29">
        <v>0</v>
      </c>
      <c r="AZ148" s="29">
        <v>0</v>
      </c>
      <c r="BA148" s="29">
        <v>0.22444578661849721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0.28019781071413463</v>
      </c>
      <c r="BH148" s="35">
        <v>0.21684963894285372</v>
      </c>
      <c r="BJ148" t="s">
        <v>77</v>
      </c>
      <c r="BK148" s="29">
        <v>0</v>
      </c>
      <c r="BL148" s="29">
        <v>0</v>
      </c>
      <c r="BM148" s="29">
        <v>-2.9003995371973721E-4</v>
      </c>
      <c r="BN148" s="29">
        <v>0.2750795257708108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0.1566384314096112</v>
      </c>
      <c r="CB148" s="35">
        <v>0.21684963894285372</v>
      </c>
      <c r="CD148" t="s">
        <v>77</v>
      </c>
      <c r="CE148" s="29">
        <v>0.61481281999261717</v>
      </c>
      <c r="CF148" s="29">
        <v>0.42807924197581132</v>
      </c>
      <c r="CG148" s="29">
        <v>1.0399242265468836E-2</v>
      </c>
      <c r="CH148" s="29">
        <v>0.27507952577081074</v>
      </c>
      <c r="CI148" s="29">
        <v>0</v>
      </c>
      <c r="CJ148" s="29">
        <v>0.366680663400133</v>
      </c>
      <c r="CK148" s="29">
        <v>0</v>
      </c>
      <c r="CL148" s="29">
        <v>0.57227287301400409</v>
      </c>
      <c r="CM148" s="29">
        <v>0</v>
      </c>
      <c r="CN148" s="29">
        <v>0</v>
      </c>
      <c r="CO148" s="29">
        <v>0.22444578661849729</v>
      </c>
      <c r="CP148" s="29">
        <v>0</v>
      </c>
      <c r="CQ148" s="29">
        <v>0</v>
      </c>
      <c r="CR148" s="29">
        <v>0</v>
      </c>
      <c r="CS148" s="29">
        <v>0</v>
      </c>
      <c r="CT148" s="29">
        <v>0</v>
      </c>
      <c r="CU148" s="29">
        <v>0.23475764270590602</v>
      </c>
      <c r="CV148" s="35">
        <v>0.21684963894285372</v>
      </c>
    </row>
    <row r="149" spans="2:100" x14ac:dyDescent="0.25">
      <c r="B149" s="21" t="s">
        <v>78</v>
      </c>
      <c r="C149" s="28">
        <v>0.61906813893224599</v>
      </c>
      <c r="D149" s="28">
        <v>0.43086206899870033</v>
      </c>
      <c r="E149" s="28">
        <v>1.0806272141774228E-2</v>
      </c>
      <c r="F149" s="28">
        <v>0.26316675306753462</v>
      </c>
      <c r="G149" s="28">
        <v>0</v>
      </c>
      <c r="H149" s="28">
        <v>0.44811434062105365</v>
      </c>
      <c r="I149" s="28">
        <v>0</v>
      </c>
      <c r="J149" s="28">
        <v>0.70011917450007277</v>
      </c>
      <c r="K149" s="28">
        <v>0</v>
      </c>
      <c r="L149" s="28">
        <v>0</v>
      </c>
      <c r="M149" s="28">
        <v>0.22772462932996559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0.27930625031604522</v>
      </c>
      <c r="T149" s="36">
        <v>4.7063432425497653E-2</v>
      </c>
      <c r="V149" s="21" t="s">
        <v>78</v>
      </c>
      <c r="W149" s="28">
        <v>0.61906813892472523</v>
      </c>
      <c r="X149" s="28">
        <v>0.43086206896508594</v>
      </c>
      <c r="Y149" s="28">
        <v>4.5642816370749647E-3</v>
      </c>
      <c r="Z149" s="28">
        <v>0.26316675288416841</v>
      </c>
      <c r="AA149" s="28">
        <v>0</v>
      </c>
      <c r="AB149" s="28">
        <v>0.44811434059410665</v>
      </c>
      <c r="AC149" s="28">
        <v>0</v>
      </c>
      <c r="AD149" s="28">
        <v>0.70011917454555928</v>
      </c>
      <c r="AE149" s="28">
        <v>0</v>
      </c>
      <c r="AF149" s="28">
        <v>0</v>
      </c>
      <c r="AG149" s="28">
        <v>0.22772470683984153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0.22250052770565812</v>
      </c>
      <c r="AN149" s="36">
        <v>4.7063432425497653E-2</v>
      </c>
      <c r="AP149" s="21" t="s">
        <v>78</v>
      </c>
      <c r="AQ149" s="28">
        <v>0.61906813892472523</v>
      </c>
      <c r="AR149" s="28">
        <v>0.43086206896508594</v>
      </c>
      <c r="AS149" s="28">
        <v>2.7194226287949999E-2</v>
      </c>
      <c r="AT149" s="28">
        <v>0</v>
      </c>
      <c r="AU149" s="28">
        <v>0</v>
      </c>
      <c r="AV149" s="28">
        <v>0.4481143405941066</v>
      </c>
      <c r="AW149" s="28">
        <v>0</v>
      </c>
      <c r="AX149" s="28">
        <v>0.70011917454555916</v>
      </c>
      <c r="AY149" s="28">
        <v>0</v>
      </c>
      <c r="AZ149" s="28">
        <v>0</v>
      </c>
      <c r="BA149" s="28">
        <v>0.22772470683984156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0.34202870734000507</v>
      </c>
      <c r="BH149" s="36">
        <v>4.7063432425497653E-2</v>
      </c>
      <c r="BJ149" s="21" t="s">
        <v>78</v>
      </c>
      <c r="BK149" s="28">
        <v>0</v>
      </c>
      <c r="BL149" s="28">
        <v>0</v>
      </c>
      <c r="BM149" s="28">
        <v>-5.8656189265285028E-4</v>
      </c>
      <c r="BN149" s="28">
        <v>0.26316675288416846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0.12825920438564978</v>
      </c>
      <c r="CB149" s="36">
        <v>4.7063432425497653E-2</v>
      </c>
      <c r="CD149" s="21" t="s">
        <v>78</v>
      </c>
      <c r="CE149" s="28">
        <v>0.61906813892472523</v>
      </c>
      <c r="CF149" s="28">
        <v>0.43086206896508594</v>
      </c>
      <c r="CG149" s="28">
        <v>1.0241993718726736E-2</v>
      </c>
      <c r="CH149" s="28">
        <v>0.26316675288416841</v>
      </c>
      <c r="CI149" s="28">
        <v>0</v>
      </c>
      <c r="CJ149" s="28">
        <v>0.4481143405941066</v>
      </c>
      <c r="CK149" s="28">
        <v>0</v>
      </c>
      <c r="CL149" s="28">
        <v>0.70011917454555928</v>
      </c>
      <c r="CM149" s="28">
        <v>0</v>
      </c>
      <c r="CN149" s="28">
        <v>0</v>
      </c>
      <c r="CO149" s="28">
        <v>0.22772470683984156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0.27548952732271531</v>
      </c>
      <c r="CV149" s="36">
        <v>4.7063432425497653E-2</v>
      </c>
    </row>
    <row r="150" spans="2:100" x14ac:dyDescent="0.25">
      <c r="B150" t="s">
        <v>79</v>
      </c>
      <c r="C150" s="29">
        <v>0.60366280637701752</v>
      </c>
      <c r="D150" s="29">
        <v>0.42778257129460329</v>
      </c>
      <c r="E150" s="29">
        <v>1.0866452363658678E-2</v>
      </c>
      <c r="F150" s="29">
        <v>0.30416282231169256</v>
      </c>
      <c r="G150" s="29">
        <v>0</v>
      </c>
      <c r="H150" s="29">
        <v>0.36800894852185573</v>
      </c>
      <c r="I150" s="29">
        <v>0</v>
      </c>
      <c r="J150" s="29">
        <v>0.61066296281698251</v>
      </c>
      <c r="K150" s="29">
        <v>0</v>
      </c>
      <c r="L150" s="29">
        <v>0</v>
      </c>
      <c r="M150" s="29">
        <v>0.22600094195970588</v>
      </c>
      <c r="N150" s="29">
        <v>0</v>
      </c>
      <c r="O150" s="29">
        <v>0</v>
      </c>
      <c r="P150" s="29">
        <v>0</v>
      </c>
      <c r="Q150" s="29">
        <v>0</v>
      </c>
      <c r="R150" s="29">
        <v>0</v>
      </c>
      <c r="S150" s="29">
        <v>0.23122565010499177</v>
      </c>
      <c r="T150" s="35">
        <v>0</v>
      </c>
      <c r="V150" t="s">
        <v>79</v>
      </c>
      <c r="W150" s="29">
        <v>0.60366280640999659</v>
      </c>
      <c r="X150" s="29">
        <v>0.42778257125117986</v>
      </c>
      <c r="Y150" s="29">
        <v>4.6614140430420335E-3</v>
      </c>
      <c r="Z150" s="29">
        <v>0.30416282248554877</v>
      </c>
      <c r="AA150" s="29">
        <v>0</v>
      </c>
      <c r="AB150" s="29">
        <v>0.36800894853121197</v>
      </c>
      <c r="AC150" s="29">
        <v>0</v>
      </c>
      <c r="AD150" s="29">
        <v>0.61066296289594912</v>
      </c>
      <c r="AE150" s="29">
        <v>0</v>
      </c>
      <c r="AF150" s="29">
        <v>0</v>
      </c>
      <c r="AG150" s="29">
        <v>0.22600102611924758</v>
      </c>
      <c r="AH150" s="29">
        <v>0</v>
      </c>
      <c r="AI150" s="29">
        <v>0</v>
      </c>
      <c r="AJ150" s="29">
        <v>0</v>
      </c>
      <c r="AK150" s="29">
        <v>0</v>
      </c>
      <c r="AL150" s="29">
        <v>0</v>
      </c>
      <c r="AM150" s="29">
        <v>0.20183191689397698</v>
      </c>
      <c r="AN150" s="35">
        <v>0</v>
      </c>
      <c r="AP150" t="s">
        <v>79</v>
      </c>
      <c r="AQ150" s="29">
        <v>0.60366280640999659</v>
      </c>
      <c r="AR150" s="29">
        <v>0.42778257125117986</v>
      </c>
      <c r="AS150" s="29">
        <v>2.7312548166067704E-2</v>
      </c>
      <c r="AT150" s="29">
        <v>0</v>
      </c>
      <c r="AU150" s="29">
        <v>0</v>
      </c>
      <c r="AV150" s="29">
        <v>0.36800894853121197</v>
      </c>
      <c r="AW150" s="29">
        <v>0</v>
      </c>
      <c r="AX150" s="29">
        <v>0.61066296289594924</v>
      </c>
      <c r="AY150" s="29">
        <v>0</v>
      </c>
      <c r="AZ150" s="29">
        <v>0</v>
      </c>
      <c r="BA150" s="29">
        <v>0.22600102611924752</v>
      </c>
      <c r="BB150" s="29">
        <v>0</v>
      </c>
      <c r="BC150" s="29">
        <v>0</v>
      </c>
      <c r="BD150" s="29">
        <v>0</v>
      </c>
      <c r="BE150" s="29">
        <v>0</v>
      </c>
      <c r="BF150" s="29">
        <v>0</v>
      </c>
      <c r="BG150" s="29">
        <v>0.26937896878812911</v>
      </c>
      <c r="BH150" s="35">
        <v>0</v>
      </c>
      <c r="BJ150" t="s">
        <v>79</v>
      </c>
      <c r="BK150" s="29">
        <v>0</v>
      </c>
      <c r="BL150" s="29">
        <v>0</v>
      </c>
      <c r="BM150" s="29">
        <v>-4.3466919322606373E-4</v>
      </c>
      <c r="BN150" s="29">
        <v>0.30416282248554877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0.16130182491585676</v>
      </c>
      <c r="CB150" s="35">
        <v>0</v>
      </c>
      <c r="CD150" t="s">
        <v>79</v>
      </c>
      <c r="CE150" s="29">
        <v>0.60366280640999659</v>
      </c>
      <c r="CF150" s="29">
        <v>0.4277825712511798</v>
      </c>
      <c r="CG150" s="29">
        <v>1.0304183263714402E-2</v>
      </c>
      <c r="CH150" s="29">
        <v>0.30416282248554877</v>
      </c>
      <c r="CI150" s="29">
        <v>0</v>
      </c>
      <c r="CJ150" s="29">
        <v>0.36800894853121202</v>
      </c>
      <c r="CK150" s="29">
        <v>0</v>
      </c>
      <c r="CL150" s="29">
        <v>0.61066296289594924</v>
      </c>
      <c r="CM150" s="29">
        <v>0</v>
      </c>
      <c r="CN150" s="29">
        <v>0</v>
      </c>
      <c r="CO150" s="29">
        <v>0.22600102611924747</v>
      </c>
      <c r="CP150" s="29">
        <v>0</v>
      </c>
      <c r="CQ150" s="29">
        <v>0</v>
      </c>
      <c r="CR150" s="29">
        <v>0</v>
      </c>
      <c r="CS150" s="29">
        <v>0</v>
      </c>
      <c r="CT150" s="29">
        <v>0</v>
      </c>
      <c r="CU150" s="29">
        <v>0.22911048819495131</v>
      </c>
      <c r="CV150" s="35">
        <v>0</v>
      </c>
    </row>
    <row r="151" spans="2:100" x14ac:dyDescent="0.25">
      <c r="B151" s="21" t="s">
        <v>80</v>
      </c>
      <c r="C151" s="28">
        <v>0.61378938870021393</v>
      </c>
      <c r="D151" s="28">
        <v>0.42734011388955695</v>
      </c>
      <c r="E151" s="28">
        <v>1.0655811993006447E-2</v>
      </c>
      <c r="F151" s="28">
        <v>0.26233908576912868</v>
      </c>
      <c r="G151" s="28">
        <v>0</v>
      </c>
      <c r="H151" s="28">
        <v>0.3764287051667749</v>
      </c>
      <c r="I151" s="28">
        <v>0</v>
      </c>
      <c r="J151" s="28">
        <v>0.57789356876287223</v>
      </c>
      <c r="K151" s="28">
        <v>0</v>
      </c>
      <c r="L151" s="28">
        <v>0</v>
      </c>
      <c r="M151" s="28">
        <v>0.22597059943737388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0.23049838941709855</v>
      </c>
      <c r="T151" s="36">
        <v>4.7010740075510475E-2</v>
      </c>
      <c r="V151" s="21" t="s">
        <v>80</v>
      </c>
      <c r="W151" s="28">
        <v>0.61378938873833611</v>
      </c>
      <c r="X151" s="28">
        <v>0.42734011378123071</v>
      </c>
      <c r="Y151" s="28">
        <v>4.5831371931164561E-3</v>
      </c>
      <c r="Z151" s="28">
        <v>0.26233908561187519</v>
      </c>
      <c r="AA151" s="28">
        <v>0</v>
      </c>
      <c r="AB151" s="28">
        <v>0.3764287053374164</v>
      </c>
      <c r="AC151" s="28">
        <v>0</v>
      </c>
      <c r="AD151" s="28">
        <v>0.57789356868931219</v>
      </c>
      <c r="AE151" s="28">
        <v>0</v>
      </c>
      <c r="AF151" s="28">
        <v>0</v>
      </c>
      <c r="AG151" s="28">
        <v>0.22597068351179331</v>
      </c>
      <c r="AH151" s="28">
        <v>0</v>
      </c>
      <c r="AI151" s="28">
        <v>0</v>
      </c>
      <c r="AJ151" s="28">
        <v>0</v>
      </c>
      <c r="AK151" s="28">
        <v>0</v>
      </c>
      <c r="AL151" s="28">
        <v>0</v>
      </c>
      <c r="AM151" s="28">
        <v>0.19852623229312669</v>
      </c>
      <c r="AN151" s="36">
        <v>4.7010740075510475E-2</v>
      </c>
      <c r="AP151" s="21" t="s">
        <v>80</v>
      </c>
      <c r="AQ151" s="28">
        <v>0.61378938873833611</v>
      </c>
      <c r="AR151" s="28">
        <v>0.42734011378123071</v>
      </c>
      <c r="AS151" s="28">
        <v>2.744138130369685E-2</v>
      </c>
      <c r="AT151" s="28">
        <v>0</v>
      </c>
      <c r="AU151" s="28">
        <v>0</v>
      </c>
      <c r="AV151" s="28">
        <v>0.37642870533741646</v>
      </c>
      <c r="AW151" s="28">
        <v>0</v>
      </c>
      <c r="AX151" s="28">
        <v>0.57789356868931219</v>
      </c>
      <c r="AY151" s="28">
        <v>0</v>
      </c>
      <c r="AZ151" s="28">
        <v>0</v>
      </c>
      <c r="BA151" s="28">
        <v>0.22597068351179345</v>
      </c>
      <c r="BB151" s="28">
        <v>0</v>
      </c>
      <c r="BC151" s="28">
        <v>0</v>
      </c>
      <c r="BD151" s="28">
        <v>0</v>
      </c>
      <c r="BE151" s="28">
        <v>0</v>
      </c>
      <c r="BF151" s="28">
        <v>0</v>
      </c>
      <c r="BG151" s="28">
        <v>0.27549449004077597</v>
      </c>
      <c r="BH151" s="36">
        <v>4.7010740075510475E-2</v>
      </c>
      <c r="BJ151" s="21" t="s">
        <v>80</v>
      </c>
      <c r="BK151" s="28">
        <v>0</v>
      </c>
      <c r="BL151" s="28">
        <v>0</v>
      </c>
      <c r="BM151" s="28">
        <v>-3.028467325323191E-4</v>
      </c>
      <c r="BN151" s="28">
        <v>0.26233908561187524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0.15782821481120532</v>
      </c>
      <c r="CB151" s="36">
        <v>4.7010740075510475E-2</v>
      </c>
      <c r="CD151" s="21" t="s">
        <v>80</v>
      </c>
      <c r="CE151" s="28">
        <v>0.61378938873833611</v>
      </c>
      <c r="CF151" s="28">
        <v>0.42734011378123071</v>
      </c>
      <c r="CG151" s="28">
        <v>1.0099841581040703E-2</v>
      </c>
      <c r="CH151" s="28">
        <v>0.26233908561187519</v>
      </c>
      <c r="CI151" s="28">
        <v>0</v>
      </c>
      <c r="CJ151" s="28">
        <v>0.37642870533741651</v>
      </c>
      <c r="CK151" s="28">
        <v>0</v>
      </c>
      <c r="CL151" s="28">
        <v>0.57789356868931219</v>
      </c>
      <c r="CM151" s="28">
        <v>0</v>
      </c>
      <c r="CN151" s="28">
        <v>0</v>
      </c>
      <c r="CO151" s="28">
        <v>0.22597068351179342</v>
      </c>
      <c r="CP151" s="28">
        <v>0</v>
      </c>
      <c r="CQ151" s="28">
        <v>0</v>
      </c>
      <c r="CR151" s="28">
        <v>0</v>
      </c>
      <c r="CS151" s="28">
        <v>0</v>
      </c>
      <c r="CT151" s="28">
        <v>0</v>
      </c>
      <c r="CU151" s="28">
        <v>0.2281232792358559</v>
      </c>
      <c r="CV151" s="36">
        <v>4.7010740075510475E-2</v>
      </c>
    </row>
    <row r="152" spans="2:100" x14ac:dyDescent="0.25">
      <c r="B152" t="s">
        <v>81</v>
      </c>
      <c r="C152" s="29">
        <v>0.61885267967391189</v>
      </c>
      <c r="D152" s="29">
        <v>0.42982758618823108</v>
      </c>
      <c r="E152" s="29">
        <v>1.0344239211781228E-2</v>
      </c>
      <c r="F152" s="29">
        <v>0.23580516836826626</v>
      </c>
      <c r="G152" s="29">
        <v>0</v>
      </c>
      <c r="H152" s="29">
        <v>0.4909783481088934</v>
      </c>
      <c r="I152" s="29">
        <v>0</v>
      </c>
      <c r="J152" s="29">
        <v>0.69794013521391574</v>
      </c>
      <c r="K152" s="29">
        <v>0</v>
      </c>
      <c r="L152" s="29">
        <v>0</v>
      </c>
      <c r="M152" s="29">
        <v>0.2296484299511096</v>
      </c>
      <c r="N152" s="29">
        <v>0</v>
      </c>
      <c r="O152" s="29">
        <v>0</v>
      </c>
      <c r="P152" s="29">
        <v>0</v>
      </c>
      <c r="Q152" s="29">
        <v>0</v>
      </c>
      <c r="R152" s="29">
        <v>0</v>
      </c>
      <c r="S152" s="29">
        <v>0.26805744335313569</v>
      </c>
      <c r="T152" s="35">
        <v>6.0642021920017646E-3</v>
      </c>
      <c r="V152" t="s">
        <v>81</v>
      </c>
      <c r="W152" s="29">
        <v>0.61885267974620328</v>
      </c>
      <c r="X152" s="29">
        <v>0.42982758619697681</v>
      </c>
      <c r="Y152" s="29">
        <v>4.2861385862841828E-3</v>
      </c>
      <c r="Z152" s="29">
        <v>0.23580516816881711</v>
      </c>
      <c r="AA152" s="29">
        <v>0</v>
      </c>
      <c r="AB152" s="29">
        <v>0.49097834810799257</v>
      </c>
      <c r="AC152" s="29">
        <v>0</v>
      </c>
      <c r="AD152" s="29">
        <v>0.69794013517627962</v>
      </c>
      <c r="AE152" s="29">
        <v>0</v>
      </c>
      <c r="AF152" s="29">
        <v>0</v>
      </c>
      <c r="AG152" s="29">
        <v>0.22964850061877021</v>
      </c>
      <c r="AH152" s="29">
        <v>0</v>
      </c>
      <c r="AI152" s="29">
        <v>0</v>
      </c>
      <c r="AJ152" s="29">
        <v>0</v>
      </c>
      <c r="AK152" s="29">
        <v>0</v>
      </c>
      <c r="AL152" s="29">
        <v>0</v>
      </c>
      <c r="AM152" s="29">
        <v>0.21178843774443898</v>
      </c>
      <c r="AN152" s="35">
        <v>6.0642021920017646E-3</v>
      </c>
      <c r="AP152" t="s">
        <v>81</v>
      </c>
      <c r="AQ152" s="29">
        <v>0.61885267974620339</v>
      </c>
      <c r="AR152" s="29">
        <v>0.42982758619697681</v>
      </c>
      <c r="AS152" s="29">
        <v>2.7190721887821578E-2</v>
      </c>
      <c r="AT152" s="29">
        <v>0</v>
      </c>
      <c r="AU152" s="29">
        <v>0</v>
      </c>
      <c r="AV152" s="29">
        <v>0.49097834810799251</v>
      </c>
      <c r="AW152" s="29">
        <v>0</v>
      </c>
      <c r="AX152" s="29">
        <v>0.69794013517627962</v>
      </c>
      <c r="AY152" s="29">
        <v>0</v>
      </c>
      <c r="AZ152" s="29">
        <v>0</v>
      </c>
      <c r="BA152" s="29">
        <v>0.22964850061877021</v>
      </c>
      <c r="BB152" s="29">
        <v>0</v>
      </c>
      <c r="BC152" s="29">
        <v>0</v>
      </c>
      <c r="BD152" s="29">
        <v>0</v>
      </c>
      <c r="BE152" s="29">
        <v>0</v>
      </c>
      <c r="BF152" s="29">
        <v>0</v>
      </c>
      <c r="BG152" s="29">
        <v>0.33798854654053606</v>
      </c>
      <c r="BH152" s="35">
        <v>6.0642021920017646E-3</v>
      </c>
      <c r="BJ152" t="s">
        <v>81</v>
      </c>
      <c r="BK152" s="29">
        <v>0</v>
      </c>
      <c r="BL152" s="29">
        <v>0</v>
      </c>
      <c r="BM152" s="29">
        <v>-5.7409995758577403E-4</v>
      </c>
      <c r="BN152" s="29">
        <v>0.23580516816881714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0.1305332840865823</v>
      </c>
      <c r="CB152" s="35">
        <v>6.0642021920017646E-3</v>
      </c>
      <c r="CD152" t="s">
        <v>81</v>
      </c>
      <c r="CE152" s="29">
        <v>0.6188526797462035</v>
      </c>
      <c r="CF152" s="29">
        <v>0.42982758619697681</v>
      </c>
      <c r="CG152" s="29">
        <v>9.7887977424299527E-3</v>
      </c>
      <c r="CH152" s="29">
        <v>0.23580516816881722</v>
      </c>
      <c r="CI152" s="29">
        <v>0</v>
      </c>
      <c r="CJ152" s="29">
        <v>0.49097834810799251</v>
      </c>
      <c r="CK152" s="29">
        <v>0</v>
      </c>
      <c r="CL152" s="29">
        <v>0.69794013517627962</v>
      </c>
      <c r="CM152" s="29">
        <v>0</v>
      </c>
      <c r="CN152" s="29">
        <v>0</v>
      </c>
      <c r="CO152" s="29">
        <v>0.22964850061877023</v>
      </c>
      <c r="CP152" s="29">
        <v>0</v>
      </c>
      <c r="CQ152" s="29">
        <v>0</v>
      </c>
      <c r="CR152" s="29">
        <v>0</v>
      </c>
      <c r="CS152" s="29">
        <v>0</v>
      </c>
      <c r="CT152" s="29">
        <v>0</v>
      </c>
      <c r="CU152" s="29">
        <v>0.26408015175519273</v>
      </c>
      <c r="CV152" s="35">
        <v>6.0642021920017646E-3</v>
      </c>
    </row>
    <row r="153" spans="2:100" x14ac:dyDescent="0.25">
      <c r="B153" s="21" t="s">
        <v>82</v>
      </c>
      <c r="C153" s="28">
        <v>0.62057635336478389</v>
      </c>
      <c r="D153" s="28">
        <v>0.42832499572092225</v>
      </c>
      <c r="E153" s="28">
        <v>1.0241199815633987E-2</v>
      </c>
      <c r="F153" s="28">
        <v>0.23936439929864289</v>
      </c>
      <c r="G153" s="28">
        <v>0</v>
      </c>
      <c r="H153" s="28">
        <v>0.47035233440204921</v>
      </c>
      <c r="I153" s="28">
        <v>0</v>
      </c>
      <c r="J153" s="28">
        <v>0.57936702059440837</v>
      </c>
      <c r="K153" s="28">
        <v>0</v>
      </c>
      <c r="L153" s="28">
        <v>0</v>
      </c>
      <c r="M153" s="28">
        <v>0.22741020765911668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0.22552141539815238</v>
      </c>
      <c r="T153" s="36">
        <v>5.5533154943000675E-3</v>
      </c>
      <c r="V153" s="21" t="s">
        <v>82</v>
      </c>
      <c r="W153" s="28">
        <v>0.6205763534869827</v>
      </c>
      <c r="X153" s="28">
        <v>0.42832499570901161</v>
      </c>
      <c r="Y153" s="28">
        <v>4.3622601506066779E-3</v>
      </c>
      <c r="Z153" s="28">
        <v>0.23936439924610708</v>
      </c>
      <c r="AA153" s="28">
        <v>0</v>
      </c>
      <c r="AB153" s="28">
        <v>0.47035233474045157</v>
      </c>
      <c r="AC153" s="28">
        <v>0</v>
      </c>
      <c r="AD153" s="28">
        <v>0.57936702051453914</v>
      </c>
      <c r="AE153" s="28">
        <v>0</v>
      </c>
      <c r="AF153" s="28">
        <v>0</v>
      </c>
      <c r="AG153" s="28">
        <v>0.22741028700930738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0.19256285855672445</v>
      </c>
      <c r="AN153" s="36">
        <v>5.5533154943000675E-3</v>
      </c>
      <c r="AP153" s="21" t="s">
        <v>82</v>
      </c>
      <c r="AQ153" s="28">
        <v>0.6205763534869827</v>
      </c>
      <c r="AR153" s="28">
        <v>0.42832499570901167</v>
      </c>
      <c r="AS153" s="28">
        <v>2.7563111629943605E-2</v>
      </c>
      <c r="AT153" s="28">
        <v>0</v>
      </c>
      <c r="AU153" s="28">
        <v>0</v>
      </c>
      <c r="AV153" s="28">
        <v>0.47035233474045163</v>
      </c>
      <c r="AW153" s="28">
        <v>0</v>
      </c>
      <c r="AX153" s="28">
        <v>0.57936702051453914</v>
      </c>
      <c r="AY153" s="28">
        <v>0</v>
      </c>
      <c r="AZ153" s="28">
        <v>0</v>
      </c>
      <c r="BA153" s="28">
        <v>0.22741028700930735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0.27765384578862634</v>
      </c>
      <c r="BH153" s="36">
        <v>5.5533154943000675E-3</v>
      </c>
      <c r="BJ153" s="21" t="s">
        <v>82</v>
      </c>
      <c r="BK153" s="28">
        <v>0</v>
      </c>
      <c r="BL153" s="28">
        <v>0</v>
      </c>
      <c r="BM153" s="28">
        <v>-2.2935784495420198E-4</v>
      </c>
      <c r="BN153" s="28">
        <v>0.23936439924610706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0.15473591771808487</v>
      </c>
      <c r="CB153" s="36">
        <v>5.5533154943000675E-3</v>
      </c>
      <c r="CD153" s="21" t="s">
        <v>82</v>
      </c>
      <c r="CE153" s="28">
        <v>0.6205763534869827</v>
      </c>
      <c r="CF153" s="28">
        <v>0.42832499570901167</v>
      </c>
      <c r="CG153" s="28">
        <v>9.6948063159393305E-3</v>
      </c>
      <c r="CH153" s="28">
        <v>0.23936439924610708</v>
      </c>
      <c r="CI153" s="28">
        <v>0</v>
      </c>
      <c r="CJ153" s="28">
        <v>0.47035233474045157</v>
      </c>
      <c r="CK153" s="28">
        <v>0</v>
      </c>
      <c r="CL153" s="28">
        <v>0.57936702051453914</v>
      </c>
      <c r="CM153" s="28">
        <v>0</v>
      </c>
      <c r="CN153" s="28">
        <v>0</v>
      </c>
      <c r="CO153" s="28">
        <v>0.22741028700930738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0.22296469490756307</v>
      </c>
      <c r="CV153" s="36">
        <v>5.5533154943000675E-3</v>
      </c>
    </row>
    <row r="154" spans="2:100" x14ac:dyDescent="0.25">
      <c r="B154" t="s">
        <v>83</v>
      </c>
      <c r="C154" s="29">
        <v>0.61104228376713066</v>
      </c>
      <c r="D154" s="29">
        <v>0.42145460864389173</v>
      </c>
      <c r="E154" s="29">
        <v>9.8684618571102563E-3</v>
      </c>
      <c r="F154" s="29">
        <v>0.19994574896270825</v>
      </c>
      <c r="G154" s="29">
        <v>0</v>
      </c>
      <c r="H154" s="29">
        <v>0.55106100793362967</v>
      </c>
      <c r="I154" s="29">
        <v>0</v>
      </c>
      <c r="J154" s="29">
        <v>0.59092766656809459</v>
      </c>
      <c r="K154" s="29">
        <v>0</v>
      </c>
      <c r="L154" s="29">
        <v>0</v>
      </c>
      <c r="M154" s="29">
        <v>0.22788178258797076</v>
      </c>
      <c r="N154" s="29">
        <v>0</v>
      </c>
      <c r="O154" s="29">
        <v>0</v>
      </c>
      <c r="P154" s="29">
        <v>0</v>
      </c>
      <c r="Q154" s="29">
        <v>0</v>
      </c>
      <c r="R154" s="29">
        <v>0</v>
      </c>
      <c r="S154" s="29">
        <v>0.20857607620335278</v>
      </c>
      <c r="T154" s="35">
        <v>2.0847842821010979E-4</v>
      </c>
      <c r="V154" t="s">
        <v>83</v>
      </c>
      <c r="W154" s="29">
        <v>0.61104228405588057</v>
      </c>
      <c r="X154" s="29">
        <v>0.42145460855031464</v>
      </c>
      <c r="Y154" s="29">
        <v>4.2101149625574912E-3</v>
      </c>
      <c r="Z154" s="29">
        <v>0.19994574879672306</v>
      </c>
      <c r="AA154" s="29">
        <v>0</v>
      </c>
      <c r="AB154" s="29">
        <v>0.55106100808094094</v>
      </c>
      <c r="AC154" s="29">
        <v>0</v>
      </c>
      <c r="AD154" s="29">
        <v>0.5909276664579125</v>
      </c>
      <c r="AE154" s="29">
        <v>0</v>
      </c>
      <c r="AF154" s="29">
        <v>0</v>
      </c>
      <c r="AG154" s="29">
        <v>0.22788186046112233</v>
      </c>
      <c r="AH154" s="29">
        <v>0</v>
      </c>
      <c r="AI154" s="29">
        <v>0</v>
      </c>
      <c r="AJ154" s="29">
        <v>0</v>
      </c>
      <c r="AK154" s="29">
        <v>0</v>
      </c>
      <c r="AL154" s="29">
        <v>0</v>
      </c>
      <c r="AM154" s="29">
        <v>0.17571550881291853</v>
      </c>
      <c r="AN154" s="35">
        <v>2.0847842821010979E-4</v>
      </c>
      <c r="AP154" t="s">
        <v>83</v>
      </c>
      <c r="AQ154" s="29">
        <v>0.61104228405588057</v>
      </c>
      <c r="AR154" s="29">
        <v>0.42145460855031464</v>
      </c>
      <c r="AS154" s="29">
        <v>2.7809965784740567E-2</v>
      </c>
      <c r="AT154" s="29">
        <v>0</v>
      </c>
      <c r="AU154" s="29">
        <v>0</v>
      </c>
      <c r="AV154" s="29">
        <v>0.55106100808094094</v>
      </c>
      <c r="AW154" s="29">
        <v>0</v>
      </c>
      <c r="AX154" s="29">
        <v>0.59092766645791239</v>
      </c>
      <c r="AY154" s="29">
        <v>0</v>
      </c>
      <c r="AZ154" s="29">
        <v>0</v>
      </c>
      <c r="BA154" s="29">
        <v>0.22788186046112233</v>
      </c>
      <c r="BB154" s="29">
        <v>0</v>
      </c>
      <c r="BC154" s="29">
        <v>0</v>
      </c>
      <c r="BD154" s="29">
        <v>0</v>
      </c>
      <c r="BE154" s="29">
        <v>0</v>
      </c>
      <c r="BF154" s="29">
        <v>0</v>
      </c>
      <c r="BG154" s="29">
        <v>0.27283226864066729</v>
      </c>
      <c r="BH154" s="35">
        <v>2.0847842821010979E-4</v>
      </c>
      <c r="BJ154" t="s">
        <v>83</v>
      </c>
      <c r="BK154" s="29">
        <v>0</v>
      </c>
      <c r="BL154" s="29">
        <v>0</v>
      </c>
      <c r="BM154" s="29">
        <v>-7.0034519488915414E-5</v>
      </c>
      <c r="BN154" s="29">
        <v>0.19994574879672306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0.14352665585135016</v>
      </c>
      <c r="CB154" s="35">
        <v>2.0847842821010979E-4</v>
      </c>
      <c r="CD154" t="s">
        <v>83</v>
      </c>
      <c r="CE154" s="29">
        <v>0.61104228405588068</v>
      </c>
      <c r="CF154" s="29">
        <v>0.42145460855031464</v>
      </c>
      <c r="CG154" s="29">
        <v>9.3338762625902981E-3</v>
      </c>
      <c r="CH154" s="29">
        <v>0.19994574879672314</v>
      </c>
      <c r="CI154" s="29">
        <v>0</v>
      </c>
      <c r="CJ154" s="29">
        <v>0.55106100808094083</v>
      </c>
      <c r="CK154" s="29">
        <v>0</v>
      </c>
      <c r="CL154" s="29">
        <v>0.59092766645791239</v>
      </c>
      <c r="CM154" s="29">
        <v>0</v>
      </c>
      <c r="CN154" s="29">
        <v>0</v>
      </c>
      <c r="CO154" s="29">
        <v>0.22788186046112233</v>
      </c>
      <c r="CP154" s="29">
        <v>0</v>
      </c>
      <c r="CQ154" s="29">
        <v>0</v>
      </c>
      <c r="CR154" s="29">
        <v>0</v>
      </c>
      <c r="CS154" s="29">
        <v>0</v>
      </c>
      <c r="CT154" s="29">
        <v>0</v>
      </c>
      <c r="CU154" s="29">
        <v>0.20584027449388095</v>
      </c>
      <c r="CV154" s="35">
        <v>2.0847842821010979E-4</v>
      </c>
    </row>
    <row r="155" spans="2:100" x14ac:dyDescent="0.25">
      <c r="B155" s="16" t="s">
        <v>42</v>
      </c>
      <c r="C155" s="46">
        <v>0.61564160601097362</v>
      </c>
      <c r="D155" s="46">
        <v>0.4296564134846203</v>
      </c>
      <c r="E155" s="46">
        <v>1.166313890064182E-2</v>
      </c>
      <c r="F155" s="46">
        <v>0.25358654081472209</v>
      </c>
      <c r="G155" s="46">
        <v>0</v>
      </c>
      <c r="H155" s="46">
        <v>0.37075734764137375</v>
      </c>
      <c r="I155" s="46">
        <v>0</v>
      </c>
      <c r="J155" s="46">
        <v>0.62257405802740495</v>
      </c>
      <c r="K155" s="46">
        <v>0</v>
      </c>
      <c r="L155" s="46">
        <v>0</v>
      </c>
      <c r="M155" s="46">
        <v>0.22033713012101136</v>
      </c>
      <c r="N155" s="46">
        <v>0</v>
      </c>
      <c r="O155" s="46">
        <v>0</v>
      </c>
      <c r="P155" s="46">
        <v>0</v>
      </c>
      <c r="Q155" s="46">
        <v>0</v>
      </c>
      <c r="R155" s="46">
        <v>0</v>
      </c>
      <c r="S155" s="46">
        <v>0.26021063644079923</v>
      </c>
      <c r="T155" s="39">
        <v>1</v>
      </c>
      <c r="V155" s="16" t="s">
        <v>42</v>
      </c>
      <c r="W155" s="46">
        <v>0.61564160610813445</v>
      </c>
      <c r="X155" s="46">
        <v>0.42965641360370871</v>
      </c>
      <c r="Y155" s="46">
        <v>5.2928152896724685E-3</v>
      </c>
      <c r="Z155" s="46">
        <v>0.25358654092050081</v>
      </c>
      <c r="AA155" s="46">
        <v>0</v>
      </c>
      <c r="AB155" s="46">
        <v>0.37075734758673778</v>
      </c>
      <c r="AC155" s="46">
        <v>0</v>
      </c>
      <c r="AD155" s="46">
        <v>0.62257405800113785</v>
      </c>
      <c r="AE155" s="46">
        <v>0</v>
      </c>
      <c r="AF155" s="46">
        <v>0</v>
      </c>
      <c r="AG155" s="46">
        <v>0.22033723421554918</v>
      </c>
      <c r="AH155" s="46">
        <v>0</v>
      </c>
      <c r="AI155" s="46">
        <v>0</v>
      </c>
      <c r="AJ155" s="46">
        <v>0</v>
      </c>
      <c r="AK155" s="46">
        <v>0</v>
      </c>
      <c r="AL155" s="46">
        <v>0</v>
      </c>
      <c r="AM155" s="46">
        <v>0.20914685794904259</v>
      </c>
      <c r="AN155" s="39">
        <v>1</v>
      </c>
      <c r="AP155" s="16" t="s">
        <v>42</v>
      </c>
      <c r="AQ155" s="46">
        <v>0.61564160610813468</v>
      </c>
      <c r="AR155" s="46">
        <v>0.42965641360370893</v>
      </c>
      <c r="AS155" s="46">
        <v>2.7219665308104411E-2</v>
      </c>
      <c r="AT155" s="46">
        <v>0</v>
      </c>
      <c r="AU155" s="46">
        <v>0</v>
      </c>
      <c r="AV155" s="46">
        <v>0.37075734758673778</v>
      </c>
      <c r="AW155" s="46">
        <v>0</v>
      </c>
      <c r="AX155" s="46">
        <v>0.62257405800113763</v>
      </c>
      <c r="AY155" s="46">
        <v>0</v>
      </c>
      <c r="AZ155" s="46">
        <v>0</v>
      </c>
      <c r="BA155" s="46">
        <v>0.22033723421554927</v>
      </c>
      <c r="BB155" s="46">
        <v>0</v>
      </c>
      <c r="BC155" s="46">
        <v>0</v>
      </c>
      <c r="BD155" s="46">
        <v>0</v>
      </c>
      <c r="BE155" s="46">
        <v>0</v>
      </c>
      <c r="BF155" s="46">
        <v>0</v>
      </c>
      <c r="BG155" s="46">
        <v>0.31200355320285755</v>
      </c>
      <c r="BH155" s="39">
        <v>1</v>
      </c>
      <c r="BJ155" s="16" t="s">
        <v>42</v>
      </c>
      <c r="BK155" s="46">
        <v>0</v>
      </c>
      <c r="BL155" s="46">
        <v>0</v>
      </c>
      <c r="BM155" s="46">
        <v>-1.6614456691387409E-4</v>
      </c>
      <c r="BN155" s="46">
        <v>0.25358654092050087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0.11423274680358719</v>
      </c>
      <c r="CB155" s="39">
        <v>1</v>
      </c>
      <c r="CD155" s="16" t="s">
        <v>42</v>
      </c>
      <c r="CE155" s="46">
        <v>0.61564160610813445</v>
      </c>
      <c r="CF155" s="46">
        <v>0.42965641360370893</v>
      </c>
      <c r="CG155" s="46">
        <v>1.1097909877457806E-2</v>
      </c>
      <c r="CH155" s="46">
        <v>0.25358654092050081</v>
      </c>
      <c r="CI155" s="46">
        <v>0</v>
      </c>
      <c r="CJ155" s="46">
        <v>0.37075734758673773</v>
      </c>
      <c r="CK155" s="46">
        <v>0</v>
      </c>
      <c r="CL155" s="46">
        <v>0.62257405800113774</v>
      </c>
      <c r="CM155" s="46">
        <v>0</v>
      </c>
      <c r="CN155" s="46">
        <v>0</v>
      </c>
      <c r="CO155" s="46">
        <v>0.22033723421554929</v>
      </c>
      <c r="CP155" s="46">
        <v>0</v>
      </c>
      <c r="CQ155" s="46">
        <v>0</v>
      </c>
      <c r="CR155" s="46">
        <v>0</v>
      </c>
      <c r="CS155" s="46">
        <v>0</v>
      </c>
      <c r="CT155" s="46">
        <v>0</v>
      </c>
      <c r="CU155" s="46">
        <v>0.25690936038064499</v>
      </c>
      <c r="CV155" s="39">
        <v>1</v>
      </c>
    </row>
  </sheetData>
  <conditionalFormatting sqref="C138:S155">
    <cfRule type="cellIs" dxfId="251" priority="42" operator="equal">
      <formula>0</formula>
    </cfRule>
  </conditionalFormatting>
  <conditionalFormatting sqref="B27:AN46 B48:AN68 B47:U47 B70:AN90 B69:U69 B92:AN133 B91:U91">
    <cfRule type="cellIs" dxfId="250" priority="39" operator="equal">
      <formula>0</formula>
    </cfRule>
  </conditionalFormatting>
  <conditionalFormatting sqref="W138:AL155">
    <cfRule type="cellIs" dxfId="249" priority="41" operator="equal">
      <formula>0</formula>
    </cfRule>
  </conditionalFormatting>
  <conditionalFormatting sqref="AM138:AM155">
    <cfRule type="cellIs" dxfId="248" priority="40" operator="equal">
      <formula>0</formula>
    </cfRule>
  </conditionalFormatting>
  <conditionalFormatting sqref="AP28:BF44 AP50:BF66 AP72:BF88 AP94:BF110">
    <cfRule type="cellIs" dxfId="247" priority="38" operator="equal">
      <formula>0</formula>
    </cfRule>
  </conditionalFormatting>
  <conditionalFormatting sqref="BJ27:BZ27">
    <cfRule type="cellIs" dxfId="246" priority="26" operator="equal">
      <formula>0</formula>
    </cfRule>
  </conditionalFormatting>
  <conditionalFormatting sqref="AP27:BF27">
    <cfRule type="cellIs" dxfId="245" priority="37" operator="equal">
      <formula>0</formula>
    </cfRule>
  </conditionalFormatting>
  <conditionalFormatting sqref="BG27:BH44 BG50:BH66 BG72:BH88 BG94:BH110">
    <cfRule type="cellIs" dxfId="244" priority="36" operator="equal">
      <formula>0</formula>
    </cfRule>
  </conditionalFormatting>
  <conditionalFormatting sqref="AP45:BH46 AP48:BH48 AQ49:BH49">
    <cfRule type="cellIs" dxfId="243" priority="35" operator="equal">
      <formula>0</formula>
    </cfRule>
  </conditionalFormatting>
  <conditionalFormatting sqref="AP67:BH68 AP70:BH70 AQ71:BH71">
    <cfRule type="cellIs" dxfId="242" priority="34" operator="equal">
      <formula>0</formula>
    </cfRule>
  </conditionalFormatting>
  <conditionalFormatting sqref="AP89:BH90 AP92:BH92 AQ93:BH93">
    <cfRule type="cellIs" dxfId="241" priority="33" operator="equal">
      <formula>0</formula>
    </cfRule>
  </conditionalFormatting>
  <conditionalFormatting sqref="AP111:BH112">
    <cfRule type="cellIs" dxfId="240" priority="32" operator="equal">
      <formula>0</formula>
    </cfRule>
  </conditionalFormatting>
  <conditionalFormatting sqref="AP93 AP71 AP49">
    <cfRule type="cellIs" dxfId="239" priority="31" operator="equal">
      <formula>0</formula>
    </cfRule>
  </conditionalFormatting>
  <conditionalFormatting sqref="AP113:BH133">
    <cfRule type="cellIs" dxfId="238" priority="28" operator="equal">
      <formula>0</formula>
    </cfRule>
  </conditionalFormatting>
  <conditionalFormatting sqref="AQ138:BF155">
    <cfRule type="cellIs" dxfId="237" priority="30" operator="equal">
      <formula>0</formula>
    </cfRule>
  </conditionalFormatting>
  <conditionalFormatting sqref="BG138:BG155">
    <cfRule type="cellIs" dxfId="236" priority="29" operator="equal">
      <formula>0</formula>
    </cfRule>
  </conditionalFormatting>
  <conditionalFormatting sqref="BJ28:BZ44 BJ50:BZ66 BJ72:BZ88 BJ94:BZ110">
    <cfRule type="cellIs" dxfId="235" priority="27" operator="equal">
      <formula>0</formula>
    </cfRule>
  </conditionalFormatting>
  <conditionalFormatting sqref="BJ49">
    <cfRule type="cellIs" dxfId="234" priority="23" operator="equal">
      <formula>0</formula>
    </cfRule>
  </conditionalFormatting>
  <conditionalFormatting sqref="CA27:CB44 CA50:CB66 CA72:CB88 CA94:CB110">
    <cfRule type="cellIs" dxfId="233" priority="25" operator="equal">
      <formula>0</formula>
    </cfRule>
  </conditionalFormatting>
  <conditionalFormatting sqref="BJ45:CB46 BK49:CB49">
    <cfRule type="cellIs" dxfId="232" priority="24" operator="equal">
      <formula>0</formula>
    </cfRule>
  </conditionalFormatting>
  <conditionalFormatting sqref="BJ71">
    <cfRule type="cellIs" dxfId="231" priority="21" operator="equal">
      <formula>0</formula>
    </cfRule>
  </conditionalFormatting>
  <conditionalFormatting sqref="BJ67:CB68 BK71:CB71">
    <cfRule type="cellIs" dxfId="230" priority="22" operator="equal">
      <formula>0</formula>
    </cfRule>
  </conditionalFormatting>
  <conditionalFormatting sqref="BJ93">
    <cfRule type="cellIs" dxfId="229" priority="19" operator="equal">
      <formula>0</formula>
    </cfRule>
  </conditionalFormatting>
  <conditionalFormatting sqref="BJ89:CB90 BK93:CB93">
    <cfRule type="cellIs" dxfId="228" priority="20" operator="equal">
      <formula>0</formula>
    </cfRule>
  </conditionalFormatting>
  <conditionalFormatting sqref="BJ115">
    <cfRule type="cellIs" dxfId="227" priority="17" operator="equal">
      <formula>0</formula>
    </cfRule>
  </conditionalFormatting>
  <conditionalFormatting sqref="BJ111:CB112 BK115:CB115">
    <cfRule type="cellIs" dxfId="226" priority="18" operator="equal">
      <formula>0</formula>
    </cfRule>
  </conditionalFormatting>
  <conditionalFormatting sqref="BJ133:CB134">
    <cfRule type="cellIs" dxfId="225" priority="16" operator="equal">
      <formula>0</formula>
    </cfRule>
  </conditionalFormatting>
  <conditionalFormatting sqref="BJ116:CB132">
    <cfRule type="cellIs" dxfId="224" priority="15" operator="equal">
      <formula>0</formula>
    </cfRule>
  </conditionalFormatting>
  <conditionalFormatting sqref="BJ113">
    <cfRule type="cellIs" dxfId="223" priority="14" operator="equal">
      <formula>0</formula>
    </cfRule>
  </conditionalFormatting>
  <conditionalFormatting sqref="BK138:BZ155">
    <cfRule type="cellIs" dxfId="222" priority="13" operator="equal">
      <formula>0</formula>
    </cfRule>
  </conditionalFormatting>
  <conditionalFormatting sqref="CA138:CA155">
    <cfRule type="cellIs" dxfId="221" priority="12" operator="equal">
      <formula>0</formula>
    </cfRule>
  </conditionalFormatting>
  <conditionalFormatting sqref="B5:S6 U5:U6">
    <cfRule type="cellIs" dxfId="220" priority="11" operator="equal">
      <formula>0</formula>
    </cfRule>
  </conditionalFormatting>
  <conditionalFormatting sqref="V5:AM6">
    <cfRule type="cellIs" dxfId="219" priority="10" operator="equal">
      <formula>0</formula>
    </cfRule>
  </conditionalFormatting>
  <conditionalFormatting sqref="B7:AM20">
    <cfRule type="cellIs" dxfId="218" priority="9" operator="equal">
      <formula>0</formula>
    </cfRule>
  </conditionalFormatting>
  <conditionalFormatting sqref="BJ5:CA6 AP5:BG6">
    <cfRule type="cellIs" dxfId="217" priority="8" operator="equal">
      <formula>0</formula>
    </cfRule>
  </conditionalFormatting>
  <conditionalFormatting sqref="BJ7:CA20 AP7:BG20">
    <cfRule type="cellIs" dxfId="216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215" priority="4" operator="equal">
      <formula>0</formula>
    </cfRule>
  </conditionalFormatting>
  <conditionalFormatting sqref="CE138:CT155">
    <cfRule type="cellIs" dxfId="214" priority="6" operator="equal">
      <formula>0</formula>
    </cfRule>
  </conditionalFormatting>
  <conditionalFormatting sqref="CU138:CU155">
    <cfRule type="cellIs" dxfId="213" priority="5" operator="equal">
      <formula>0</formula>
    </cfRule>
  </conditionalFormatting>
  <conditionalFormatting sqref="CD5:CU6">
    <cfRule type="cellIs" dxfId="212" priority="3" operator="equal">
      <formula>0</formula>
    </cfRule>
  </conditionalFormatting>
  <conditionalFormatting sqref="CD7:CU20">
    <cfRule type="cellIs" dxfId="211" priority="2" operator="equal">
      <formula>0</formula>
    </cfRule>
  </conditionalFormatting>
  <conditionalFormatting sqref="BJ135">
    <cfRule type="cellIs" dxfId="210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107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24692</v>
      </c>
      <c r="V3" s="4" t="s">
        <v>1</v>
      </c>
      <c r="W3" s="5" t="s">
        <v>107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24692</v>
      </c>
      <c r="AP3" s="4" t="s">
        <v>1</v>
      </c>
      <c r="AQ3" s="5" t="s">
        <v>107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24692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107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107</v>
      </c>
      <c r="BP4" s="13"/>
      <c r="BV4" s="13"/>
      <c r="BZ4" s="14" t="s">
        <v>3</v>
      </c>
      <c r="CA4" s="7">
        <v>24692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0.43203613564484167</v>
      </c>
      <c r="D7" s="15">
        <v>7.1256064877657219E-2</v>
      </c>
      <c r="E7" s="15">
        <v>3.5385685691594622E-2</v>
      </c>
      <c r="F7" s="15">
        <v>4.5902748781328911E-2</v>
      </c>
      <c r="G7" s="15">
        <v>0</v>
      </c>
      <c r="H7" s="15">
        <v>0.1781329282024631</v>
      </c>
      <c r="I7" s="15">
        <v>0</v>
      </c>
      <c r="J7" s="15">
        <v>0.21494738325730392</v>
      </c>
      <c r="K7" s="15">
        <v>1.8183065796378843E-2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0.22557643682164266</v>
      </c>
      <c r="S7" s="15">
        <v>1.221420449073211</v>
      </c>
      <c r="V7" t="s">
        <v>58</v>
      </c>
      <c r="W7" s="15">
        <v>14.288042035259764</v>
      </c>
      <c r="X7" s="15">
        <v>2.3565381831900325</v>
      </c>
      <c r="Y7" s="15">
        <v>3.5743116859623232</v>
      </c>
      <c r="Z7" s="15">
        <v>4.63664129124545</v>
      </c>
      <c r="AA7" s="15">
        <v>0</v>
      </c>
      <c r="AB7" s="15">
        <v>5.8911062196067112</v>
      </c>
      <c r="AC7" s="15">
        <v>0</v>
      </c>
      <c r="AD7" s="15">
        <v>7.1086119737229998</v>
      </c>
      <c r="AE7" s="15">
        <v>0.60133953379302951</v>
      </c>
      <c r="AF7" s="15">
        <v>0</v>
      </c>
      <c r="AG7" s="15">
        <v>0</v>
      </c>
      <c r="AH7" s="15">
        <v>0</v>
      </c>
      <c r="AI7" s="15">
        <v>0</v>
      </c>
      <c r="AJ7" s="15">
        <v>0</v>
      </c>
      <c r="AK7" s="15">
        <v>0</v>
      </c>
      <c r="AL7" s="15">
        <v>7.4601297100275374</v>
      </c>
      <c r="AM7" s="15">
        <v>45.916720632807845</v>
      </c>
      <c r="AP7" t="s">
        <v>58</v>
      </c>
      <c r="AQ7" s="15">
        <v>4.1863586391033598</v>
      </c>
      <c r="AR7" s="15">
        <v>0.69045947353941761</v>
      </c>
      <c r="AS7" s="15">
        <v>0</v>
      </c>
      <c r="AT7" s="15">
        <v>0</v>
      </c>
      <c r="AU7" s="15">
        <v>0</v>
      </c>
      <c r="AV7" s="15">
        <v>1.7260785876374776</v>
      </c>
      <c r="AW7" s="15">
        <v>0</v>
      </c>
      <c r="AX7" s="15">
        <v>2.082804563059772</v>
      </c>
      <c r="AY7" s="15">
        <v>0.1761908976832785</v>
      </c>
      <c r="AZ7" s="15">
        <v>0</v>
      </c>
      <c r="BA7" s="15">
        <v>0</v>
      </c>
      <c r="BB7" s="15">
        <v>0</v>
      </c>
      <c r="BC7" s="15">
        <v>0</v>
      </c>
      <c r="BD7" s="15">
        <v>0</v>
      </c>
      <c r="BE7" s="15">
        <v>0</v>
      </c>
      <c r="BF7" s="15">
        <v>2.1857983328530732</v>
      </c>
      <c r="BG7" s="15">
        <v>11.047690493876379</v>
      </c>
      <c r="BJ7" t="s">
        <v>58</v>
      </c>
      <c r="BK7" s="15">
        <v>0</v>
      </c>
      <c r="BL7" s="15">
        <v>0</v>
      </c>
      <c r="BM7" s="15">
        <v>3.5743116859623239E-2</v>
      </c>
      <c r="BN7" s="15">
        <v>4.636641291245451E-2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0</v>
      </c>
      <c r="BY7" s="15">
        <v>0</v>
      </c>
      <c r="BZ7" s="15">
        <v>0</v>
      </c>
      <c r="CA7" s="15">
        <v>8.2109529772077749E-2</v>
      </c>
      <c r="CD7" t="s">
        <v>58</v>
      </c>
      <c r="CE7" s="15">
        <v>43.826988592773077</v>
      </c>
      <c r="CF7" s="15">
        <v>7.2284202284841639</v>
      </c>
      <c r="CG7" s="15">
        <v>3.9067226727568203</v>
      </c>
      <c r="CH7" s="15">
        <v>5.0678489313312785</v>
      </c>
      <c r="CI7" s="15">
        <v>0</v>
      </c>
      <c r="CJ7" s="15">
        <v>18.070316733976743</v>
      </c>
      <c r="CK7" s="15">
        <v>0</v>
      </c>
      <c r="CL7" s="15">
        <v>21.804880970672752</v>
      </c>
      <c r="CM7" s="15">
        <v>1.844542507846243</v>
      </c>
      <c r="CN7" s="15">
        <v>0</v>
      </c>
      <c r="CO7" s="15">
        <v>0</v>
      </c>
      <c r="CP7" s="15">
        <v>0</v>
      </c>
      <c r="CQ7" s="15">
        <v>0</v>
      </c>
      <c r="CR7" s="15">
        <v>0</v>
      </c>
      <c r="CS7" s="15">
        <v>0</v>
      </c>
      <c r="CT7" s="15">
        <v>22.883122746638822</v>
      </c>
      <c r="CU7" s="15">
        <v>124.6328433844799</v>
      </c>
    </row>
    <row r="8" spans="2:99" x14ac:dyDescent="0.25">
      <c r="B8" s="21" t="s">
        <v>59</v>
      </c>
      <c r="C8" s="22">
        <v>0.51939663419064364</v>
      </c>
      <c r="D8" s="22">
        <v>7.1256064877657219E-2</v>
      </c>
      <c r="E8" s="22">
        <v>3.5385980129104065E-2</v>
      </c>
      <c r="F8" s="22">
        <v>6.8787793359907756E-2</v>
      </c>
      <c r="G8" s="22">
        <v>0</v>
      </c>
      <c r="H8" s="22">
        <v>0.20151021856188081</v>
      </c>
      <c r="I8" s="22">
        <v>0</v>
      </c>
      <c r="J8" s="22">
        <v>0.25986188630738621</v>
      </c>
      <c r="K8" s="22">
        <v>1.7130880387573714E-2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0.2259595568605216</v>
      </c>
      <c r="S8" s="22">
        <v>1.3992890146746753</v>
      </c>
      <c r="V8" s="21" t="s">
        <v>59</v>
      </c>
      <c r="W8" s="22">
        <v>17.177176465274545</v>
      </c>
      <c r="X8" s="22">
        <v>2.3565381831900325</v>
      </c>
      <c r="Y8" s="22">
        <v>3.5743414271268859</v>
      </c>
      <c r="Z8" s="22">
        <v>6.9482619556489968</v>
      </c>
      <c r="AA8" s="22">
        <v>0</v>
      </c>
      <c r="AB8" s="22">
        <v>6.6642260570345382</v>
      </c>
      <c r="AC8" s="22">
        <v>0</v>
      </c>
      <c r="AD8" s="22">
        <v>8.5939976956756023</v>
      </c>
      <c r="AE8" s="22">
        <v>0.56654228396028672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7.4728000283492619</v>
      </c>
      <c r="AM8" s="22">
        <v>53.353884096260153</v>
      </c>
      <c r="AP8" s="21" t="s">
        <v>59</v>
      </c>
      <c r="AQ8" s="22">
        <v>5.032867408518765</v>
      </c>
      <c r="AR8" s="22">
        <v>0.69045947353941761</v>
      </c>
      <c r="AS8" s="22">
        <v>0</v>
      </c>
      <c r="AT8" s="22">
        <v>0</v>
      </c>
      <c r="AU8" s="22">
        <v>0</v>
      </c>
      <c r="AV8" s="22">
        <v>1.9526006613051676</v>
      </c>
      <c r="AW8" s="22">
        <v>0</v>
      </c>
      <c r="AX8" s="22">
        <v>2.5180186626649874</v>
      </c>
      <c r="AY8" s="22">
        <v>0.16599539524180681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2.1895107027100096</v>
      </c>
      <c r="BG8" s="22">
        <v>12.549452303980154</v>
      </c>
      <c r="BJ8" s="21" t="s">
        <v>59</v>
      </c>
      <c r="BK8" s="22">
        <v>0</v>
      </c>
      <c r="BL8" s="22">
        <v>0</v>
      </c>
      <c r="BM8" s="22">
        <v>3.5743414271268863E-2</v>
      </c>
      <c r="BN8" s="22">
        <v>6.9482619556489975E-2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</v>
      </c>
      <c r="BY8" s="22">
        <v>0</v>
      </c>
      <c r="BZ8" s="22">
        <v>0</v>
      </c>
      <c r="CA8" s="22">
        <v>0.10522603382775883</v>
      </c>
      <c r="CD8" s="21" t="s">
        <v>59</v>
      </c>
      <c r="CE8" s="22">
        <v>52.689088899782938</v>
      </c>
      <c r="CF8" s="22">
        <v>7.2284202284841639</v>
      </c>
      <c r="CG8" s="22">
        <v>3.9067551798496871</v>
      </c>
      <c r="CH8" s="22">
        <v>7.5944503175243527</v>
      </c>
      <c r="CI8" s="22">
        <v>0</v>
      </c>
      <c r="CJ8" s="22">
        <v>20.441776323203801</v>
      </c>
      <c r="CK8" s="22">
        <v>0</v>
      </c>
      <c r="CL8" s="22">
        <v>26.361137379439757</v>
      </c>
      <c r="CM8" s="22">
        <v>1.7378057927864756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22.92198754667109</v>
      </c>
      <c r="CU8" s="22">
        <v>142.88142166774225</v>
      </c>
    </row>
    <row r="9" spans="2:99" x14ac:dyDescent="0.25">
      <c r="B9" t="s">
        <v>60</v>
      </c>
      <c r="C9" s="15">
        <v>0.57125520208974578</v>
      </c>
      <c r="D9" s="15">
        <v>0.1335766205529344</v>
      </c>
      <c r="E9" s="15">
        <v>3.6146000815157189E-2</v>
      </c>
      <c r="F9" s="15">
        <v>0.11232277597734701</v>
      </c>
      <c r="G9" s="15">
        <v>0</v>
      </c>
      <c r="H9" s="15">
        <v>0.30717140273928201</v>
      </c>
      <c r="I9" s="15">
        <v>0</v>
      </c>
      <c r="J9" s="15">
        <v>0.38341118831156962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0.22657487084885794</v>
      </c>
      <c r="S9" s="15">
        <v>1.7704580613348939</v>
      </c>
      <c r="V9" t="s">
        <v>60</v>
      </c>
      <c r="W9" s="15">
        <v>18.89221216</v>
      </c>
      <c r="X9" s="15">
        <v>4.4175665221334723</v>
      </c>
      <c r="Y9" s="15">
        <v>3.6511111935108249</v>
      </c>
      <c r="Z9" s="15">
        <v>11.3457349485547</v>
      </c>
      <c r="AA9" s="15">
        <v>0</v>
      </c>
      <c r="AB9" s="15">
        <v>10.158589876988563</v>
      </c>
      <c r="AC9" s="15">
        <v>0</v>
      </c>
      <c r="AD9" s="15">
        <v>12.679946704432909</v>
      </c>
      <c r="AE9" s="15">
        <v>0</v>
      </c>
      <c r="AF9" s="15">
        <v>0</v>
      </c>
      <c r="AG9" s="15">
        <v>0</v>
      </c>
      <c r="AH9" s="15">
        <v>0</v>
      </c>
      <c r="AI9" s="15">
        <v>0</v>
      </c>
      <c r="AJ9" s="15">
        <v>0</v>
      </c>
      <c r="AK9" s="15">
        <v>0</v>
      </c>
      <c r="AL9" s="15">
        <v>7.4931493277174805</v>
      </c>
      <c r="AM9" s="15">
        <v>68.638310733337946</v>
      </c>
      <c r="AP9" t="s">
        <v>60</v>
      </c>
      <c r="AQ9" s="15">
        <v>5.5353683445648993</v>
      </c>
      <c r="AR9" s="15">
        <v>1.2943353419670294</v>
      </c>
      <c r="AS9" s="15">
        <v>0</v>
      </c>
      <c r="AT9" s="15">
        <v>0</v>
      </c>
      <c r="AU9" s="15">
        <v>0</v>
      </c>
      <c r="AV9" s="15">
        <v>2.9764400459972351</v>
      </c>
      <c r="AW9" s="15">
        <v>0</v>
      </c>
      <c r="AX9" s="15">
        <v>3.7151909476803131</v>
      </c>
      <c r="AY9" s="15">
        <v>0</v>
      </c>
      <c r="AZ9" s="15">
        <v>0</v>
      </c>
      <c r="BA9" s="15">
        <v>0</v>
      </c>
      <c r="BB9" s="15">
        <v>0</v>
      </c>
      <c r="BC9" s="15">
        <v>0</v>
      </c>
      <c r="BD9" s="15">
        <v>0</v>
      </c>
      <c r="BE9" s="15">
        <v>0</v>
      </c>
      <c r="BF9" s="15">
        <v>2.1954729937642772</v>
      </c>
      <c r="BG9" s="15">
        <v>15.716807673973753</v>
      </c>
      <c r="BJ9" t="s">
        <v>60</v>
      </c>
      <c r="BK9" s="15">
        <v>0</v>
      </c>
      <c r="BL9" s="15">
        <v>0</v>
      </c>
      <c r="BM9" s="15">
        <v>3.651111193510824E-2</v>
      </c>
      <c r="BN9" s="15">
        <v>0.11345734948554699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0</v>
      </c>
      <c r="BY9" s="15">
        <v>0</v>
      </c>
      <c r="BZ9" s="15">
        <v>0</v>
      </c>
      <c r="CA9" s="15">
        <v>0.14996846142065523</v>
      </c>
      <c r="CD9" t="s">
        <v>60</v>
      </c>
      <c r="CE9" s="15">
        <v>57.94977119924993</v>
      </c>
      <c r="CF9" s="15">
        <v>13.550396695052834</v>
      </c>
      <c r="CG9" s="15">
        <v>3.9906645345073311</v>
      </c>
      <c r="CH9" s="15">
        <v>12.400888298770287</v>
      </c>
      <c r="CI9" s="15">
        <v>0</v>
      </c>
      <c r="CJ9" s="15">
        <v>31.16035084154505</v>
      </c>
      <c r="CK9" s="15">
        <v>0</v>
      </c>
      <c r="CL9" s="15">
        <v>38.894334031265196</v>
      </c>
      <c r="CM9" s="15">
        <v>0</v>
      </c>
      <c r="CN9" s="15">
        <v>0</v>
      </c>
      <c r="CO9" s="15">
        <v>0</v>
      </c>
      <c r="CP9" s="15">
        <v>0</v>
      </c>
      <c r="CQ9" s="15">
        <v>0</v>
      </c>
      <c r="CR9" s="15">
        <v>0</v>
      </c>
      <c r="CS9" s="15">
        <v>0</v>
      </c>
      <c r="CT9" s="15">
        <v>22.984406771718223</v>
      </c>
      <c r="CU9" s="15">
        <v>180.93081237210885</v>
      </c>
    </row>
    <row r="10" spans="2:99" x14ac:dyDescent="0.25">
      <c r="B10" s="21" t="s">
        <v>61</v>
      </c>
      <c r="C10" s="22">
        <v>0.57125520208974578</v>
      </c>
      <c r="D10" s="22">
        <v>0.1335766205529344</v>
      </c>
      <c r="E10" s="22">
        <v>3.6160436576303481E-2</v>
      </c>
      <c r="F10" s="22">
        <v>0.1742341647546978</v>
      </c>
      <c r="G10" s="22">
        <v>0</v>
      </c>
      <c r="H10" s="22">
        <v>0.35906945810084118</v>
      </c>
      <c r="I10" s="22">
        <v>0</v>
      </c>
      <c r="J10" s="22">
        <v>0.47131146368835986</v>
      </c>
      <c r="K10" s="22">
        <v>0</v>
      </c>
      <c r="L10" s="22">
        <v>0</v>
      </c>
      <c r="M10" s="22">
        <v>0</v>
      </c>
      <c r="N10" s="22">
        <v>0</v>
      </c>
      <c r="O10" s="22">
        <v>0</v>
      </c>
      <c r="P10" s="22">
        <v>0</v>
      </c>
      <c r="Q10" s="22">
        <v>0</v>
      </c>
      <c r="R10" s="22">
        <v>0.22657487084885794</v>
      </c>
      <c r="S10" s="22">
        <v>1.9721822166117404</v>
      </c>
      <c r="V10" s="21" t="s">
        <v>61</v>
      </c>
      <c r="W10" s="22">
        <v>18.89221216</v>
      </c>
      <c r="X10" s="22">
        <v>4.4175665221334723</v>
      </c>
      <c r="Y10" s="22">
        <v>3.6525693510794235</v>
      </c>
      <c r="Z10" s="22">
        <v>17.599410582131735</v>
      </c>
      <c r="AA10" s="22">
        <v>0</v>
      </c>
      <c r="AB10" s="22">
        <v>11.874931484814967</v>
      </c>
      <c r="AC10" s="22">
        <v>0</v>
      </c>
      <c r="AD10" s="22">
        <v>15.586932313624537</v>
      </c>
      <c r="AE10" s="22">
        <v>0</v>
      </c>
      <c r="AF10" s="22">
        <v>0</v>
      </c>
      <c r="AG10" s="22">
        <v>0</v>
      </c>
      <c r="AH10" s="22">
        <v>0</v>
      </c>
      <c r="AI10" s="22">
        <v>0</v>
      </c>
      <c r="AJ10" s="22">
        <v>0</v>
      </c>
      <c r="AK10" s="22">
        <v>0</v>
      </c>
      <c r="AL10" s="22">
        <v>7.4931493277174805</v>
      </c>
      <c r="AM10" s="22">
        <v>79.5167717415016</v>
      </c>
      <c r="AP10" s="21" t="s">
        <v>61</v>
      </c>
      <c r="AQ10" s="22">
        <v>5.5353683445648993</v>
      </c>
      <c r="AR10" s="22">
        <v>1.2943353419670294</v>
      </c>
      <c r="AS10" s="22">
        <v>0</v>
      </c>
      <c r="AT10" s="22">
        <v>0</v>
      </c>
      <c r="AU10" s="22">
        <v>0</v>
      </c>
      <c r="AV10" s="22">
        <v>3.4793236111382848</v>
      </c>
      <c r="AW10" s="22">
        <v>0</v>
      </c>
      <c r="AX10" s="22">
        <v>4.5669300655214009</v>
      </c>
      <c r="AY10" s="22">
        <v>0</v>
      </c>
      <c r="AZ10" s="22">
        <v>0</v>
      </c>
      <c r="BA10" s="22">
        <v>0</v>
      </c>
      <c r="BB10" s="22">
        <v>0</v>
      </c>
      <c r="BC10" s="22">
        <v>0</v>
      </c>
      <c r="BD10" s="22">
        <v>0</v>
      </c>
      <c r="BE10" s="22">
        <v>0</v>
      </c>
      <c r="BF10" s="22">
        <v>2.1954729937642772</v>
      </c>
      <c r="BG10" s="22">
        <v>17.07143035695589</v>
      </c>
      <c r="BJ10" s="21" t="s">
        <v>61</v>
      </c>
      <c r="BK10" s="22">
        <v>0</v>
      </c>
      <c r="BL10" s="22">
        <v>0</v>
      </c>
      <c r="BM10" s="22">
        <v>3.6525693510794238E-2</v>
      </c>
      <c r="BN10" s="22">
        <v>0.17599410582131733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0</v>
      </c>
      <c r="CA10" s="22">
        <v>0.21251979933211157</v>
      </c>
      <c r="CD10" s="21" t="s">
        <v>61</v>
      </c>
      <c r="CE10" s="22">
        <v>57.94977119924993</v>
      </c>
      <c r="CF10" s="22">
        <v>13.550396695052834</v>
      </c>
      <c r="CG10" s="22">
        <v>3.9922583007298096</v>
      </c>
      <c r="CH10" s="22">
        <v>19.236155766269984</v>
      </c>
      <c r="CI10" s="22">
        <v>0</v>
      </c>
      <c r="CJ10" s="22">
        <v>36.425038885006721</v>
      </c>
      <c r="CK10" s="22">
        <v>0</v>
      </c>
      <c r="CL10" s="22">
        <v>47.811190855943529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0</v>
      </c>
      <c r="CS10" s="22">
        <v>0</v>
      </c>
      <c r="CT10" s="22">
        <v>22.984406771718223</v>
      </c>
      <c r="CU10" s="22">
        <v>201.94921847397103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1.443576114629197E-5</v>
      </c>
      <c r="F12" s="22">
        <v>6.1911388777350793E-2</v>
      </c>
      <c r="G12" s="22">
        <v>0</v>
      </c>
      <c r="H12" s="22">
        <v>5.189805536155917E-2</v>
      </c>
      <c r="I12" s="22">
        <v>0</v>
      </c>
      <c r="J12" s="22">
        <v>8.7900275376790238E-2</v>
      </c>
      <c r="K12" s="22">
        <v>0</v>
      </c>
      <c r="L12" s="22">
        <v>0</v>
      </c>
      <c r="M12" s="22">
        <v>0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0.20172415527684651</v>
      </c>
      <c r="V12" s="24" t="s">
        <v>35</v>
      </c>
      <c r="W12" s="22">
        <v>0</v>
      </c>
      <c r="X12" s="22">
        <v>0</v>
      </c>
      <c r="Y12" s="22">
        <v>1.4581575685985726E-3</v>
      </c>
      <c r="Z12" s="22">
        <v>6.2536756335770356</v>
      </c>
      <c r="AA12" s="22">
        <v>0</v>
      </c>
      <c r="AB12" s="22">
        <v>1.7163416078264042</v>
      </c>
      <c r="AC12" s="22">
        <v>0</v>
      </c>
      <c r="AD12" s="22">
        <v>2.9069856091916275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10.878461008163654</v>
      </c>
      <c r="AP12" s="24" t="s">
        <v>35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0.5028835651410497</v>
      </c>
      <c r="AW12" s="22">
        <v>0</v>
      </c>
      <c r="AX12" s="22">
        <v>0.8517391178410878</v>
      </c>
      <c r="AY12" s="22">
        <v>0</v>
      </c>
      <c r="AZ12" s="22">
        <v>0</v>
      </c>
      <c r="BA12" s="22">
        <v>0</v>
      </c>
      <c r="BB12" s="22">
        <v>0</v>
      </c>
      <c r="BC12" s="22">
        <v>0</v>
      </c>
      <c r="BD12" s="22">
        <v>0</v>
      </c>
      <c r="BE12" s="22">
        <v>0</v>
      </c>
      <c r="BF12" s="22">
        <v>0</v>
      </c>
      <c r="BG12" s="22">
        <v>1.3546226829821375</v>
      </c>
      <c r="BJ12" s="24" t="s">
        <v>35</v>
      </c>
      <c r="BK12" s="22">
        <v>0</v>
      </c>
      <c r="BL12" s="22">
        <v>0</v>
      </c>
      <c r="BM12" s="22">
        <v>1.4581575685998494E-5</v>
      </c>
      <c r="BN12" s="22">
        <v>6.2536756335770341E-2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6.2551337911456339E-2</v>
      </c>
      <c r="CD12" s="24" t="s">
        <v>35</v>
      </c>
      <c r="CE12" s="22">
        <v>0</v>
      </c>
      <c r="CF12" s="22">
        <v>0</v>
      </c>
      <c r="CG12" s="22">
        <v>1.5937662224785321E-3</v>
      </c>
      <c r="CH12" s="22">
        <v>6.8352674674996976</v>
      </c>
      <c r="CI12" s="22">
        <v>0</v>
      </c>
      <c r="CJ12" s="22">
        <v>5.2646880434616712</v>
      </c>
      <c r="CK12" s="22">
        <v>0</v>
      </c>
      <c r="CL12" s="22">
        <v>8.9168568246783337</v>
      </c>
      <c r="CM12" s="22">
        <v>0</v>
      </c>
      <c r="CN12" s="22">
        <v>0</v>
      </c>
      <c r="CO12" s="22">
        <v>0</v>
      </c>
      <c r="CP12" s="22">
        <v>0</v>
      </c>
      <c r="CQ12" s="22">
        <v>0</v>
      </c>
      <c r="CR12" s="22">
        <v>0</v>
      </c>
      <c r="CS12" s="22">
        <v>0</v>
      </c>
      <c r="CT12" s="22">
        <v>0</v>
      </c>
      <c r="CU12" s="22">
        <v>21.018406101862183</v>
      </c>
    </row>
    <row r="13" spans="2:99" x14ac:dyDescent="0.25">
      <c r="B13" s="25" t="s">
        <v>36</v>
      </c>
      <c r="C13" s="15">
        <v>5.1858567899102148E-2</v>
      </c>
      <c r="D13" s="15">
        <v>6.2320555675277181E-2</v>
      </c>
      <c r="E13" s="15">
        <v>7.6002068605312417E-4</v>
      </c>
      <c r="F13" s="15">
        <v>4.3534982617439252E-2</v>
      </c>
      <c r="G13" s="15">
        <v>0</v>
      </c>
      <c r="H13" s="15">
        <v>0.1056611841774012</v>
      </c>
      <c r="I13" s="15">
        <v>0</v>
      </c>
      <c r="J13" s="15">
        <v>0.1235493020041834</v>
      </c>
      <c r="K13" s="15">
        <v>-1.7130880387573714E-2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6.1531398833633566E-4</v>
      </c>
      <c r="S13" s="15">
        <v>0.37116904666021866</v>
      </c>
      <c r="V13" s="25" t="s">
        <v>36</v>
      </c>
      <c r="W13" s="15">
        <v>1.7150356947254544</v>
      </c>
      <c r="X13" s="15">
        <v>2.0610283389434398</v>
      </c>
      <c r="Y13" s="15">
        <v>7.6769766383939064E-2</v>
      </c>
      <c r="Z13" s="15">
        <v>4.397472992905703</v>
      </c>
      <c r="AA13" s="15">
        <v>0</v>
      </c>
      <c r="AB13" s="15">
        <v>3.4943638199540246</v>
      </c>
      <c r="AC13" s="15">
        <v>0</v>
      </c>
      <c r="AD13" s="15">
        <v>4.0859490087573072</v>
      </c>
      <c r="AE13" s="15">
        <v>-0.56654228396028672</v>
      </c>
      <c r="AF13" s="15">
        <v>0</v>
      </c>
      <c r="AG13" s="15">
        <v>0</v>
      </c>
      <c r="AH13" s="15">
        <v>0</v>
      </c>
      <c r="AI13" s="15">
        <v>0</v>
      </c>
      <c r="AJ13" s="15">
        <v>0</v>
      </c>
      <c r="AK13" s="15">
        <v>0</v>
      </c>
      <c r="AL13" s="15">
        <v>2.034929936821861E-2</v>
      </c>
      <c r="AM13" s="15">
        <v>15.284426637077793</v>
      </c>
      <c r="AP13" s="25" t="s">
        <v>36</v>
      </c>
      <c r="AQ13" s="15">
        <v>0.50250093604613433</v>
      </c>
      <c r="AR13" s="15">
        <v>0.60387586842761176</v>
      </c>
      <c r="AS13" s="15">
        <v>0</v>
      </c>
      <c r="AT13" s="15">
        <v>0</v>
      </c>
      <c r="AU13" s="15">
        <v>0</v>
      </c>
      <c r="AV13" s="15">
        <v>1.0238393846920675</v>
      </c>
      <c r="AW13" s="15">
        <v>0</v>
      </c>
      <c r="AX13" s="15">
        <v>1.1971722850153257</v>
      </c>
      <c r="AY13" s="15">
        <v>-0.16599539524180681</v>
      </c>
      <c r="AZ13" s="15">
        <v>0</v>
      </c>
      <c r="BA13" s="15">
        <v>0</v>
      </c>
      <c r="BB13" s="15">
        <v>0</v>
      </c>
      <c r="BC13" s="15">
        <v>0</v>
      </c>
      <c r="BD13" s="15">
        <v>0</v>
      </c>
      <c r="BE13" s="15">
        <v>0</v>
      </c>
      <c r="BF13" s="15">
        <v>5.9622910542675989E-3</v>
      </c>
      <c r="BG13" s="15">
        <v>3.167355369993599</v>
      </c>
      <c r="BJ13" s="25" t="s">
        <v>36</v>
      </c>
      <c r="BK13" s="15">
        <v>0</v>
      </c>
      <c r="BL13" s="15">
        <v>0</v>
      </c>
      <c r="BM13" s="15">
        <v>7.6769766383937704E-4</v>
      </c>
      <c r="BN13" s="15">
        <v>4.3974729929057016E-2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4.47424275928964E-2</v>
      </c>
      <c r="CD13" s="25" t="s">
        <v>36</v>
      </c>
      <c r="CE13" s="15">
        <v>5.2606822994669926</v>
      </c>
      <c r="CF13" s="15">
        <v>6.3219764665686702</v>
      </c>
      <c r="CG13" s="15">
        <v>8.3909354657643931E-2</v>
      </c>
      <c r="CH13" s="15">
        <v>4.8064379812459341</v>
      </c>
      <c r="CI13" s="15">
        <v>0</v>
      </c>
      <c r="CJ13" s="15">
        <v>10.718574518341249</v>
      </c>
      <c r="CK13" s="15">
        <v>0</v>
      </c>
      <c r="CL13" s="15">
        <v>12.533196651825438</v>
      </c>
      <c r="CM13" s="15">
        <v>-1.7378057927864756</v>
      </c>
      <c r="CN13" s="15">
        <v>0</v>
      </c>
      <c r="CO13" s="15">
        <v>0</v>
      </c>
      <c r="CP13" s="15">
        <v>0</v>
      </c>
      <c r="CQ13" s="15">
        <v>0</v>
      </c>
      <c r="CR13" s="15">
        <v>0</v>
      </c>
      <c r="CS13" s="15">
        <v>0</v>
      </c>
      <c r="CT13" s="15">
        <v>6.2419225047133153E-2</v>
      </c>
      <c r="CU13" s="15">
        <v>38.049390704366601</v>
      </c>
    </row>
    <row r="14" spans="2:99" x14ac:dyDescent="0.25">
      <c r="B14" s="24" t="s">
        <v>37</v>
      </c>
      <c r="C14" s="22">
        <v>8.7360498545801968E-2</v>
      </c>
      <c r="D14" s="22">
        <v>0</v>
      </c>
      <c r="E14" s="22">
        <v>2.9443750944324609E-7</v>
      </c>
      <c r="F14" s="22">
        <v>2.2885044578578845E-2</v>
      </c>
      <c r="G14" s="22">
        <v>0</v>
      </c>
      <c r="H14" s="22">
        <v>2.3377290359417713E-2</v>
      </c>
      <c r="I14" s="22">
        <v>0</v>
      </c>
      <c r="J14" s="22">
        <v>4.4914503050082294E-2</v>
      </c>
      <c r="K14" s="22">
        <v>-1.0521854088051293E-3</v>
      </c>
      <c r="L14" s="22">
        <v>0</v>
      </c>
      <c r="M14" s="22">
        <v>0</v>
      </c>
      <c r="N14" s="22">
        <v>0</v>
      </c>
      <c r="O14" s="22">
        <v>0</v>
      </c>
      <c r="P14" s="22">
        <v>0</v>
      </c>
      <c r="Q14" s="22">
        <v>0</v>
      </c>
      <c r="R14" s="22">
        <v>3.8312003887894241E-4</v>
      </c>
      <c r="S14" s="22">
        <v>0.17786856560146425</v>
      </c>
      <c r="V14" s="24" t="s">
        <v>37</v>
      </c>
      <c r="W14" s="22">
        <v>2.8891344300147814</v>
      </c>
      <c r="X14" s="22">
        <v>0</v>
      </c>
      <c r="Y14" s="22">
        <v>2.9741164562668843E-5</v>
      </c>
      <c r="Z14" s="22">
        <v>2.3116206644035469</v>
      </c>
      <c r="AA14" s="22">
        <v>0</v>
      </c>
      <c r="AB14" s="22">
        <v>0.77311983742782697</v>
      </c>
      <c r="AC14" s="22">
        <v>0</v>
      </c>
      <c r="AD14" s="22">
        <v>1.4853857219526025</v>
      </c>
      <c r="AE14" s="22">
        <v>-3.4797249832742794E-2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1.2670318321724494E-2</v>
      </c>
      <c r="AM14" s="22">
        <v>7.4371634634523076</v>
      </c>
      <c r="AP14" s="24" t="s">
        <v>37</v>
      </c>
      <c r="AQ14" s="22">
        <v>0.8465087694154052</v>
      </c>
      <c r="AR14" s="22">
        <v>0</v>
      </c>
      <c r="AS14" s="22">
        <v>0</v>
      </c>
      <c r="AT14" s="22">
        <v>0</v>
      </c>
      <c r="AU14" s="22">
        <v>0</v>
      </c>
      <c r="AV14" s="22">
        <v>0.22652207366769006</v>
      </c>
      <c r="AW14" s="22">
        <v>0</v>
      </c>
      <c r="AX14" s="22">
        <v>0.4352140996052154</v>
      </c>
      <c r="AY14" s="22">
        <v>-1.0195502441471688E-2</v>
      </c>
      <c r="AZ14" s="22">
        <v>0</v>
      </c>
      <c r="BA14" s="22">
        <v>0</v>
      </c>
      <c r="BB14" s="22">
        <v>0</v>
      </c>
      <c r="BC14" s="22">
        <v>0</v>
      </c>
      <c r="BD14" s="22">
        <v>0</v>
      </c>
      <c r="BE14" s="22">
        <v>0</v>
      </c>
      <c r="BF14" s="22">
        <v>3.7123698569363484E-3</v>
      </c>
      <c r="BG14" s="22">
        <v>1.5017618101037744</v>
      </c>
      <c r="BJ14" s="24" t="s">
        <v>37</v>
      </c>
      <c r="BK14" s="22">
        <v>0</v>
      </c>
      <c r="BL14" s="22">
        <v>0</v>
      </c>
      <c r="BM14" s="22">
        <v>2.9741164562363531E-7</v>
      </c>
      <c r="BN14" s="22">
        <v>2.3116206644035464E-2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2.3116504055681081E-2</v>
      </c>
      <c r="CD14" s="24" t="s">
        <v>37</v>
      </c>
      <c r="CE14" s="22">
        <v>8.862100307009861</v>
      </c>
      <c r="CF14" s="22">
        <v>0</v>
      </c>
      <c r="CG14" s="22">
        <v>3.2507092866840281E-5</v>
      </c>
      <c r="CH14" s="22">
        <v>2.5266013861930743</v>
      </c>
      <c r="CI14" s="22">
        <v>0</v>
      </c>
      <c r="CJ14" s="22">
        <v>2.371459589227058</v>
      </c>
      <c r="CK14" s="22">
        <v>0</v>
      </c>
      <c r="CL14" s="22">
        <v>4.5562564087670054</v>
      </c>
      <c r="CM14" s="22">
        <v>-0.10673671505976734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3.8864800032268221E-2</v>
      </c>
      <c r="CU14" s="22">
        <v>18.248578283262347</v>
      </c>
    </row>
    <row r="15" spans="2:99" x14ac:dyDescent="0.25">
      <c r="B15" s="26" t="s">
        <v>38</v>
      </c>
      <c r="C15" s="27">
        <v>0.13921906644490412</v>
      </c>
      <c r="D15" s="27">
        <v>6.2320555675277181E-2</v>
      </c>
      <c r="E15" s="27">
        <v>7.7475088470885939E-4</v>
      </c>
      <c r="F15" s="27">
        <v>0.12833141597336889</v>
      </c>
      <c r="G15" s="27">
        <v>0</v>
      </c>
      <c r="H15" s="27">
        <v>0.18093652989837808</v>
      </c>
      <c r="I15" s="27">
        <v>0</v>
      </c>
      <c r="J15" s="27">
        <v>0.25636408043105596</v>
      </c>
      <c r="K15" s="27">
        <v>-1.8183065796378843E-2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9.9843402721527807E-4</v>
      </c>
      <c r="S15" s="27">
        <v>0.75076176753852941</v>
      </c>
      <c r="V15" s="26" t="s">
        <v>38</v>
      </c>
      <c r="W15" s="27">
        <v>4.6041701247402358</v>
      </c>
      <c r="X15" s="27">
        <v>2.0610283389434398</v>
      </c>
      <c r="Y15" s="27">
        <v>7.8257665117100306E-2</v>
      </c>
      <c r="Z15" s="27">
        <v>12.962769290886285</v>
      </c>
      <c r="AA15" s="27">
        <v>0</v>
      </c>
      <c r="AB15" s="27">
        <v>5.9838252652082558</v>
      </c>
      <c r="AC15" s="27">
        <v>0</v>
      </c>
      <c r="AD15" s="27">
        <v>8.4783203399015363</v>
      </c>
      <c r="AE15" s="27">
        <v>-0.60133953379302951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3.3019617689943104E-2</v>
      </c>
      <c r="AM15" s="27">
        <v>33.600051108693755</v>
      </c>
      <c r="AP15" s="26" t="s">
        <v>38</v>
      </c>
      <c r="AQ15" s="27">
        <v>1.3490097054615395</v>
      </c>
      <c r="AR15" s="27">
        <v>0.60387586842761176</v>
      </c>
      <c r="AS15" s="27">
        <v>0</v>
      </c>
      <c r="AT15" s="27">
        <v>0</v>
      </c>
      <c r="AU15" s="27">
        <v>0</v>
      </c>
      <c r="AV15" s="27">
        <v>1.7532450235008072</v>
      </c>
      <c r="AW15" s="27">
        <v>0</v>
      </c>
      <c r="AX15" s="27">
        <v>2.4841255024616289</v>
      </c>
      <c r="AY15" s="27">
        <v>-0.1761908976832785</v>
      </c>
      <c r="AZ15" s="27">
        <v>0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9.6746609112039472E-3</v>
      </c>
      <c r="BG15" s="27">
        <v>6.0237398630795109</v>
      </c>
      <c r="BJ15" s="26" t="s">
        <v>38</v>
      </c>
      <c r="BK15" s="27">
        <v>0</v>
      </c>
      <c r="BL15" s="27">
        <v>0</v>
      </c>
      <c r="BM15" s="27">
        <v>7.8257665117099917E-4</v>
      </c>
      <c r="BN15" s="27">
        <v>0.12962769290886283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0.13041026956003382</v>
      </c>
      <c r="CD15" s="26" t="s">
        <v>38</v>
      </c>
      <c r="CE15" s="27">
        <v>14.122782606476854</v>
      </c>
      <c r="CF15" s="27">
        <v>6.3219764665686702</v>
      </c>
      <c r="CG15" s="27">
        <v>8.5535627972989303E-2</v>
      </c>
      <c r="CH15" s="27">
        <v>14.168306834938706</v>
      </c>
      <c r="CI15" s="27">
        <v>0</v>
      </c>
      <c r="CJ15" s="27">
        <v>18.354722151029979</v>
      </c>
      <c r="CK15" s="27">
        <v>0</v>
      </c>
      <c r="CL15" s="27">
        <v>26.006309885270777</v>
      </c>
      <c r="CM15" s="27">
        <v>-1.844542507846243</v>
      </c>
      <c r="CN15" s="27">
        <v>0</v>
      </c>
      <c r="CO15" s="27">
        <v>0</v>
      </c>
      <c r="CP15" s="27">
        <v>0</v>
      </c>
      <c r="CQ15" s="27">
        <v>0</v>
      </c>
      <c r="CR15" s="27">
        <v>0</v>
      </c>
      <c r="CS15" s="27">
        <v>0</v>
      </c>
      <c r="CT15" s="27">
        <v>0.10128402507940137</v>
      </c>
      <c r="CU15" s="27">
        <v>77.316375089491132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3.9921423835219839E-4</v>
      </c>
      <c r="F17" s="28">
        <v>0.3553343792505626</v>
      </c>
      <c r="G17" s="28" t="s">
        <v>62</v>
      </c>
      <c r="H17" s="28">
        <v>0.14453486419049349</v>
      </c>
      <c r="I17" s="28" t="s">
        <v>62</v>
      </c>
      <c r="J17" s="28">
        <v>0.18650145848120422</v>
      </c>
      <c r="K17" s="28" t="s">
        <v>62</v>
      </c>
      <c r="L17" s="28" t="s">
        <v>62</v>
      </c>
      <c r="M17" s="28" t="s">
        <v>62</v>
      </c>
      <c r="N17" s="28" t="s">
        <v>62</v>
      </c>
      <c r="O17" s="28" t="s">
        <v>62</v>
      </c>
      <c r="P17" s="28" t="s">
        <v>62</v>
      </c>
      <c r="Q17" s="28" t="s">
        <v>62</v>
      </c>
      <c r="R17" s="28">
        <v>0</v>
      </c>
      <c r="S17" s="28">
        <v>0.10228474507969845</v>
      </c>
      <c r="V17" s="21" t="s">
        <v>35</v>
      </c>
      <c r="W17" s="28">
        <v>0</v>
      </c>
      <c r="X17" s="28">
        <v>0</v>
      </c>
      <c r="Y17" s="28">
        <v>3.9921420469885162E-4</v>
      </c>
      <c r="Z17" s="28">
        <v>0.3553343792050766</v>
      </c>
      <c r="AA17" s="28" t="s">
        <v>62</v>
      </c>
      <c r="AB17" s="28">
        <v>0.14453486405552493</v>
      </c>
      <c r="AC17" s="28" t="s">
        <v>62</v>
      </c>
      <c r="AD17" s="28">
        <v>0.1865014584461005</v>
      </c>
      <c r="AE17" s="28" t="s">
        <v>62</v>
      </c>
      <c r="AF17" s="28" t="s">
        <v>62</v>
      </c>
      <c r="AG17" s="28" t="s">
        <v>62</v>
      </c>
      <c r="AH17" s="28" t="s">
        <v>62</v>
      </c>
      <c r="AI17" s="28" t="s">
        <v>62</v>
      </c>
      <c r="AJ17" s="28" t="s">
        <v>62</v>
      </c>
      <c r="AK17" s="28" t="s">
        <v>62</v>
      </c>
      <c r="AL17" s="28">
        <v>0</v>
      </c>
      <c r="AM17" s="28">
        <v>0.13680712596743838</v>
      </c>
      <c r="AP17" s="21" t="s">
        <v>35</v>
      </c>
      <c r="AQ17" s="28">
        <v>0</v>
      </c>
      <c r="AR17" s="28">
        <v>0</v>
      </c>
      <c r="AS17" s="28" t="s">
        <v>62</v>
      </c>
      <c r="AT17" s="28" t="s">
        <v>62</v>
      </c>
      <c r="AU17" s="28" t="s">
        <v>62</v>
      </c>
      <c r="AV17" s="28">
        <v>0.14453486405552482</v>
      </c>
      <c r="AW17" s="28" t="s">
        <v>62</v>
      </c>
      <c r="AX17" s="28">
        <v>0.18650145844610078</v>
      </c>
      <c r="AY17" s="28" t="s">
        <v>62</v>
      </c>
      <c r="AZ17" s="28" t="s">
        <v>62</v>
      </c>
      <c r="BA17" s="28" t="s">
        <v>62</v>
      </c>
      <c r="BB17" s="28" t="s">
        <v>62</v>
      </c>
      <c r="BC17" s="28" t="s">
        <v>62</v>
      </c>
      <c r="BD17" s="28" t="s">
        <v>62</v>
      </c>
      <c r="BE17" s="28" t="s">
        <v>62</v>
      </c>
      <c r="BF17" s="28">
        <v>0</v>
      </c>
      <c r="BG17" s="28">
        <v>7.935027438577727E-2</v>
      </c>
      <c r="BJ17" s="21" t="s">
        <v>35</v>
      </c>
      <c r="BK17" s="28" t="s">
        <v>62</v>
      </c>
      <c r="BL17" s="28" t="s">
        <v>62</v>
      </c>
      <c r="BM17" s="28">
        <v>3.9921420469920111E-4</v>
      </c>
      <c r="BN17" s="28">
        <v>0.35533437920507654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 t="s">
        <v>62</v>
      </c>
      <c r="BY17" s="28" t="s">
        <v>62</v>
      </c>
      <c r="BZ17" s="28" t="s">
        <v>62</v>
      </c>
      <c r="CA17" s="28">
        <v>0.29433181335591863</v>
      </c>
      <c r="CD17" s="21" t="s">
        <v>35</v>
      </c>
      <c r="CE17" s="28">
        <v>0</v>
      </c>
      <c r="CF17" s="28">
        <v>0</v>
      </c>
      <c r="CG17" s="28">
        <v>3.9921420469892486E-4</v>
      </c>
      <c r="CH17" s="28">
        <v>0.35533437920507649</v>
      </c>
      <c r="CI17" s="28" t="s">
        <v>62</v>
      </c>
      <c r="CJ17" s="28">
        <v>0.14453486405552535</v>
      </c>
      <c r="CK17" s="28" t="s">
        <v>62</v>
      </c>
      <c r="CL17" s="28">
        <v>0.18650145844610053</v>
      </c>
      <c r="CM17" s="28" t="s">
        <v>62</v>
      </c>
      <c r="CN17" s="28" t="s">
        <v>62</v>
      </c>
      <c r="CO17" s="28" t="s">
        <v>62</v>
      </c>
      <c r="CP17" s="28" t="s">
        <v>62</v>
      </c>
      <c r="CQ17" s="28" t="s">
        <v>62</v>
      </c>
      <c r="CR17" s="28" t="s">
        <v>62</v>
      </c>
      <c r="CS17" s="28" t="s">
        <v>62</v>
      </c>
      <c r="CT17" s="28">
        <v>0</v>
      </c>
      <c r="CU17" s="28">
        <v>0.10407767982806637</v>
      </c>
    </row>
    <row r="18" spans="2:100" x14ac:dyDescent="0.25">
      <c r="B18" t="s">
        <v>36</v>
      </c>
      <c r="C18" s="29">
        <v>9.078003615441041E-2</v>
      </c>
      <c r="D18" s="29">
        <v>0.46655286993565231</v>
      </c>
      <c r="E18" s="29">
        <v>2.1026411467750059E-2</v>
      </c>
      <c r="F18" s="29">
        <v>0.38758820051081433</v>
      </c>
      <c r="G18" s="29" t="s">
        <v>62</v>
      </c>
      <c r="H18" s="29">
        <v>0.34398118846721965</v>
      </c>
      <c r="I18" s="29" t="s">
        <v>62</v>
      </c>
      <c r="J18" s="29">
        <v>0.32223708063465306</v>
      </c>
      <c r="K18" s="29" t="s">
        <v>62</v>
      </c>
      <c r="L18" s="29" t="s">
        <v>62</v>
      </c>
      <c r="M18" s="29" t="s">
        <v>62</v>
      </c>
      <c r="N18" s="29" t="s">
        <v>62</v>
      </c>
      <c r="O18" s="29" t="s">
        <v>62</v>
      </c>
      <c r="P18" s="29" t="s">
        <v>62</v>
      </c>
      <c r="Q18" s="29" t="s">
        <v>62</v>
      </c>
      <c r="R18" s="29">
        <v>2.7157203534137518E-3</v>
      </c>
      <c r="S18" s="29">
        <v>0.20964577177296354</v>
      </c>
      <c r="V18" t="s">
        <v>36</v>
      </c>
      <c r="W18" s="29">
        <v>9.0780035720573568E-2</v>
      </c>
      <c r="X18" s="29">
        <v>0.46655286991537193</v>
      </c>
      <c r="Y18" s="29">
        <v>2.1026411499157606E-2</v>
      </c>
      <c r="Z18" s="29">
        <v>0.38758820057451493</v>
      </c>
      <c r="AA18" s="29" t="s">
        <v>62</v>
      </c>
      <c r="AB18" s="29">
        <v>0.3439811885574322</v>
      </c>
      <c r="AC18" s="29" t="s">
        <v>62</v>
      </c>
      <c r="AD18" s="29">
        <v>0.32223708064394774</v>
      </c>
      <c r="AE18" s="29" t="s">
        <v>62</v>
      </c>
      <c r="AF18" s="29" t="s">
        <v>62</v>
      </c>
      <c r="AG18" s="29" t="s">
        <v>62</v>
      </c>
      <c r="AH18" s="29" t="s">
        <v>62</v>
      </c>
      <c r="AI18" s="29" t="s">
        <v>62</v>
      </c>
      <c r="AJ18" s="29" t="s">
        <v>62</v>
      </c>
      <c r="AK18" s="29" t="s">
        <v>62</v>
      </c>
      <c r="AL18" s="29">
        <v>2.7157205172657749E-3</v>
      </c>
      <c r="AM18" s="29">
        <v>0.22268069353364894</v>
      </c>
      <c r="AP18" t="s">
        <v>36</v>
      </c>
      <c r="AQ18" s="29">
        <v>9.0780035720573679E-2</v>
      </c>
      <c r="AR18" s="29">
        <v>0.46655286991537182</v>
      </c>
      <c r="AS18" s="29" t="s">
        <v>62</v>
      </c>
      <c r="AT18" s="29" t="s">
        <v>62</v>
      </c>
      <c r="AU18" s="29" t="s">
        <v>62</v>
      </c>
      <c r="AV18" s="29">
        <v>0.34398118855743232</v>
      </c>
      <c r="AW18" s="29" t="s">
        <v>62</v>
      </c>
      <c r="AX18" s="29">
        <v>0.32223708064394774</v>
      </c>
      <c r="AY18" s="29" t="s">
        <v>62</v>
      </c>
      <c r="AZ18" s="29" t="s">
        <v>62</v>
      </c>
      <c r="BA18" s="29" t="s">
        <v>62</v>
      </c>
      <c r="BB18" s="29" t="s">
        <v>62</v>
      </c>
      <c r="BC18" s="29" t="s">
        <v>62</v>
      </c>
      <c r="BD18" s="29" t="s">
        <v>62</v>
      </c>
      <c r="BE18" s="29" t="s">
        <v>62</v>
      </c>
      <c r="BF18" s="29">
        <v>2.7157205172653361E-3</v>
      </c>
      <c r="BG18" s="29">
        <v>0.20152663541455565</v>
      </c>
      <c r="BJ18" t="s">
        <v>36</v>
      </c>
      <c r="BK18" s="29" t="s">
        <v>62</v>
      </c>
      <c r="BL18" s="29" t="s">
        <v>62</v>
      </c>
      <c r="BM18" s="29">
        <v>2.1026411499157242E-2</v>
      </c>
      <c r="BN18" s="29">
        <v>0.38758820057451487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 t="s">
        <v>62</v>
      </c>
      <c r="BY18" s="29" t="s">
        <v>62</v>
      </c>
      <c r="BZ18" s="29" t="s">
        <v>62</v>
      </c>
      <c r="CA18" s="29">
        <v>0.29834557992427335</v>
      </c>
      <c r="CD18" t="s">
        <v>36</v>
      </c>
      <c r="CE18" s="29">
        <v>9.0780035720573887E-2</v>
      </c>
      <c r="CF18" s="29">
        <v>0.46655286991537187</v>
      </c>
      <c r="CG18" s="29">
        <v>2.1026411499157242E-2</v>
      </c>
      <c r="CH18" s="29">
        <v>0.38758820057451498</v>
      </c>
      <c r="CI18" s="29" t="s">
        <v>62</v>
      </c>
      <c r="CJ18" s="29">
        <v>0.3439811885574322</v>
      </c>
      <c r="CK18" s="29" t="s">
        <v>62</v>
      </c>
      <c r="CL18" s="29">
        <v>0.32223708064394757</v>
      </c>
      <c r="CM18" s="29" t="s">
        <v>62</v>
      </c>
      <c r="CN18" s="29" t="s">
        <v>62</v>
      </c>
      <c r="CO18" s="29" t="s">
        <v>62</v>
      </c>
      <c r="CP18" s="29" t="s">
        <v>62</v>
      </c>
      <c r="CQ18" s="29" t="s">
        <v>62</v>
      </c>
      <c r="CR18" s="29" t="s">
        <v>62</v>
      </c>
      <c r="CS18" s="29" t="s">
        <v>62</v>
      </c>
      <c r="CT18" s="29">
        <v>2.7157205172655815E-3</v>
      </c>
      <c r="CU18" s="29">
        <v>0.21029801505623513</v>
      </c>
    </row>
    <row r="19" spans="2:100" x14ac:dyDescent="0.25">
      <c r="B19" s="21" t="s">
        <v>37</v>
      </c>
      <c r="C19" s="28">
        <v>0.16819611987269145</v>
      </c>
      <c r="D19" s="28">
        <v>0</v>
      </c>
      <c r="E19" s="28">
        <v>8.320739128010722E-6</v>
      </c>
      <c r="F19" s="28">
        <v>0.33269048854120031</v>
      </c>
      <c r="G19" s="28" t="s">
        <v>62</v>
      </c>
      <c r="H19" s="28">
        <v>0.11601044615133943</v>
      </c>
      <c r="I19" s="28" t="s">
        <v>62</v>
      </c>
      <c r="J19" s="28">
        <v>0.17283990233548022</v>
      </c>
      <c r="K19" s="28">
        <v>-6.1420393173041862E-2</v>
      </c>
      <c r="L19" s="28" t="s">
        <v>62</v>
      </c>
      <c r="M19" s="28" t="s">
        <v>62</v>
      </c>
      <c r="N19" s="28" t="s">
        <v>62</v>
      </c>
      <c r="O19" s="28" t="s">
        <v>62</v>
      </c>
      <c r="P19" s="28" t="s">
        <v>62</v>
      </c>
      <c r="Q19" s="28" t="s">
        <v>62</v>
      </c>
      <c r="R19" s="28">
        <v>1.6955248284339286E-3</v>
      </c>
      <c r="S19" s="28">
        <v>0.12711352961119146</v>
      </c>
      <c r="V19" s="21" t="s">
        <v>37</v>
      </c>
      <c r="W19" s="28">
        <v>0.16819611976714963</v>
      </c>
      <c r="X19" s="28">
        <v>0</v>
      </c>
      <c r="Y19" s="28">
        <v>8.3207396856251862E-6</v>
      </c>
      <c r="Z19" s="28">
        <v>0.33269048852197913</v>
      </c>
      <c r="AA19" s="28" t="s">
        <v>62</v>
      </c>
      <c r="AB19" s="28">
        <v>0.11601044604598115</v>
      </c>
      <c r="AC19" s="28" t="s">
        <v>62</v>
      </c>
      <c r="AD19" s="28">
        <v>0.17283990228436191</v>
      </c>
      <c r="AE19" s="28">
        <v>-6.1420393177893849E-2</v>
      </c>
      <c r="AF19" s="28" t="s">
        <v>62</v>
      </c>
      <c r="AG19" s="28" t="s">
        <v>62</v>
      </c>
      <c r="AH19" s="28" t="s">
        <v>62</v>
      </c>
      <c r="AI19" s="28" t="s">
        <v>62</v>
      </c>
      <c r="AJ19" s="28" t="s">
        <v>62</v>
      </c>
      <c r="AK19" s="28" t="s">
        <v>62</v>
      </c>
      <c r="AL19" s="28">
        <v>1.6955248733617407E-3</v>
      </c>
      <c r="AM19" s="28">
        <v>0.13939310304071409</v>
      </c>
      <c r="AP19" s="21" t="s">
        <v>37</v>
      </c>
      <c r="AQ19" s="28">
        <v>0.16819611976714943</v>
      </c>
      <c r="AR19" s="28">
        <v>0</v>
      </c>
      <c r="AS19" s="28" t="s">
        <v>62</v>
      </c>
      <c r="AT19" s="28" t="s">
        <v>62</v>
      </c>
      <c r="AU19" s="28" t="s">
        <v>62</v>
      </c>
      <c r="AV19" s="28">
        <v>0.11601044604598104</v>
      </c>
      <c r="AW19" s="28" t="s">
        <v>62</v>
      </c>
      <c r="AX19" s="28">
        <v>0.17283990228436164</v>
      </c>
      <c r="AY19" s="28">
        <v>-6.1420393177893988E-2</v>
      </c>
      <c r="AZ19" s="28" t="s">
        <v>62</v>
      </c>
      <c r="BA19" s="28" t="s">
        <v>62</v>
      </c>
      <c r="BB19" s="28" t="s">
        <v>62</v>
      </c>
      <c r="BC19" s="28" t="s">
        <v>62</v>
      </c>
      <c r="BD19" s="28" t="s">
        <v>62</v>
      </c>
      <c r="BE19" s="28" t="s">
        <v>62</v>
      </c>
      <c r="BF19" s="28">
        <v>1.6955248733616418E-3</v>
      </c>
      <c r="BG19" s="28">
        <v>0.11966751804996935</v>
      </c>
      <c r="BJ19" s="21" t="s">
        <v>37</v>
      </c>
      <c r="BK19" s="28" t="s">
        <v>62</v>
      </c>
      <c r="BL19" s="28" t="s">
        <v>62</v>
      </c>
      <c r="BM19" s="28">
        <v>8.320739685539768E-6</v>
      </c>
      <c r="BN19" s="28">
        <v>0.33269048852197902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 t="s">
        <v>62</v>
      </c>
      <c r="BY19" s="28" t="s">
        <v>62</v>
      </c>
      <c r="BZ19" s="28" t="s">
        <v>62</v>
      </c>
      <c r="CA19" s="28">
        <v>0.21968426647648581</v>
      </c>
      <c r="CD19" s="21" t="s">
        <v>37</v>
      </c>
      <c r="CE19" s="28">
        <v>0.16819611976714918</v>
      </c>
      <c r="CF19" s="28">
        <v>0</v>
      </c>
      <c r="CG19" s="28">
        <v>8.3207396855850572E-6</v>
      </c>
      <c r="CH19" s="28">
        <v>0.33269048852197886</v>
      </c>
      <c r="CI19" s="28" t="s">
        <v>62</v>
      </c>
      <c r="CJ19" s="28">
        <v>0.11601044604598157</v>
      </c>
      <c r="CK19" s="28" t="s">
        <v>62</v>
      </c>
      <c r="CL19" s="28">
        <v>0.17283990228436183</v>
      </c>
      <c r="CM19" s="28">
        <v>-6.1420393177894127E-2</v>
      </c>
      <c r="CN19" s="28" t="s">
        <v>62</v>
      </c>
      <c r="CO19" s="28" t="s">
        <v>62</v>
      </c>
      <c r="CP19" s="28" t="s">
        <v>62</v>
      </c>
      <c r="CQ19" s="28" t="s">
        <v>62</v>
      </c>
      <c r="CR19" s="28" t="s">
        <v>62</v>
      </c>
      <c r="CS19" s="28" t="s">
        <v>62</v>
      </c>
      <c r="CT19" s="28">
        <v>1.6955248733617112E-3</v>
      </c>
      <c r="CU19" s="28">
        <v>0.12771834203678178</v>
      </c>
    </row>
    <row r="20" spans="2:100" x14ac:dyDescent="0.25">
      <c r="B20" s="30" t="s">
        <v>38</v>
      </c>
      <c r="C20" s="31">
        <v>0.24370730618402739</v>
      </c>
      <c r="D20" s="31">
        <v>0.46655286993565231</v>
      </c>
      <c r="E20" s="31">
        <v>2.1425374195193379E-2</v>
      </c>
      <c r="F20" s="31">
        <v>0.7365456490926745</v>
      </c>
      <c r="G20" s="31" t="s">
        <v>62</v>
      </c>
      <c r="H20" s="31">
        <v>0.50390398240878453</v>
      </c>
      <c r="I20" s="31" t="s">
        <v>62</v>
      </c>
      <c r="J20" s="31">
        <v>0.5439377146161859</v>
      </c>
      <c r="K20" s="31" t="s">
        <v>62</v>
      </c>
      <c r="L20" s="31" t="s">
        <v>62</v>
      </c>
      <c r="M20" s="31" t="s">
        <v>62</v>
      </c>
      <c r="N20" s="31" t="s">
        <v>62</v>
      </c>
      <c r="O20" s="31" t="s">
        <v>62</v>
      </c>
      <c r="P20" s="31" t="s">
        <v>62</v>
      </c>
      <c r="Q20" s="31" t="s">
        <v>62</v>
      </c>
      <c r="R20" s="31">
        <v>4.4066406105613843E-3</v>
      </c>
      <c r="S20" s="31">
        <v>0.38067566029895422</v>
      </c>
      <c r="V20" s="30" t="s">
        <v>38</v>
      </c>
      <c r="W20" s="31">
        <v>0.24370730572719948</v>
      </c>
      <c r="X20" s="31">
        <v>0.46655286991537193</v>
      </c>
      <c r="Y20" s="31">
        <v>2.1425374194188333E-2</v>
      </c>
      <c r="Z20" s="31">
        <v>0.73654564909390075</v>
      </c>
      <c r="AA20" s="31" t="s">
        <v>62</v>
      </c>
      <c r="AB20" s="31">
        <v>0.50390398233960798</v>
      </c>
      <c r="AC20" s="31" t="s">
        <v>62</v>
      </c>
      <c r="AD20" s="31">
        <v>0.54393771457457585</v>
      </c>
      <c r="AE20" s="31" t="s">
        <v>62</v>
      </c>
      <c r="AF20" s="31" t="s">
        <v>62</v>
      </c>
      <c r="AG20" s="31" t="s">
        <v>62</v>
      </c>
      <c r="AH20" s="31" t="s">
        <v>62</v>
      </c>
      <c r="AI20" s="31" t="s">
        <v>62</v>
      </c>
      <c r="AJ20" s="31" t="s">
        <v>62</v>
      </c>
      <c r="AK20" s="31" t="s">
        <v>62</v>
      </c>
      <c r="AL20" s="31">
        <v>4.4066408189413929E-3</v>
      </c>
      <c r="AM20" s="31">
        <v>0.42255300828764819</v>
      </c>
      <c r="AP20" s="30" t="s">
        <v>38</v>
      </c>
      <c r="AQ20" s="31">
        <v>0.2437073057271994</v>
      </c>
      <c r="AR20" s="31">
        <v>0.46655286991537182</v>
      </c>
      <c r="AS20" s="31" t="s">
        <v>62</v>
      </c>
      <c r="AT20" s="31" t="s">
        <v>62</v>
      </c>
      <c r="AU20" s="31" t="s">
        <v>62</v>
      </c>
      <c r="AV20" s="31">
        <v>0.50390398233960798</v>
      </c>
      <c r="AW20" s="31" t="s">
        <v>62</v>
      </c>
      <c r="AX20" s="31">
        <v>0.54393771457457585</v>
      </c>
      <c r="AY20" s="31" t="s">
        <v>62</v>
      </c>
      <c r="AZ20" s="31" t="s">
        <v>62</v>
      </c>
      <c r="BA20" s="31" t="s">
        <v>62</v>
      </c>
      <c r="BB20" s="31" t="s">
        <v>62</v>
      </c>
      <c r="BC20" s="31" t="s">
        <v>62</v>
      </c>
      <c r="BD20" s="31" t="s">
        <v>62</v>
      </c>
      <c r="BE20" s="31" t="s">
        <v>62</v>
      </c>
      <c r="BF20" s="31">
        <v>4.406640818940856E-3</v>
      </c>
      <c r="BG20" s="31">
        <v>0.35285501783540302</v>
      </c>
      <c r="BJ20" s="30" t="s">
        <v>38</v>
      </c>
      <c r="BK20" s="31" t="s">
        <v>62</v>
      </c>
      <c r="BL20" s="31" t="s">
        <v>62</v>
      </c>
      <c r="BM20" s="31">
        <v>2.1425374194188225E-2</v>
      </c>
      <c r="BN20" s="31">
        <v>0.73654564909390075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 t="s">
        <v>62</v>
      </c>
      <c r="BY20" s="31" t="s">
        <v>62</v>
      </c>
      <c r="BZ20" s="31" t="s">
        <v>62</v>
      </c>
      <c r="CA20" s="31">
        <v>0.61363821145077158</v>
      </c>
      <c r="CD20" s="30" t="s">
        <v>38</v>
      </c>
      <c r="CE20" s="31">
        <v>0.24370730572719934</v>
      </c>
      <c r="CF20" s="31">
        <v>0.46655286991537187</v>
      </c>
      <c r="CG20" s="31">
        <v>2.1425374194188003E-2</v>
      </c>
      <c r="CH20" s="31">
        <v>0.73654564909390063</v>
      </c>
      <c r="CI20" s="31" t="s">
        <v>62</v>
      </c>
      <c r="CJ20" s="31">
        <v>0.50390398233960843</v>
      </c>
      <c r="CK20" s="31" t="s">
        <v>62</v>
      </c>
      <c r="CL20" s="31">
        <v>0.54393771457457574</v>
      </c>
      <c r="CM20" s="31" t="s">
        <v>62</v>
      </c>
      <c r="CN20" s="31" t="s">
        <v>62</v>
      </c>
      <c r="CO20" s="31" t="s">
        <v>62</v>
      </c>
      <c r="CP20" s="31" t="s">
        <v>62</v>
      </c>
      <c r="CQ20" s="31" t="s">
        <v>62</v>
      </c>
      <c r="CR20" s="31" t="s">
        <v>62</v>
      </c>
      <c r="CS20" s="31" t="s">
        <v>62</v>
      </c>
      <c r="CT20" s="31">
        <v>4.4066408189411699E-3</v>
      </c>
      <c r="CU20" s="31">
        <v>0.38285057834703301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107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24692</v>
      </c>
      <c r="V25" s="4" t="s">
        <v>1</v>
      </c>
      <c r="W25" s="5" t="s">
        <v>107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24692</v>
      </c>
      <c r="AP25" s="4" t="s">
        <v>1</v>
      </c>
      <c r="AQ25" s="5" t="s">
        <v>107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24692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107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107</v>
      </c>
      <c r="BP26" s="13"/>
      <c r="BV26" s="13"/>
      <c r="CA26" s="14" t="s">
        <v>3</v>
      </c>
      <c r="CB26" s="7">
        <v>24692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0.41180760610724121</v>
      </c>
      <c r="D28" s="15">
        <v>7.121388899238619E-2</v>
      </c>
      <c r="E28" s="15">
        <v>3.261689291268427E-2</v>
      </c>
      <c r="F28" s="15">
        <v>1.9190878385711972E-3</v>
      </c>
      <c r="G28" s="15">
        <v>0</v>
      </c>
      <c r="H28" s="15">
        <v>0.44216696703385711</v>
      </c>
      <c r="I28" s="15">
        <v>0</v>
      </c>
      <c r="J28" s="15">
        <v>0.14053539721367245</v>
      </c>
      <c r="K28" s="15">
        <v>3.1021113700793777E-2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0.22557643682164263</v>
      </c>
      <c r="S28" s="15">
        <v>1.356857390620849</v>
      </c>
      <c r="T28" s="35">
        <v>1.470295355087786E-2</v>
      </c>
      <c r="U28" s="15"/>
      <c r="V28" t="s">
        <v>67</v>
      </c>
      <c r="W28" s="15">
        <v>13.61905615</v>
      </c>
      <c r="X28" s="15">
        <v>2.3551433679999998</v>
      </c>
      <c r="Y28" s="15">
        <v>3.2946356479999999</v>
      </c>
      <c r="Z28" s="15">
        <v>0.193847256</v>
      </c>
      <c r="AA28" s="15">
        <v>0</v>
      </c>
      <c r="AB28" s="15">
        <v>14.623082864895514</v>
      </c>
      <c r="AC28" s="15">
        <v>0</v>
      </c>
      <c r="AD28" s="15">
        <v>4.6477030414709217</v>
      </c>
      <c r="AE28" s="15">
        <v>1.0259118159727849</v>
      </c>
      <c r="AF28" s="15">
        <v>0</v>
      </c>
      <c r="AG28" s="15">
        <v>0</v>
      </c>
      <c r="AH28" s="15">
        <v>0</v>
      </c>
      <c r="AI28" s="15">
        <v>0</v>
      </c>
      <c r="AJ28" s="15">
        <v>0</v>
      </c>
      <c r="AK28" s="15">
        <v>0</v>
      </c>
      <c r="AL28" s="15">
        <v>7.4601297100275392</v>
      </c>
      <c r="AM28" s="15">
        <v>47.219509854366756</v>
      </c>
      <c r="AN28" s="35">
        <v>1.470295355087786E-2</v>
      </c>
      <c r="AO28" s="15"/>
      <c r="AP28" t="s">
        <v>67</v>
      </c>
      <c r="AQ28" s="15">
        <v>3.9903475388221508</v>
      </c>
      <c r="AR28" s="15">
        <v>0.69005079636683264</v>
      </c>
      <c r="AS28" s="15">
        <v>0</v>
      </c>
      <c r="AT28" s="15">
        <v>0</v>
      </c>
      <c r="AU28" s="15">
        <v>0</v>
      </c>
      <c r="AV28" s="15">
        <v>4.2845247186919178</v>
      </c>
      <c r="AW28" s="15">
        <v>0</v>
      </c>
      <c r="AX28" s="15">
        <v>1.3617647352683628</v>
      </c>
      <c r="AY28" s="15">
        <v>0.300589456774915</v>
      </c>
      <c r="AZ28" s="15">
        <v>0</v>
      </c>
      <c r="BA28" s="15">
        <v>0</v>
      </c>
      <c r="BB28" s="15">
        <v>0</v>
      </c>
      <c r="BC28" s="15">
        <v>0</v>
      </c>
      <c r="BD28" s="15">
        <v>0</v>
      </c>
      <c r="BE28" s="15">
        <v>0</v>
      </c>
      <c r="BF28" s="15">
        <v>2.1857983328530732</v>
      </c>
      <c r="BG28" s="15">
        <v>12.813075578777253</v>
      </c>
      <c r="BH28" s="35">
        <v>1.470295355087786E-2</v>
      </c>
      <c r="BI28" s="15"/>
      <c r="BJ28" t="s">
        <v>67</v>
      </c>
      <c r="BK28" s="15">
        <v>0</v>
      </c>
      <c r="BL28" s="15">
        <v>0</v>
      </c>
      <c r="BM28" s="3">
        <v>3.2946356480000001E-2</v>
      </c>
      <c r="BN28" s="3">
        <v>1.93847256E-3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3.4884829040000002E-2</v>
      </c>
      <c r="CB28" s="35">
        <v>1.470295355087786E-2</v>
      </c>
      <c r="CD28" t="s">
        <v>67</v>
      </c>
      <c r="CE28" s="15">
        <v>41.774948383929093</v>
      </c>
      <c r="CF28" s="15">
        <v>7.2241417871643705</v>
      </c>
      <c r="CG28" s="15">
        <v>3.6010367632640001</v>
      </c>
      <c r="CH28" s="15">
        <v>0.21187505080800001</v>
      </c>
      <c r="CI28" s="15">
        <v>0</v>
      </c>
      <c r="CJ28" s="15">
        <v>44.854689279985685</v>
      </c>
      <c r="CK28" s="15">
        <v>0</v>
      </c>
      <c r="CL28" s="15">
        <v>14.256315013524489</v>
      </c>
      <c r="CM28" s="15">
        <v>3.1468710229765851</v>
      </c>
      <c r="CN28" s="15">
        <v>0</v>
      </c>
      <c r="CO28" s="15">
        <v>0</v>
      </c>
      <c r="CP28" s="15">
        <v>0</v>
      </c>
      <c r="CQ28" s="15">
        <v>0</v>
      </c>
      <c r="CR28" s="15">
        <v>0</v>
      </c>
      <c r="CS28" s="15">
        <v>0</v>
      </c>
      <c r="CT28" s="15">
        <v>22.883122746638822</v>
      </c>
      <c r="CU28" s="15">
        <v>137.95300004829105</v>
      </c>
      <c r="CV28" s="35">
        <v>1.470295355087786E-2</v>
      </c>
    </row>
    <row r="29" spans="2:100" x14ac:dyDescent="0.25">
      <c r="B29" s="21" t="s">
        <v>68</v>
      </c>
      <c r="C29" s="22">
        <v>0.43009288109509153</v>
      </c>
      <c r="D29" s="22">
        <v>7.1202279321237641E-2</v>
      </c>
      <c r="E29" s="22">
        <v>3.2103869427344889E-2</v>
      </c>
      <c r="F29" s="22">
        <v>1.4034042353798801E-2</v>
      </c>
      <c r="G29" s="22">
        <v>0</v>
      </c>
      <c r="H29" s="22">
        <v>0.51487850720881256</v>
      </c>
      <c r="I29" s="22">
        <v>0</v>
      </c>
      <c r="J29" s="22">
        <v>0.20285625737080834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0.22557643682164263</v>
      </c>
      <c r="S29" s="22">
        <v>1.4907442735987364</v>
      </c>
      <c r="T29" s="36">
        <v>0</v>
      </c>
      <c r="U29" s="15"/>
      <c r="V29" s="21" t="s">
        <v>68</v>
      </c>
      <c r="W29" s="22">
        <v>14.223775870000001</v>
      </c>
      <c r="X29" s="22">
        <v>2.3547594190000001</v>
      </c>
      <c r="Y29" s="22">
        <v>3.242815094</v>
      </c>
      <c r="Z29" s="22">
        <v>1.4175800359999999</v>
      </c>
      <c r="AA29" s="22">
        <v>0</v>
      </c>
      <c r="AB29" s="22">
        <v>17.027755661752792</v>
      </c>
      <c r="AC29" s="22">
        <v>0</v>
      </c>
      <c r="AD29" s="22">
        <v>6.7087414506722824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7.4601297100275392</v>
      </c>
      <c r="AM29" s="22">
        <v>52.435557241452614</v>
      </c>
      <c r="AN29" s="36">
        <v>0</v>
      </c>
      <c r="AO29" s="15"/>
      <c r="AP29" s="21" t="s">
        <v>68</v>
      </c>
      <c r="AQ29" s="22">
        <v>4.1675288221506008</v>
      </c>
      <c r="AR29" s="22">
        <v>0.68993830032229719</v>
      </c>
      <c r="AS29" s="22">
        <v>0</v>
      </c>
      <c r="AT29" s="22">
        <v>0</v>
      </c>
      <c r="AU29" s="22">
        <v>0</v>
      </c>
      <c r="AV29" s="22">
        <v>4.9890875071060048</v>
      </c>
      <c r="AW29" s="22">
        <v>0</v>
      </c>
      <c r="AX29" s="22">
        <v>1.9656435542549906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2.1857983328530732</v>
      </c>
      <c r="BG29" s="22">
        <v>13.997996516686968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3.2428150939999997E-2</v>
      </c>
      <c r="BN29" s="37">
        <v>1.4175800359999999E-2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0</v>
      </c>
      <c r="CA29" s="37">
        <v>4.6603951299999995E-2</v>
      </c>
      <c r="CB29" s="36">
        <v>0</v>
      </c>
      <c r="CD29" s="21" t="s">
        <v>68</v>
      </c>
      <c r="CE29" s="22">
        <v>43.629859239094635</v>
      </c>
      <c r="CF29" s="22">
        <v>7.2229640660741286</v>
      </c>
      <c r="CG29" s="22">
        <v>3.5443968977419997</v>
      </c>
      <c r="CH29" s="22">
        <v>1.5494149793479999</v>
      </c>
      <c r="CI29" s="22">
        <v>0</v>
      </c>
      <c r="CJ29" s="22">
        <v>52.230757111892764</v>
      </c>
      <c r="CK29" s="22">
        <v>0</v>
      </c>
      <c r="CL29" s="22">
        <v>20.578322369495496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22.883122746638822</v>
      </c>
      <c r="CU29" s="22">
        <v>151.63883741028587</v>
      </c>
      <c r="CV29" s="36">
        <v>0</v>
      </c>
    </row>
    <row r="30" spans="2:100" x14ac:dyDescent="0.25">
      <c r="B30" t="s">
        <v>69</v>
      </c>
      <c r="C30" s="15">
        <v>0.42229116393973759</v>
      </c>
      <c r="D30" s="15">
        <v>7.1179059897942654E-2</v>
      </c>
      <c r="E30" s="15">
        <v>3.3764545439818563E-2</v>
      </c>
      <c r="F30" s="15">
        <v>1.0781093463469948E-2</v>
      </c>
      <c r="G30" s="15">
        <v>0</v>
      </c>
      <c r="H30" s="15">
        <v>0.27886495172525511</v>
      </c>
      <c r="I30" s="15">
        <v>0</v>
      </c>
      <c r="J30" s="15">
        <v>0.22362600753280415</v>
      </c>
      <c r="K30" s="15">
        <v>2.4183001433662723E-2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0.22557643682164263</v>
      </c>
      <c r="S30" s="15">
        <v>1.2902662602543336</v>
      </c>
      <c r="T30" s="35">
        <v>0.14554139515214412</v>
      </c>
      <c r="U30" s="15"/>
      <c r="V30" t="s">
        <v>69</v>
      </c>
      <c r="W30" s="15">
        <v>13.965762120000001</v>
      </c>
      <c r="X30" s="15">
        <v>2.3539915210000002</v>
      </c>
      <c r="Y30" s="15">
        <v>3.4105601449999998</v>
      </c>
      <c r="Z30" s="15">
        <v>1.08899934</v>
      </c>
      <c r="AA30" s="15">
        <v>0</v>
      </c>
      <c r="AB30" s="15">
        <v>9.222455771099952</v>
      </c>
      <c r="AC30" s="15">
        <v>0</v>
      </c>
      <c r="AD30" s="15">
        <v>7.395626271666937</v>
      </c>
      <c r="AE30" s="15">
        <v>0.79976583549327718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7.4601297100275392</v>
      </c>
      <c r="AM30" s="15">
        <v>45.697290714287703</v>
      </c>
      <c r="AN30" s="35">
        <v>0.14554139515214412</v>
      </c>
      <c r="AO30" s="15"/>
      <c r="AP30" t="s">
        <v>69</v>
      </c>
      <c r="AQ30" s="15">
        <v>4.0919314737767367</v>
      </c>
      <c r="AR30" s="15">
        <v>0.68971330823322596</v>
      </c>
      <c r="AS30" s="15">
        <v>0</v>
      </c>
      <c r="AT30" s="15">
        <v>0</v>
      </c>
      <c r="AU30" s="15">
        <v>0</v>
      </c>
      <c r="AV30" s="15">
        <v>2.7021552215352922</v>
      </c>
      <c r="AW30" s="15">
        <v>0</v>
      </c>
      <c r="AX30" s="15">
        <v>2.1668989955074531</v>
      </c>
      <c r="AY30" s="15">
        <v>0.23432928083600271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2.1857983328530732</v>
      </c>
      <c r="BG30" s="15">
        <v>12.070826612741783</v>
      </c>
      <c r="BH30" s="35">
        <v>0.14554139515214412</v>
      </c>
      <c r="BI30" s="15"/>
      <c r="BJ30" t="s">
        <v>69</v>
      </c>
      <c r="BK30" s="15">
        <v>0</v>
      </c>
      <c r="BL30" s="15">
        <v>0</v>
      </c>
      <c r="BM30" s="3">
        <v>3.4105601450000002E-2</v>
      </c>
      <c r="BN30" s="3">
        <v>1.0889993400000001E-2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4.4995594850000001E-2</v>
      </c>
      <c r="CB30" s="35">
        <v>0.14554139515214412</v>
      </c>
      <c r="CD30" t="s">
        <v>69</v>
      </c>
      <c r="CE30" s="15">
        <v>42.838430598968657</v>
      </c>
      <c r="CF30" s="15">
        <v>7.220608623893642</v>
      </c>
      <c r="CG30" s="15">
        <v>3.7277422384850003</v>
      </c>
      <c r="CH30" s="15">
        <v>1.1902762786200001</v>
      </c>
      <c r="CI30" s="15">
        <v>0</v>
      </c>
      <c r="CJ30" s="15">
        <v>28.288863014252971</v>
      </c>
      <c r="CK30" s="15">
        <v>0</v>
      </c>
      <c r="CL30" s="15">
        <v>22.685265583967524</v>
      </c>
      <c r="CM30" s="15">
        <v>2.4531932410721122</v>
      </c>
      <c r="CN30" s="15">
        <v>0</v>
      </c>
      <c r="CO30" s="15">
        <v>0</v>
      </c>
      <c r="CP30" s="15">
        <v>0</v>
      </c>
      <c r="CQ30" s="15">
        <v>0</v>
      </c>
      <c r="CR30" s="15">
        <v>0</v>
      </c>
      <c r="CS30" s="15">
        <v>0</v>
      </c>
      <c r="CT30" s="15">
        <v>22.883122746638822</v>
      </c>
      <c r="CU30" s="15">
        <v>131.28750232589871</v>
      </c>
      <c r="CV30" s="35">
        <v>0.14554139515214412</v>
      </c>
    </row>
    <row r="31" spans="2:100" x14ac:dyDescent="0.25">
      <c r="B31" s="21" t="s">
        <v>70</v>
      </c>
      <c r="C31" s="22">
        <v>0.43198526202818727</v>
      </c>
      <c r="D31" s="22">
        <v>7.1155840515146604E-2</v>
      </c>
      <c r="E31" s="22">
        <v>3.3080514130082617E-2</v>
      </c>
      <c r="F31" s="22">
        <v>1.395423870079378E-2</v>
      </c>
      <c r="G31" s="22">
        <v>0</v>
      </c>
      <c r="H31" s="22">
        <v>0.36496247387817915</v>
      </c>
      <c r="I31" s="22">
        <v>0</v>
      </c>
      <c r="J31" s="22">
        <v>0.27656623149198123</v>
      </c>
      <c r="K31" s="22">
        <v>0</v>
      </c>
      <c r="L31" s="22">
        <v>0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0.22557643682164263</v>
      </c>
      <c r="S31" s="22">
        <v>1.4172809975660132</v>
      </c>
      <c r="T31" s="36">
        <v>3.3207556293003648E-2</v>
      </c>
      <c r="U31" s="15"/>
      <c r="V31" s="21" t="s">
        <v>70</v>
      </c>
      <c r="W31" s="22">
        <v>14.28635957</v>
      </c>
      <c r="X31" s="22">
        <v>2.3532236229999999</v>
      </c>
      <c r="Y31" s="22">
        <v>3.341466074</v>
      </c>
      <c r="Z31" s="22">
        <v>1.4095190609999999</v>
      </c>
      <c r="AA31" s="22">
        <v>0</v>
      </c>
      <c r="AB31" s="22">
        <v>12.069821796533288</v>
      </c>
      <c r="AC31" s="22">
        <v>0</v>
      </c>
      <c r="AD31" s="22">
        <v>9.1464338611696085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7.4601297100275392</v>
      </c>
      <c r="AM31" s="22">
        <v>50.06695369573044</v>
      </c>
      <c r="AN31" s="36">
        <v>3.3207556293003648E-2</v>
      </c>
      <c r="AO31" s="15"/>
      <c r="AP31" s="21" t="s">
        <v>70</v>
      </c>
      <c r="AQ31" s="22">
        <v>4.1858656812188695</v>
      </c>
      <c r="AR31" s="22">
        <v>0.68948831614415473</v>
      </c>
      <c r="AS31" s="22">
        <v>0</v>
      </c>
      <c r="AT31" s="22">
        <v>0</v>
      </c>
      <c r="AU31" s="22">
        <v>0</v>
      </c>
      <c r="AV31" s="22">
        <v>3.5364259585506268</v>
      </c>
      <c r="AW31" s="22">
        <v>0</v>
      </c>
      <c r="AX31" s="22">
        <v>2.6798810023936741</v>
      </c>
      <c r="AY31" s="22">
        <v>0</v>
      </c>
      <c r="AZ31" s="22">
        <v>0</v>
      </c>
      <c r="BA31" s="22">
        <v>0</v>
      </c>
      <c r="BB31" s="22">
        <v>0</v>
      </c>
      <c r="BC31" s="22">
        <v>0</v>
      </c>
      <c r="BD31" s="22">
        <v>0</v>
      </c>
      <c r="BE31" s="22">
        <v>0</v>
      </c>
      <c r="BF31" s="22">
        <v>2.1857983328530732</v>
      </c>
      <c r="BG31" s="22">
        <v>13.277459291160399</v>
      </c>
      <c r="BH31" s="36">
        <v>3.3207556293003648E-2</v>
      </c>
      <c r="BI31" s="15"/>
      <c r="BJ31" s="21" t="s">
        <v>70</v>
      </c>
      <c r="BK31" s="22">
        <v>0</v>
      </c>
      <c r="BL31" s="22">
        <v>0</v>
      </c>
      <c r="BM31" s="37">
        <v>3.3414660739999998E-2</v>
      </c>
      <c r="BN31" s="37">
        <v>1.4095190609999999E-2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0</v>
      </c>
      <c r="CA31" s="37">
        <v>4.7509851349999993E-2</v>
      </c>
      <c r="CB31" s="36">
        <v>3.3207556293003648E-2</v>
      </c>
      <c r="CD31" s="21" t="s">
        <v>70</v>
      </c>
      <c r="CE31" s="22">
        <v>43.82182781668034</v>
      </c>
      <c r="CF31" s="22">
        <v>7.2182531817131554</v>
      </c>
      <c r="CG31" s="22">
        <v>3.6522224188819998</v>
      </c>
      <c r="CH31" s="22">
        <v>1.5406043336729998</v>
      </c>
      <c r="CI31" s="22">
        <v>0</v>
      </c>
      <c r="CJ31" s="22">
        <v>37.02284336006651</v>
      </c>
      <c r="CK31" s="22">
        <v>0</v>
      </c>
      <c r="CL31" s="22">
        <v>28.055674214059373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0</v>
      </c>
      <c r="CS31" s="22">
        <v>0</v>
      </c>
      <c r="CT31" s="22">
        <v>22.883122746638822</v>
      </c>
      <c r="CU31" s="22">
        <v>144.1945480717132</v>
      </c>
      <c r="CV31" s="36">
        <v>3.3207556293003648E-2</v>
      </c>
    </row>
    <row r="32" spans="2:100" x14ac:dyDescent="0.25">
      <c r="B32" t="s">
        <v>71</v>
      </c>
      <c r="C32" s="15">
        <v>0.42582051190669046</v>
      </c>
      <c r="D32" s="15">
        <v>7.1202279321237641E-2</v>
      </c>
      <c r="E32" s="15">
        <v>3.4668986837842211E-2</v>
      </c>
      <c r="F32" s="15">
        <v>2.8410100360440629E-2</v>
      </c>
      <c r="G32" s="15">
        <v>0</v>
      </c>
      <c r="H32" s="15">
        <v>0.2139435191965009</v>
      </c>
      <c r="I32" s="15">
        <v>0</v>
      </c>
      <c r="J32" s="15">
        <v>0.20849857071116148</v>
      </c>
      <c r="K32" s="15">
        <v>2.3149738291754415E-2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0.22557643682164263</v>
      </c>
      <c r="S32" s="15">
        <v>1.2312701434472704</v>
      </c>
      <c r="T32" s="35">
        <v>0.15638899606458748</v>
      </c>
      <c r="U32" s="15"/>
      <c r="V32" t="s">
        <v>71</v>
      </c>
      <c r="W32" s="15">
        <v>14.082482629999999</v>
      </c>
      <c r="X32" s="15">
        <v>2.3547594190000001</v>
      </c>
      <c r="Y32" s="15">
        <v>3.501917862</v>
      </c>
      <c r="Z32" s="15">
        <v>2.869707107</v>
      </c>
      <c r="AA32" s="15">
        <v>0</v>
      </c>
      <c r="AB32" s="15">
        <v>7.0754127774177871</v>
      </c>
      <c r="AC32" s="15">
        <v>0</v>
      </c>
      <c r="AD32" s="15">
        <v>6.8953406811922884</v>
      </c>
      <c r="AE32" s="15">
        <v>0.76559437145634224</v>
      </c>
      <c r="AF32" s="15">
        <v>0</v>
      </c>
      <c r="AG32" s="15">
        <v>0</v>
      </c>
      <c r="AH32" s="15">
        <v>0</v>
      </c>
      <c r="AI32" s="15">
        <v>0</v>
      </c>
      <c r="AJ32" s="15">
        <v>0</v>
      </c>
      <c r="AK32" s="15">
        <v>0</v>
      </c>
      <c r="AL32" s="15">
        <v>7.4601297100275392</v>
      </c>
      <c r="AM32" s="15">
        <v>45.005344558093952</v>
      </c>
      <c r="AN32" s="35">
        <v>0.15638899606458748</v>
      </c>
      <c r="AO32" s="15"/>
      <c r="AP32" t="s">
        <v>71</v>
      </c>
      <c r="AQ32" s="15">
        <v>4.1261302754175215</v>
      </c>
      <c r="AR32" s="15">
        <v>0.68993830032229719</v>
      </c>
      <c r="AS32" s="15">
        <v>0</v>
      </c>
      <c r="AT32" s="15">
        <v>0</v>
      </c>
      <c r="AU32" s="15">
        <v>0</v>
      </c>
      <c r="AV32" s="15">
        <v>2.073077286087837</v>
      </c>
      <c r="AW32" s="15">
        <v>0</v>
      </c>
      <c r="AX32" s="15">
        <v>2.0203166367396101</v>
      </c>
      <c r="AY32" s="15">
        <v>0.22431713198252046</v>
      </c>
      <c r="AZ32" s="15">
        <v>0</v>
      </c>
      <c r="BA32" s="15">
        <v>0</v>
      </c>
      <c r="BB32" s="15">
        <v>0</v>
      </c>
      <c r="BC32" s="15">
        <v>0</v>
      </c>
      <c r="BD32" s="15">
        <v>0</v>
      </c>
      <c r="BE32" s="15">
        <v>0</v>
      </c>
      <c r="BF32" s="15">
        <v>2.1857983328530732</v>
      </c>
      <c r="BG32" s="15">
        <v>11.319577963402859</v>
      </c>
      <c r="BH32" s="35">
        <v>0.15638899606458748</v>
      </c>
      <c r="BI32" s="15"/>
      <c r="BJ32" t="s">
        <v>71</v>
      </c>
      <c r="BK32" s="15">
        <v>0</v>
      </c>
      <c r="BL32" s="15">
        <v>0</v>
      </c>
      <c r="BM32" s="3">
        <v>3.5019178620000001E-2</v>
      </c>
      <c r="BN32" s="3">
        <v>2.869707107E-2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6.3716249690000004E-2</v>
      </c>
      <c r="CB32" s="35">
        <v>0.15638899606458748</v>
      </c>
      <c r="CD32" t="s">
        <v>71</v>
      </c>
      <c r="CE32" s="15">
        <v>43.196457853346033</v>
      </c>
      <c r="CF32" s="15">
        <v>7.2229640660741286</v>
      </c>
      <c r="CG32" s="15">
        <v>3.8275962231660001</v>
      </c>
      <c r="CH32" s="15">
        <v>3.1365898679509998</v>
      </c>
      <c r="CI32" s="15">
        <v>0</v>
      </c>
      <c r="CJ32" s="15">
        <v>21.703046108053563</v>
      </c>
      <c r="CK32" s="15">
        <v>0</v>
      </c>
      <c r="CL32" s="15">
        <v>21.150694870026978</v>
      </c>
      <c r="CM32" s="15">
        <v>2.3483760547250063</v>
      </c>
      <c r="CN32" s="15">
        <v>0</v>
      </c>
      <c r="CO32" s="15">
        <v>0</v>
      </c>
      <c r="CP32" s="15">
        <v>0</v>
      </c>
      <c r="CQ32" s="15">
        <v>0</v>
      </c>
      <c r="CR32" s="15">
        <v>0</v>
      </c>
      <c r="CS32" s="15">
        <v>0</v>
      </c>
      <c r="CT32" s="15">
        <v>22.883122746638822</v>
      </c>
      <c r="CU32" s="15">
        <v>125.46884778998154</v>
      </c>
      <c r="CV32" s="35">
        <v>0.15638899606458748</v>
      </c>
    </row>
    <row r="33" spans="2:100" x14ac:dyDescent="0.25">
      <c r="B33" s="21" t="s">
        <v>72</v>
      </c>
      <c r="C33" s="22">
        <v>0.43339003523408393</v>
      </c>
      <c r="D33" s="22">
        <v>7.1155840515146604E-2</v>
      </c>
      <c r="E33" s="22">
        <v>3.4357372574113074E-2</v>
      </c>
      <c r="F33" s="22">
        <v>2.6821627656730924E-2</v>
      </c>
      <c r="G33" s="22">
        <v>0</v>
      </c>
      <c r="H33" s="22">
        <v>0.20463254118742913</v>
      </c>
      <c r="I33" s="22">
        <v>0</v>
      </c>
      <c r="J33" s="22">
        <v>0.27425590154705975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0.22557643682164263</v>
      </c>
      <c r="S33" s="22">
        <v>1.2701897555362061</v>
      </c>
      <c r="T33" s="36">
        <v>8.1965332145912395E-2</v>
      </c>
      <c r="U33" s="15"/>
      <c r="V33" s="21" t="s">
        <v>72</v>
      </c>
      <c r="W33" s="22">
        <v>14.3328174</v>
      </c>
      <c r="X33" s="22">
        <v>2.3532236229999999</v>
      </c>
      <c r="Y33" s="22">
        <v>3.4704416739999999</v>
      </c>
      <c r="Z33" s="22">
        <v>2.7092553189999999</v>
      </c>
      <c r="AA33" s="22">
        <v>0</v>
      </c>
      <c r="AB33" s="22">
        <v>6.7674856552729636</v>
      </c>
      <c r="AC33" s="22">
        <v>0</v>
      </c>
      <c r="AD33" s="22">
        <v>9.0700280050218698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7.4601297100275392</v>
      </c>
      <c r="AM33" s="22">
        <v>46.163381386322371</v>
      </c>
      <c r="AN33" s="36">
        <v>8.1965332145912395E-2</v>
      </c>
      <c r="AO33" s="15"/>
      <c r="AP33" s="21" t="s">
        <v>72</v>
      </c>
      <c r="AQ33" s="22">
        <v>4.1994777029006745</v>
      </c>
      <c r="AR33" s="22">
        <v>0.68948831614415473</v>
      </c>
      <c r="AS33" s="22">
        <v>0</v>
      </c>
      <c r="AT33" s="22">
        <v>0</v>
      </c>
      <c r="AU33" s="22">
        <v>0</v>
      </c>
      <c r="AV33" s="22">
        <v>1.9828554512959169</v>
      </c>
      <c r="AW33" s="22">
        <v>0</v>
      </c>
      <c r="AX33" s="22">
        <v>2.6574942880228156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2.1857983328530732</v>
      </c>
      <c r="BG33" s="22">
        <v>11.715114091216636</v>
      </c>
      <c r="BH33" s="36">
        <v>8.1965332145912395E-2</v>
      </c>
      <c r="BI33" s="15"/>
      <c r="BJ33" s="21" t="s">
        <v>72</v>
      </c>
      <c r="BK33" s="22">
        <v>0</v>
      </c>
      <c r="BL33" s="22">
        <v>0</v>
      </c>
      <c r="BM33" s="37">
        <v>3.4704416740000001E-2</v>
      </c>
      <c r="BN33" s="37">
        <v>2.709255319E-2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6.1796969930000001E-2</v>
      </c>
      <c r="CB33" s="36">
        <v>8.1965332145912395E-2</v>
      </c>
      <c r="CD33" s="21" t="s">
        <v>72</v>
      </c>
      <c r="CE33" s="22">
        <v>43.964332071667158</v>
      </c>
      <c r="CF33" s="22">
        <v>7.2182531817131554</v>
      </c>
      <c r="CG33" s="22">
        <v>3.7931927496819999</v>
      </c>
      <c r="CH33" s="22">
        <v>2.961216063667</v>
      </c>
      <c r="CI33" s="22">
        <v>0</v>
      </c>
      <c r="CJ33" s="22">
        <v>20.758513719616953</v>
      </c>
      <c r="CK33" s="22">
        <v>0</v>
      </c>
      <c r="CL33" s="22">
        <v>27.821307701310854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22.883122746638822</v>
      </c>
      <c r="CU33" s="22">
        <v>129.39993823429594</v>
      </c>
      <c r="CV33" s="36">
        <v>8.1965332145912395E-2</v>
      </c>
    </row>
    <row r="34" spans="2:100" x14ac:dyDescent="0.25">
      <c r="B34" t="s">
        <v>73</v>
      </c>
      <c r="C34" s="15">
        <v>0.42883903369512394</v>
      </c>
      <c r="D34" s="15">
        <v>7.1167450226794104E-2</v>
      </c>
      <c r="E34" s="15">
        <v>3.5634231018143531E-2</v>
      </c>
      <c r="F34" s="15">
        <v>3.0629401939899562E-2</v>
      </c>
      <c r="G34" s="15">
        <v>0</v>
      </c>
      <c r="H34" s="15">
        <v>3.5932016053782601E-2</v>
      </c>
      <c r="I34" s="15">
        <v>0</v>
      </c>
      <c r="J34" s="15">
        <v>0.17097602600032399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0.22557643682164263</v>
      </c>
      <c r="S34" s="15">
        <v>0.99875459575571046</v>
      </c>
      <c r="T34" s="35">
        <v>1.2531729126153747E-2</v>
      </c>
      <c r="U34" s="15"/>
      <c r="V34" t="s">
        <v>73</v>
      </c>
      <c r="W34" s="15">
        <v>14.18230938</v>
      </c>
      <c r="X34" s="15">
        <v>2.353607572</v>
      </c>
      <c r="Y34" s="15">
        <v>3.599417275</v>
      </c>
      <c r="Z34" s="15">
        <v>3.0938789839999998</v>
      </c>
      <c r="AA34" s="15">
        <v>0</v>
      </c>
      <c r="AB34" s="15">
        <v>1.1883222570063179</v>
      </c>
      <c r="AC34" s="15">
        <v>0</v>
      </c>
      <c r="AD34" s="15">
        <v>5.6544174064474326</v>
      </c>
      <c r="AE34" s="15">
        <v>0</v>
      </c>
      <c r="AF34" s="15">
        <v>0</v>
      </c>
      <c r="AG34" s="15">
        <v>0</v>
      </c>
      <c r="AH34" s="15">
        <v>0</v>
      </c>
      <c r="AI34" s="15">
        <v>0</v>
      </c>
      <c r="AJ34" s="15">
        <v>0</v>
      </c>
      <c r="AK34" s="15">
        <v>0</v>
      </c>
      <c r="AL34" s="15">
        <v>7.4601297100275392</v>
      </c>
      <c r="AM34" s="15">
        <v>37.532082584481294</v>
      </c>
      <c r="AN34" s="35">
        <v>1.2531729126153747E-2</v>
      </c>
      <c r="AO34" s="15"/>
      <c r="AP34" t="s">
        <v>73</v>
      </c>
      <c r="AQ34" s="15">
        <v>4.1553792499267503</v>
      </c>
      <c r="AR34" s="15">
        <v>0.6896008121886904</v>
      </c>
      <c r="AS34" s="15">
        <v>0</v>
      </c>
      <c r="AT34" s="15">
        <v>0</v>
      </c>
      <c r="AU34" s="15">
        <v>0</v>
      </c>
      <c r="AV34" s="15">
        <v>0.34817528772526163</v>
      </c>
      <c r="AW34" s="15">
        <v>0</v>
      </c>
      <c r="AX34" s="15">
        <v>1.656729389524592</v>
      </c>
      <c r="AY34" s="15">
        <v>0</v>
      </c>
      <c r="AZ34" s="15">
        <v>0</v>
      </c>
      <c r="BA34" s="15">
        <v>0</v>
      </c>
      <c r="BB34" s="15">
        <v>0</v>
      </c>
      <c r="BC34" s="15">
        <v>0</v>
      </c>
      <c r="BD34" s="15">
        <v>0</v>
      </c>
      <c r="BE34" s="15">
        <v>0</v>
      </c>
      <c r="BF34" s="15">
        <v>2.1857983328530732</v>
      </c>
      <c r="BG34" s="15">
        <v>9.035683072218367</v>
      </c>
      <c r="BH34" s="35">
        <v>1.2531729126153747E-2</v>
      </c>
      <c r="BI34" s="15"/>
      <c r="BJ34" t="s">
        <v>73</v>
      </c>
      <c r="BK34" s="15">
        <v>0</v>
      </c>
      <c r="BL34" s="15">
        <v>0</v>
      </c>
      <c r="BM34" s="3">
        <v>3.5994172749999997E-2</v>
      </c>
      <c r="BN34" s="3">
        <v>3.0938789839999998E-2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6.6932962589999992E-2</v>
      </c>
      <c r="CB34" s="35">
        <v>1.2531729126153747E-2</v>
      </c>
      <c r="CD34" t="s">
        <v>73</v>
      </c>
      <c r="CE34" s="15">
        <v>43.502665367483146</v>
      </c>
      <c r="CF34" s="15">
        <v>7.2194309028033992</v>
      </c>
      <c r="CG34" s="15">
        <v>3.9341630815749995</v>
      </c>
      <c r="CH34" s="15">
        <v>3.3816097295119998</v>
      </c>
      <c r="CI34" s="15">
        <v>0</v>
      </c>
      <c r="CJ34" s="15">
        <v>3.6450470871957639</v>
      </c>
      <c r="CK34" s="15">
        <v>0</v>
      </c>
      <c r="CL34" s="15">
        <v>17.344299978932952</v>
      </c>
      <c r="CM34" s="15">
        <v>0</v>
      </c>
      <c r="CN34" s="15">
        <v>0</v>
      </c>
      <c r="CO34" s="15">
        <v>0</v>
      </c>
      <c r="CP34" s="15">
        <v>0</v>
      </c>
      <c r="CQ34" s="15">
        <v>0</v>
      </c>
      <c r="CR34" s="15">
        <v>0</v>
      </c>
      <c r="CS34" s="15">
        <v>0</v>
      </c>
      <c r="CT34" s="15">
        <v>22.883122746638822</v>
      </c>
      <c r="CU34" s="15">
        <v>101.91033889414108</v>
      </c>
      <c r="CV34" s="35">
        <v>1.2531729126153747E-2</v>
      </c>
    </row>
    <row r="35" spans="2:100" x14ac:dyDescent="0.25">
      <c r="B35" s="21" t="s">
        <v>74</v>
      </c>
      <c r="C35" s="22">
        <v>0.43002322290620443</v>
      </c>
      <c r="D35" s="22">
        <v>7.1190669609590154E-2</v>
      </c>
      <c r="E35" s="22">
        <v>3.5763436930989795E-2</v>
      </c>
      <c r="F35" s="22">
        <v>3.9411603912198286E-2</v>
      </c>
      <c r="G35" s="22">
        <v>0</v>
      </c>
      <c r="H35" s="22">
        <v>0.15570927280090718</v>
      </c>
      <c r="I35" s="22">
        <v>0</v>
      </c>
      <c r="J35" s="22">
        <v>0.20078973108699175</v>
      </c>
      <c r="K35" s="22">
        <v>2.3788271695285922E-2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0.22557643682164263</v>
      </c>
      <c r="S35" s="22">
        <v>1.1822526457638103</v>
      </c>
      <c r="T35" s="36">
        <v>0.16686701421318281</v>
      </c>
      <c r="U35" s="15"/>
      <c r="V35" s="21" t="s">
        <v>74</v>
      </c>
      <c r="W35" s="22">
        <v>14.221472179999999</v>
      </c>
      <c r="X35" s="22">
        <v>2.3543754699999999</v>
      </c>
      <c r="Y35" s="22">
        <v>3.6124683769999999</v>
      </c>
      <c r="Z35" s="22">
        <v>3.9809700920000002</v>
      </c>
      <c r="AA35" s="22">
        <v>0</v>
      </c>
      <c r="AB35" s="22">
        <v>5.1495244289648463</v>
      </c>
      <c r="AC35" s="22">
        <v>0</v>
      </c>
      <c r="AD35" s="22">
        <v>6.6403985258383278</v>
      </c>
      <c r="AE35" s="22">
        <v>0.78671156852421831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7.4601297100275392</v>
      </c>
      <c r="AM35" s="22">
        <v>44.206050352354929</v>
      </c>
      <c r="AN35" s="36">
        <v>0.16686701421318281</v>
      </c>
      <c r="AO35" s="15"/>
      <c r="AP35" s="21" t="s">
        <v>74</v>
      </c>
      <c r="AQ35" s="22">
        <v>4.1668538470553766</v>
      </c>
      <c r="AR35" s="22">
        <v>0.68982580427776152</v>
      </c>
      <c r="AS35" s="22">
        <v>0</v>
      </c>
      <c r="AT35" s="22">
        <v>0</v>
      </c>
      <c r="AU35" s="22">
        <v>0</v>
      </c>
      <c r="AV35" s="22">
        <v>1.5087970785129934</v>
      </c>
      <c r="AW35" s="22">
        <v>0</v>
      </c>
      <c r="AX35" s="22">
        <v>1.9456192574973128</v>
      </c>
      <c r="AY35" s="22">
        <v>0.23050441503786065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2.1857983328530732</v>
      </c>
      <c r="BG35" s="22">
        <v>10.727398735234377</v>
      </c>
      <c r="BH35" s="36">
        <v>0.16686701421318281</v>
      </c>
      <c r="BI35" s="15"/>
      <c r="BJ35" s="21" t="s">
        <v>74</v>
      </c>
      <c r="BK35" s="22">
        <v>0</v>
      </c>
      <c r="BL35" s="22">
        <v>0</v>
      </c>
      <c r="BM35" s="37">
        <v>3.6124683769999999E-2</v>
      </c>
      <c r="BN35" s="37">
        <v>3.9809700920000003E-2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7.5934384689999995E-2</v>
      </c>
      <c r="CB35" s="36">
        <v>0.16686701421318281</v>
      </c>
      <c r="CD35" s="21" t="s">
        <v>74</v>
      </c>
      <c r="CE35" s="22">
        <v>43.622792924822733</v>
      </c>
      <c r="CF35" s="22">
        <v>7.2217863449838848</v>
      </c>
      <c r="CG35" s="22">
        <v>3.948427936061</v>
      </c>
      <c r="CH35" s="22">
        <v>4.351200310556</v>
      </c>
      <c r="CI35" s="22">
        <v>0</v>
      </c>
      <c r="CJ35" s="22">
        <v>15.795596614952526</v>
      </c>
      <c r="CK35" s="22">
        <v>0</v>
      </c>
      <c r="CL35" s="22">
        <v>20.368688006739365</v>
      </c>
      <c r="CM35" s="22">
        <v>2.413150721031363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</v>
      </c>
      <c r="CT35" s="22">
        <v>22.883122746638822</v>
      </c>
      <c r="CU35" s="22">
        <v>120.60476560578569</v>
      </c>
      <c r="CV35" s="36">
        <v>0.16686701421318281</v>
      </c>
    </row>
    <row r="36" spans="2:100" x14ac:dyDescent="0.25">
      <c r="B36" t="s">
        <v>75</v>
      </c>
      <c r="C36" s="15">
        <v>0.43251930787299531</v>
      </c>
      <c r="D36" s="15">
        <v>7.1132621132350554E-2</v>
      </c>
      <c r="E36" s="15">
        <v>3.5588628932447755E-2</v>
      </c>
      <c r="F36" s="15">
        <v>5.0371305564555317E-2</v>
      </c>
      <c r="G36" s="15">
        <v>0</v>
      </c>
      <c r="H36" s="15">
        <v>0.1475592646201199</v>
      </c>
      <c r="I36" s="15">
        <v>0</v>
      </c>
      <c r="J36" s="15">
        <v>0.26934499919002108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0.22557643682164263</v>
      </c>
      <c r="S36" s="15">
        <v>1.2320925641341325</v>
      </c>
      <c r="T36" s="35">
        <v>7.8094918762141412E-3</v>
      </c>
      <c r="U36" s="15"/>
      <c r="V36" t="s">
        <v>75</v>
      </c>
      <c r="W36" s="15">
        <v>14.304021219999999</v>
      </c>
      <c r="X36" s="15">
        <v>2.352455725</v>
      </c>
      <c r="Y36" s="15">
        <v>3.5948110029999998</v>
      </c>
      <c r="Z36" s="15">
        <v>5.0880106620000003</v>
      </c>
      <c r="AA36" s="15">
        <v>0</v>
      </c>
      <c r="AB36" s="15">
        <v>4.8799922080025917</v>
      </c>
      <c r="AC36" s="15">
        <v>0</v>
      </c>
      <c r="AD36" s="15">
        <v>8.9076175643933269</v>
      </c>
      <c r="AE36" s="15">
        <v>0</v>
      </c>
      <c r="AF36" s="15">
        <v>0</v>
      </c>
      <c r="AG36" s="15">
        <v>0</v>
      </c>
      <c r="AH36" s="15">
        <v>0</v>
      </c>
      <c r="AI36" s="15">
        <v>0</v>
      </c>
      <c r="AJ36" s="15">
        <v>0</v>
      </c>
      <c r="AK36" s="15">
        <v>0</v>
      </c>
      <c r="AL36" s="15">
        <v>7.4601297100275392</v>
      </c>
      <c r="AM36" s="15">
        <v>46.587038092423455</v>
      </c>
      <c r="AN36" s="35">
        <v>7.8094918762141412E-3</v>
      </c>
      <c r="AO36" s="15"/>
      <c r="AP36" t="s">
        <v>75</v>
      </c>
      <c r="AQ36" s="15">
        <v>4.1910404980955169</v>
      </c>
      <c r="AR36" s="15">
        <v>0.6892633240550835</v>
      </c>
      <c r="AS36" s="15">
        <v>0</v>
      </c>
      <c r="AT36" s="15">
        <v>0</v>
      </c>
      <c r="AU36" s="15">
        <v>0</v>
      </c>
      <c r="AV36" s="15">
        <v>1.4298248485211227</v>
      </c>
      <c r="AW36" s="15">
        <v>0</v>
      </c>
      <c r="AX36" s="15">
        <v>2.6099084571911302</v>
      </c>
      <c r="AY36" s="15">
        <v>0</v>
      </c>
      <c r="AZ36" s="15">
        <v>0</v>
      </c>
      <c r="BA36" s="15">
        <v>0</v>
      </c>
      <c r="BB36" s="15">
        <v>0</v>
      </c>
      <c r="BC36" s="15">
        <v>0</v>
      </c>
      <c r="BD36" s="15">
        <v>0</v>
      </c>
      <c r="BE36" s="15">
        <v>0</v>
      </c>
      <c r="BF36" s="15">
        <v>2.1857983328530732</v>
      </c>
      <c r="BG36" s="15">
        <v>11.105835460715927</v>
      </c>
      <c r="BH36" s="35">
        <v>7.8094918762141412E-3</v>
      </c>
      <c r="BI36" s="15"/>
      <c r="BJ36" t="s">
        <v>75</v>
      </c>
      <c r="BK36" s="15">
        <v>0</v>
      </c>
      <c r="BL36" s="15">
        <v>0</v>
      </c>
      <c r="BM36" s="3">
        <v>3.5948110030000001E-2</v>
      </c>
      <c r="BN36" s="3">
        <v>5.0880106620000004E-2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8.6828216650000012E-2</v>
      </c>
      <c r="CB36" s="35">
        <v>7.8094918762141412E-3</v>
      </c>
      <c r="CD36" t="s">
        <v>75</v>
      </c>
      <c r="CE36" s="15">
        <v>43.876002974561963</v>
      </c>
      <c r="CF36" s="15">
        <v>7.2158977395326689</v>
      </c>
      <c r="CG36" s="15">
        <v>3.9291284262790001</v>
      </c>
      <c r="CH36" s="15">
        <v>5.5611956535660001</v>
      </c>
      <c r="CI36" s="15">
        <v>0</v>
      </c>
      <c r="CJ36" s="15">
        <v>14.968836339167632</v>
      </c>
      <c r="CK36" s="15">
        <v>0</v>
      </c>
      <c r="CL36" s="15">
        <v>27.32313163833394</v>
      </c>
      <c r="CM36" s="15">
        <v>0</v>
      </c>
      <c r="CN36" s="15">
        <v>0</v>
      </c>
      <c r="CO36" s="15">
        <v>0</v>
      </c>
      <c r="CP36" s="15">
        <v>0</v>
      </c>
      <c r="CQ36" s="15">
        <v>0</v>
      </c>
      <c r="CR36" s="15">
        <v>0</v>
      </c>
      <c r="CS36" s="15">
        <v>0</v>
      </c>
      <c r="CT36" s="15">
        <v>22.883122746638822</v>
      </c>
      <c r="CU36" s="15">
        <v>125.75731551808003</v>
      </c>
      <c r="CV36" s="35">
        <v>7.8094918762141412E-3</v>
      </c>
    </row>
    <row r="37" spans="2:100" x14ac:dyDescent="0.25">
      <c r="B37" s="21" t="s">
        <v>76</v>
      </c>
      <c r="C37" s="22">
        <v>0.43356418070630165</v>
      </c>
      <c r="D37" s="22">
        <v>7.1260327798477241E-2</v>
      </c>
      <c r="E37" s="22">
        <v>3.6227058152438034E-2</v>
      </c>
      <c r="F37" s="22">
        <v>8.1285720516766566E-2</v>
      </c>
      <c r="G37" s="22">
        <v>0</v>
      </c>
      <c r="H37" s="22">
        <v>7.3849290498947034E-2</v>
      </c>
      <c r="I37" s="22">
        <v>0</v>
      </c>
      <c r="J37" s="22">
        <v>0.20821993795561314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0.22557643682164263</v>
      </c>
      <c r="S37" s="22">
        <v>1.1299829524501863</v>
      </c>
      <c r="T37" s="36">
        <v>2.8078678918979309E-2</v>
      </c>
      <c r="U37" s="15"/>
      <c r="V37" s="21" t="s">
        <v>76</v>
      </c>
      <c r="W37" s="22">
        <v>14.33857663</v>
      </c>
      <c r="X37" s="22">
        <v>2.356679164</v>
      </c>
      <c r="Y37" s="22">
        <v>3.659298803</v>
      </c>
      <c r="Z37" s="22">
        <v>8.2106788420000001</v>
      </c>
      <c r="AA37" s="22">
        <v>0</v>
      </c>
      <c r="AB37" s="22">
        <v>2.4422997983152435</v>
      </c>
      <c r="AC37" s="22">
        <v>0</v>
      </c>
      <c r="AD37" s="22">
        <v>6.8861259031265192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7.4601297100275392</v>
      </c>
      <c r="AM37" s="22">
        <v>45.3537888504693</v>
      </c>
      <c r="AN37" s="36">
        <v>2.8078678918979309E-2</v>
      </c>
      <c r="AO37" s="15"/>
      <c r="AP37" s="21" t="s">
        <v>76</v>
      </c>
      <c r="AQ37" s="22">
        <v>4.2011651421037213</v>
      </c>
      <c r="AR37" s="22">
        <v>0.6905007805449751</v>
      </c>
      <c r="AS37" s="22">
        <v>0</v>
      </c>
      <c r="AT37" s="22">
        <v>0</v>
      </c>
      <c r="AU37" s="22">
        <v>0</v>
      </c>
      <c r="AV37" s="22">
        <v>0.71558740061976078</v>
      </c>
      <c r="AW37" s="22">
        <v>0</v>
      </c>
      <c r="AX37" s="22">
        <v>2.0176167310654907</v>
      </c>
      <c r="AY37" s="22">
        <v>0</v>
      </c>
      <c r="AZ37" s="22">
        <v>0</v>
      </c>
      <c r="BA37" s="22">
        <v>0</v>
      </c>
      <c r="BB37" s="22">
        <v>0</v>
      </c>
      <c r="BC37" s="22">
        <v>0</v>
      </c>
      <c r="BD37" s="22">
        <v>0</v>
      </c>
      <c r="BE37" s="22">
        <v>0</v>
      </c>
      <c r="BF37" s="22">
        <v>2.1857983328530732</v>
      </c>
      <c r="BG37" s="22">
        <v>9.8106683871870217</v>
      </c>
      <c r="BH37" s="36">
        <v>2.8078678918979309E-2</v>
      </c>
      <c r="BI37" s="15"/>
      <c r="BJ37" s="21" t="s">
        <v>76</v>
      </c>
      <c r="BK37" s="22">
        <v>0</v>
      </c>
      <c r="BL37" s="22">
        <v>0</v>
      </c>
      <c r="BM37" s="37">
        <v>3.6592988030000002E-2</v>
      </c>
      <c r="BN37" s="37">
        <v>8.2106788420000007E-2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</v>
      </c>
      <c r="BY37" s="37">
        <v>0</v>
      </c>
      <c r="BZ37" s="37">
        <v>0</v>
      </c>
      <c r="CA37" s="37">
        <v>0.11869977645000002</v>
      </c>
      <c r="CB37" s="36">
        <v>2.8078678918979309E-2</v>
      </c>
      <c r="CD37" s="21" t="s">
        <v>76</v>
      </c>
      <c r="CE37" s="22">
        <v>43.981997872683856</v>
      </c>
      <c r="CF37" s="22">
        <v>7.2288526715253436</v>
      </c>
      <c r="CG37" s="22">
        <v>3.9996135916790001</v>
      </c>
      <c r="CH37" s="22">
        <v>8.9742719743060011</v>
      </c>
      <c r="CI37" s="22">
        <v>0</v>
      </c>
      <c r="CJ37" s="22">
        <v>7.4914844970882752</v>
      </c>
      <c r="CK37" s="22">
        <v>0</v>
      </c>
      <c r="CL37" s="22">
        <v>21.122429557524622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22.883122746638822</v>
      </c>
      <c r="CU37" s="22">
        <v>115.68177291144593</v>
      </c>
      <c r="CV37" s="36">
        <v>2.8078678918979309E-2</v>
      </c>
    </row>
    <row r="38" spans="2:100" x14ac:dyDescent="0.25">
      <c r="B38" t="s">
        <v>77</v>
      </c>
      <c r="C38" s="15">
        <v>0.43196204236189861</v>
      </c>
      <c r="D38" s="15">
        <v>7.1446082982342451E-2</v>
      </c>
      <c r="E38" s="15">
        <v>3.6531072067876237E-2</v>
      </c>
      <c r="F38" s="15">
        <v>6.9182166531670169E-2</v>
      </c>
      <c r="G38" s="15">
        <v>0</v>
      </c>
      <c r="H38" s="15">
        <v>0.12425860027539284</v>
      </c>
      <c r="I38" s="15">
        <v>0</v>
      </c>
      <c r="J38" s="15">
        <v>0.20181138453750203</v>
      </c>
      <c r="K38" s="15">
        <v>2.2244181828122468E-2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0.22557643682164263</v>
      </c>
      <c r="S38" s="15">
        <v>1.1830119674064474</v>
      </c>
      <c r="T38" s="35">
        <v>0.22481996959711098</v>
      </c>
      <c r="U38" s="15"/>
      <c r="V38" t="s">
        <v>77</v>
      </c>
      <c r="W38" s="15">
        <v>14.285591670000001</v>
      </c>
      <c r="X38" s="15">
        <v>2.3628223479999999</v>
      </c>
      <c r="Y38" s="15">
        <v>3.6900072800000001</v>
      </c>
      <c r="Z38" s="15">
        <v>6.9880976309999996</v>
      </c>
      <c r="AA38" s="15">
        <v>0</v>
      </c>
      <c r="AB38" s="15">
        <v>4.1094065000809978</v>
      </c>
      <c r="AC38" s="15">
        <v>0</v>
      </c>
      <c r="AD38" s="15">
        <v>6.6741860400129598</v>
      </c>
      <c r="AE38" s="15">
        <v>0.73564634699497822</v>
      </c>
      <c r="AF38" s="15">
        <v>0</v>
      </c>
      <c r="AG38" s="15">
        <v>0</v>
      </c>
      <c r="AH38" s="15">
        <v>0</v>
      </c>
      <c r="AI38" s="15">
        <v>0</v>
      </c>
      <c r="AJ38" s="15">
        <v>0</v>
      </c>
      <c r="AK38" s="15">
        <v>0</v>
      </c>
      <c r="AL38" s="15">
        <v>7.4601297100275392</v>
      </c>
      <c r="AM38" s="15">
        <v>46.305887526116472</v>
      </c>
      <c r="AN38" s="35">
        <v>0.22481996959711098</v>
      </c>
      <c r="AO38" s="15"/>
      <c r="AP38" t="s">
        <v>77</v>
      </c>
      <c r="AQ38" s="15">
        <v>4.1856406885438036</v>
      </c>
      <c r="AR38" s="15">
        <v>0.69230071725754472</v>
      </c>
      <c r="AS38" s="15">
        <v>0</v>
      </c>
      <c r="AT38" s="15">
        <v>0</v>
      </c>
      <c r="AU38" s="15">
        <v>0</v>
      </c>
      <c r="AV38" s="15">
        <v>1.2040452681163194</v>
      </c>
      <c r="AW38" s="15">
        <v>0</v>
      </c>
      <c r="AX38" s="15">
        <v>1.9555189100536068</v>
      </c>
      <c r="AY38" s="15">
        <v>0.21554243978757054</v>
      </c>
      <c r="AZ38" s="15">
        <v>0</v>
      </c>
      <c r="BA38" s="15">
        <v>0</v>
      </c>
      <c r="BB38" s="15">
        <v>0</v>
      </c>
      <c r="BC38" s="15">
        <v>0</v>
      </c>
      <c r="BD38" s="15">
        <v>0</v>
      </c>
      <c r="BE38" s="15">
        <v>0</v>
      </c>
      <c r="BF38" s="15">
        <v>2.1857983328530732</v>
      </c>
      <c r="BG38" s="15">
        <v>10.438846356611919</v>
      </c>
      <c r="BH38" s="35">
        <v>0.22481996959711098</v>
      </c>
      <c r="BI38" s="15"/>
      <c r="BJ38" t="s">
        <v>77</v>
      </c>
      <c r="BK38" s="15">
        <v>0</v>
      </c>
      <c r="BL38" s="15">
        <v>0</v>
      </c>
      <c r="BM38" s="3">
        <v>3.6900072800000003E-2</v>
      </c>
      <c r="BN38" s="3">
        <v>6.9880976309999995E-2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0.10678104911</v>
      </c>
      <c r="CB38" s="35">
        <v>0.22481996959711098</v>
      </c>
      <c r="CD38" t="s">
        <v>77</v>
      </c>
      <c r="CE38" s="15">
        <v>43.819472368365076</v>
      </c>
      <c r="CF38" s="15">
        <v>7.2476962089692352</v>
      </c>
      <c r="CG38" s="15">
        <v>4.0331779570400004</v>
      </c>
      <c r="CH38" s="15">
        <v>7.637990710682999</v>
      </c>
      <c r="CI38" s="15">
        <v>0</v>
      </c>
      <c r="CJ38" s="15">
        <v>12.605149911909747</v>
      </c>
      <c r="CK38" s="15">
        <v>0</v>
      </c>
      <c r="CL38" s="15">
        <v>20.472327469351207</v>
      </c>
      <c r="CM38" s="15">
        <v>2.2565138021360758</v>
      </c>
      <c r="CN38" s="15">
        <v>0</v>
      </c>
      <c r="CO38" s="15">
        <v>0</v>
      </c>
      <c r="CP38" s="15">
        <v>0</v>
      </c>
      <c r="CQ38" s="15">
        <v>0</v>
      </c>
      <c r="CR38" s="15">
        <v>0</v>
      </c>
      <c r="CS38" s="15">
        <v>0</v>
      </c>
      <c r="CT38" s="15">
        <v>22.883122746638822</v>
      </c>
      <c r="CU38" s="15">
        <v>120.95545117509315</v>
      </c>
      <c r="CV38" s="35">
        <v>0.22481996959711098</v>
      </c>
    </row>
    <row r="39" spans="2:100" x14ac:dyDescent="0.25">
      <c r="B39" s="21" t="s">
        <v>78</v>
      </c>
      <c r="C39" s="22">
        <v>0.4392064940061558</v>
      </c>
      <c r="D39" s="22">
        <v>7.100491442572493E-2</v>
      </c>
      <c r="E39" s="22">
        <v>3.6386665458448077E-2</v>
      </c>
      <c r="F39" s="22">
        <v>0.10606665478697554</v>
      </c>
      <c r="G39" s="22">
        <v>0</v>
      </c>
      <c r="H39" s="22">
        <v>0.10386036048112748</v>
      </c>
      <c r="I39" s="22">
        <v>0</v>
      </c>
      <c r="J39" s="22">
        <v>0.23340137344079054</v>
      </c>
      <c r="K39" s="22">
        <v>0</v>
      </c>
      <c r="L39" s="22">
        <v>0</v>
      </c>
      <c r="M39" s="22">
        <v>0</v>
      </c>
      <c r="N39" s="22">
        <v>0</v>
      </c>
      <c r="O39" s="22">
        <v>0</v>
      </c>
      <c r="P39" s="22">
        <v>0</v>
      </c>
      <c r="Q39" s="22">
        <v>0</v>
      </c>
      <c r="R39" s="22">
        <v>0.22557643682164263</v>
      </c>
      <c r="S39" s="22">
        <v>1.215502899420865</v>
      </c>
      <c r="T39" s="36">
        <v>5.194064639529973E-2</v>
      </c>
      <c r="U39" s="15"/>
      <c r="V39" s="21" t="s">
        <v>78</v>
      </c>
      <c r="W39" s="22">
        <v>14.525175859999999</v>
      </c>
      <c r="X39" s="22">
        <v>2.3482322849999999</v>
      </c>
      <c r="Y39" s="22">
        <v>3.675420753</v>
      </c>
      <c r="Z39" s="22">
        <v>10.71380351</v>
      </c>
      <c r="AA39" s="22">
        <v>0</v>
      </c>
      <c r="AB39" s="22">
        <v>3.4348080483557424</v>
      </c>
      <c r="AC39" s="22">
        <v>0</v>
      </c>
      <c r="AD39" s="22">
        <v>7.718911355904746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7.4601297100275392</v>
      </c>
      <c r="AM39" s="22">
        <v>49.876481522288024</v>
      </c>
      <c r="AN39" s="36">
        <v>5.194064639529973E-2</v>
      </c>
      <c r="AO39" s="15"/>
      <c r="AP39" s="21" t="s">
        <v>78</v>
      </c>
      <c r="AQ39" s="22">
        <v>4.2558382244359798</v>
      </c>
      <c r="AR39" s="22">
        <v>0.68802586727219461</v>
      </c>
      <c r="AS39" s="22">
        <v>0</v>
      </c>
      <c r="AT39" s="22">
        <v>0</v>
      </c>
      <c r="AU39" s="22">
        <v>0</v>
      </c>
      <c r="AV39" s="22">
        <v>1.0063897006609266</v>
      </c>
      <c r="AW39" s="22">
        <v>0</v>
      </c>
      <c r="AX39" s="22">
        <v>2.2616206726940367</v>
      </c>
      <c r="AY39" s="22">
        <v>0</v>
      </c>
      <c r="AZ39" s="22">
        <v>0</v>
      </c>
      <c r="BA39" s="22">
        <v>0</v>
      </c>
      <c r="BB39" s="22">
        <v>0</v>
      </c>
      <c r="BC39" s="22">
        <v>0</v>
      </c>
      <c r="BD39" s="22">
        <v>0</v>
      </c>
      <c r="BE39" s="22">
        <v>0</v>
      </c>
      <c r="BF39" s="22">
        <v>2.1857983328530732</v>
      </c>
      <c r="BG39" s="22">
        <v>10.397672797916211</v>
      </c>
      <c r="BH39" s="36">
        <v>5.194064639529973E-2</v>
      </c>
      <c r="BI39" s="15"/>
      <c r="BJ39" s="21" t="s">
        <v>78</v>
      </c>
      <c r="BK39" s="22">
        <v>0</v>
      </c>
      <c r="BL39" s="22">
        <v>0</v>
      </c>
      <c r="BM39" s="37">
        <v>3.6754207529999999E-2</v>
      </c>
      <c r="BN39" s="37">
        <v>0.1071380351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0</v>
      </c>
      <c r="CA39" s="37">
        <v>0.14389224263</v>
      </c>
      <c r="CB39" s="36">
        <v>5.194064639529973E-2</v>
      </c>
      <c r="CD39" s="21" t="s">
        <v>78</v>
      </c>
      <c r="CE39" s="22">
        <v>44.554370371620273</v>
      </c>
      <c r="CF39" s="22">
        <v>7.2029428044726052</v>
      </c>
      <c r="CG39" s="22">
        <v>4.0172348830289994</v>
      </c>
      <c r="CH39" s="22">
        <v>11.71018723643</v>
      </c>
      <c r="CI39" s="22">
        <v>0</v>
      </c>
      <c r="CJ39" s="22">
        <v>10.53589377621924</v>
      </c>
      <c r="CK39" s="22">
        <v>0</v>
      </c>
      <c r="CL39" s="22">
        <v>23.676906822433867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22.883122746638822</v>
      </c>
      <c r="CU39" s="22">
        <v>124.58065864084379</v>
      </c>
      <c r="CV39" s="36">
        <v>5.194064639529973E-2</v>
      </c>
    </row>
    <row r="40" spans="2:100" x14ac:dyDescent="0.25">
      <c r="B40" t="s">
        <v>79</v>
      </c>
      <c r="C40" s="15">
        <v>0.44171418880609103</v>
      </c>
      <c r="D40" s="15">
        <v>7.1353205370160377E-2</v>
      </c>
      <c r="E40" s="15">
        <v>3.6546272764458126E-2</v>
      </c>
      <c r="F40" s="15">
        <v>0.11446883938117609</v>
      </c>
      <c r="G40" s="15">
        <v>0</v>
      </c>
      <c r="H40" s="15">
        <v>2.7456936339705168E-2</v>
      </c>
      <c r="I40" s="15">
        <v>0</v>
      </c>
      <c r="J40" s="15">
        <v>0.17017495682812245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0.22557643682164263</v>
      </c>
      <c r="S40" s="15">
        <v>1.0872908363113558</v>
      </c>
      <c r="T40" s="35">
        <v>0</v>
      </c>
      <c r="U40" s="15"/>
      <c r="V40" t="s">
        <v>79</v>
      </c>
      <c r="W40" s="15">
        <v>14.608108850000001</v>
      </c>
      <c r="X40" s="15">
        <v>2.3597507559999999</v>
      </c>
      <c r="Y40" s="15">
        <v>3.6915427030000001</v>
      </c>
      <c r="Z40" s="15">
        <v>11.562509029999999</v>
      </c>
      <c r="AA40" s="15">
        <v>0</v>
      </c>
      <c r="AB40" s="15">
        <v>0.90803946298396243</v>
      </c>
      <c r="AC40" s="15">
        <v>0</v>
      </c>
      <c r="AD40" s="15">
        <v>5.6279249230520012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v>0</v>
      </c>
      <c r="AK40" s="15">
        <v>0</v>
      </c>
      <c r="AL40" s="15">
        <v>7.4601297100275392</v>
      </c>
      <c r="AM40" s="15">
        <v>46.218005435063503</v>
      </c>
      <c r="AN40" s="35">
        <v>0</v>
      </c>
      <c r="AO40" s="15"/>
      <c r="AP40" t="s">
        <v>79</v>
      </c>
      <c r="AQ40" s="15">
        <v>4.2801373718136544</v>
      </c>
      <c r="AR40" s="15">
        <v>0.69140074890125991</v>
      </c>
      <c r="AS40" s="15">
        <v>0</v>
      </c>
      <c r="AT40" s="15">
        <v>0</v>
      </c>
      <c r="AU40" s="15">
        <v>0</v>
      </c>
      <c r="AV40" s="15">
        <v>0.26605316817578745</v>
      </c>
      <c r="AW40" s="15">
        <v>0</v>
      </c>
      <c r="AX40" s="15">
        <v>1.6489671617497808</v>
      </c>
      <c r="AY40" s="15"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v>0</v>
      </c>
      <c r="BE40" s="15">
        <v>0</v>
      </c>
      <c r="BF40" s="15">
        <v>2.1857983328530732</v>
      </c>
      <c r="BG40" s="15">
        <v>9.0723567834935555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3.6915427030000003E-2</v>
      </c>
      <c r="BN40" s="3">
        <v>0.1156250903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0.15254051733000001</v>
      </c>
      <c r="CB40" s="35">
        <v>0</v>
      </c>
      <c r="CD40" t="s">
        <v>79</v>
      </c>
      <c r="CE40" s="15">
        <v>44.808758145517146</v>
      </c>
      <c r="CF40" s="15">
        <v>7.2382744402472898</v>
      </c>
      <c r="CG40" s="15">
        <v>4.0348561743790006</v>
      </c>
      <c r="CH40" s="15">
        <v>12.637822369789999</v>
      </c>
      <c r="CI40" s="15">
        <v>0</v>
      </c>
      <c r="CJ40" s="15">
        <v>2.7853106176323186</v>
      </c>
      <c r="CK40" s="15">
        <v>0</v>
      </c>
      <c r="CL40" s="15">
        <v>17.263037216358455</v>
      </c>
      <c r="CM40" s="15">
        <v>0</v>
      </c>
      <c r="CN40" s="15">
        <v>0</v>
      </c>
      <c r="CO40" s="15">
        <v>0</v>
      </c>
      <c r="CP40" s="15">
        <v>0</v>
      </c>
      <c r="CQ40" s="15">
        <v>0</v>
      </c>
      <c r="CR40" s="15">
        <v>0</v>
      </c>
      <c r="CS40" s="15">
        <v>0</v>
      </c>
      <c r="CT40" s="15">
        <v>22.883122746638822</v>
      </c>
      <c r="CU40" s="15">
        <v>111.65118171056302</v>
      </c>
      <c r="CV40" s="35">
        <v>0</v>
      </c>
    </row>
    <row r="41" spans="2:100" x14ac:dyDescent="0.25">
      <c r="B41" s="21" t="s">
        <v>80</v>
      </c>
      <c r="C41" s="22">
        <v>0.46517738903288514</v>
      </c>
      <c r="D41" s="22">
        <v>7.1492521747934551E-2</v>
      </c>
      <c r="E41" s="22">
        <v>3.7203702855175769E-2</v>
      </c>
      <c r="F41" s="22">
        <v>8.1806344362546565E-2</v>
      </c>
      <c r="G41" s="22">
        <v>0</v>
      </c>
      <c r="H41" s="22">
        <v>7.8597657095415524E-2</v>
      </c>
      <c r="I41" s="22">
        <v>0</v>
      </c>
      <c r="J41" s="22">
        <v>0.19197797011177709</v>
      </c>
      <c r="K41" s="22">
        <v>2.1210918686214161E-2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0.22557643682164263</v>
      </c>
      <c r="S41" s="22">
        <v>1.1730429407135914</v>
      </c>
      <c r="T41" s="36">
        <v>6.2161938286217848E-2</v>
      </c>
      <c r="U41" s="15"/>
      <c r="V41" s="21" t="s">
        <v>80</v>
      </c>
      <c r="W41" s="22">
        <v>15.384069849999999</v>
      </c>
      <c r="X41" s="22">
        <v>2.3643581450000002</v>
      </c>
      <c r="Y41" s="22">
        <v>3.7579497829999999</v>
      </c>
      <c r="Z41" s="22">
        <v>8.2632671080000009</v>
      </c>
      <c r="AA41" s="22">
        <v>0</v>
      </c>
      <c r="AB41" s="22">
        <v>2.5993349526162319</v>
      </c>
      <c r="AC41" s="22">
        <v>0</v>
      </c>
      <c r="AD41" s="22">
        <v>6.3489812084885795</v>
      </c>
      <c r="AE41" s="22">
        <v>0.70147488295804306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7.4601297100275392</v>
      </c>
      <c r="AM41" s="22">
        <v>46.879565640090398</v>
      </c>
      <c r="AN41" s="36">
        <v>6.2161938286217848E-2</v>
      </c>
      <c r="AO41" s="15"/>
      <c r="AP41" s="21" t="s">
        <v>80</v>
      </c>
      <c r="AQ41" s="22">
        <v>4.5074918986229129</v>
      </c>
      <c r="AR41" s="22">
        <v>0.69275070172868458</v>
      </c>
      <c r="AS41" s="22">
        <v>0</v>
      </c>
      <c r="AT41" s="22">
        <v>0</v>
      </c>
      <c r="AU41" s="22">
        <v>0</v>
      </c>
      <c r="AV41" s="22">
        <v>0.76159828673197538</v>
      </c>
      <c r="AW41" s="22">
        <v>0</v>
      </c>
      <c r="AX41" s="22">
        <v>1.860234751974386</v>
      </c>
      <c r="AY41" s="22">
        <v>0.20553029093408823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2.1857983328530732</v>
      </c>
      <c r="BG41" s="22">
        <v>10.21340426284512</v>
      </c>
      <c r="BH41" s="36">
        <v>6.2161938286217848E-2</v>
      </c>
      <c r="BI41" s="15"/>
      <c r="BJ41" s="21" t="s">
        <v>80</v>
      </c>
      <c r="BK41" s="22">
        <v>0</v>
      </c>
      <c r="BL41" s="22">
        <v>0</v>
      </c>
      <c r="BM41" s="37">
        <v>3.7579497830000003E-2</v>
      </c>
      <c r="BN41" s="37">
        <v>8.2632671080000011E-2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0</v>
      </c>
      <c r="CA41" s="37">
        <v>0.12021216891000001</v>
      </c>
      <c r="CB41" s="36">
        <v>6.2161938286217848E-2</v>
      </c>
      <c r="CD41" s="21" t="s">
        <v>80</v>
      </c>
      <c r="CE41" s="22">
        <v>47.188932686683273</v>
      </c>
      <c r="CF41" s="22">
        <v>7.2524070963975982</v>
      </c>
      <c r="CG41" s="22">
        <v>4.1074391128189998</v>
      </c>
      <c r="CH41" s="22">
        <v>9.0317509490440013</v>
      </c>
      <c r="CI41" s="22">
        <v>0</v>
      </c>
      <c r="CJ41" s="22">
        <v>7.9731724637970496</v>
      </c>
      <c r="CK41" s="22">
        <v>0</v>
      </c>
      <c r="CL41" s="22">
        <v>19.474797618419846</v>
      </c>
      <c r="CM41" s="22">
        <v>2.1516966157889694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22.883122746638822</v>
      </c>
      <c r="CU41" s="22">
        <v>120.06331928958855</v>
      </c>
      <c r="CV41" s="36">
        <v>6.2161938286217848E-2</v>
      </c>
    </row>
    <row r="42" spans="2:100" x14ac:dyDescent="0.25">
      <c r="B42" t="s">
        <v>81</v>
      </c>
      <c r="C42" s="15">
        <v>0.4665357237161834</v>
      </c>
      <c r="D42" s="15">
        <v>7.1144230803499103E-2</v>
      </c>
      <c r="E42" s="15">
        <v>3.729870720071278E-2</v>
      </c>
      <c r="F42" s="15">
        <v>5.23625967114855E-2</v>
      </c>
      <c r="G42" s="15">
        <v>0</v>
      </c>
      <c r="H42" s="15">
        <v>6.9809115502996927E-2</v>
      </c>
      <c r="I42" s="15">
        <v>0</v>
      </c>
      <c r="J42" s="15">
        <v>0.25016577770127979</v>
      </c>
      <c r="K42" s="15">
        <v>2.1013553815000807E-2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0.22557643682164263</v>
      </c>
      <c r="S42" s="15">
        <v>1.193906142272801</v>
      </c>
      <c r="T42" s="35">
        <v>5.9775305569641918E-3</v>
      </c>
      <c r="U42" s="15"/>
      <c r="V42" t="s">
        <v>81</v>
      </c>
      <c r="W42" s="15">
        <v>15.428991890000001</v>
      </c>
      <c r="X42" s="15">
        <v>2.3528396740000002</v>
      </c>
      <c r="Y42" s="15">
        <v>3.7675461819999998</v>
      </c>
      <c r="Z42" s="15">
        <v>5.2891511810000003</v>
      </c>
      <c r="AA42" s="15">
        <v>0</v>
      </c>
      <c r="AB42" s="15">
        <v>2.3086855349910902</v>
      </c>
      <c r="AC42" s="15">
        <v>0</v>
      </c>
      <c r="AD42" s="15">
        <v>8.2733337599222416</v>
      </c>
      <c r="AE42" s="15">
        <v>0.69494774947351368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7.4601297100275392</v>
      </c>
      <c r="AM42" s="15">
        <v>45.575625681414387</v>
      </c>
      <c r="AN42" s="35">
        <v>5.9775305569641918E-3</v>
      </c>
      <c r="AO42" s="15"/>
      <c r="AP42" t="s">
        <v>81</v>
      </c>
      <c r="AQ42" s="15">
        <v>4.5206539378845596</v>
      </c>
      <c r="AR42" s="15">
        <v>0.68937582009961917</v>
      </c>
      <c r="AS42" s="15">
        <v>0</v>
      </c>
      <c r="AT42" s="15">
        <v>0</v>
      </c>
      <c r="AU42" s="15">
        <v>0</v>
      </c>
      <c r="AV42" s="15">
        <v>0.67643877380342521</v>
      </c>
      <c r="AW42" s="15">
        <v>0</v>
      </c>
      <c r="AX42" s="15">
        <v>2.4240649750724415</v>
      </c>
      <c r="AY42" s="15">
        <v>0.2036178580350172</v>
      </c>
      <c r="AZ42" s="15">
        <v>0</v>
      </c>
      <c r="BA42" s="15">
        <v>0</v>
      </c>
      <c r="BB42" s="15">
        <v>0</v>
      </c>
      <c r="BC42" s="15">
        <v>0</v>
      </c>
      <c r="BD42" s="15">
        <v>0</v>
      </c>
      <c r="BE42" s="15">
        <v>0</v>
      </c>
      <c r="BF42" s="15">
        <v>2.1857983328530732</v>
      </c>
      <c r="BG42" s="15">
        <v>10.699949697748135</v>
      </c>
      <c r="BH42" s="35">
        <v>5.9775305569641918E-3</v>
      </c>
      <c r="BI42" s="15"/>
      <c r="BJ42" t="s">
        <v>81</v>
      </c>
      <c r="BK42" s="15">
        <v>0</v>
      </c>
      <c r="BL42" s="15">
        <v>0</v>
      </c>
      <c r="BM42" s="3">
        <v>3.7675461819999999E-2</v>
      </c>
      <c r="BN42" s="3">
        <v>5.2891511810000007E-2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9.0566973630000006E-2</v>
      </c>
      <c r="CB42" s="35">
        <v>5.9775305569641918E-3</v>
      </c>
      <c r="CD42" t="s">
        <v>81</v>
      </c>
      <c r="CE42" s="15">
        <v>47.326726075713452</v>
      </c>
      <c r="CF42" s="15">
        <v>7.2170754606229126</v>
      </c>
      <c r="CG42" s="15">
        <v>4.1179279769259995</v>
      </c>
      <c r="CH42" s="15">
        <v>5.7810422408330009</v>
      </c>
      <c r="CI42" s="15">
        <v>0</v>
      </c>
      <c r="CJ42" s="15">
        <v>7.0816375229480579</v>
      </c>
      <c r="CK42" s="15">
        <v>0</v>
      </c>
      <c r="CL42" s="15">
        <v>25.377536224033388</v>
      </c>
      <c r="CM42" s="15">
        <v>2.131675355768595</v>
      </c>
      <c r="CN42" s="15">
        <v>0</v>
      </c>
      <c r="CO42" s="15">
        <v>0</v>
      </c>
      <c r="CP42" s="15">
        <v>0</v>
      </c>
      <c r="CQ42" s="15">
        <v>0</v>
      </c>
      <c r="CR42" s="15">
        <v>0</v>
      </c>
      <c r="CS42" s="15">
        <v>0</v>
      </c>
      <c r="CT42" s="15">
        <v>22.883122746638822</v>
      </c>
      <c r="CU42" s="15">
        <v>121.91674360348422</v>
      </c>
      <c r="CV42" s="35">
        <v>5.9775305569641918E-3</v>
      </c>
    </row>
    <row r="43" spans="2:100" x14ac:dyDescent="0.25">
      <c r="B43" s="21" t="s">
        <v>82</v>
      </c>
      <c r="C43" s="22">
        <v>0.4671626474161672</v>
      </c>
      <c r="D43" s="22">
        <v>7.1318376275716841E-2</v>
      </c>
      <c r="E43" s="22">
        <v>3.8271551729305041E-2</v>
      </c>
      <c r="F43" s="22">
        <v>0.12312943576867001</v>
      </c>
      <c r="G43" s="22">
        <v>0</v>
      </c>
      <c r="H43" s="22">
        <v>5.2684810626923706E-2</v>
      </c>
      <c r="I43" s="22">
        <v>0</v>
      </c>
      <c r="J43" s="22">
        <v>0.19515902741778715</v>
      </c>
      <c r="K43" s="22">
        <v>2.1396673857929691E-2</v>
      </c>
      <c r="L43" s="22">
        <v>0</v>
      </c>
      <c r="M43" s="22">
        <v>0</v>
      </c>
      <c r="N43" s="22">
        <v>0</v>
      </c>
      <c r="O43" s="22">
        <v>0</v>
      </c>
      <c r="P43" s="22">
        <v>0</v>
      </c>
      <c r="Q43" s="22">
        <v>0</v>
      </c>
      <c r="R43" s="22">
        <v>0.22557643682164263</v>
      </c>
      <c r="S43" s="22">
        <v>1.1946989599141422</v>
      </c>
      <c r="T43" s="36">
        <v>7.1148149975694668E-3</v>
      </c>
      <c r="U43" s="15"/>
      <c r="V43" s="21" t="s">
        <v>82</v>
      </c>
      <c r="W43" s="22">
        <v>15.449725129999999</v>
      </c>
      <c r="X43" s="22">
        <v>2.3585989089999999</v>
      </c>
      <c r="Y43" s="22">
        <v>3.8658133060000002</v>
      </c>
      <c r="Z43" s="22">
        <v>12.43731674</v>
      </c>
      <c r="AA43" s="22">
        <v>0</v>
      </c>
      <c r="AB43" s="22">
        <v>1.7423607111615098</v>
      </c>
      <c r="AC43" s="22">
        <v>0</v>
      </c>
      <c r="AD43" s="22">
        <v>6.454183241535719</v>
      </c>
      <c r="AE43" s="22">
        <v>0.70761806779523728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7.4601297100275392</v>
      </c>
      <c r="AM43" s="22">
        <v>50.47574581552</v>
      </c>
      <c r="AN43" s="36">
        <v>7.1148149975694668E-3</v>
      </c>
      <c r="AO43" s="15"/>
      <c r="AP43" s="21" t="s">
        <v>82</v>
      </c>
      <c r="AQ43" s="22">
        <v>4.5267287225314972</v>
      </c>
      <c r="AR43" s="22">
        <v>0.69106326076765312</v>
      </c>
      <c r="AS43" s="22">
        <v>0</v>
      </c>
      <c r="AT43" s="22">
        <v>0</v>
      </c>
      <c r="AU43" s="22">
        <v>0</v>
      </c>
      <c r="AV43" s="22">
        <v>0.51050709380647818</v>
      </c>
      <c r="AW43" s="22">
        <v>0</v>
      </c>
      <c r="AX43" s="22">
        <v>1.8910586702419336</v>
      </c>
      <c r="AY43" s="22">
        <v>0.20733022789195352</v>
      </c>
      <c r="AZ43" s="22">
        <v>0</v>
      </c>
      <c r="BA43" s="22">
        <v>0</v>
      </c>
      <c r="BB43" s="22">
        <v>0</v>
      </c>
      <c r="BC43" s="22">
        <v>0</v>
      </c>
      <c r="BD43" s="22">
        <v>0</v>
      </c>
      <c r="BE43" s="22">
        <v>0</v>
      </c>
      <c r="BF43" s="22">
        <v>2.1857983328530732</v>
      </c>
      <c r="BG43" s="22">
        <v>10.012486308092589</v>
      </c>
      <c r="BH43" s="36">
        <v>7.1148149975694668E-3</v>
      </c>
      <c r="BI43" s="15"/>
      <c r="BJ43" s="21" t="s">
        <v>82</v>
      </c>
      <c r="BK43" s="22">
        <v>0</v>
      </c>
      <c r="BL43" s="22">
        <v>0</v>
      </c>
      <c r="BM43" s="37">
        <v>3.8658133060000002E-2</v>
      </c>
      <c r="BN43" s="37">
        <v>0.1243731674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0</v>
      </c>
      <c r="CA43" s="37">
        <v>0.16303130046</v>
      </c>
      <c r="CB43" s="36">
        <v>7.1148149975694668E-3</v>
      </c>
      <c r="CD43" s="21" t="s">
        <v>82</v>
      </c>
      <c r="CE43" s="22">
        <v>47.390322996182242</v>
      </c>
      <c r="CF43" s="22">
        <v>7.2347412769765604</v>
      </c>
      <c r="CG43" s="22">
        <v>4.2253339434579997</v>
      </c>
      <c r="CH43" s="22">
        <v>13.593987196819999</v>
      </c>
      <c r="CI43" s="22">
        <v>0</v>
      </c>
      <c r="CJ43" s="22">
        <v>5.3444987650600195</v>
      </c>
      <c r="CK43" s="22">
        <v>0</v>
      </c>
      <c r="CL43" s="22">
        <v>19.797493218762803</v>
      </c>
      <c r="CM43" s="22">
        <v>2.1705401558008615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22.883122746638822</v>
      </c>
      <c r="CU43" s="22">
        <v>122.64004029969929</v>
      </c>
      <c r="CV43" s="36">
        <v>7.1148149975694668E-3</v>
      </c>
    </row>
    <row r="44" spans="2:100" x14ac:dyDescent="0.25">
      <c r="B44" t="s">
        <v>83</v>
      </c>
      <c r="C44" s="15">
        <v>0.47208515956585129</v>
      </c>
      <c r="D44" s="15">
        <v>7.1817593309573949E-2</v>
      </c>
      <c r="E44" s="15">
        <v>3.9575011392353802E-2</v>
      </c>
      <c r="F44" s="15">
        <v>0.2550448736837842</v>
      </c>
      <c r="G44" s="15">
        <v>0</v>
      </c>
      <c r="H44" s="15">
        <v>3.0707651846751984E-2</v>
      </c>
      <c r="I44" s="15">
        <v>0</v>
      </c>
      <c r="J44" s="15">
        <v>0.17282196800583186</v>
      </c>
      <c r="K44" s="15">
        <v>2.2650521265997085E-2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0.22557643682164263</v>
      </c>
      <c r="S44" s="15">
        <v>1.2902792158917866</v>
      </c>
      <c r="T44" s="35">
        <v>8.9195282578225139E-4</v>
      </c>
      <c r="U44" s="15"/>
      <c r="V44" t="s">
        <v>83</v>
      </c>
      <c r="W44" s="15">
        <v>15.612519519999999</v>
      </c>
      <c r="X44" s="15">
        <v>2.3751087169999998</v>
      </c>
      <c r="Y44" s="15">
        <v>3.9974758979999998</v>
      </c>
      <c r="Z44" s="15">
        <v>25.762108449999999</v>
      </c>
      <c r="AA44" s="15">
        <v>0</v>
      </c>
      <c r="AB44" s="15">
        <v>1.0155451919650089</v>
      </c>
      <c r="AC44" s="15">
        <v>0</v>
      </c>
      <c r="AD44" s="15">
        <v>5.7154653045520813</v>
      </c>
      <c r="AE44" s="15">
        <v>0.74908456301636162</v>
      </c>
      <c r="AF44" s="15">
        <v>0</v>
      </c>
      <c r="AG44" s="15">
        <v>0</v>
      </c>
      <c r="AH44" s="15">
        <v>0</v>
      </c>
      <c r="AI44" s="15">
        <v>0</v>
      </c>
      <c r="AJ44" s="15">
        <v>0</v>
      </c>
      <c r="AK44" s="15">
        <v>0</v>
      </c>
      <c r="AL44" s="15">
        <v>7.4601297100275392</v>
      </c>
      <c r="AM44" s="15">
        <v>62.687437354560991</v>
      </c>
      <c r="AN44" s="35">
        <v>8.9195282578225139E-4</v>
      </c>
      <c r="AO44" s="15"/>
      <c r="AP44" t="s">
        <v>83</v>
      </c>
      <c r="AQ44" s="15">
        <v>4.5744270495165544</v>
      </c>
      <c r="AR44" s="15">
        <v>0.69590059097568124</v>
      </c>
      <c r="AS44" s="15">
        <v>0</v>
      </c>
      <c r="AT44" s="15">
        <v>0</v>
      </c>
      <c r="AU44" s="15">
        <v>0</v>
      </c>
      <c r="AV44" s="15">
        <v>0.29755206327717815</v>
      </c>
      <c r="AW44" s="15">
        <v>0</v>
      </c>
      <c r="AX44" s="15">
        <v>1.6746162626873957</v>
      </c>
      <c r="AY44" s="15">
        <v>0.21947980164557915</v>
      </c>
      <c r="AZ44" s="15">
        <v>0</v>
      </c>
      <c r="BA44" s="15">
        <v>0</v>
      </c>
      <c r="BB44" s="15">
        <v>0</v>
      </c>
      <c r="BC44" s="15">
        <v>0</v>
      </c>
      <c r="BD44" s="15">
        <v>0</v>
      </c>
      <c r="BE44" s="15">
        <v>0</v>
      </c>
      <c r="BF44" s="15">
        <v>2.1857983328530732</v>
      </c>
      <c r="BG44" s="15">
        <v>9.647774100955461</v>
      </c>
      <c r="BH44" s="35">
        <v>8.9195282578225139E-4</v>
      </c>
      <c r="BI44" s="15"/>
      <c r="BJ44" t="s">
        <v>83</v>
      </c>
      <c r="BK44" s="15">
        <v>0</v>
      </c>
      <c r="BL44" s="15">
        <v>0</v>
      </c>
      <c r="BM44" s="3">
        <v>3.9974758979999997E-2</v>
      </c>
      <c r="BN44" s="3">
        <v>0.25762108449999999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0.29759584348000001</v>
      </c>
      <c r="CB44" s="35">
        <v>8.9195282578225139E-4</v>
      </c>
      <c r="CD44" t="s">
        <v>83</v>
      </c>
      <c r="CE44" s="15">
        <v>47.889676781388808</v>
      </c>
      <c r="CF44" s="15">
        <v>7.2853832869244064</v>
      </c>
      <c r="CG44" s="15">
        <v>4.3692411565139997</v>
      </c>
      <c r="CH44" s="15">
        <v>28.157984535849998</v>
      </c>
      <c r="CI44" s="15">
        <v>0</v>
      </c>
      <c r="CJ44" s="15">
        <v>3.1150725504487777</v>
      </c>
      <c r="CK44" s="15">
        <v>0</v>
      </c>
      <c r="CL44" s="15">
        <v>17.531557654074344</v>
      </c>
      <c r="CM44" s="15">
        <v>2.2977340434275679</v>
      </c>
      <c r="CN44" s="15">
        <v>0</v>
      </c>
      <c r="CO44" s="15">
        <v>0</v>
      </c>
      <c r="CP44" s="15">
        <v>0</v>
      </c>
      <c r="CQ44" s="15">
        <v>0</v>
      </c>
      <c r="CR44" s="15">
        <v>0</v>
      </c>
      <c r="CS44" s="15">
        <v>0</v>
      </c>
      <c r="CT44" s="15">
        <v>22.883122746638822</v>
      </c>
      <c r="CU44" s="15">
        <v>133.52977275526672</v>
      </c>
      <c r="CV44" s="35">
        <v>8.9195282578225139E-4</v>
      </c>
    </row>
    <row r="45" spans="2:100" x14ac:dyDescent="0.25">
      <c r="B45" s="16" t="s">
        <v>42</v>
      </c>
      <c r="C45" s="38">
        <v>0.43203613564484167</v>
      </c>
      <c r="D45" s="38">
        <v>7.1256064877657219E-2</v>
      </c>
      <c r="E45" s="38">
        <v>3.5385685691594622E-2</v>
      </c>
      <c r="F45" s="38">
        <v>4.5902748781328911E-2</v>
      </c>
      <c r="G45" s="38">
        <v>0</v>
      </c>
      <c r="H45" s="38">
        <v>0.1781329282024631</v>
      </c>
      <c r="I45" s="38">
        <v>0</v>
      </c>
      <c r="J45" s="38">
        <v>0.21494738325730392</v>
      </c>
      <c r="K45" s="38">
        <v>1.8183065796378843E-2</v>
      </c>
      <c r="L45" s="38">
        <v>0</v>
      </c>
      <c r="M45" s="38">
        <v>0</v>
      </c>
      <c r="N45" s="38">
        <v>0</v>
      </c>
      <c r="O45" s="38">
        <v>0</v>
      </c>
      <c r="P45" s="38">
        <v>0</v>
      </c>
      <c r="Q45" s="38">
        <v>0</v>
      </c>
      <c r="R45" s="38">
        <v>0.22557643682164266</v>
      </c>
      <c r="S45" s="38">
        <v>1.221420449073211</v>
      </c>
      <c r="T45" s="39">
        <v>0.99999999999999989</v>
      </c>
      <c r="U45" s="15"/>
      <c r="V45" s="16" t="s">
        <v>42</v>
      </c>
      <c r="W45" s="38">
        <v>14.288042035259764</v>
      </c>
      <c r="X45" s="38">
        <v>2.3565381831900325</v>
      </c>
      <c r="Y45" s="38">
        <v>3.5743116859623232</v>
      </c>
      <c r="Z45" s="38">
        <v>4.63664129124545</v>
      </c>
      <c r="AA45" s="38">
        <v>0</v>
      </c>
      <c r="AB45" s="38">
        <v>5.8911062196067112</v>
      </c>
      <c r="AC45" s="38">
        <v>0</v>
      </c>
      <c r="AD45" s="38">
        <v>7.1086119737229998</v>
      </c>
      <c r="AE45" s="38">
        <v>0.60133953379302951</v>
      </c>
      <c r="AF45" s="38">
        <v>0</v>
      </c>
      <c r="AG45" s="38">
        <v>0</v>
      </c>
      <c r="AH45" s="38">
        <v>0</v>
      </c>
      <c r="AI45" s="38">
        <v>0</v>
      </c>
      <c r="AJ45" s="38">
        <v>0</v>
      </c>
      <c r="AK45" s="38">
        <v>0</v>
      </c>
      <c r="AL45" s="38">
        <v>7.4601297100275374</v>
      </c>
      <c r="AM45" s="38">
        <v>45.916720632807845</v>
      </c>
      <c r="AN45" s="39">
        <v>0.99999999999999989</v>
      </c>
      <c r="AO45" s="15"/>
      <c r="AP45" s="16" t="s">
        <v>42</v>
      </c>
      <c r="AQ45" s="38">
        <v>4.1863586391033598</v>
      </c>
      <c r="AR45" s="38">
        <v>0.69045947353941761</v>
      </c>
      <c r="AS45" s="38">
        <v>0</v>
      </c>
      <c r="AT45" s="38">
        <v>0</v>
      </c>
      <c r="AU45" s="38">
        <v>0</v>
      </c>
      <c r="AV45" s="38">
        <v>1.7260785876374776</v>
      </c>
      <c r="AW45" s="38">
        <v>0</v>
      </c>
      <c r="AX45" s="38">
        <v>2.082804563059772</v>
      </c>
      <c r="AY45" s="38">
        <v>0.1761908976832785</v>
      </c>
      <c r="AZ45" s="38">
        <v>0</v>
      </c>
      <c r="BA45" s="38">
        <v>0</v>
      </c>
      <c r="BB45" s="38">
        <v>0</v>
      </c>
      <c r="BC45" s="38">
        <v>0</v>
      </c>
      <c r="BD45" s="38">
        <v>0</v>
      </c>
      <c r="BE45" s="38">
        <v>0</v>
      </c>
      <c r="BF45" s="38">
        <v>2.1857983328530732</v>
      </c>
      <c r="BG45" s="38">
        <v>11.047690493876379</v>
      </c>
      <c r="BH45" s="39">
        <v>0.99999999999999989</v>
      </c>
      <c r="BI45" s="15"/>
      <c r="BJ45" s="16" t="s">
        <v>42</v>
      </c>
      <c r="BK45" s="38">
        <v>0</v>
      </c>
      <c r="BL45" s="38">
        <v>0</v>
      </c>
      <c r="BM45" s="40">
        <v>3.5743116859623239E-2</v>
      </c>
      <c r="BN45" s="40">
        <v>4.636641291245451E-2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0</v>
      </c>
      <c r="BY45" s="40">
        <v>0</v>
      </c>
      <c r="BZ45" s="40">
        <v>0</v>
      </c>
      <c r="CA45" s="40">
        <v>8.2109529772077749E-2</v>
      </c>
      <c r="CB45" s="39">
        <v>0.99999999999999989</v>
      </c>
      <c r="CD45" s="16" t="s">
        <v>42</v>
      </c>
      <c r="CE45" s="38">
        <v>43.826988592773077</v>
      </c>
      <c r="CF45" s="38">
        <v>7.2284202284841639</v>
      </c>
      <c r="CG45" s="38">
        <v>3.9067226727568203</v>
      </c>
      <c r="CH45" s="38">
        <v>5.0678489313312785</v>
      </c>
      <c r="CI45" s="38">
        <v>0</v>
      </c>
      <c r="CJ45" s="38">
        <v>18.070316733976743</v>
      </c>
      <c r="CK45" s="38">
        <v>0</v>
      </c>
      <c r="CL45" s="38">
        <v>21.804880970672752</v>
      </c>
      <c r="CM45" s="38">
        <v>1.844542507846243</v>
      </c>
      <c r="CN45" s="38">
        <v>0</v>
      </c>
      <c r="CO45" s="38">
        <v>0</v>
      </c>
      <c r="CP45" s="38">
        <v>0</v>
      </c>
      <c r="CQ45" s="38">
        <v>0</v>
      </c>
      <c r="CR45" s="38">
        <v>0</v>
      </c>
      <c r="CS45" s="38">
        <v>0</v>
      </c>
      <c r="CT45" s="38">
        <v>22.883122746638822</v>
      </c>
      <c r="CU45" s="38">
        <v>124.6328433844799</v>
      </c>
      <c r="CV45" s="39">
        <v>0.99999999999999989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107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24692</v>
      </c>
      <c r="U47" s="15"/>
      <c r="V47" s="4" t="s">
        <v>1</v>
      </c>
      <c r="W47" s="5" t="s">
        <v>107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24692</v>
      </c>
      <c r="AO47" s="15"/>
      <c r="AP47" s="4" t="s">
        <v>1</v>
      </c>
      <c r="AQ47" s="5" t="s">
        <v>107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24692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107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107</v>
      </c>
      <c r="BP48" s="13"/>
      <c r="BV48" s="13"/>
      <c r="CA48" s="14" t="s">
        <v>3</v>
      </c>
      <c r="CB48" s="7">
        <v>24692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0.50729737445326417</v>
      </c>
      <c r="D50" s="15">
        <v>7.121388899238619E-2</v>
      </c>
      <c r="E50" s="15">
        <v>3.261689291268427E-2</v>
      </c>
      <c r="F50" s="15">
        <v>4.6856144662238784E-3</v>
      </c>
      <c r="G50" s="15">
        <v>0</v>
      </c>
      <c r="H50" s="15">
        <v>0.58640585817268753</v>
      </c>
      <c r="I50" s="15">
        <v>0</v>
      </c>
      <c r="J50" s="15">
        <v>0.21942329673578487</v>
      </c>
      <c r="K50" s="15">
        <v>0</v>
      </c>
      <c r="L50" s="15">
        <v>0</v>
      </c>
      <c r="M50" s="15">
        <v>0</v>
      </c>
      <c r="N50" s="15">
        <v>0</v>
      </c>
      <c r="O50" s="15">
        <v>0</v>
      </c>
      <c r="P50" s="15">
        <v>0</v>
      </c>
      <c r="Q50" s="15">
        <v>0</v>
      </c>
      <c r="R50" s="15">
        <v>0.2259595568605216</v>
      </c>
      <c r="S50" s="15">
        <v>1.6476024825935527</v>
      </c>
      <c r="T50" s="35">
        <v>1.470295355087786E-2</v>
      </c>
      <c r="U50" s="15"/>
      <c r="V50" t="s">
        <v>67</v>
      </c>
      <c r="W50" s="15">
        <v>16.777036939999999</v>
      </c>
      <c r="X50" s="15">
        <v>2.3551433679999998</v>
      </c>
      <c r="Y50" s="15">
        <v>3.2946356479999999</v>
      </c>
      <c r="Z50" s="15">
        <v>0.47329439000000001</v>
      </c>
      <c r="AA50" s="15">
        <v>0</v>
      </c>
      <c r="AB50" s="15">
        <v>19.393265652843027</v>
      </c>
      <c r="AC50" s="15">
        <v>0</v>
      </c>
      <c r="AD50" s="15">
        <v>7.25663672039527</v>
      </c>
      <c r="AE50" s="15"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v>0</v>
      </c>
      <c r="AK50" s="15">
        <v>0</v>
      </c>
      <c r="AL50" s="15">
        <v>7.4728000283492619</v>
      </c>
      <c r="AM50" s="15">
        <v>57.022812747587558</v>
      </c>
      <c r="AN50" s="35">
        <v>1.470295355087786E-2</v>
      </c>
      <c r="AO50" s="15"/>
      <c r="AP50" t="s">
        <v>67</v>
      </c>
      <c r="AQ50" s="15">
        <v>4.915627582771755</v>
      </c>
      <c r="AR50" s="15">
        <v>0.69005079636683264</v>
      </c>
      <c r="AS50" s="15">
        <v>0</v>
      </c>
      <c r="AT50" s="15">
        <v>0</v>
      </c>
      <c r="AU50" s="15">
        <v>0</v>
      </c>
      <c r="AV50" s="15">
        <v>5.6821756967017372</v>
      </c>
      <c r="AW50" s="15">
        <v>0</v>
      </c>
      <c r="AX50" s="15">
        <v>2.1261754234970027</v>
      </c>
      <c r="AY50" s="15">
        <v>0</v>
      </c>
      <c r="AZ50" s="15">
        <v>0</v>
      </c>
      <c r="BA50" s="15">
        <v>0</v>
      </c>
      <c r="BB50" s="15">
        <v>0</v>
      </c>
      <c r="BC50" s="15">
        <v>0</v>
      </c>
      <c r="BD50" s="15">
        <v>0</v>
      </c>
      <c r="BE50" s="15">
        <v>0</v>
      </c>
      <c r="BF50" s="15">
        <v>2.1895107027100096</v>
      </c>
      <c r="BG50" s="15">
        <v>15.603540202047338</v>
      </c>
      <c r="BH50" s="35">
        <v>1.470295355087786E-2</v>
      </c>
      <c r="BI50" s="15"/>
      <c r="BJ50" t="s">
        <v>67</v>
      </c>
      <c r="BK50" s="15">
        <v>0</v>
      </c>
      <c r="BL50" s="15">
        <v>0</v>
      </c>
      <c r="BM50" s="3">
        <v>3.2946356480000001E-2</v>
      </c>
      <c r="BN50" s="3">
        <v>4.7329439000000006E-3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3.7679300380000003E-2</v>
      </c>
      <c r="CB50" s="35">
        <v>1.470295355087786E-2</v>
      </c>
      <c r="CD50" t="s">
        <v>67</v>
      </c>
      <c r="CE50" s="15">
        <v>51.461705164037504</v>
      </c>
      <c r="CF50" s="15">
        <v>7.2241417871643705</v>
      </c>
      <c r="CG50" s="15">
        <v>3.6010367632640001</v>
      </c>
      <c r="CH50" s="15">
        <v>0.51731076827</v>
      </c>
      <c r="CI50" s="15">
        <v>0</v>
      </c>
      <c r="CJ50" s="15">
        <v>59.486697368770486</v>
      </c>
      <c r="CK50" s="15">
        <v>0</v>
      </c>
      <c r="CL50" s="15">
        <v>22.258930508590119</v>
      </c>
      <c r="CM50" s="15">
        <v>0</v>
      </c>
      <c r="CN50" s="15">
        <v>0</v>
      </c>
      <c r="CO50" s="15">
        <v>0</v>
      </c>
      <c r="CP50" s="15">
        <v>0</v>
      </c>
      <c r="CQ50" s="15">
        <v>0</v>
      </c>
      <c r="CR50" s="15">
        <v>0</v>
      </c>
      <c r="CS50" s="15">
        <v>0</v>
      </c>
      <c r="CT50" s="15">
        <v>22.92198754667109</v>
      </c>
      <c r="CU50" s="15">
        <v>167.47180990676756</v>
      </c>
      <c r="CV50" s="35">
        <v>1.470295355087786E-2</v>
      </c>
    </row>
    <row r="51" spans="2:100" x14ac:dyDescent="0.25">
      <c r="B51" s="21" t="s">
        <v>68</v>
      </c>
      <c r="C51" s="22">
        <v>0.52034667503644905</v>
      </c>
      <c r="D51" s="22">
        <v>7.1202279321237641E-2</v>
      </c>
      <c r="E51" s="22">
        <v>3.2103869427344889E-2</v>
      </c>
      <c r="F51" s="22">
        <v>1.6667562890814839E-2</v>
      </c>
      <c r="G51" s="22">
        <v>0</v>
      </c>
      <c r="H51" s="22">
        <v>0.57638668840110163</v>
      </c>
      <c r="I51" s="22">
        <v>0</v>
      </c>
      <c r="J51" s="22">
        <v>0.27578838170257575</v>
      </c>
      <c r="K51" s="22">
        <v>0</v>
      </c>
      <c r="L51" s="22">
        <v>0</v>
      </c>
      <c r="M51" s="22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0.2259595568605216</v>
      </c>
      <c r="S51" s="22">
        <v>1.7184550136400456</v>
      </c>
      <c r="T51" s="36">
        <v>0</v>
      </c>
      <c r="U51" s="15"/>
      <c r="V51" s="21" t="s">
        <v>68</v>
      </c>
      <c r="W51" s="22">
        <v>17.208595649999999</v>
      </c>
      <c r="X51" s="22">
        <v>2.3547594190000001</v>
      </c>
      <c r="Y51" s="22">
        <v>3.242815094</v>
      </c>
      <c r="Z51" s="22">
        <v>1.6835922109999999</v>
      </c>
      <c r="AA51" s="22">
        <v>0</v>
      </c>
      <c r="AB51" s="22">
        <v>19.06191763729143</v>
      </c>
      <c r="AC51" s="22">
        <v>0</v>
      </c>
      <c r="AD51" s="22">
        <v>9.1207092783087624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7.4728000283492619</v>
      </c>
      <c r="AM51" s="22">
        <v>60.145189317949452</v>
      </c>
      <c r="AN51" s="36">
        <v>0</v>
      </c>
      <c r="AO51" s="15"/>
      <c r="AP51" s="21" t="s">
        <v>68</v>
      </c>
      <c r="AQ51" s="22">
        <v>5.0420731467916786</v>
      </c>
      <c r="AR51" s="22">
        <v>0.68993830032229719</v>
      </c>
      <c r="AS51" s="22">
        <v>0</v>
      </c>
      <c r="AT51" s="22">
        <v>0</v>
      </c>
      <c r="AU51" s="22">
        <v>0</v>
      </c>
      <c r="AV51" s="22">
        <v>5.5850916019019721</v>
      </c>
      <c r="AW51" s="22">
        <v>0</v>
      </c>
      <c r="AX51" s="22">
        <v>2.6723437674505606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2.1895107027100096</v>
      </c>
      <c r="BG51" s="22">
        <v>16.178957519176517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3.2428150939999997E-2</v>
      </c>
      <c r="BN51" s="37">
        <v>1.6835922109999998E-2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</v>
      </c>
      <c r="BY51" s="37">
        <v>0</v>
      </c>
      <c r="BZ51" s="37">
        <v>0</v>
      </c>
      <c r="CA51" s="37">
        <v>4.9264073049999996E-2</v>
      </c>
      <c r="CB51" s="36">
        <v>0</v>
      </c>
      <c r="CD51" s="21" t="s">
        <v>68</v>
      </c>
      <c r="CE51" s="22">
        <v>52.785463773762082</v>
      </c>
      <c r="CF51" s="22">
        <v>7.2229640660741286</v>
      </c>
      <c r="CG51" s="22">
        <v>3.5443968977419997</v>
      </c>
      <c r="CH51" s="22">
        <v>1.8401662866229997</v>
      </c>
      <c r="CI51" s="22">
        <v>0</v>
      </c>
      <c r="CJ51" s="22">
        <v>58.47032398031174</v>
      </c>
      <c r="CK51" s="22">
        <v>0</v>
      </c>
      <c r="CL51" s="22">
        <v>27.976766901439916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22.92198754667109</v>
      </c>
      <c r="CU51" s="22">
        <v>174.76206945262393</v>
      </c>
      <c r="CV51" s="36">
        <v>0</v>
      </c>
    </row>
    <row r="52" spans="2:100" x14ac:dyDescent="0.25">
      <c r="B52" t="s">
        <v>69</v>
      </c>
      <c r="C52" s="15">
        <v>0.51623684189211083</v>
      </c>
      <c r="D52" s="15">
        <v>7.1179059897942654E-2</v>
      </c>
      <c r="E52" s="15">
        <v>3.3764545439818563E-2</v>
      </c>
      <c r="F52" s="15">
        <v>2.0817352834926292E-2</v>
      </c>
      <c r="G52" s="15">
        <v>0</v>
      </c>
      <c r="H52" s="15">
        <v>0.31771100206544628</v>
      </c>
      <c r="I52" s="15">
        <v>0</v>
      </c>
      <c r="J52" s="15">
        <v>0.25230196217398349</v>
      </c>
      <c r="K52" s="15">
        <v>2.4241049927101896E-2</v>
      </c>
      <c r="L52" s="15">
        <v>0</v>
      </c>
      <c r="M52" s="15">
        <v>0</v>
      </c>
      <c r="N52" s="15">
        <v>0</v>
      </c>
      <c r="O52" s="15">
        <v>0</v>
      </c>
      <c r="P52" s="15">
        <v>0</v>
      </c>
      <c r="Q52" s="15">
        <v>0</v>
      </c>
      <c r="R52" s="15">
        <v>0.2259595568605216</v>
      </c>
      <c r="S52" s="15">
        <v>1.4622113710918518</v>
      </c>
      <c r="T52" s="35">
        <v>0.14554139515214412</v>
      </c>
      <c r="U52" s="15"/>
      <c r="V52" t="s">
        <v>69</v>
      </c>
      <c r="W52" s="15">
        <v>17.0726777</v>
      </c>
      <c r="X52" s="15">
        <v>2.3539915210000002</v>
      </c>
      <c r="Y52" s="15">
        <v>3.4105601449999998</v>
      </c>
      <c r="Z52" s="15">
        <v>2.1027629120000002</v>
      </c>
      <c r="AA52" s="15">
        <v>0</v>
      </c>
      <c r="AB52" s="15">
        <v>10.507149234569901</v>
      </c>
      <c r="AC52" s="15">
        <v>0</v>
      </c>
      <c r="AD52" s="15">
        <v>8.3439803823100593</v>
      </c>
      <c r="AE52" s="15">
        <v>0.80168558075490037</v>
      </c>
      <c r="AF52" s="15">
        <v>0</v>
      </c>
      <c r="AG52" s="15">
        <v>0</v>
      </c>
      <c r="AH52" s="15">
        <v>0</v>
      </c>
      <c r="AI52" s="15">
        <v>0</v>
      </c>
      <c r="AJ52" s="15">
        <v>0</v>
      </c>
      <c r="AK52" s="15">
        <v>0</v>
      </c>
      <c r="AL52" s="15">
        <v>7.4728000283492619</v>
      </c>
      <c r="AM52" s="15">
        <v>52.065607503984118</v>
      </c>
      <c r="AN52" s="35">
        <v>0.14554139515214412</v>
      </c>
      <c r="AO52" s="15"/>
      <c r="AP52" t="s">
        <v>69</v>
      </c>
      <c r="AQ52" s="15">
        <v>5.0022495458540872</v>
      </c>
      <c r="AR52" s="15">
        <v>0.68971330823322596</v>
      </c>
      <c r="AS52" s="15">
        <v>0</v>
      </c>
      <c r="AT52" s="15">
        <v>0</v>
      </c>
      <c r="AU52" s="15">
        <v>0</v>
      </c>
      <c r="AV52" s="15">
        <v>3.0785670186258138</v>
      </c>
      <c r="AW52" s="15">
        <v>0</v>
      </c>
      <c r="AX52" s="15">
        <v>2.4447642491386055</v>
      </c>
      <c r="AY52" s="15">
        <v>0.23489176113533561</v>
      </c>
      <c r="AZ52" s="15">
        <v>0</v>
      </c>
      <c r="BA52" s="15">
        <v>0</v>
      </c>
      <c r="BB52" s="15">
        <v>0</v>
      </c>
      <c r="BC52" s="15">
        <v>0</v>
      </c>
      <c r="BD52" s="15">
        <v>0</v>
      </c>
      <c r="BE52" s="15">
        <v>0</v>
      </c>
      <c r="BF52" s="15">
        <v>2.1895107027100096</v>
      </c>
      <c r="BG52" s="15">
        <v>13.639696585697077</v>
      </c>
      <c r="BH52" s="35">
        <v>0.14554139515214412</v>
      </c>
      <c r="BI52" s="15"/>
      <c r="BJ52" t="s">
        <v>69</v>
      </c>
      <c r="BK52" s="15">
        <v>0</v>
      </c>
      <c r="BL52" s="15">
        <v>0</v>
      </c>
      <c r="BM52" s="3">
        <v>3.4105601450000002E-2</v>
      </c>
      <c r="BN52" s="3">
        <v>2.1027629120000002E-2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5.5133230570000004E-2</v>
      </c>
      <c r="CB52" s="35">
        <v>0.14554139515214412</v>
      </c>
      <c r="CD52" t="s">
        <v>69</v>
      </c>
      <c r="CE52" s="15">
        <v>52.368550495546437</v>
      </c>
      <c r="CF52" s="15">
        <v>7.220608623893642</v>
      </c>
      <c r="CG52" s="15">
        <v>3.7277422384850003</v>
      </c>
      <c r="CH52" s="15">
        <v>2.2983198628160002</v>
      </c>
      <c r="CI52" s="15">
        <v>0</v>
      </c>
      <c r="CJ52" s="15">
        <v>32.229518117993642</v>
      </c>
      <c r="CK52" s="15">
        <v>0</v>
      </c>
      <c r="CL52" s="15">
        <v>25.59423692423206</v>
      </c>
      <c r="CM52" s="15">
        <v>2.4590818473258285</v>
      </c>
      <c r="CN52" s="15">
        <v>0</v>
      </c>
      <c r="CO52" s="15">
        <v>0</v>
      </c>
      <c r="CP52" s="15">
        <v>0</v>
      </c>
      <c r="CQ52" s="15">
        <v>0</v>
      </c>
      <c r="CR52" s="15">
        <v>0</v>
      </c>
      <c r="CS52" s="15">
        <v>0</v>
      </c>
      <c r="CT52" s="15">
        <v>22.92198754667109</v>
      </c>
      <c r="CU52" s="15">
        <v>148.82004565696371</v>
      </c>
      <c r="CV52" s="35">
        <v>0.14554139515214412</v>
      </c>
    </row>
    <row r="53" spans="2:100" x14ac:dyDescent="0.25">
      <c r="B53" s="21" t="s">
        <v>70</v>
      </c>
      <c r="C53" s="22">
        <v>0.52118257330309414</v>
      </c>
      <c r="D53" s="22">
        <v>7.1155840515146604E-2</v>
      </c>
      <c r="E53" s="22">
        <v>3.3084314304228091E-2</v>
      </c>
      <c r="F53" s="22">
        <v>1.9688701174469463E-2</v>
      </c>
      <c r="G53" s="22">
        <v>0</v>
      </c>
      <c r="H53" s="22">
        <v>0.39576300332091363</v>
      </c>
      <c r="I53" s="22">
        <v>0</v>
      </c>
      <c r="J53" s="22">
        <v>0.27898104872023327</v>
      </c>
      <c r="K53" s="22">
        <v>0</v>
      </c>
      <c r="L53" s="22">
        <v>0</v>
      </c>
      <c r="M53" s="22">
        <v>0</v>
      </c>
      <c r="N53" s="22">
        <v>0</v>
      </c>
      <c r="O53" s="22">
        <v>0</v>
      </c>
      <c r="P53" s="22">
        <v>0</v>
      </c>
      <c r="Q53" s="22">
        <v>0</v>
      </c>
      <c r="R53" s="22">
        <v>0.2259595568605216</v>
      </c>
      <c r="S53" s="22">
        <v>1.5458150381986067</v>
      </c>
      <c r="T53" s="36">
        <v>3.3207556293003648E-2</v>
      </c>
      <c r="U53" s="15"/>
      <c r="V53" s="21" t="s">
        <v>70</v>
      </c>
      <c r="W53" s="22">
        <v>17.236239980000001</v>
      </c>
      <c r="X53" s="22">
        <v>2.3532236229999999</v>
      </c>
      <c r="Y53" s="22">
        <v>3.34184993</v>
      </c>
      <c r="Z53" s="22">
        <v>1.988757694</v>
      </c>
      <c r="AA53" s="22">
        <v>0</v>
      </c>
      <c r="AB53" s="22">
        <v>13.088438583346832</v>
      </c>
      <c r="AC53" s="22">
        <v>0</v>
      </c>
      <c r="AD53" s="22">
        <v>9.2262952616231981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7.4728000283492619</v>
      </c>
      <c r="AM53" s="22">
        <v>54.707605100319292</v>
      </c>
      <c r="AN53" s="36">
        <v>3.3207556293003648E-2</v>
      </c>
      <c r="AO53" s="15"/>
      <c r="AP53" s="21" t="s">
        <v>70</v>
      </c>
      <c r="AQ53" s="22">
        <v>5.0501728625842368</v>
      </c>
      <c r="AR53" s="22">
        <v>0.68948831614415473</v>
      </c>
      <c r="AS53" s="22">
        <v>0</v>
      </c>
      <c r="AT53" s="22">
        <v>0</v>
      </c>
      <c r="AU53" s="22">
        <v>0</v>
      </c>
      <c r="AV53" s="22">
        <v>3.8348779910187027</v>
      </c>
      <c r="AW53" s="22">
        <v>0</v>
      </c>
      <c r="AX53" s="22">
        <v>2.703280182133958</v>
      </c>
      <c r="AY53" s="22">
        <v>0</v>
      </c>
      <c r="AZ53" s="22">
        <v>0</v>
      </c>
      <c r="BA53" s="22">
        <v>0</v>
      </c>
      <c r="BB53" s="22">
        <v>0</v>
      </c>
      <c r="BC53" s="22">
        <v>0</v>
      </c>
      <c r="BD53" s="22">
        <v>0</v>
      </c>
      <c r="BE53" s="22">
        <v>0</v>
      </c>
      <c r="BF53" s="22">
        <v>2.1895107027100096</v>
      </c>
      <c r="BG53" s="22">
        <v>14.467330054591063</v>
      </c>
      <c r="BH53" s="36">
        <v>3.3207556293003648E-2</v>
      </c>
      <c r="BI53" s="15"/>
      <c r="BJ53" s="21" t="s">
        <v>70</v>
      </c>
      <c r="BK53" s="22">
        <v>0</v>
      </c>
      <c r="BL53" s="22">
        <v>0</v>
      </c>
      <c r="BM53" s="37">
        <v>3.3418499300000001E-2</v>
      </c>
      <c r="BN53" s="37">
        <v>1.9887576940000002E-2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</v>
      </c>
      <c r="BY53" s="37">
        <v>0</v>
      </c>
      <c r="BZ53" s="37">
        <v>0</v>
      </c>
      <c r="CA53" s="37">
        <v>5.330607624E-2</v>
      </c>
      <c r="CB53" s="36">
        <v>3.3207556293003648E-2</v>
      </c>
      <c r="CD53" s="21" t="s">
        <v>70</v>
      </c>
      <c r="CE53" s="22">
        <v>52.870259698394371</v>
      </c>
      <c r="CF53" s="22">
        <v>7.2182531817131554</v>
      </c>
      <c r="CG53" s="22">
        <v>3.6526419734900002</v>
      </c>
      <c r="CH53" s="22">
        <v>2.1737121595420001</v>
      </c>
      <c r="CI53" s="22">
        <v>0</v>
      </c>
      <c r="CJ53" s="22">
        <v>40.147337687974797</v>
      </c>
      <c r="CK53" s="22">
        <v>0</v>
      </c>
      <c r="CL53" s="22">
        <v>28.300640226760404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22.92198754667109</v>
      </c>
      <c r="CU53" s="22">
        <v>157.28483247454582</v>
      </c>
      <c r="CV53" s="36">
        <v>3.3207556293003648E-2</v>
      </c>
    </row>
    <row r="54" spans="2:100" x14ac:dyDescent="0.25">
      <c r="B54" t="s">
        <v>71</v>
      </c>
      <c r="C54" s="15">
        <v>0.51757195731410977</v>
      </c>
      <c r="D54" s="15">
        <v>7.1202279321237641E-2</v>
      </c>
      <c r="E54" s="15">
        <v>3.4668986837842211E-2</v>
      </c>
      <c r="F54" s="15">
        <v>4.2098326867001455E-2</v>
      </c>
      <c r="G54" s="15">
        <v>0</v>
      </c>
      <c r="H54" s="15">
        <v>0.24189967252551434</v>
      </c>
      <c r="I54" s="15">
        <v>0</v>
      </c>
      <c r="J54" s="15">
        <v>0.24433770917706138</v>
      </c>
      <c r="K54" s="15">
        <v>2.2917544326097522E-2</v>
      </c>
      <c r="L54" s="15">
        <v>0</v>
      </c>
      <c r="M54" s="15">
        <v>0</v>
      </c>
      <c r="N54" s="15">
        <v>0</v>
      </c>
      <c r="O54" s="15">
        <v>0</v>
      </c>
      <c r="P54" s="15">
        <v>0</v>
      </c>
      <c r="Q54" s="15">
        <v>0</v>
      </c>
      <c r="R54" s="15">
        <v>0.2259595568605216</v>
      </c>
      <c r="S54" s="15">
        <v>1.400656033229386</v>
      </c>
      <c r="T54" s="35">
        <v>0.15638899606458748</v>
      </c>
      <c r="U54" s="15"/>
      <c r="V54" t="s">
        <v>71</v>
      </c>
      <c r="W54" s="15">
        <v>17.11683184</v>
      </c>
      <c r="X54" s="15">
        <v>2.3547594190000001</v>
      </c>
      <c r="Y54" s="15">
        <v>3.501917862</v>
      </c>
      <c r="Z54" s="15">
        <v>4.2523562510000001</v>
      </c>
      <c r="AA54" s="15">
        <v>0</v>
      </c>
      <c r="AB54" s="15">
        <v>7.9999620484367417</v>
      </c>
      <c r="AC54" s="15">
        <v>0</v>
      </c>
      <c r="AD54" s="15">
        <v>8.0805913453750211</v>
      </c>
      <c r="AE54" s="15">
        <v>0.75791539081483883</v>
      </c>
      <c r="AF54" s="15">
        <v>0</v>
      </c>
      <c r="AG54" s="15">
        <v>0</v>
      </c>
      <c r="AH54" s="15">
        <v>0</v>
      </c>
      <c r="AI54" s="15">
        <v>0</v>
      </c>
      <c r="AJ54" s="15">
        <v>0</v>
      </c>
      <c r="AK54" s="15">
        <v>0</v>
      </c>
      <c r="AL54" s="15">
        <v>7.4728000283492619</v>
      </c>
      <c r="AM54" s="15">
        <v>51.537134184975862</v>
      </c>
      <c r="AN54" s="35">
        <v>0.15638899606458748</v>
      </c>
      <c r="AO54" s="15"/>
      <c r="AP54" t="s">
        <v>71</v>
      </c>
      <c r="AQ54" s="15">
        <v>5.015186592440668</v>
      </c>
      <c r="AR54" s="15">
        <v>0.68993830032229719</v>
      </c>
      <c r="AS54" s="15">
        <v>0</v>
      </c>
      <c r="AT54" s="15">
        <v>0</v>
      </c>
      <c r="AU54" s="15">
        <v>0</v>
      </c>
      <c r="AV54" s="15">
        <v>2.3439677844819053</v>
      </c>
      <c r="AW54" s="15">
        <v>0</v>
      </c>
      <c r="AX54" s="15">
        <v>2.3675919558672787</v>
      </c>
      <c r="AY54" s="15">
        <v>0.22206721090384965</v>
      </c>
      <c r="AZ54" s="15">
        <v>0</v>
      </c>
      <c r="BA54" s="15">
        <v>0</v>
      </c>
      <c r="BB54" s="15">
        <v>0</v>
      </c>
      <c r="BC54" s="15">
        <v>0</v>
      </c>
      <c r="BD54" s="15">
        <v>0</v>
      </c>
      <c r="BE54" s="15">
        <v>0</v>
      </c>
      <c r="BF54" s="15">
        <v>2.1895107027100096</v>
      </c>
      <c r="BG54" s="15">
        <v>12.828262546726011</v>
      </c>
      <c r="BH54" s="35">
        <v>0.15638899606458748</v>
      </c>
      <c r="BI54" s="15"/>
      <c r="BJ54" t="s">
        <v>71</v>
      </c>
      <c r="BK54" s="15">
        <v>0</v>
      </c>
      <c r="BL54" s="15">
        <v>0</v>
      </c>
      <c r="BM54" s="3">
        <v>3.5019178620000001E-2</v>
      </c>
      <c r="BN54" s="3">
        <v>4.2523562510000001E-2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7.7542741130000009E-2</v>
      </c>
      <c r="CB54" s="35">
        <v>0.15638899606458748</v>
      </c>
      <c r="CD54" t="s">
        <v>71</v>
      </c>
      <c r="CE54" s="15">
        <v>52.503988436261352</v>
      </c>
      <c r="CF54" s="15">
        <v>7.2229640660741286</v>
      </c>
      <c r="CG54" s="15">
        <v>3.8275962231660001</v>
      </c>
      <c r="CH54" s="15">
        <v>4.647825382343</v>
      </c>
      <c r="CI54" s="15">
        <v>0</v>
      </c>
      <c r="CJ54" s="15">
        <v>24.538998735741067</v>
      </c>
      <c r="CK54" s="15">
        <v>0</v>
      </c>
      <c r="CL54" s="15">
        <v>24.786320185974539</v>
      </c>
      <c r="CM54" s="15">
        <v>2.3248216309524019</v>
      </c>
      <c r="CN54" s="15">
        <v>0</v>
      </c>
      <c r="CO54" s="15">
        <v>0</v>
      </c>
      <c r="CP54" s="15">
        <v>0</v>
      </c>
      <c r="CQ54" s="15">
        <v>0</v>
      </c>
      <c r="CR54" s="15">
        <v>0</v>
      </c>
      <c r="CS54" s="15">
        <v>0</v>
      </c>
      <c r="CT54" s="15">
        <v>22.92198754667109</v>
      </c>
      <c r="CU54" s="15">
        <v>142.77450220718356</v>
      </c>
      <c r="CV54" s="35">
        <v>0.15638899606458748</v>
      </c>
    </row>
    <row r="55" spans="2:100" x14ac:dyDescent="0.25">
      <c r="B55" s="21" t="s">
        <v>72</v>
      </c>
      <c r="C55" s="22">
        <v>0.52362060991414228</v>
      </c>
      <c r="D55" s="22">
        <v>7.1155840515146604E-2</v>
      </c>
      <c r="E55" s="22">
        <v>3.43535723999676E-2</v>
      </c>
      <c r="F55" s="22">
        <v>3.2396482824396569E-2</v>
      </c>
      <c r="G55" s="22">
        <v>0</v>
      </c>
      <c r="H55" s="22">
        <v>0.22396268876559208</v>
      </c>
      <c r="I55" s="22">
        <v>0</v>
      </c>
      <c r="J55" s="22">
        <v>0.27662427996922079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0</v>
      </c>
      <c r="R55" s="22">
        <v>0.2259595568605216</v>
      </c>
      <c r="S55" s="22">
        <v>1.3880730312489877</v>
      </c>
      <c r="T55" s="36">
        <v>8.1965332145912395E-2</v>
      </c>
      <c r="U55" s="15"/>
      <c r="V55" s="21" t="s">
        <v>72</v>
      </c>
      <c r="W55" s="22">
        <v>17.316869279999999</v>
      </c>
      <c r="X55" s="22">
        <v>2.3532236229999999</v>
      </c>
      <c r="Y55" s="22">
        <v>3.4700578179999999</v>
      </c>
      <c r="Z55" s="22">
        <v>3.272372002</v>
      </c>
      <c r="AA55" s="22">
        <v>0</v>
      </c>
      <c r="AB55" s="22">
        <v>7.4067607929693819</v>
      </c>
      <c r="AC55" s="22">
        <v>0</v>
      </c>
      <c r="AD55" s="22">
        <v>9.1483536084561798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7.4728000283492619</v>
      </c>
      <c r="AM55" s="22">
        <v>50.440437152774827</v>
      </c>
      <c r="AN55" s="36">
        <v>8.1965332145912395E-2</v>
      </c>
      <c r="AO55" s="15"/>
      <c r="AP55" s="21" t="s">
        <v>72</v>
      </c>
      <c r="AQ55" s="22">
        <v>5.0737970348666863</v>
      </c>
      <c r="AR55" s="22">
        <v>0.68948831614415473</v>
      </c>
      <c r="AS55" s="22">
        <v>0</v>
      </c>
      <c r="AT55" s="22">
        <v>0</v>
      </c>
      <c r="AU55" s="22">
        <v>0</v>
      </c>
      <c r="AV55" s="22">
        <v>2.1701613808876012</v>
      </c>
      <c r="AW55" s="22">
        <v>0</v>
      </c>
      <c r="AX55" s="22">
        <v>2.6804434832863113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2.1895107027100096</v>
      </c>
      <c r="BG55" s="22">
        <v>12.803400917894763</v>
      </c>
      <c r="BH55" s="36">
        <v>8.1965332145912395E-2</v>
      </c>
      <c r="BI55" s="15"/>
      <c r="BJ55" s="21" t="s">
        <v>72</v>
      </c>
      <c r="BK55" s="22">
        <v>0</v>
      </c>
      <c r="BL55" s="22">
        <v>0</v>
      </c>
      <c r="BM55" s="37">
        <v>3.4700578179999997E-2</v>
      </c>
      <c r="BN55" s="37">
        <v>3.2723720019999999E-2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</v>
      </c>
      <c r="BY55" s="37">
        <v>0</v>
      </c>
      <c r="BZ55" s="37">
        <v>0</v>
      </c>
      <c r="CA55" s="37">
        <v>6.7424298199999996E-2</v>
      </c>
      <c r="CB55" s="36">
        <v>8.1965332145912395E-2</v>
      </c>
      <c r="CD55" s="21" t="s">
        <v>72</v>
      </c>
      <c r="CE55" s="22">
        <v>53.117581158019334</v>
      </c>
      <c r="CF55" s="22">
        <v>7.2182531817131554</v>
      </c>
      <c r="CG55" s="22">
        <v>3.7927731950739996</v>
      </c>
      <c r="CH55" s="22">
        <v>3.5767025981859999</v>
      </c>
      <c r="CI55" s="22">
        <v>0</v>
      </c>
      <c r="CJ55" s="22">
        <v>22.719419496512295</v>
      </c>
      <c r="CK55" s="22">
        <v>0</v>
      </c>
      <c r="CL55" s="22">
        <v>28.061562826524391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22.92198754667109</v>
      </c>
      <c r="CU55" s="22">
        <v>141.40828000270028</v>
      </c>
      <c r="CV55" s="36">
        <v>8.1965332145912395E-2</v>
      </c>
    </row>
    <row r="56" spans="2:100" x14ac:dyDescent="0.25">
      <c r="B56" t="s">
        <v>73</v>
      </c>
      <c r="C56" s="15">
        <v>0.51926697310869918</v>
      </c>
      <c r="D56" s="15">
        <v>7.1167450226794104E-2</v>
      </c>
      <c r="E56" s="15">
        <v>3.5630430843998057E-2</v>
      </c>
      <c r="F56" s="15">
        <v>4.0441451048922723E-2</v>
      </c>
      <c r="G56" s="15">
        <v>0</v>
      </c>
      <c r="H56" s="15">
        <v>3.8393272084075815E-2</v>
      </c>
      <c r="I56" s="15">
        <v>0</v>
      </c>
      <c r="J56" s="15">
        <v>0.19326664660618822</v>
      </c>
      <c r="K56" s="15">
        <v>0</v>
      </c>
      <c r="L56" s="15">
        <v>0</v>
      </c>
      <c r="M56" s="15">
        <v>0</v>
      </c>
      <c r="N56" s="15">
        <v>0</v>
      </c>
      <c r="O56" s="15">
        <v>0</v>
      </c>
      <c r="P56" s="15">
        <v>0</v>
      </c>
      <c r="Q56" s="15">
        <v>0</v>
      </c>
      <c r="R56" s="15">
        <v>0.2259595568605216</v>
      </c>
      <c r="S56" s="15">
        <v>1.1241257807791998</v>
      </c>
      <c r="T56" s="35">
        <v>1.2531729126153747E-2</v>
      </c>
      <c r="U56" s="15"/>
      <c r="V56" t="s">
        <v>73</v>
      </c>
      <c r="W56" s="15">
        <v>17.172888390000001</v>
      </c>
      <c r="X56" s="15">
        <v>2.353607572</v>
      </c>
      <c r="Y56" s="15">
        <v>3.599033419</v>
      </c>
      <c r="Z56" s="15">
        <v>4.0849950550000003</v>
      </c>
      <c r="AA56" s="15">
        <v>0</v>
      </c>
      <c r="AB56" s="15">
        <v>1.2697194516442574</v>
      </c>
      <c r="AC56" s="15">
        <v>0</v>
      </c>
      <c r="AD56" s="15">
        <v>6.3915995504616889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v>0</v>
      </c>
      <c r="AK56" s="15">
        <v>0</v>
      </c>
      <c r="AL56" s="15">
        <v>7.4728000283492619</v>
      </c>
      <c r="AM56" s="15">
        <v>42.34464346645521</v>
      </c>
      <c r="AN56" s="35">
        <v>1.2531729126153747E-2</v>
      </c>
      <c r="AO56" s="15"/>
      <c r="AP56" t="s">
        <v>73</v>
      </c>
      <c r="AQ56" s="15">
        <v>5.0316110137708767</v>
      </c>
      <c r="AR56" s="15">
        <v>0.6896008121886904</v>
      </c>
      <c r="AS56" s="15">
        <v>0</v>
      </c>
      <c r="AT56" s="15">
        <v>0</v>
      </c>
      <c r="AU56" s="15">
        <v>0</v>
      </c>
      <c r="AV56" s="15">
        <v>0.3720244511117074</v>
      </c>
      <c r="AW56" s="15">
        <v>0</v>
      </c>
      <c r="AX56" s="15">
        <v>1.872721813788951</v>
      </c>
      <c r="AY56" s="15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v>0</v>
      </c>
      <c r="BE56" s="15">
        <v>0</v>
      </c>
      <c r="BF56" s="15">
        <v>2.1895107027100096</v>
      </c>
      <c r="BG56" s="15">
        <v>10.155468793570236</v>
      </c>
      <c r="BH56" s="35">
        <v>1.2531729126153747E-2</v>
      </c>
      <c r="BI56" s="15"/>
      <c r="BJ56" t="s">
        <v>73</v>
      </c>
      <c r="BK56" s="15">
        <v>0</v>
      </c>
      <c r="BL56" s="15">
        <v>0</v>
      </c>
      <c r="BM56" s="3">
        <v>3.5990334190000001E-2</v>
      </c>
      <c r="BN56" s="3">
        <v>4.0849950550000007E-2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7.6840284740000014E-2</v>
      </c>
      <c r="CB56" s="35">
        <v>1.2531729126153747E-2</v>
      </c>
      <c r="CD56" t="s">
        <v>73</v>
      </c>
      <c r="CE56" s="15">
        <v>52.675935703167305</v>
      </c>
      <c r="CF56" s="15">
        <v>7.2194309028033992</v>
      </c>
      <c r="CG56" s="15">
        <v>3.933743526967</v>
      </c>
      <c r="CH56" s="15">
        <v>4.4648995951150008</v>
      </c>
      <c r="CI56" s="15">
        <v>0</v>
      </c>
      <c r="CJ56" s="15">
        <v>3.8947239786884644</v>
      </c>
      <c r="CK56" s="15">
        <v>0</v>
      </c>
      <c r="CL56" s="15">
        <v>19.605524668556527</v>
      </c>
      <c r="CM56" s="15">
        <v>0</v>
      </c>
      <c r="CN56" s="15">
        <v>0</v>
      </c>
      <c r="CO56" s="15">
        <v>0</v>
      </c>
      <c r="CP56" s="15">
        <v>0</v>
      </c>
      <c r="CQ56" s="15">
        <v>0</v>
      </c>
      <c r="CR56" s="15">
        <v>0</v>
      </c>
      <c r="CS56" s="15">
        <v>0</v>
      </c>
      <c r="CT56" s="15">
        <v>22.92198754667109</v>
      </c>
      <c r="CU56" s="15">
        <v>114.71624592196879</v>
      </c>
      <c r="CV56" s="35">
        <v>1.2531729126153747E-2</v>
      </c>
    </row>
    <row r="57" spans="2:100" x14ac:dyDescent="0.25">
      <c r="B57" s="21" t="s">
        <v>74</v>
      </c>
      <c r="C57" s="22">
        <v>0.5136710987364328</v>
      </c>
      <c r="D57" s="22">
        <v>7.1190669609590154E-2</v>
      </c>
      <c r="E57" s="22">
        <v>3.5763436930989795E-2</v>
      </c>
      <c r="F57" s="22">
        <v>6.6039422687510119E-2</v>
      </c>
      <c r="G57" s="22">
        <v>0</v>
      </c>
      <c r="H57" s="22">
        <v>0.17479561671796534</v>
      </c>
      <c r="I57" s="22">
        <v>0</v>
      </c>
      <c r="J57" s="22">
        <v>0.25751471666936659</v>
      </c>
      <c r="K57" s="22">
        <v>2.1617258124088774E-2</v>
      </c>
      <c r="L57" s="22">
        <v>0</v>
      </c>
      <c r="M57" s="22">
        <v>0</v>
      </c>
      <c r="N57" s="22">
        <v>0</v>
      </c>
      <c r="O57" s="22">
        <v>0</v>
      </c>
      <c r="P57" s="22">
        <v>0</v>
      </c>
      <c r="Q57" s="22">
        <v>0</v>
      </c>
      <c r="R57" s="22">
        <v>0.2259595568605216</v>
      </c>
      <c r="S57" s="22">
        <v>1.3665517763364652</v>
      </c>
      <c r="T57" s="36">
        <v>0.16686701421318281</v>
      </c>
      <c r="U57" s="15"/>
      <c r="V57" s="21" t="s">
        <v>74</v>
      </c>
      <c r="W57" s="22">
        <v>16.987824960000001</v>
      </c>
      <c r="X57" s="22">
        <v>2.3543754699999999</v>
      </c>
      <c r="Y57" s="22">
        <v>3.6124683769999999</v>
      </c>
      <c r="Z57" s="22">
        <v>6.6706487570000004</v>
      </c>
      <c r="AA57" s="22">
        <v>0</v>
      </c>
      <c r="AB57" s="22">
        <v>5.7807366393973751</v>
      </c>
      <c r="AC57" s="22">
        <v>0</v>
      </c>
      <c r="AD57" s="22">
        <v>8.5163734974890666</v>
      </c>
      <c r="AE57" s="22">
        <v>0.71491309938441594</v>
      </c>
      <c r="AF57" s="22">
        <v>0</v>
      </c>
      <c r="AG57" s="22">
        <v>0</v>
      </c>
      <c r="AH57" s="22">
        <v>0</v>
      </c>
      <c r="AI57" s="22">
        <v>0</v>
      </c>
      <c r="AJ57" s="22">
        <v>0</v>
      </c>
      <c r="AK57" s="22">
        <v>0</v>
      </c>
      <c r="AL57" s="22">
        <v>7.4728000283492619</v>
      </c>
      <c r="AM57" s="22">
        <v>52.110140828620125</v>
      </c>
      <c r="AN57" s="36">
        <v>0.16686701421318281</v>
      </c>
      <c r="AO57" s="15"/>
      <c r="AP57" s="21" t="s">
        <v>74</v>
      </c>
      <c r="AQ57" s="22">
        <v>4.9773879167887491</v>
      </c>
      <c r="AR57" s="22">
        <v>0.68982580427776152</v>
      </c>
      <c r="AS57" s="22">
        <v>0</v>
      </c>
      <c r="AT57" s="22">
        <v>0</v>
      </c>
      <c r="AU57" s="22">
        <v>0</v>
      </c>
      <c r="AV57" s="22">
        <v>1.6937405916781059</v>
      </c>
      <c r="AW57" s="22">
        <v>0</v>
      </c>
      <c r="AX57" s="22">
        <v>2.4952749772895011</v>
      </c>
      <c r="AY57" s="22">
        <v>0.2094676529107577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</v>
      </c>
      <c r="BF57" s="22">
        <v>2.1895107027100096</v>
      </c>
      <c r="BG57" s="22">
        <v>12.255207645654886</v>
      </c>
      <c r="BH57" s="36">
        <v>0.16686701421318281</v>
      </c>
      <c r="BI57" s="15"/>
      <c r="BJ57" s="21" t="s">
        <v>74</v>
      </c>
      <c r="BK57" s="22">
        <v>0</v>
      </c>
      <c r="BL57" s="22">
        <v>0</v>
      </c>
      <c r="BM57" s="37">
        <v>3.6124683769999999E-2</v>
      </c>
      <c r="BN57" s="37">
        <v>6.670648757E-2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0</v>
      </c>
      <c r="BY57" s="37">
        <v>0</v>
      </c>
      <c r="BZ57" s="37">
        <v>0</v>
      </c>
      <c r="CA57" s="37">
        <v>0.10283117134</v>
      </c>
      <c r="CB57" s="36">
        <v>0.16686701421318281</v>
      </c>
      <c r="CD57" s="21" t="s">
        <v>74</v>
      </c>
      <c r="CE57" s="22">
        <v>52.108274100861415</v>
      </c>
      <c r="CF57" s="22">
        <v>7.2217863449838848</v>
      </c>
      <c r="CG57" s="22">
        <v>3.948427936061</v>
      </c>
      <c r="CH57" s="22">
        <v>7.291019091401</v>
      </c>
      <c r="CI57" s="22">
        <v>0</v>
      </c>
      <c r="CJ57" s="22">
        <v>17.731770254278089</v>
      </c>
      <c r="CK57" s="22">
        <v>0</v>
      </c>
      <c r="CL57" s="22">
        <v>26.123033737243784</v>
      </c>
      <c r="CM57" s="22">
        <v>2.1929168583227221</v>
      </c>
      <c r="CN57" s="22">
        <v>0</v>
      </c>
      <c r="CO57" s="22">
        <v>0</v>
      </c>
      <c r="CP57" s="22">
        <v>0</v>
      </c>
      <c r="CQ57" s="22">
        <v>0</v>
      </c>
      <c r="CR57" s="22">
        <v>0</v>
      </c>
      <c r="CS57" s="22">
        <v>0</v>
      </c>
      <c r="CT57" s="22">
        <v>22.92198754667109</v>
      </c>
      <c r="CU57" s="22">
        <v>139.53921586982298</v>
      </c>
      <c r="CV57" s="36">
        <v>0.16686701421318281</v>
      </c>
    </row>
    <row r="58" spans="2:100" x14ac:dyDescent="0.25">
      <c r="B58" t="s">
        <v>75</v>
      </c>
      <c r="C58" s="15">
        <v>0.51542416329175444</v>
      </c>
      <c r="D58" s="15">
        <v>7.1132621132350554E-2</v>
      </c>
      <c r="E58" s="15">
        <v>3.5588628932447755E-2</v>
      </c>
      <c r="F58" s="15">
        <v>6.6039422687510119E-2</v>
      </c>
      <c r="G58" s="15">
        <v>0</v>
      </c>
      <c r="H58" s="15">
        <v>0.16910686457152113</v>
      </c>
      <c r="I58" s="15">
        <v>0</v>
      </c>
      <c r="J58" s="15">
        <v>0.29742885922566015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0.2259595568605216</v>
      </c>
      <c r="S58" s="15">
        <v>1.3806801167017655</v>
      </c>
      <c r="T58" s="35">
        <v>7.8094918762141412E-3</v>
      </c>
      <c r="U58" s="15"/>
      <c r="V58" t="s">
        <v>75</v>
      </c>
      <c r="W58" s="15">
        <v>17.045801260000001</v>
      </c>
      <c r="X58" s="15">
        <v>2.352455725</v>
      </c>
      <c r="Y58" s="15">
        <v>3.5948110029999998</v>
      </c>
      <c r="Z58" s="15">
        <v>6.6706487570000004</v>
      </c>
      <c r="AA58" s="15">
        <v>0</v>
      </c>
      <c r="AB58" s="15">
        <v>5.5926016118580915</v>
      </c>
      <c r="AC58" s="15">
        <v>0</v>
      </c>
      <c r="AD58" s="15">
        <v>9.8363902721529239</v>
      </c>
      <c r="AE58" s="15"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v>0</v>
      </c>
      <c r="AK58" s="15">
        <v>0</v>
      </c>
      <c r="AL58" s="15">
        <v>7.4728000283492619</v>
      </c>
      <c r="AM58" s="15">
        <v>52.565508657360283</v>
      </c>
      <c r="AN58" s="35">
        <v>7.8094918762141412E-3</v>
      </c>
      <c r="AO58" s="15"/>
      <c r="AP58" t="s">
        <v>75</v>
      </c>
      <c r="AQ58" s="15">
        <v>4.9943748198066222</v>
      </c>
      <c r="AR58" s="15">
        <v>0.6892633240550835</v>
      </c>
      <c r="AS58" s="15">
        <v>0</v>
      </c>
      <c r="AT58" s="15">
        <v>0</v>
      </c>
      <c r="AU58" s="15">
        <v>0</v>
      </c>
      <c r="AV58" s="15">
        <v>1.6386175247166985</v>
      </c>
      <c r="AW58" s="15">
        <v>0</v>
      </c>
      <c r="AX58" s="15">
        <v>2.8820364114131043</v>
      </c>
      <c r="AY58" s="15"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v>0</v>
      </c>
      <c r="BE58" s="15">
        <v>0</v>
      </c>
      <c r="BF58" s="15">
        <v>2.1895107027100096</v>
      </c>
      <c r="BG58" s="15">
        <v>12.393802782701519</v>
      </c>
      <c r="BH58" s="35">
        <v>7.8094918762141412E-3</v>
      </c>
      <c r="BI58" s="15"/>
      <c r="BJ58" t="s">
        <v>75</v>
      </c>
      <c r="BK58" s="15">
        <v>0</v>
      </c>
      <c r="BL58" s="15">
        <v>0</v>
      </c>
      <c r="BM58" s="3">
        <v>3.5948110030000001E-2</v>
      </c>
      <c r="BN58" s="3">
        <v>6.670648757E-2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0.10265459760000001</v>
      </c>
      <c r="CB58" s="35">
        <v>7.8094918762141412E-3</v>
      </c>
      <c r="CD58" t="s">
        <v>75</v>
      </c>
      <c r="CE58" s="15">
        <v>52.286109988555523</v>
      </c>
      <c r="CF58" s="15">
        <v>7.2158977395326689</v>
      </c>
      <c r="CG58" s="15">
        <v>3.9291284262790001</v>
      </c>
      <c r="CH58" s="15">
        <v>7.291019091401</v>
      </c>
      <c r="CI58" s="15">
        <v>0</v>
      </c>
      <c r="CJ58" s="15">
        <v>17.154686866259116</v>
      </c>
      <c r="CK58" s="15">
        <v>0</v>
      </c>
      <c r="CL58" s="15">
        <v>30.172039191083787</v>
      </c>
      <c r="CM58" s="15">
        <v>0</v>
      </c>
      <c r="CN58" s="15">
        <v>0</v>
      </c>
      <c r="CO58" s="15">
        <v>0</v>
      </c>
      <c r="CP58" s="15">
        <v>0</v>
      </c>
      <c r="CQ58" s="15">
        <v>0</v>
      </c>
      <c r="CR58" s="15">
        <v>0</v>
      </c>
      <c r="CS58" s="15">
        <v>0</v>
      </c>
      <c r="CT58" s="15">
        <v>22.92198754667109</v>
      </c>
      <c r="CU58" s="15">
        <v>140.97086884978216</v>
      </c>
      <c r="CV58" s="35">
        <v>7.8094918762141412E-3</v>
      </c>
    </row>
    <row r="59" spans="2:100" x14ac:dyDescent="0.25">
      <c r="B59" s="21" t="s">
        <v>76</v>
      </c>
      <c r="C59" s="22">
        <v>0.51699147254171385</v>
      </c>
      <c r="D59" s="22">
        <v>7.1260327798477241E-2</v>
      </c>
      <c r="E59" s="22">
        <v>3.6227058152438034E-2</v>
      </c>
      <c r="F59" s="22">
        <v>0.10630606572979104</v>
      </c>
      <c r="G59" s="22">
        <v>0</v>
      </c>
      <c r="H59" s="22">
        <v>8.4147092864085532E-2</v>
      </c>
      <c r="I59" s="22">
        <v>0</v>
      </c>
      <c r="J59" s="22">
        <v>0.24174874647659161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0.2259595568605216</v>
      </c>
      <c r="S59" s="22">
        <v>1.282640320423619</v>
      </c>
      <c r="T59" s="36">
        <v>2.8078678918979309E-2</v>
      </c>
      <c r="U59" s="15"/>
      <c r="V59" s="21" t="s">
        <v>76</v>
      </c>
      <c r="W59" s="22">
        <v>17.097634379999999</v>
      </c>
      <c r="X59" s="22">
        <v>2.356679164</v>
      </c>
      <c r="Y59" s="22">
        <v>3.659298803</v>
      </c>
      <c r="Z59" s="22">
        <v>10.73798644</v>
      </c>
      <c r="AA59" s="22">
        <v>0</v>
      </c>
      <c r="AB59" s="22">
        <v>2.7828625903126518</v>
      </c>
      <c r="AC59" s="22">
        <v>0</v>
      </c>
      <c r="AD59" s="22">
        <v>7.9949707111615096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7.4728000283492619</v>
      </c>
      <c r="AM59" s="22">
        <v>52.102232116823423</v>
      </c>
      <c r="AN59" s="36">
        <v>2.8078678918979309E-2</v>
      </c>
      <c r="AO59" s="15"/>
      <c r="AP59" s="21" t="s">
        <v>76</v>
      </c>
      <c r="AQ59" s="22">
        <v>5.0095617872839142</v>
      </c>
      <c r="AR59" s="22">
        <v>0.6905007805449751</v>
      </c>
      <c r="AS59" s="22">
        <v>0</v>
      </c>
      <c r="AT59" s="22">
        <v>0</v>
      </c>
      <c r="AU59" s="22">
        <v>0</v>
      </c>
      <c r="AV59" s="22">
        <v>0.81537140061900149</v>
      </c>
      <c r="AW59" s="22">
        <v>0</v>
      </c>
      <c r="AX59" s="22">
        <v>2.3425053358223002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2.1895107027100096</v>
      </c>
      <c r="BG59" s="22">
        <v>11.047450006980201</v>
      </c>
      <c r="BH59" s="36">
        <v>2.8078678918979309E-2</v>
      </c>
      <c r="BI59" s="15"/>
      <c r="BJ59" s="21" t="s">
        <v>76</v>
      </c>
      <c r="BK59" s="22">
        <v>0</v>
      </c>
      <c r="BL59" s="22">
        <v>0</v>
      </c>
      <c r="BM59" s="37">
        <v>3.6592988030000002E-2</v>
      </c>
      <c r="BN59" s="37">
        <v>0.10737986440000001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0</v>
      </c>
      <c r="BY59" s="37">
        <v>0</v>
      </c>
      <c r="BZ59" s="37">
        <v>0</v>
      </c>
      <c r="CA59" s="37">
        <v>0.14397285243000002</v>
      </c>
      <c r="CB59" s="36">
        <v>2.8078678918979309E-2</v>
      </c>
      <c r="CD59" s="21" t="s">
        <v>76</v>
      </c>
      <c r="CE59" s="22">
        <v>52.445102351075292</v>
      </c>
      <c r="CF59" s="22">
        <v>7.2288526715253436</v>
      </c>
      <c r="CG59" s="22">
        <v>3.9996135916790001</v>
      </c>
      <c r="CH59" s="22">
        <v>11.736619178920002</v>
      </c>
      <c r="CI59" s="22">
        <v>0</v>
      </c>
      <c r="CJ59" s="22">
        <v>8.5361231930803267</v>
      </c>
      <c r="CK59" s="22">
        <v>0</v>
      </c>
      <c r="CL59" s="22">
        <v>24.523688360723661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22.92198754667109</v>
      </c>
      <c r="CU59" s="22">
        <v>131.39198689367473</v>
      </c>
      <c r="CV59" s="36">
        <v>2.8078678918979309E-2</v>
      </c>
    </row>
    <row r="60" spans="2:100" x14ac:dyDescent="0.25">
      <c r="B60" t="s">
        <v>77</v>
      </c>
      <c r="C60" s="15">
        <v>0.51768805443058485</v>
      </c>
      <c r="D60" s="15">
        <v>7.1446082982342451E-2</v>
      </c>
      <c r="E60" s="15">
        <v>3.6531072067876237E-2</v>
      </c>
      <c r="F60" s="15">
        <v>0.10708510140936336</v>
      </c>
      <c r="G60" s="15">
        <v>0</v>
      </c>
      <c r="H60" s="15">
        <v>0.13988525409039365</v>
      </c>
      <c r="I60" s="15">
        <v>0</v>
      </c>
      <c r="J60" s="15">
        <v>0.26967007075166044</v>
      </c>
      <c r="K60" s="15">
        <v>2.1942329673578485E-2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0.2259595568605216</v>
      </c>
      <c r="S60" s="15">
        <v>1.390207522266321</v>
      </c>
      <c r="T60" s="35">
        <v>0.22481996959711098</v>
      </c>
      <c r="U60" s="15"/>
      <c r="V60" t="s">
        <v>77</v>
      </c>
      <c r="W60" s="15">
        <v>17.12067133</v>
      </c>
      <c r="X60" s="15">
        <v>2.3628223479999999</v>
      </c>
      <c r="Y60" s="15">
        <v>3.6900072800000001</v>
      </c>
      <c r="Z60" s="15">
        <v>10.81667691</v>
      </c>
      <c r="AA60" s="15">
        <v>0</v>
      </c>
      <c r="AB60" s="15">
        <v>4.6262018953507207</v>
      </c>
      <c r="AC60" s="15">
        <v>0</v>
      </c>
      <c r="AD60" s="15">
        <v>8.9183681354284783</v>
      </c>
      <c r="AE60" s="15">
        <v>0.72566367203952697</v>
      </c>
      <c r="AF60" s="15">
        <v>0</v>
      </c>
      <c r="AG60" s="15">
        <v>0</v>
      </c>
      <c r="AH60" s="15">
        <v>0</v>
      </c>
      <c r="AI60" s="15">
        <v>0</v>
      </c>
      <c r="AJ60" s="15">
        <v>0</v>
      </c>
      <c r="AK60" s="15">
        <v>0</v>
      </c>
      <c r="AL60" s="15">
        <v>7.4728000283492619</v>
      </c>
      <c r="AM60" s="15">
        <v>55.733211599167987</v>
      </c>
      <c r="AN60" s="35">
        <v>0.22481996959711098</v>
      </c>
      <c r="AO60" s="15"/>
      <c r="AP60" t="s">
        <v>77</v>
      </c>
      <c r="AQ60" s="15">
        <v>5.016311552886024</v>
      </c>
      <c r="AR60" s="15">
        <v>0.69230071725754472</v>
      </c>
      <c r="AS60" s="15">
        <v>0</v>
      </c>
      <c r="AT60" s="15">
        <v>0</v>
      </c>
      <c r="AU60" s="15">
        <v>0</v>
      </c>
      <c r="AV60" s="15">
        <v>1.3554649561531558</v>
      </c>
      <c r="AW60" s="15">
        <v>0</v>
      </c>
      <c r="AX60" s="15">
        <v>2.6130583461554289</v>
      </c>
      <c r="AY60" s="15">
        <v>0.21261754234970026</v>
      </c>
      <c r="AZ60" s="15">
        <v>0</v>
      </c>
      <c r="BA60" s="15">
        <v>0</v>
      </c>
      <c r="BB60" s="15">
        <v>0</v>
      </c>
      <c r="BC60" s="15">
        <v>0</v>
      </c>
      <c r="BD60" s="15">
        <v>0</v>
      </c>
      <c r="BE60" s="15">
        <v>0</v>
      </c>
      <c r="BF60" s="15">
        <v>2.1895107027100096</v>
      </c>
      <c r="BG60" s="15">
        <v>12.079263817511864</v>
      </c>
      <c r="BH60" s="35">
        <v>0.22481996959711098</v>
      </c>
      <c r="BI60" s="15"/>
      <c r="BJ60" t="s">
        <v>77</v>
      </c>
      <c r="BK60" s="15">
        <v>0</v>
      </c>
      <c r="BL60" s="15">
        <v>0</v>
      </c>
      <c r="BM60" s="3">
        <v>3.6900072800000003E-2</v>
      </c>
      <c r="BN60" s="3">
        <v>0.1081667691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0.14506684190000002</v>
      </c>
      <c r="CB60" s="35">
        <v>0.22481996959711098</v>
      </c>
      <c r="CD60" t="s">
        <v>77</v>
      </c>
      <c r="CE60" s="15">
        <v>52.515765647163782</v>
      </c>
      <c r="CF60" s="15">
        <v>7.2476962089692352</v>
      </c>
      <c r="CG60" s="15">
        <v>4.0331779570400004</v>
      </c>
      <c r="CH60" s="15">
        <v>11.82262786263</v>
      </c>
      <c r="CI60" s="15">
        <v>0</v>
      </c>
      <c r="CJ60" s="15">
        <v>14.190362625967387</v>
      </c>
      <c r="CK60" s="15">
        <v>0</v>
      </c>
      <c r="CL60" s="15">
        <v>27.356107825901184</v>
      </c>
      <c r="CM60" s="15">
        <v>2.2258930508590118</v>
      </c>
      <c r="CN60" s="15">
        <v>0</v>
      </c>
      <c r="CO60" s="15">
        <v>0</v>
      </c>
      <c r="CP60" s="15">
        <v>0</v>
      </c>
      <c r="CQ60" s="15">
        <v>0</v>
      </c>
      <c r="CR60" s="15">
        <v>0</v>
      </c>
      <c r="CS60" s="15">
        <v>0</v>
      </c>
      <c r="CT60" s="15">
        <v>22.92198754667109</v>
      </c>
      <c r="CU60" s="15">
        <v>142.31361872520171</v>
      </c>
      <c r="CV60" s="35">
        <v>0.22481996959711098</v>
      </c>
    </row>
    <row r="61" spans="2:100" x14ac:dyDescent="0.25">
      <c r="B61" s="21" t="s">
        <v>78</v>
      </c>
      <c r="C61" s="22">
        <v>0.52353934229710031</v>
      </c>
      <c r="D61" s="22">
        <v>7.100491442572493E-2</v>
      </c>
      <c r="E61" s="22">
        <v>3.6390465632593558E-2</v>
      </c>
      <c r="F61" s="22">
        <v>0.12870049076624007</v>
      </c>
      <c r="G61" s="22">
        <v>0</v>
      </c>
      <c r="H61" s="22">
        <v>0.11944057549003725</v>
      </c>
      <c r="I61" s="22">
        <v>0</v>
      </c>
      <c r="J61" s="22">
        <v>0.28037421249797506</v>
      </c>
      <c r="K61" s="22">
        <v>0</v>
      </c>
      <c r="L61" s="22">
        <v>0</v>
      </c>
      <c r="M61" s="22">
        <v>0</v>
      </c>
      <c r="N61" s="22">
        <v>0</v>
      </c>
      <c r="O61" s="22">
        <v>0</v>
      </c>
      <c r="P61" s="22">
        <v>0</v>
      </c>
      <c r="Q61" s="22">
        <v>0</v>
      </c>
      <c r="R61" s="22">
        <v>0.2259595568605216</v>
      </c>
      <c r="S61" s="22">
        <v>1.3854095579701928</v>
      </c>
      <c r="T61" s="36">
        <v>5.194064639529973E-2</v>
      </c>
      <c r="U61" s="15"/>
      <c r="V61" s="21" t="s">
        <v>78</v>
      </c>
      <c r="W61" s="22">
        <v>17.314181640000001</v>
      </c>
      <c r="X61" s="22">
        <v>2.3482322849999999</v>
      </c>
      <c r="Y61" s="22">
        <v>3.6758046090000001</v>
      </c>
      <c r="Z61" s="22">
        <v>13.00004957</v>
      </c>
      <c r="AA61" s="22">
        <v>0</v>
      </c>
      <c r="AB61" s="22">
        <v>3.9500676502510936</v>
      </c>
      <c r="AC61" s="22">
        <v>0</v>
      </c>
      <c r="AD61" s="22">
        <v>9.2723691438522593</v>
      </c>
      <c r="AE61" s="22">
        <v>0</v>
      </c>
      <c r="AF61" s="22">
        <v>0</v>
      </c>
      <c r="AG61" s="22">
        <v>0</v>
      </c>
      <c r="AH61" s="22">
        <v>0</v>
      </c>
      <c r="AI61" s="22">
        <v>0</v>
      </c>
      <c r="AJ61" s="22">
        <v>0</v>
      </c>
      <c r="AK61" s="22">
        <v>0</v>
      </c>
      <c r="AL61" s="22">
        <v>7.4728000283492619</v>
      </c>
      <c r="AM61" s="22">
        <v>57.033504926452615</v>
      </c>
      <c r="AN61" s="36">
        <v>5.194064639529973E-2</v>
      </c>
      <c r="AO61" s="15"/>
      <c r="AP61" s="21" t="s">
        <v>78</v>
      </c>
      <c r="AQ61" s="22">
        <v>5.0730095634339296</v>
      </c>
      <c r="AR61" s="22">
        <v>0.68802586727219461</v>
      </c>
      <c r="AS61" s="22">
        <v>0</v>
      </c>
      <c r="AT61" s="22">
        <v>0</v>
      </c>
      <c r="AU61" s="22">
        <v>0</v>
      </c>
      <c r="AV61" s="22">
        <v>1.1573594052889229</v>
      </c>
      <c r="AW61" s="22">
        <v>0</v>
      </c>
      <c r="AX61" s="22">
        <v>2.7167797081313392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v>0</v>
      </c>
      <c r="BE61" s="22">
        <v>0</v>
      </c>
      <c r="BF61" s="22">
        <v>2.1895107027100096</v>
      </c>
      <c r="BG61" s="22">
        <v>11.824685246836395</v>
      </c>
      <c r="BH61" s="36">
        <v>5.194064639529973E-2</v>
      </c>
      <c r="BI61" s="15"/>
      <c r="BJ61" s="21" t="s">
        <v>78</v>
      </c>
      <c r="BK61" s="22">
        <v>0</v>
      </c>
      <c r="BL61" s="22">
        <v>0</v>
      </c>
      <c r="BM61" s="37">
        <v>3.6758046090000003E-2</v>
      </c>
      <c r="BN61" s="37">
        <v>0.1300004957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0</v>
      </c>
      <c r="BY61" s="37">
        <v>0</v>
      </c>
      <c r="BZ61" s="37">
        <v>0</v>
      </c>
      <c r="CA61" s="37">
        <v>0.16675854178999999</v>
      </c>
      <c r="CB61" s="36">
        <v>5.194064639529973E-2</v>
      </c>
      <c r="CD61" s="21" t="s">
        <v>78</v>
      </c>
      <c r="CE61" s="22">
        <v>53.109337119589803</v>
      </c>
      <c r="CF61" s="22">
        <v>7.2029428044726052</v>
      </c>
      <c r="CG61" s="22">
        <v>4.0176544376369998</v>
      </c>
      <c r="CH61" s="22">
        <v>14.20905418001</v>
      </c>
      <c r="CI61" s="22">
        <v>0</v>
      </c>
      <c r="CJ61" s="22">
        <v>12.116395613969733</v>
      </c>
      <c r="CK61" s="22">
        <v>0</v>
      </c>
      <c r="CL61" s="22">
        <v>28.44196676442699</v>
      </c>
      <c r="CM61" s="22">
        <v>0</v>
      </c>
      <c r="CN61" s="22">
        <v>0</v>
      </c>
      <c r="CO61" s="22">
        <v>0</v>
      </c>
      <c r="CP61" s="22">
        <v>0</v>
      </c>
      <c r="CQ61" s="22">
        <v>0</v>
      </c>
      <c r="CR61" s="22">
        <v>0</v>
      </c>
      <c r="CS61" s="22">
        <v>0</v>
      </c>
      <c r="CT61" s="22">
        <v>22.92198754667109</v>
      </c>
      <c r="CU61" s="22">
        <v>142.01933846677724</v>
      </c>
      <c r="CV61" s="36">
        <v>5.194064639529973E-2</v>
      </c>
    </row>
    <row r="62" spans="2:100" x14ac:dyDescent="0.25">
      <c r="B62" t="s">
        <v>79</v>
      </c>
      <c r="C62" s="15">
        <v>0.52292402802527138</v>
      </c>
      <c r="D62" s="15">
        <v>7.1353205370160377E-2</v>
      </c>
      <c r="E62" s="15">
        <v>3.6550072938603601E-2</v>
      </c>
      <c r="F62" s="15">
        <v>0.1474391484691398</v>
      </c>
      <c r="G62" s="15">
        <v>0</v>
      </c>
      <c r="H62" s="15">
        <v>2.7944543665964685E-2</v>
      </c>
      <c r="I62" s="15">
        <v>0</v>
      </c>
      <c r="J62" s="15">
        <v>0.22153626182569253</v>
      </c>
      <c r="K62" s="15">
        <v>0</v>
      </c>
      <c r="L62" s="15">
        <v>0</v>
      </c>
      <c r="M62" s="15">
        <v>0</v>
      </c>
      <c r="N62" s="15">
        <v>0</v>
      </c>
      <c r="O62" s="15">
        <v>0</v>
      </c>
      <c r="P62" s="15">
        <v>0</v>
      </c>
      <c r="Q62" s="15">
        <v>0</v>
      </c>
      <c r="R62" s="15">
        <v>0.2259595568605216</v>
      </c>
      <c r="S62" s="15">
        <v>1.2537068171553543</v>
      </c>
      <c r="T62" s="35">
        <v>0</v>
      </c>
      <c r="U62" s="15"/>
      <c r="V62" t="s">
        <v>79</v>
      </c>
      <c r="W62" s="15">
        <v>17.293832340000002</v>
      </c>
      <c r="X62" s="15">
        <v>2.3597507559999999</v>
      </c>
      <c r="Y62" s="15">
        <v>3.6919265590000001</v>
      </c>
      <c r="Z62" s="15">
        <v>14.892843279999999</v>
      </c>
      <c r="AA62" s="15">
        <v>0</v>
      </c>
      <c r="AB62" s="15">
        <v>0.9241653223716183</v>
      </c>
      <c r="AC62" s="15">
        <v>0</v>
      </c>
      <c r="AD62" s="15">
        <v>7.3265154462983961</v>
      </c>
      <c r="AE62" s="15">
        <v>0</v>
      </c>
      <c r="AF62" s="15">
        <v>0</v>
      </c>
      <c r="AG62" s="15">
        <v>0</v>
      </c>
      <c r="AH62" s="15">
        <v>0</v>
      </c>
      <c r="AI62" s="15">
        <v>0</v>
      </c>
      <c r="AJ62" s="15">
        <v>0</v>
      </c>
      <c r="AK62" s="15">
        <v>0</v>
      </c>
      <c r="AL62" s="15">
        <v>7.4728000283492619</v>
      </c>
      <c r="AM62" s="15">
        <v>53.961833732019279</v>
      </c>
      <c r="AN62" s="35">
        <v>0</v>
      </c>
      <c r="AO62" s="15"/>
      <c r="AP62" t="s">
        <v>79</v>
      </c>
      <c r="AQ62" s="15">
        <v>5.067047272194551</v>
      </c>
      <c r="AR62" s="15">
        <v>0.69140074890125991</v>
      </c>
      <c r="AS62" s="15">
        <v>0</v>
      </c>
      <c r="AT62" s="15">
        <v>0</v>
      </c>
      <c r="AU62" s="15">
        <v>0</v>
      </c>
      <c r="AV62" s="15">
        <v>0.2707780024528621</v>
      </c>
      <c r="AW62" s="15">
        <v>0</v>
      </c>
      <c r="AX62" s="15">
        <v>2.1466497059180769</v>
      </c>
      <c r="AY62" s="15"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v>0</v>
      </c>
      <c r="BE62" s="15">
        <v>0</v>
      </c>
      <c r="BF62" s="15">
        <v>2.1895107027100096</v>
      </c>
      <c r="BG62" s="15">
        <v>10.365386432176759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3.691926559E-2</v>
      </c>
      <c r="BN62" s="3">
        <v>0.14892843279999998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0.18584769838999998</v>
      </c>
      <c r="CB62" s="35">
        <v>0</v>
      </c>
      <c r="CD62" t="s">
        <v>79</v>
      </c>
      <c r="CE62" s="15">
        <v>53.046917892604753</v>
      </c>
      <c r="CF62" s="15">
        <v>7.2382744402472898</v>
      </c>
      <c r="CG62" s="15">
        <v>4.035275728987</v>
      </c>
      <c r="CH62" s="15">
        <v>16.277877705039998</v>
      </c>
      <c r="CI62" s="15">
        <v>0</v>
      </c>
      <c r="CJ62" s="15">
        <v>2.8347749076790132</v>
      </c>
      <c r="CK62" s="15">
        <v>0</v>
      </c>
      <c r="CL62" s="15">
        <v>22.473275771256347</v>
      </c>
      <c r="CM62" s="15">
        <v>0</v>
      </c>
      <c r="CN62" s="15">
        <v>0</v>
      </c>
      <c r="CO62" s="15">
        <v>0</v>
      </c>
      <c r="CP62" s="15">
        <v>0</v>
      </c>
      <c r="CQ62" s="15">
        <v>0</v>
      </c>
      <c r="CR62" s="15">
        <v>0</v>
      </c>
      <c r="CS62" s="15">
        <v>0</v>
      </c>
      <c r="CT62" s="15">
        <v>22.92198754667109</v>
      </c>
      <c r="CU62" s="15">
        <v>128.8283839924855</v>
      </c>
      <c r="CV62" s="35">
        <v>0</v>
      </c>
    </row>
    <row r="63" spans="2:100" x14ac:dyDescent="0.25">
      <c r="B63" s="21" t="s">
        <v>80</v>
      </c>
      <c r="C63" s="22">
        <v>0.54394919164101729</v>
      </c>
      <c r="D63" s="22">
        <v>7.1492521747934551E-2</v>
      </c>
      <c r="E63" s="22">
        <v>3.7207503029321236E-2</v>
      </c>
      <c r="F63" s="22">
        <v>0.11977008201036773</v>
      </c>
      <c r="G63" s="22">
        <v>0</v>
      </c>
      <c r="H63" s="22">
        <v>8.7955073870079378E-2</v>
      </c>
      <c r="I63" s="22">
        <v>0</v>
      </c>
      <c r="J63" s="22">
        <v>0.25700388996436091</v>
      </c>
      <c r="K63" s="22">
        <v>2.1025163514498624E-2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0.2259595568605216</v>
      </c>
      <c r="S63" s="22">
        <v>1.3643629826381014</v>
      </c>
      <c r="T63" s="36">
        <v>6.2161938286217848E-2</v>
      </c>
      <c r="U63" s="15"/>
      <c r="V63" s="21" t="s">
        <v>80</v>
      </c>
      <c r="W63" s="22">
        <v>17.989164039999999</v>
      </c>
      <c r="X63" s="22">
        <v>2.3643581450000002</v>
      </c>
      <c r="Y63" s="22">
        <v>3.7583336389999999</v>
      </c>
      <c r="Z63" s="22">
        <v>12.09798808</v>
      </c>
      <c r="AA63" s="22">
        <v>0</v>
      </c>
      <c r="AB63" s="22">
        <v>2.9087978734002915</v>
      </c>
      <c r="AC63" s="22">
        <v>0</v>
      </c>
      <c r="AD63" s="22">
        <v>8.499479742426697</v>
      </c>
      <c r="AE63" s="22">
        <v>0.69533169852583832</v>
      </c>
      <c r="AF63" s="22">
        <v>0</v>
      </c>
      <c r="AG63" s="22">
        <v>0</v>
      </c>
      <c r="AH63" s="22">
        <v>0</v>
      </c>
      <c r="AI63" s="22">
        <v>0</v>
      </c>
      <c r="AJ63" s="22">
        <v>0</v>
      </c>
      <c r="AK63" s="22">
        <v>0</v>
      </c>
      <c r="AL63" s="22">
        <v>7.4728000283492619</v>
      </c>
      <c r="AM63" s="22">
        <v>55.786253246702088</v>
      </c>
      <c r="AN63" s="36">
        <v>6.2161938286217848E-2</v>
      </c>
      <c r="AO63" s="15"/>
      <c r="AP63" s="21" t="s">
        <v>80</v>
      </c>
      <c r="AQ63" s="22">
        <v>5.2707776267213591</v>
      </c>
      <c r="AR63" s="22">
        <v>0.69275070172868458</v>
      </c>
      <c r="AS63" s="22">
        <v>0</v>
      </c>
      <c r="AT63" s="22">
        <v>0</v>
      </c>
      <c r="AU63" s="22">
        <v>0</v>
      </c>
      <c r="AV63" s="22">
        <v>0.85227010647532719</v>
      </c>
      <c r="AW63" s="22">
        <v>0</v>
      </c>
      <c r="AX63" s="22">
        <v>2.4903251516046581</v>
      </c>
      <c r="AY63" s="22">
        <v>0.2037303540948838</v>
      </c>
      <c r="AZ63" s="22">
        <v>0</v>
      </c>
      <c r="BA63" s="22">
        <v>0</v>
      </c>
      <c r="BB63" s="22">
        <v>0</v>
      </c>
      <c r="BC63" s="22">
        <v>0</v>
      </c>
      <c r="BD63" s="22">
        <v>0</v>
      </c>
      <c r="BE63" s="22">
        <v>0</v>
      </c>
      <c r="BF63" s="22">
        <v>2.1895107027100096</v>
      </c>
      <c r="BG63" s="22">
        <v>11.699364643334921</v>
      </c>
      <c r="BH63" s="36">
        <v>6.2161938286217848E-2</v>
      </c>
      <c r="BI63" s="15"/>
      <c r="BJ63" s="21" t="s">
        <v>80</v>
      </c>
      <c r="BK63" s="22">
        <v>0</v>
      </c>
      <c r="BL63" s="22">
        <v>0</v>
      </c>
      <c r="BM63" s="37">
        <v>3.7583336389999999E-2</v>
      </c>
      <c r="BN63" s="37">
        <v>0.12097988080000001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0</v>
      </c>
      <c r="BY63" s="37">
        <v>0</v>
      </c>
      <c r="BZ63" s="37">
        <v>0</v>
      </c>
      <c r="CA63" s="37">
        <v>0.15856321718999999</v>
      </c>
      <c r="CB63" s="36">
        <v>6.2161938286217848E-2</v>
      </c>
      <c r="CD63" s="21" t="s">
        <v>80</v>
      </c>
      <c r="CE63" s="22">
        <v>55.179770974145903</v>
      </c>
      <c r="CF63" s="22">
        <v>7.2524070963975982</v>
      </c>
      <c r="CG63" s="22">
        <v>4.1078586674270001</v>
      </c>
      <c r="CH63" s="22">
        <v>13.223100971440001</v>
      </c>
      <c r="CI63" s="22">
        <v>0</v>
      </c>
      <c r="CJ63" s="22">
        <v>8.9224157446902002</v>
      </c>
      <c r="CK63" s="22">
        <v>0</v>
      </c>
      <c r="CL63" s="22">
        <v>26.071214012149163</v>
      </c>
      <c r="CM63" s="22">
        <v>2.1328530770193384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0</v>
      </c>
      <c r="CT63" s="22">
        <v>22.92198754667109</v>
      </c>
      <c r="CU63" s="22">
        <v>139.81160808994031</v>
      </c>
      <c r="CV63" s="36">
        <v>6.2161938286217848E-2</v>
      </c>
    </row>
    <row r="64" spans="2:100" x14ac:dyDescent="0.25">
      <c r="B64" t="s">
        <v>81</v>
      </c>
      <c r="C64" s="15">
        <v>0.54372860724121175</v>
      </c>
      <c r="D64" s="15">
        <v>7.1144230803499103E-2</v>
      </c>
      <c r="E64" s="15">
        <v>3.7302507374858254E-2</v>
      </c>
      <c r="F64" s="15">
        <v>0.18273136380204116</v>
      </c>
      <c r="G64" s="15">
        <v>0</v>
      </c>
      <c r="H64" s="15">
        <v>7.1585399360116639E-2</v>
      </c>
      <c r="I64" s="15">
        <v>0</v>
      </c>
      <c r="J64" s="15">
        <v>0.28570306398833628</v>
      </c>
      <c r="K64" s="15">
        <v>0</v>
      </c>
      <c r="L64" s="15">
        <v>0</v>
      </c>
      <c r="M64" s="15">
        <v>0</v>
      </c>
      <c r="N64" s="15">
        <v>0</v>
      </c>
      <c r="O64" s="15">
        <v>0</v>
      </c>
      <c r="P64" s="15">
        <v>0</v>
      </c>
      <c r="Q64" s="15">
        <v>0</v>
      </c>
      <c r="R64" s="15">
        <v>0.2259595568605216</v>
      </c>
      <c r="S64" s="15">
        <v>1.4181547294305847</v>
      </c>
      <c r="T64" s="35">
        <v>5.9775305569641918E-3</v>
      </c>
      <c r="U64" s="15"/>
      <c r="V64" t="s">
        <v>81</v>
      </c>
      <c r="W64" s="15">
        <v>17.98186901</v>
      </c>
      <c r="X64" s="15">
        <v>2.3528396740000002</v>
      </c>
      <c r="Y64" s="15">
        <v>3.7679300379999998</v>
      </c>
      <c r="Z64" s="15">
        <v>18.457713519999999</v>
      </c>
      <c r="AA64" s="15">
        <v>0</v>
      </c>
      <c r="AB64" s="15">
        <v>2.367429736756844</v>
      </c>
      <c r="AC64" s="15">
        <v>0</v>
      </c>
      <c r="AD64" s="15">
        <v>9.4486017495545109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7.4728000283492619</v>
      </c>
      <c r="AM64" s="15">
        <v>61.849183756660615</v>
      </c>
      <c r="AN64" s="35">
        <v>5.9775305569641918E-3</v>
      </c>
      <c r="AO64" s="15"/>
      <c r="AP64" t="s">
        <v>81</v>
      </c>
      <c r="AQ64" s="15">
        <v>5.2686402021681813</v>
      </c>
      <c r="AR64" s="15">
        <v>0.68937582009961917</v>
      </c>
      <c r="AS64" s="15">
        <v>0</v>
      </c>
      <c r="AT64" s="15">
        <v>0</v>
      </c>
      <c r="AU64" s="15">
        <v>0</v>
      </c>
      <c r="AV64" s="15">
        <v>0.69365067001372516</v>
      </c>
      <c r="AW64" s="15">
        <v>0</v>
      </c>
      <c r="AX64" s="15">
        <v>2.7684153968808998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2.1895107027100096</v>
      </c>
      <c r="BG64" s="15">
        <v>11.609592791872435</v>
      </c>
      <c r="BH64" s="35">
        <v>5.9775305569641918E-3</v>
      </c>
      <c r="BI64" s="15"/>
      <c r="BJ64" t="s">
        <v>81</v>
      </c>
      <c r="BK64" s="15">
        <v>0</v>
      </c>
      <c r="BL64" s="15">
        <v>0</v>
      </c>
      <c r="BM64" s="3">
        <v>3.7679300379999996E-2</v>
      </c>
      <c r="BN64" s="3">
        <v>0.18457713519999999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0.22225643557999999</v>
      </c>
      <c r="CB64" s="35">
        <v>5.9775305569641918E-3</v>
      </c>
      <c r="CD64" t="s">
        <v>81</v>
      </c>
      <c r="CE64" s="15">
        <v>55.157394276498685</v>
      </c>
      <c r="CF64" s="15">
        <v>7.2170754606229126</v>
      </c>
      <c r="CG64" s="15">
        <v>4.118347531533999</v>
      </c>
      <c r="CH64" s="15">
        <v>20.174280877359998</v>
      </c>
      <c r="CI64" s="15">
        <v>0</v>
      </c>
      <c r="CJ64" s="15">
        <v>7.2618288643736886</v>
      </c>
      <c r="CK64" s="15">
        <v>0</v>
      </c>
      <c r="CL64" s="15">
        <v>28.982540789946139</v>
      </c>
      <c r="CM64" s="15">
        <v>0</v>
      </c>
      <c r="CN64" s="15">
        <v>0</v>
      </c>
      <c r="CO64" s="15">
        <v>0</v>
      </c>
      <c r="CP64" s="15">
        <v>0</v>
      </c>
      <c r="CQ64" s="15">
        <v>0</v>
      </c>
      <c r="CR64" s="15">
        <v>0</v>
      </c>
      <c r="CS64" s="15">
        <v>0</v>
      </c>
      <c r="CT64" s="15">
        <v>22.92198754667109</v>
      </c>
      <c r="CU64" s="15">
        <v>145.83345534700652</v>
      </c>
      <c r="CV64" s="35">
        <v>5.9775305569641918E-3</v>
      </c>
    </row>
    <row r="65" spans="2:100" x14ac:dyDescent="0.25">
      <c r="B65" s="21" t="s">
        <v>82</v>
      </c>
      <c r="C65" s="22">
        <v>0.52542011339705175</v>
      </c>
      <c r="D65" s="22">
        <v>7.1318376275716841E-2</v>
      </c>
      <c r="E65" s="22">
        <v>3.8279152077595982E-2</v>
      </c>
      <c r="F65" s="22">
        <v>0.16523156281386686</v>
      </c>
      <c r="G65" s="22">
        <v>0</v>
      </c>
      <c r="H65" s="22">
        <v>5.7723419650089092E-2</v>
      </c>
      <c r="I65" s="22">
        <v>0</v>
      </c>
      <c r="J65" s="22">
        <v>0.29278497995302122</v>
      </c>
      <c r="K65" s="22">
        <v>2.1315405969544791E-2</v>
      </c>
      <c r="L65" s="22">
        <v>0</v>
      </c>
      <c r="M65" s="22">
        <v>0</v>
      </c>
      <c r="N65" s="22">
        <v>0</v>
      </c>
      <c r="O65" s="22">
        <v>0</v>
      </c>
      <c r="P65" s="22">
        <v>0</v>
      </c>
      <c r="Q65" s="22">
        <v>0</v>
      </c>
      <c r="R65" s="22">
        <v>0.2259595568605216</v>
      </c>
      <c r="S65" s="22">
        <v>1.3980325669974083</v>
      </c>
      <c r="T65" s="36">
        <v>7.1148149975694668E-3</v>
      </c>
      <c r="U65" s="15"/>
      <c r="V65" s="21" t="s">
        <v>82</v>
      </c>
      <c r="W65" s="22">
        <v>17.376381380000002</v>
      </c>
      <c r="X65" s="22">
        <v>2.3585989089999999</v>
      </c>
      <c r="Y65" s="22">
        <v>3.8665810180000002</v>
      </c>
      <c r="Z65" s="22">
        <v>16.690056850000001</v>
      </c>
      <c r="AA65" s="22">
        <v>0</v>
      </c>
      <c r="AB65" s="22">
        <v>1.9089945913656245</v>
      </c>
      <c r="AC65" s="22">
        <v>0</v>
      </c>
      <c r="AD65" s="22">
        <v>9.6828106593228576</v>
      </c>
      <c r="AE65" s="22">
        <v>0.70493042442896481</v>
      </c>
      <c r="AF65" s="22">
        <v>0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7.4728000283492619</v>
      </c>
      <c r="AM65" s="22">
        <v>60.06115386046671</v>
      </c>
      <c r="AN65" s="36">
        <v>7.1148149975694668E-3</v>
      </c>
      <c r="AO65" s="15"/>
      <c r="AP65" s="21" t="s">
        <v>82</v>
      </c>
      <c r="AQ65" s="22">
        <v>5.0912339232346913</v>
      </c>
      <c r="AR65" s="22">
        <v>0.69106326076765312</v>
      </c>
      <c r="AS65" s="22">
        <v>0</v>
      </c>
      <c r="AT65" s="22">
        <v>0</v>
      </c>
      <c r="AU65" s="22">
        <v>0</v>
      </c>
      <c r="AV65" s="22">
        <v>0.55933038129669632</v>
      </c>
      <c r="AW65" s="22">
        <v>0</v>
      </c>
      <c r="AX65" s="22">
        <v>2.8370379898396889</v>
      </c>
      <c r="AY65" s="22">
        <v>0.20654275547288745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2.1895107027100096</v>
      </c>
      <c r="BG65" s="22">
        <v>11.574719013321626</v>
      </c>
      <c r="BH65" s="36">
        <v>7.1148149975694668E-3</v>
      </c>
      <c r="BI65" s="15"/>
      <c r="BJ65" s="21" t="s">
        <v>82</v>
      </c>
      <c r="BK65" s="22">
        <v>0</v>
      </c>
      <c r="BL65" s="22">
        <v>0</v>
      </c>
      <c r="BM65" s="37">
        <v>3.8665810180000003E-2</v>
      </c>
      <c r="BN65" s="37">
        <v>0.16690056850000001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0</v>
      </c>
      <c r="BY65" s="37">
        <v>0</v>
      </c>
      <c r="BZ65" s="37">
        <v>0</v>
      </c>
      <c r="CA65" s="37">
        <v>0.20556637868000002</v>
      </c>
      <c r="CB65" s="36">
        <v>7.1148149975694668E-3</v>
      </c>
      <c r="CD65" s="21" t="s">
        <v>82</v>
      </c>
      <c r="CE65" s="22">
        <v>53.300127942343977</v>
      </c>
      <c r="CF65" s="22">
        <v>7.2347412769765604</v>
      </c>
      <c r="CG65" s="22">
        <v>4.2261730526740005</v>
      </c>
      <c r="CH65" s="22">
        <v>18.242232137049999</v>
      </c>
      <c r="CI65" s="22">
        <v>0</v>
      </c>
      <c r="CJ65" s="22">
        <v>5.8556297617951136</v>
      </c>
      <c r="CK65" s="22">
        <v>0</v>
      </c>
      <c r="CL65" s="22">
        <v>29.700950715631702</v>
      </c>
      <c r="CM65" s="22">
        <v>2.1622961070456586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22.92198754667109</v>
      </c>
      <c r="CU65" s="22">
        <v>143.64413854018812</v>
      </c>
      <c r="CV65" s="36">
        <v>7.1148149975694668E-3</v>
      </c>
    </row>
    <row r="66" spans="2:100" x14ac:dyDescent="0.25">
      <c r="B66" t="s">
        <v>83</v>
      </c>
      <c r="C66" s="15">
        <v>0.55034613559047463</v>
      </c>
      <c r="D66" s="15">
        <v>7.1817593309573949E-2</v>
      </c>
      <c r="E66" s="15">
        <v>3.9594012263081159E-2</v>
      </c>
      <c r="F66" s="15">
        <v>0.3321428025271343</v>
      </c>
      <c r="G66" s="15">
        <v>0</v>
      </c>
      <c r="H66" s="15">
        <v>3.0568335468977807E-2</v>
      </c>
      <c r="I66" s="15">
        <v>0</v>
      </c>
      <c r="J66" s="15">
        <v>0.34249770780009725</v>
      </c>
      <c r="K66" s="15">
        <v>2.2255791527620285E-2</v>
      </c>
      <c r="L66" s="15">
        <v>0</v>
      </c>
      <c r="M66" s="15">
        <v>0</v>
      </c>
      <c r="N66" s="15">
        <v>0</v>
      </c>
      <c r="O66" s="15">
        <v>0</v>
      </c>
      <c r="P66" s="15">
        <v>0</v>
      </c>
      <c r="Q66" s="15">
        <v>0</v>
      </c>
      <c r="R66" s="15">
        <v>0.2259595568605216</v>
      </c>
      <c r="S66" s="15">
        <v>1.615181935347481</v>
      </c>
      <c r="T66" s="35">
        <v>8.9195282578225139E-4</v>
      </c>
      <c r="U66" s="15"/>
      <c r="V66" t="s">
        <v>83</v>
      </c>
      <c r="W66" s="15">
        <v>18.200719960000001</v>
      </c>
      <c r="X66" s="15">
        <v>2.3751087169999998</v>
      </c>
      <c r="Y66" s="15">
        <v>3.9993951779999999</v>
      </c>
      <c r="Z66" s="15">
        <v>33.549778029999999</v>
      </c>
      <c r="AA66" s="15">
        <v>0</v>
      </c>
      <c r="AB66" s="15">
        <v>1.0109378037421026</v>
      </c>
      <c r="AC66" s="15">
        <v>0</v>
      </c>
      <c r="AD66" s="15">
        <v>11.326880418759114</v>
      </c>
      <c r="AE66" s="15">
        <v>0.73603029604730275</v>
      </c>
      <c r="AF66" s="15">
        <v>0</v>
      </c>
      <c r="AG66" s="15">
        <v>0</v>
      </c>
      <c r="AH66" s="15">
        <v>0</v>
      </c>
      <c r="AI66" s="15">
        <v>0</v>
      </c>
      <c r="AJ66" s="15">
        <v>0</v>
      </c>
      <c r="AK66" s="15">
        <v>0</v>
      </c>
      <c r="AL66" s="15">
        <v>7.4728000283492619</v>
      </c>
      <c r="AM66" s="15">
        <v>78.671650431897774</v>
      </c>
      <c r="AN66" s="35">
        <v>8.9195282578225139E-4</v>
      </c>
      <c r="AO66" s="15"/>
      <c r="AP66" t="s">
        <v>83</v>
      </c>
      <c r="AQ66" s="15">
        <v>5.33276295341342</v>
      </c>
      <c r="AR66" s="15">
        <v>0.69590059097568124</v>
      </c>
      <c r="AS66" s="15">
        <v>0</v>
      </c>
      <c r="AT66" s="15">
        <v>0</v>
      </c>
      <c r="AU66" s="15">
        <v>0</v>
      </c>
      <c r="AV66" s="15">
        <v>0.29620211067744001</v>
      </c>
      <c r="AW66" s="15">
        <v>0</v>
      </c>
      <c r="AX66" s="15">
        <v>3.3187460939815745</v>
      </c>
      <c r="AY66" s="15">
        <v>0.21565493584743708</v>
      </c>
      <c r="AZ66" s="15">
        <v>0</v>
      </c>
      <c r="BA66" s="15">
        <v>0</v>
      </c>
      <c r="BB66" s="15">
        <v>0</v>
      </c>
      <c r="BC66" s="15">
        <v>0</v>
      </c>
      <c r="BD66" s="15">
        <v>0</v>
      </c>
      <c r="BE66" s="15">
        <v>0</v>
      </c>
      <c r="BF66" s="15">
        <v>2.1895107027100096</v>
      </c>
      <c r="BG66" s="15">
        <v>12.048777387605563</v>
      </c>
      <c r="BH66" s="35">
        <v>8.9195282578225139E-4</v>
      </c>
      <c r="BI66" s="15"/>
      <c r="BJ66" t="s">
        <v>83</v>
      </c>
      <c r="BK66" s="15">
        <v>0</v>
      </c>
      <c r="BL66" s="15">
        <v>0</v>
      </c>
      <c r="BM66" s="3">
        <v>3.9993951780000002E-2</v>
      </c>
      <c r="BN66" s="3">
        <v>0.33549778029999999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0.37549173207999997</v>
      </c>
      <c r="CB66" s="35">
        <v>8.9195282578225139E-4</v>
      </c>
      <c r="CD66" t="s">
        <v>83</v>
      </c>
      <c r="CE66" s="15">
        <v>55.828695359285092</v>
      </c>
      <c r="CF66" s="15">
        <v>7.2853832869244064</v>
      </c>
      <c r="CG66" s="15">
        <v>4.3713389295539997</v>
      </c>
      <c r="CH66" s="15">
        <v>36.669907386790001</v>
      </c>
      <c r="CI66" s="15">
        <v>0</v>
      </c>
      <c r="CJ66" s="15">
        <v>3.1009398966821191</v>
      </c>
      <c r="CK66" s="15">
        <v>0</v>
      </c>
      <c r="CL66" s="15">
        <v>34.743952857893099</v>
      </c>
      <c r="CM66" s="15">
        <v>2.2576915233868187</v>
      </c>
      <c r="CN66" s="15">
        <v>0</v>
      </c>
      <c r="CO66" s="15">
        <v>0</v>
      </c>
      <c r="CP66" s="15">
        <v>0</v>
      </c>
      <c r="CQ66" s="15">
        <v>0</v>
      </c>
      <c r="CR66" s="15">
        <v>0</v>
      </c>
      <c r="CS66" s="15">
        <v>0</v>
      </c>
      <c r="CT66" s="15">
        <v>22.92198754667109</v>
      </c>
      <c r="CU66" s="15">
        <v>167.17989678718664</v>
      </c>
      <c r="CV66" s="35">
        <v>8.9195282578225139E-4</v>
      </c>
    </row>
    <row r="67" spans="2:100" x14ac:dyDescent="0.25">
      <c r="B67" s="16" t="s">
        <v>42</v>
      </c>
      <c r="C67" s="38">
        <v>0.51939663419064364</v>
      </c>
      <c r="D67" s="38">
        <v>7.1256064877657219E-2</v>
      </c>
      <c r="E67" s="38">
        <v>3.5385980129104065E-2</v>
      </c>
      <c r="F67" s="38">
        <v>6.8787793359907756E-2</v>
      </c>
      <c r="G67" s="38">
        <v>0</v>
      </c>
      <c r="H67" s="38">
        <v>0.20151021856188081</v>
      </c>
      <c r="I67" s="38">
        <v>0</v>
      </c>
      <c r="J67" s="38">
        <v>0.25986188630738621</v>
      </c>
      <c r="K67" s="38">
        <v>1.7130880387573714E-2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  <c r="R67" s="38">
        <v>0.2259595568605216</v>
      </c>
      <c r="S67" s="38">
        <v>1.3992890146746753</v>
      </c>
      <c r="T67" s="39">
        <v>0.99999999999999989</v>
      </c>
      <c r="U67" s="15"/>
      <c r="V67" s="16" t="s">
        <v>42</v>
      </c>
      <c r="W67" s="38">
        <v>17.177176465274545</v>
      </c>
      <c r="X67" s="38">
        <v>2.3565381831900325</v>
      </c>
      <c r="Y67" s="38">
        <v>3.5743414271268859</v>
      </c>
      <c r="Z67" s="38">
        <v>6.9482619556489968</v>
      </c>
      <c r="AA67" s="38">
        <v>0</v>
      </c>
      <c r="AB67" s="38">
        <v>6.6642260570345382</v>
      </c>
      <c r="AC67" s="38">
        <v>0</v>
      </c>
      <c r="AD67" s="38">
        <v>8.5939976956756023</v>
      </c>
      <c r="AE67" s="38">
        <v>0.56654228396028672</v>
      </c>
      <c r="AF67" s="38">
        <v>0</v>
      </c>
      <c r="AG67" s="38">
        <v>0</v>
      </c>
      <c r="AH67" s="38">
        <v>0</v>
      </c>
      <c r="AI67" s="38">
        <v>0</v>
      </c>
      <c r="AJ67" s="38">
        <v>0</v>
      </c>
      <c r="AK67" s="38">
        <v>0</v>
      </c>
      <c r="AL67" s="38">
        <v>7.4728000283492619</v>
      </c>
      <c r="AM67" s="38">
        <v>53.353884096260153</v>
      </c>
      <c r="AN67" s="39">
        <v>0.99999999999999989</v>
      </c>
      <c r="AO67" s="15"/>
      <c r="AP67" s="16" t="s">
        <v>42</v>
      </c>
      <c r="AQ67" s="38">
        <v>5.032867408518765</v>
      </c>
      <c r="AR67" s="38">
        <v>0.69045947353941761</v>
      </c>
      <c r="AS67" s="38">
        <v>0</v>
      </c>
      <c r="AT67" s="38">
        <v>0</v>
      </c>
      <c r="AU67" s="38">
        <v>0</v>
      </c>
      <c r="AV67" s="38">
        <v>1.9526006613051676</v>
      </c>
      <c r="AW67" s="38">
        <v>0</v>
      </c>
      <c r="AX67" s="38">
        <v>2.5180186626649874</v>
      </c>
      <c r="AY67" s="38">
        <v>0.16599539524180681</v>
      </c>
      <c r="AZ67" s="38">
        <v>0</v>
      </c>
      <c r="BA67" s="38">
        <v>0</v>
      </c>
      <c r="BB67" s="38">
        <v>0</v>
      </c>
      <c r="BC67" s="38">
        <v>0</v>
      </c>
      <c r="BD67" s="38">
        <v>0</v>
      </c>
      <c r="BE67" s="38">
        <v>0</v>
      </c>
      <c r="BF67" s="38">
        <v>2.1895107027100096</v>
      </c>
      <c r="BG67" s="38">
        <v>12.549452303980154</v>
      </c>
      <c r="BH67" s="39">
        <v>0.99999999999999989</v>
      </c>
      <c r="BI67" s="15"/>
      <c r="BJ67" s="16" t="s">
        <v>42</v>
      </c>
      <c r="BK67" s="38">
        <v>0</v>
      </c>
      <c r="BL67" s="38">
        <v>0</v>
      </c>
      <c r="BM67" s="40">
        <v>3.5743414271268863E-2</v>
      </c>
      <c r="BN67" s="40">
        <v>6.9482619556489975E-2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0</v>
      </c>
      <c r="BY67" s="40">
        <v>0</v>
      </c>
      <c r="BZ67" s="40">
        <v>0</v>
      </c>
      <c r="CA67" s="40">
        <v>0.10522603382775883</v>
      </c>
      <c r="CB67" s="39">
        <v>0.99999999999999989</v>
      </c>
      <c r="CD67" s="16" t="s">
        <v>42</v>
      </c>
      <c r="CE67" s="38">
        <v>52.689088899782938</v>
      </c>
      <c r="CF67" s="38">
        <v>7.2284202284841639</v>
      </c>
      <c r="CG67" s="38">
        <v>3.9067551798496871</v>
      </c>
      <c r="CH67" s="38">
        <v>7.5944503175243527</v>
      </c>
      <c r="CI67" s="38">
        <v>0</v>
      </c>
      <c r="CJ67" s="38">
        <v>20.441776323203801</v>
      </c>
      <c r="CK67" s="38">
        <v>0</v>
      </c>
      <c r="CL67" s="38">
        <v>26.361137379439757</v>
      </c>
      <c r="CM67" s="38">
        <v>1.7378057927864756</v>
      </c>
      <c r="CN67" s="38">
        <v>0</v>
      </c>
      <c r="CO67" s="38">
        <v>0</v>
      </c>
      <c r="CP67" s="38">
        <v>0</v>
      </c>
      <c r="CQ67" s="38">
        <v>0</v>
      </c>
      <c r="CR67" s="38">
        <v>0</v>
      </c>
      <c r="CS67" s="38">
        <v>0</v>
      </c>
      <c r="CT67" s="38">
        <v>22.92198754667109</v>
      </c>
      <c r="CU67" s="38">
        <v>142.88142166774225</v>
      </c>
      <c r="CV67" s="39">
        <v>0.99999999999999989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107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24692</v>
      </c>
      <c r="U69" s="15"/>
      <c r="V69" s="4" t="s">
        <v>1</v>
      </c>
      <c r="W69" s="5" t="s">
        <v>107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24692</v>
      </c>
      <c r="AO69" s="15"/>
      <c r="AP69" s="4" t="s">
        <v>1</v>
      </c>
      <c r="AQ69" s="5" t="s">
        <v>107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24692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107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107</v>
      </c>
      <c r="BP70" s="13"/>
      <c r="BV70" s="13"/>
      <c r="CA70" s="14" t="s">
        <v>3</v>
      </c>
      <c r="CB70" s="7">
        <v>24692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0.57125520208974567</v>
      </c>
      <c r="D72" s="15">
        <v>0.13375533342783089</v>
      </c>
      <c r="E72" s="15">
        <v>3.3342726133970518E-2</v>
      </c>
      <c r="F72" s="15">
        <v>2.6905231483881418E-3</v>
      </c>
      <c r="G72" s="15">
        <v>0</v>
      </c>
      <c r="H72" s="15">
        <v>0.82597198120848858</v>
      </c>
      <c r="I72" s="15">
        <v>0</v>
      </c>
      <c r="J72" s="15">
        <v>0.45685323546087803</v>
      </c>
      <c r="K72" s="15">
        <v>0</v>
      </c>
      <c r="L72" s="15">
        <v>0</v>
      </c>
      <c r="M72" s="15">
        <v>0</v>
      </c>
      <c r="N72" s="15">
        <v>0</v>
      </c>
      <c r="O72" s="15">
        <v>0</v>
      </c>
      <c r="P72" s="15">
        <v>0</v>
      </c>
      <c r="Q72" s="15">
        <v>0</v>
      </c>
      <c r="R72" s="15">
        <v>0.22657487084885794</v>
      </c>
      <c r="S72" s="15">
        <v>2.2504438723181597</v>
      </c>
      <c r="T72" s="35">
        <v>1.470295355087786E-2</v>
      </c>
      <c r="U72" s="15"/>
      <c r="V72" t="s">
        <v>67</v>
      </c>
      <c r="W72" s="15">
        <v>18.89221216</v>
      </c>
      <c r="X72" s="15">
        <v>4.4234768080000002</v>
      </c>
      <c r="Y72" s="15">
        <v>3.3679521349999999</v>
      </c>
      <c r="Z72" s="15">
        <v>0.27177001499999998</v>
      </c>
      <c r="AA72" s="15">
        <v>0</v>
      </c>
      <c r="AB72" s="15">
        <v>27.316053944597442</v>
      </c>
      <c r="AC72" s="15">
        <v>0</v>
      </c>
      <c r="AD72" s="15">
        <v>15.108778393811761</v>
      </c>
      <c r="AE72" s="15">
        <v>0</v>
      </c>
      <c r="AF72" s="15">
        <v>0</v>
      </c>
      <c r="AG72" s="15">
        <v>0</v>
      </c>
      <c r="AH72" s="15">
        <v>0</v>
      </c>
      <c r="AI72" s="15">
        <v>0</v>
      </c>
      <c r="AJ72" s="15">
        <v>0</v>
      </c>
      <c r="AK72" s="15">
        <v>0</v>
      </c>
      <c r="AL72" s="15">
        <v>7.4931493277174797</v>
      </c>
      <c r="AM72" s="15">
        <v>76.873392784126679</v>
      </c>
      <c r="AN72" s="35">
        <v>1.470295355087786E-2</v>
      </c>
      <c r="AO72" s="15"/>
      <c r="AP72" t="s">
        <v>67</v>
      </c>
      <c r="AQ72" s="15">
        <v>5.5353683445648993</v>
      </c>
      <c r="AR72" s="15">
        <v>1.2960670401406389</v>
      </c>
      <c r="AS72" s="15">
        <v>0</v>
      </c>
      <c r="AT72" s="15">
        <v>0</v>
      </c>
      <c r="AU72" s="15">
        <v>0</v>
      </c>
      <c r="AV72" s="15">
        <v>8.0035317739810861</v>
      </c>
      <c r="AW72" s="15">
        <v>0</v>
      </c>
      <c r="AX72" s="15">
        <v>4.4268322278967949</v>
      </c>
      <c r="AY72" s="15">
        <v>0</v>
      </c>
      <c r="AZ72" s="15">
        <v>0</v>
      </c>
      <c r="BA72" s="15">
        <v>0</v>
      </c>
      <c r="BB72" s="15">
        <v>0</v>
      </c>
      <c r="BC72" s="15">
        <v>0</v>
      </c>
      <c r="BD72" s="15">
        <v>0</v>
      </c>
      <c r="BE72" s="15">
        <v>0</v>
      </c>
      <c r="BF72" s="15">
        <v>2.1954729937642776</v>
      </c>
      <c r="BG72" s="15">
        <v>21.457272380347696</v>
      </c>
      <c r="BH72" s="35">
        <v>1.470295355087786E-2</v>
      </c>
      <c r="BI72" s="15"/>
      <c r="BJ72" t="s">
        <v>67</v>
      </c>
      <c r="BK72" s="15">
        <v>0</v>
      </c>
      <c r="BL72" s="15">
        <v>0</v>
      </c>
      <c r="BM72" s="3">
        <v>3.3679521349999998E-2</v>
      </c>
      <c r="BN72" s="3">
        <v>2.7177001499999998E-3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3.63972215E-2</v>
      </c>
      <c r="CB72" s="35">
        <v>1.470295355087786E-2</v>
      </c>
      <c r="CD72" t="s">
        <v>67</v>
      </c>
      <c r="CE72" s="15">
        <v>57.94977119924993</v>
      </c>
      <c r="CF72" s="15">
        <v>13.568525843232347</v>
      </c>
      <c r="CG72" s="15">
        <v>3.6811716835549997</v>
      </c>
      <c r="CH72" s="15">
        <v>0.29704462639499996</v>
      </c>
      <c r="CI72" s="15">
        <v>0</v>
      </c>
      <c r="CJ72" s="15">
        <v>83.788974141807984</v>
      </c>
      <c r="CK72" s="15">
        <v>0</v>
      </c>
      <c r="CL72" s="15">
        <v>46.344506593851541</v>
      </c>
      <c r="CM72" s="15">
        <v>0</v>
      </c>
      <c r="CN72" s="15">
        <v>0</v>
      </c>
      <c r="CO72" s="15">
        <v>0</v>
      </c>
      <c r="CP72" s="15">
        <v>0</v>
      </c>
      <c r="CQ72" s="15">
        <v>0</v>
      </c>
      <c r="CR72" s="15">
        <v>0</v>
      </c>
      <c r="CS72" s="15">
        <v>0</v>
      </c>
      <c r="CT72" s="15">
        <v>22.98440677171822</v>
      </c>
      <c r="CU72" s="15">
        <v>228.61440085981005</v>
      </c>
      <c r="CV72" s="35">
        <v>1.470295355087786E-2</v>
      </c>
    </row>
    <row r="73" spans="2:100" x14ac:dyDescent="0.25">
      <c r="B73" s="21" t="s">
        <v>68</v>
      </c>
      <c r="C73" s="22">
        <v>0.57125520208974567</v>
      </c>
      <c r="D73" s="22">
        <v>0.13373211404503482</v>
      </c>
      <c r="E73" s="22">
        <v>3.2818302130244614E-2</v>
      </c>
      <c r="F73" s="22">
        <v>9.6676424995950101E-3</v>
      </c>
      <c r="G73" s="22">
        <v>0</v>
      </c>
      <c r="H73" s="22">
        <v>0.76853880406609421</v>
      </c>
      <c r="I73" s="22">
        <v>0</v>
      </c>
      <c r="J73" s="22">
        <v>0.49517684918192129</v>
      </c>
      <c r="K73" s="22">
        <v>0</v>
      </c>
      <c r="L73" s="22">
        <v>0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0.22657487084885794</v>
      </c>
      <c r="S73" s="22">
        <v>2.2377637848614937</v>
      </c>
      <c r="T73" s="36">
        <v>0</v>
      </c>
      <c r="U73" s="15"/>
      <c r="V73" s="21" t="s">
        <v>68</v>
      </c>
      <c r="W73" s="22">
        <v>18.89221216</v>
      </c>
      <c r="X73" s="22">
        <v>4.4227089099999999</v>
      </c>
      <c r="Y73" s="22">
        <v>3.314980013</v>
      </c>
      <c r="Z73" s="22">
        <v>0.976529545</v>
      </c>
      <c r="AA73" s="22">
        <v>0</v>
      </c>
      <c r="AB73" s="22">
        <v>25.416658079539932</v>
      </c>
      <c r="AC73" s="22">
        <v>0</v>
      </c>
      <c r="AD73" s="22">
        <v>16.376194151952049</v>
      </c>
      <c r="AE73" s="22">
        <v>0</v>
      </c>
      <c r="AF73" s="22">
        <v>0</v>
      </c>
      <c r="AG73" s="22">
        <v>0</v>
      </c>
      <c r="AH73" s="22">
        <v>0</v>
      </c>
      <c r="AI73" s="22">
        <v>0</v>
      </c>
      <c r="AJ73" s="22">
        <v>0</v>
      </c>
      <c r="AK73" s="22">
        <v>0</v>
      </c>
      <c r="AL73" s="22">
        <v>7.4931493277174797</v>
      </c>
      <c r="AM73" s="22">
        <v>76.892432187209451</v>
      </c>
      <c r="AN73" s="36">
        <v>0</v>
      </c>
      <c r="AO73" s="15"/>
      <c r="AP73" s="21" t="s">
        <v>68</v>
      </c>
      <c r="AQ73" s="22">
        <v>5.5353683445648993</v>
      </c>
      <c r="AR73" s="22">
        <v>1.2958420480515676</v>
      </c>
      <c r="AS73" s="22">
        <v>0</v>
      </c>
      <c r="AT73" s="22">
        <v>0</v>
      </c>
      <c r="AU73" s="22">
        <v>0</v>
      </c>
      <c r="AV73" s="22">
        <v>7.4470137941810526</v>
      </c>
      <c r="AW73" s="22">
        <v>0</v>
      </c>
      <c r="AX73" s="22">
        <v>4.7981817028866249</v>
      </c>
      <c r="AY73" s="22">
        <v>0</v>
      </c>
      <c r="AZ73" s="22">
        <v>0</v>
      </c>
      <c r="BA73" s="22">
        <v>0</v>
      </c>
      <c r="BB73" s="22">
        <v>0</v>
      </c>
      <c r="BC73" s="22">
        <v>0</v>
      </c>
      <c r="BD73" s="22">
        <v>0</v>
      </c>
      <c r="BE73" s="22">
        <v>0</v>
      </c>
      <c r="BF73" s="22">
        <v>2.1954729937642776</v>
      </c>
      <c r="BG73" s="22">
        <v>21.271878883448423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3.3149800130000004E-2</v>
      </c>
      <c r="BN73" s="37">
        <v>9.765295450000001E-3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0</v>
      </c>
      <c r="BY73" s="37">
        <v>0</v>
      </c>
      <c r="BZ73" s="37">
        <v>0</v>
      </c>
      <c r="CA73" s="37">
        <v>4.2915095580000007E-2</v>
      </c>
      <c r="CB73" s="36">
        <v>0</v>
      </c>
      <c r="CD73" s="21" t="s">
        <v>68</v>
      </c>
      <c r="CE73" s="22">
        <v>57.94977119924993</v>
      </c>
      <c r="CF73" s="22">
        <v>13.56617040105186</v>
      </c>
      <c r="CG73" s="22">
        <v>3.6232731542090004</v>
      </c>
      <c r="CH73" s="22">
        <v>1.067346792685</v>
      </c>
      <c r="CI73" s="22">
        <v>0</v>
      </c>
      <c r="CJ73" s="22">
        <v>77.96278741128144</v>
      </c>
      <c r="CK73" s="22">
        <v>0</v>
      </c>
      <c r="CL73" s="22">
        <v>50.232164247520075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0</v>
      </c>
      <c r="CS73" s="22">
        <v>0</v>
      </c>
      <c r="CT73" s="22">
        <v>22.98440677171822</v>
      </c>
      <c r="CU73" s="22">
        <v>227.38591997771553</v>
      </c>
      <c r="CV73" s="36">
        <v>0</v>
      </c>
    </row>
    <row r="74" spans="2:100" x14ac:dyDescent="0.25">
      <c r="B74" t="s">
        <v>69</v>
      </c>
      <c r="C74" s="15">
        <v>0.57125520208974567</v>
      </c>
      <c r="D74" s="15">
        <v>0.1336972849505913</v>
      </c>
      <c r="E74" s="15">
        <v>3.4505579357686701E-2</v>
      </c>
      <c r="F74" s="15">
        <v>3.2423084039364981E-2</v>
      </c>
      <c r="G74" s="15">
        <v>0</v>
      </c>
      <c r="H74" s="15">
        <v>0.51167423052000649</v>
      </c>
      <c r="I74" s="15">
        <v>0</v>
      </c>
      <c r="J74" s="15">
        <v>0.37493520468167824</v>
      </c>
      <c r="K74" s="15">
        <v>0</v>
      </c>
      <c r="L74" s="15">
        <v>0</v>
      </c>
      <c r="M74" s="15">
        <v>0</v>
      </c>
      <c r="N74" s="15">
        <v>0</v>
      </c>
      <c r="O74" s="15">
        <v>0</v>
      </c>
      <c r="P74" s="15">
        <v>0</v>
      </c>
      <c r="Q74" s="15">
        <v>0</v>
      </c>
      <c r="R74" s="15">
        <v>0.22657487084885794</v>
      </c>
      <c r="S74" s="15">
        <v>1.8850654564879314</v>
      </c>
      <c r="T74" s="35">
        <v>0.14554139515214412</v>
      </c>
      <c r="U74" s="15"/>
      <c r="V74" t="s">
        <v>69</v>
      </c>
      <c r="W74" s="15">
        <v>18.89221216</v>
      </c>
      <c r="X74" s="15">
        <v>4.4215570629999998</v>
      </c>
      <c r="Y74" s="15">
        <v>3.4854120559999999</v>
      </c>
      <c r="Z74" s="15">
        <v>3.2750589940000001</v>
      </c>
      <c r="AA74" s="15">
        <v>0</v>
      </c>
      <c r="AB74" s="15">
        <v>16.92178572817107</v>
      </c>
      <c r="AC74" s="15">
        <v>0</v>
      </c>
      <c r="AD74" s="15">
        <v>12.399634019115503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7.4931493277174797</v>
      </c>
      <c r="AM74" s="15">
        <v>66.88880934800406</v>
      </c>
      <c r="AN74" s="35">
        <v>0.14554139515214412</v>
      </c>
      <c r="AO74" s="15"/>
      <c r="AP74" t="s">
        <v>69</v>
      </c>
      <c r="AQ74" s="15">
        <v>5.5353683445648993</v>
      </c>
      <c r="AR74" s="15">
        <v>1.2955045599179609</v>
      </c>
      <c r="AS74" s="15">
        <v>0</v>
      </c>
      <c r="AT74" s="15">
        <v>0</v>
      </c>
      <c r="AU74" s="15">
        <v>0</v>
      </c>
      <c r="AV74" s="15">
        <v>4.9580385960067597</v>
      </c>
      <c r="AW74" s="15">
        <v>0</v>
      </c>
      <c r="AX74" s="15">
        <v>3.6330600700602118</v>
      </c>
      <c r="AY74" s="15"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v>0</v>
      </c>
      <c r="BE74" s="15">
        <v>0</v>
      </c>
      <c r="BF74" s="15">
        <v>2.1954729937642776</v>
      </c>
      <c r="BG74" s="15">
        <v>17.617444564314109</v>
      </c>
      <c r="BH74" s="35">
        <v>0.14554139515214412</v>
      </c>
      <c r="BI74" s="15"/>
      <c r="BJ74" t="s">
        <v>69</v>
      </c>
      <c r="BK74" s="15">
        <v>0</v>
      </c>
      <c r="BL74" s="15">
        <v>0</v>
      </c>
      <c r="BM74" s="3">
        <v>3.485412056E-2</v>
      </c>
      <c r="BN74" s="3">
        <v>3.2750589940000005E-2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6.7604710499999998E-2</v>
      </c>
      <c r="CB74" s="35">
        <v>0.14554139515214412</v>
      </c>
      <c r="CD74" t="s">
        <v>69</v>
      </c>
      <c r="CE74" s="15">
        <v>57.94977119924993</v>
      </c>
      <c r="CF74" s="15">
        <v>13.562637237781132</v>
      </c>
      <c r="CG74" s="15">
        <v>3.809555377208</v>
      </c>
      <c r="CH74" s="15">
        <v>3.5796394804420006</v>
      </c>
      <c r="CI74" s="15">
        <v>0</v>
      </c>
      <c r="CJ74" s="15">
        <v>51.905706061594763</v>
      </c>
      <c r="CK74" s="15">
        <v>0</v>
      </c>
      <c r="CL74" s="15">
        <v>38.034505873460354</v>
      </c>
      <c r="CM74" s="15">
        <v>0</v>
      </c>
      <c r="CN74" s="15">
        <v>0</v>
      </c>
      <c r="CO74" s="15">
        <v>0</v>
      </c>
      <c r="CP74" s="15">
        <v>0</v>
      </c>
      <c r="CQ74" s="15">
        <v>0</v>
      </c>
      <c r="CR74" s="15">
        <v>0</v>
      </c>
      <c r="CS74" s="15">
        <v>0</v>
      </c>
      <c r="CT74" s="15">
        <v>22.98440677171822</v>
      </c>
      <c r="CU74" s="15">
        <v>191.8262220014544</v>
      </c>
      <c r="CV74" s="35">
        <v>0.14554139515214412</v>
      </c>
    </row>
    <row r="75" spans="2:100" x14ac:dyDescent="0.25">
      <c r="B75" s="21" t="s">
        <v>70</v>
      </c>
      <c r="C75" s="22">
        <v>0.57125520208974567</v>
      </c>
      <c r="D75" s="22">
        <v>0.13366245585614775</v>
      </c>
      <c r="E75" s="22">
        <v>3.3806347355418757E-2</v>
      </c>
      <c r="F75" s="22">
        <v>1.3756629657378908E-2</v>
      </c>
      <c r="G75" s="22">
        <v>0</v>
      </c>
      <c r="H75" s="22">
        <v>0.51814083265835087</v>
      </c>
      <c r="I75" s="22">
        <v>0</v>
      </c>
      <c r="J75" s="22">
        <v>0.38567417556293532</v>
      </c>
      <c r="K75" s="22">
        <v>0</v>
      </c>
      <c r="L75" s="22">
        <v>0</v>
      </c>
      <c r="M75" s="22">
        <v>0</v>
      </c>
      <c r="N75" s="22">
        <v>0</v>
      </c>
      <c r="O75" s="22">
        <v>0</v>
      </c>
      <c r="P75" s="22">
        <v>0</v>
      </c>
      <c r="Q75" s="22">
        <v>0</v>
      </c>
      <c r="R75" s="22">
        <v>0.22657487084885794</v>
      </c>
      <c r="S75" s="22">
        <v>1.8828705140288353</v>
      </c>
      <c r="T75" s="36">
        <v>3.3207556293003648E-2</v>
      </c>
      <c r="U75" s="15"/>
      <c r="V75" s="21" t="s">
        <v>70</v>
      </c>
      <c r="W75" s="22">
        <v>18.89221216</v>
      </c>
      <c r="X75" s="22">
        <v>4.4204052159999998</v>
      </c>
      <c r="Y75" s="22">
        <v>3.414782561</v>
      </c>
      <c r="Z75" s="22">
        <v>1.3895585509999999</v>
      </c>
      <c r="AA75" s="22">
        <v>0</v>
      </c>
      <c r="AB75" s="22">
        <v>17.135645338571198</v>
      </c>
      <c r="AC75" s="22">
        <v>0</v>
      </c>
      <c r="AD75" s="22">
        <v>12.754786874291268</v>
      </c>
      <c r="AE75" s="22">
        <v>0</v>
      </c>
      <c r="AF75" s="22">
        <v>0</v>
      </c>
      <c r="AG75" s="22">
        <v>0</v>
      </c>
      <c r="AH75" s="22">
        <v>0</v>
      </c>
      <c r="AI75" s="22">
        <v>0</v>
      </c>
      <c r="AJ75" s="22">
        <v>0</v>
      </c>
      <c r="AK75" s="22">
        <v>0</v>
      </c>
      <c r="AL75" s="22">
        <v>7.4931493277174797</v>
      </c>
      <c r="AM75" s="22">
        <v>65.500540028579948</v>
      </c>
      <c r="AN75" s="36">
        <v>3.3207556293003648E-2</v>
      </c>
      <c r="AO75" s="15"/>
      <c r="AP75" s="21" t="s">
        <v>70</v>
      </c>
      <c r="AQ75" s="22">
        <v>5.5353683445648993</v>
      </c>
      <c r="AR75" s="22">
        <v>1.295167071784354</v>
      </c>
      <c r="AS75" s="22">
        <v>0</v>
      </c>
      <c r="AT75" s="22">
        <v>0</v>
      </c>
      <c r="AU75" s="22">
        <v>0</v>
      </c>
      <c r="AV75" s="22">
        <v>5.0206988979112799</v>
      </c>
      <c r="AW75" s="22">
        <v>0</v>
      </c>
      <c r="AX75" s="22">
        <v>3.7371189200970609</v>
      </c>
      <c r="AY75" s="22">
        <v>0</v>
      </c>
      <c r="AZ75" s="22">
        <v>0</v>
      </c>
      <c r="BA75" s="22">
        <v>0</v>
      </c>
      <c r="BB75" s="22">
        <v>0</v>
      </c>
      <c r="BC75" s="22">
        <v>0</v>
      </c>
      <c r="BD75" s="22">
        <v>0</v>
      </c>
      <c r="BE75" s="22">
        <v>0</v>
      </c>
      <c r="BF75" s="22">
        <v>2.1954729937642776</v>
      </c>
      <c r="BG75" s="22">
        <v>17.783826228121871</v>
      </c>
      <c r="BH75" s="36">
        <v>3.3207556293003648E-2</v>
      </c>
      <c r="BI75" s="15"/>
      <c r="BJ75" s="21" t="s">
        <v>70</v>
      </c>
      <c r="BK75" s="22">
        <v>0</v>
      </c>
      <c r="BL75" s="22">
        <v>0</v>
      </c>
      <c r="BM75" s="37">
        <v>3.4147825610000002E-2</v>
      </c>
      <c r="BN75" s="37">
        <v>1.3895585509999999E-2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0</v>
      </c>
      <c r="BY75" s="37">
        <v>0</v>
      </c>
      <c r="BZ75" s="37">
        <v>0</v>
      </c>
      <c r="CA75" s="37">
        <v>4.8043411120000004E-2</v>
      </c>
      <c r="CB75" s="36">
        <v>3.3207556293003648E-2</v>
      </c>
      <c r="CD75" s="21" t="s">
        <v>70</v>
      </c>
      <c r="CE75" s="22">
        <v>57.94977119924993</v>
      </c>
      <c r="CF75" s="22">
        <v>13.559104074510401</v>
      </c>
      <c r="CG75" s="22">
        <v>3.7323573391730003</v>
      </c>
      <c r="CH75" s="22">
        <v>1.5187874962429999</v>
      </c>
      <c r="CI75" s="22">
        <v>0</v>
      </c>
      <c r="CJ75" s="22">
        <v>52.561696762233183</v>
      </c>
      <c r="CK75" s="22">
        <v>0</v>
      </c>
      <c r="CL75" s="22">
        <v>39.123897974496131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0</v>
      </c>
      <c r="CT75" s="22">
        <v>22.98440677171822</v>
      </c>
      <c r="CU75" s="22">
        <v>191.43002161762388</v>
      </c>
      <c r="CV75" s="36">
        <v>3.3207556293003648E-2</v>
      </c>
    </row>
    <row r="76" spans="2:100" x14ac:dyDescent="0.25">
      <c r="B76" t="s">
        <v>71</v>
      </c>
      <c r="C76" s="15">
        <v>0.57125520208974567</v>
      </c>
      <c r="D76" s="15">
        <v>0.1336044073384092</v>
      </c>
      <c r="E76" s="15">
        <v>3.5421421278146771E-2</v>
      </c>
      <c r="F76" s="15">
        <v>7.6246689899562611E-2</v>
      </c>
      <c r="G76" s="15">
        <v>0</v>
      </c>
      <c r="H76" s="15">
        <v>0.39995410440628548</v>
      </c>
      <c r="I76" s="15">
        <v>0</v>
      </c>
      <c r="J76" s="15">
        <v>0.38503564215130404</v>
      </c>
      <c r="K76" s="15">
        <v>0</v>
      </c>
      <c r="L76" s="15">
        <v>0</v>
      </c>
      <c r="M76" s="15">
        <v>0</v>
      </c>
      <c r="N76" s="15">
        <v>0</v>
      </c>
      <c r="O76" s="15">
        <v>0</v>
      </c>
      <c r="P76" s="15">
        <v>0</v>
      </c>
      <c r="Q76" s="15">
        <v>0</v>
      </c>
      <c r="R76" s="15">
        <v>0.22657487084885794</v>
      </c>
      <c r="S76" s="15">
        <v>1.8280923380123115</v>
      </c>
      <c r="T76" s="35">
        <v>0.15638899606458748</v>
      </c>
      <c r="U76" s="15"/>
      <c r="V76" t="s">
        <v>71</v>
      </c>
      <c r="W76" s="15">
        <v>18.89221216</v>
      </c>
      <c r="X76" s="15">
        <v>4.4184854710000003</v>
      </c>
      <c r="Y76" s="15">
        <v>3.5779213410000001</v>
      </c>
      <c r="Z76" s="15">
        <v>7.7016858480000003</v>
      </c>
      <c r="AA76" s="15">
        <v>0</v>
      </c>
      <c r="AB76" s="15">
        <v>13.227044184351206</v>
      </c>
      <c r="AC76" s="15">
        <v>0</v>
      </c>
      <c r="AD76" s="15">
        <v>12.733669674388466</v>
      </c>
      <c r="AE76" s="15">
        <v>0</v>
      </c>
      <c r="AF76" s="15">
        <v>0</v>
      </c>
      <c r="AG76" s="15">
        <v>0</v>
      </c>
      <c r="AH76" s="15">
        <v>0</v>
      </c>
      <c r="AI76" s="15">
        <v>0</v>
      </c>
      <c r="AJ76" s="15">
        <v>0</v>
      </c>
      <c r="AK76" s="15">
        <v>0</v>
      </c>
      <c r="AL76" s="15">
        <v>7.4931493277174797</v>
      </c>
      <c r="AM76" s="15">
        <v>68.044168006457156</v>
      </c>
      <c r="AN76" s="35">
        <v>0.15638899606458748</v>
      </c>
      <c r="AO76" s="15"/>
      <c r="AP76" t="s">
        <v>71</v>
      </c>
      <c r="AQ76" s="15">
        <v>5.5353683445648993</v>
      </c>
      <c r="AR76" s="15">
        <v>1.2946045915616762</v>
      </c>
      <c r="AS76" s="15">
        <v>0</v>
      </c>
      <c r="AT76" s="15">
        <v>0</v>
      </c>
      <c r="AU76" s="15">
        <v>0</v>
      </c>
      <c r="AV76" s="15">
        <v>3.8754890666133042</v>
      </c>
      <c r="AW76" s="15">
        <v>0</v>
      </c>
      <c r="AX76" s="15">
        <v>3.7309316362110949</v>
      </c>
      <c r="AY76" s="15"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v>0</v>
      </c>
      <c r="BE76" s="15">
        <v>0</v>
      </c>
      <c r="BF76" s="15">
        <v>2.1954729937642776</v>
      </c>
      <c r="BG76" s="15">
        <v>16.631866632715251</v>
      </c>
      <c r="BH76" s="35">
        <v>0.15638899606458748</v>
      </c>
      <c r="BI76" s="15"/>
      <c r="BJ76" t="s">
        <v>71</v>
      </c>
      <c r="BK76" s="15">
        <v>0</v>
      </c>
      <c r="BL76" s="15">
        <v>0</v>
      </c>
      <c r="BM76" s="3">
        <v>3.5779213410000003E-2</v>
      </c>
      <c r="BN76" s="3">
        <v>7.7016858480000006E-2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0</v>
      </c>
      <c r="BZ76" s="3">
        <v>0</v>
      </c>
      <c r="CA76" s="3">
        <v>0.11279607189000002</v>
      </c>
      <c r="CB76" s="35">
        <v>0.15638899606458748</v>
      </c>
      <c r="CD76" t="s">
        <v>71</v>
      </c>
      <c r="CE76" s="15">
        <v>57.94977119924993</v>
      </c>
      <c r="CF76" s="15">
        <v>13.553215469059188</v>
      </c>
      <c r="CG76" s="15">
        <v>3.9106680257130004</v>
      </c>
      <c r="CH76" s="15">
        <v>8.4179426318640012</v>
      </c>
      <c r="CI76" s="15">
        <v>0</v>
      </c>
      <c r="CJ76" s="15">
        <v>40.572495038374676</v>
      </c>
      <c r="CK76" s="15">
        <v>0</v>
      </c>
      <c r="CL76" s="15">
        <v>39.059123299493947</v>
      </c>
      <c r="CM76" s="15">
        <v>0</v>
      </c>
      <c r="CN76" s="15">
        <v>0</v>
      </c>
      <c r="CO76" s="15">
        <v>0</v>
      </c>
      <c r="CP76" s="15">
        <v>0</v>
      </c>
      <c r="CQ76" s="15">
        <v>0</v>
      </c>
      <c r="CR76" s="15">
        <v>0</v>
      </c>
      <c r="CS76" s="15">
        <v>0</v>
      </c>
      <c r="CT76" s="15">
        <v>22.98440677171822</v>
      </c>
      <c r="CU76" s="15">
        <v>186.44762243547297</v>
      </c>
      <c r="CV76" s="35">
        <v>0.15638899606458748</v>
      </c>
    </row>
    <row r="77" spans="2:100" x14ac:dyDescent="0.25">
      <c r="B77" s="21" t="s">
        <v>72</v>
      </c>
      <c r="C77" s="22">
        <v>0.57125520208974567</v>
      </c>
      <c r="D77" s="22">
        <v>0.13366245585614775</v>
      </c>
      <c r="E77" s="22">
        <v>3.5094606317835737E-2</v>
      </c>
      <c r="F77" s="22">
        <v>2.3226663109509153E-2</v>
      </c>
      <c r="G77" s="22">
        <v>0</v>
      </c>
      <c r="H77" s="22">
        <v>0.29757978531508184</v>
      </c>
      <c r="I77" s="22">
        <v>0</v>
      </c>
      <c r="J77" s="22">
        <v>0.39067795549165718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</v>
      </c>
      <c r="Q77" s="22">
        <v>0</v>
      </c>
      <c r="R77" s="22">
        <v>0.22657487084885794</v>
      </c>
      <c r="S77" s="22">
        <v>1.6780715390288352</v>
      </c>
      <c r="T77" s="36">
        <v>8.1965332145912395E-2</v>
      </c>
      <c r="U77" s="15"/>
      <c r="V77" s="21" t="s">
        <v>72</v>
      </c>
      <c r="W77" s="22">
        <v>18.89221216</v>
      </c>
      <c r="X77" s="22">
        <v>4.4204052159999998</v>
      </c>
      <c r="Y77" s="22">
        <v>3.544909729</v>
      </c>
      <c r="Z77" s="22">
        <v>2.3461275869999998</v>
      </c>
      <c r="AA77" s="22">
        <v>0</v>
      </c>
      <c r="AB77" s="22">
        <v>9.8413816094281543</v>
      </c>
      <c r="AC77" s="22">
        <v>0</v>
      </c>
      <c r="AD77" s="22">
        <v>12.92026890490847</v>
      </c>
      <c r="AE77" s="22">
        <v>0</v>
      </c>
      <c r="AF77" s="22">
        <v>0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7.4931493277174797</v>
      </c>
      <c r="AM77" s="22">
        <v>59.458454534054106</v>
      </c>
      <c r="AN77" s="36">
        <v>8.1965332145912395E-2</v>
      </c>
      <c r="AO77" s="15"/>
      <c r="AP77" s="21" t="s">
        <v>72</v>
      </c>
      <c r="AQ77" s="22">
        <v>5.5353683445648993</v>
      </c>
      <c r="AR77" s="22">
        <v>1.295167071784354</v>
      </c>
      <c r="AS77" s="22">
        <v>0</v>
      </c>
      <c r="AT77" s="22">
        <v>0</v>
      </c>
      <c r="AU77" s="22">
        <v>0</v>
      </c>
      <c r="AV77" s="22">
        <v>2.8834988600727089</v>
      </c>
      <c r="AW77" s="22">
        <v>0</v>
      </c>
      <c r="AX77" s="22">
        <v>3.7856047186957138</v>
      </c>
      <c r="AY77" s="22">
        <v>0</v>
      </c>
      <c r="AZ77" s="22">
        <v>0</v>
      </c>
      <c r="BA77" s="22">
        <v>0</v>
      </c>
      <c r="BB77" s="22">
        <v>0</v>
      </c>
      <c r="BC77" s="22">
        <v>0</v>
      </c>
      <c r="BD77" s="22">
        <v>0</v>
      </c>
      <c r="BE77" s="22">
        <v>0</v>
      </c>
      <c r="BF77" s="22">
        <v>2.1954729937642776</v>
      </c>
      <c r="BG77" s="22">
        <v>15.695111988881955</v>
      </c>
      <c r="BH77" s="36">
        <v>8.1965332145912395E-2</v>
      </c>
      <c r="BI77" s="15"/>
      <c r="BJ77" s="21" t="s">
        <v>72</v>
      </c>
      <c r="BK77" s="22">
        <v>0</v>
      </c>
      <c r="BL77" s="22">
        <v>0</v>
      </c>
      <c r="BM77" s="37">
        <v>3.5449097290000002E-2</v>
      </c>
      <c r="BN77" s="37">
        <v>2.3461275869999999E-2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0</v>
      </c>
      <c r="BY77" s="37">
        <v>0</v>
      </c>
      <c r="BZ77" s="37">
        <v>0</v>
      </c>
      <c r="CA77" s="37">
        <v>5.8910373160000001E-2</v>
      </c>
      <c r="CB77" s="36">
        <v>8.1965332145912395E-2</v>
      </c>
      <c r="CD77" s="21" t="s">
        <v>72</v>
      </c>
      <c r="CE77" s="22">
        <v>57.94977119924993</v>
      </c>
      <c r="CF77" s="22">
        <v>13.559104074510401</v>
      </c>
      <c r="CG77" s="22">
        <v>3.8745863337970001</v>
      </c>
      <c r="CH77" s="22">
        <v>2.5643174525909997</v>
      </c>
      <c r="CI77" s="22">
        <v>0</v>
      </c>
      <c r="CJ77" s="22">
        <v>30.187349566101187</v>
      </c>
      <c r="CK77" s="22">
        <v>0</v>
      </c>
      <c r="CL77" s="22">
        <v>39.631495800025426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22.98440677171822</v>
      </c>
      <c r="CU77" s="22">
        <v>170.75103119799317</v>
      </c>
      <c r="CV77" s="36">
        <v>8.1965332145912395E-2</v>
      </c>
    </row>
    <row r="78" spans="2:100" x14ac:dyDescent="0.25">
      <c r="B78" t="s">
        <v>73</v>
      </c>
      <c r="C78" s="15">
        <v>0.57125520208974567</v>
      </c>
      <c r="D78" s="15">
        <v>0.1336044073384092</v>
      </c>
      <c r="E78" s="15">
        <v>3.6386665458448077E-2</v>
      </c>
      <c r="F78" s="15">
        <v>3.0044175153895999E-2</v>
      </c>
      <c r="G78" s="15">
        <v>0</v>
      </c>
      <c r="H78" s="15">
        <v>7.974701721205249E-2</v>
      </c>
      <c r="I78" s="15">
        <v>0</v>
      </c>
      <c r="J78" s="15">
        <v>0.31423970229224041</v>
      </c>
      <c r="K78" s="15">
        <v>0</v>
      </c>
      <c r="L78" s="15">
        <v>0</v>
      </c>
      <c r="M78" s="15">
        <v>0</v>
      </c>
      <c r="N78" s="15">
        <v>0</v>
      </c>
      <c r="O78" s="15">
        <v>0</v>
      </c>
      <c r="P78" s="15">
        <v>0</v>
      </c>
      <c r="Q78" s="15">
        <v>0</v>
      </c>
      <c r="R78" s="15">
        <v>0.22657487084885794</v>
      </c>
      <c r="S78" s="15">
        <v>1.3918520403936496</v>
      </c>
      <c r="T78" s="35">
        <v>1.2531729126153747E-2</v>
      </c>
      <c r="U78" s="15"/>
      <c r="V78" t="s">
        <v>73</v>
      </c>
      <c r="W78" s="15">
        <v>18.89221216</v>
      </c>
      <c r="X78" s="15">
        <v>4.4184854710000003</v>
      </c>
      <c r="Y78" s="15">
        <v>3.675420753</v>
      </c>
      <c r="Z78" s="15">
        <v>3.0347651670000002</v>
      </c>
      <c r="AA78" s="15">
        <v>0</v>
      </c>
      <c r="AB78" s="15">
        <v>2.6373459067714236</v>
      </c>
      <c r="AC78" s="15">
        <v>0</v>
      </c>
      <c r="AD78" s="15">
        <v>10.392348473189696</v>
      </c>
      <c r="AE78" s="15">
        <v>0</v>
      </c>
      <c r="AF78" s="15">
        <v>0</v>
      </c>
      <c r="AG78" s="15">
        <v>0</v>
      </c>
      <c r="AH78" s="15">
        <v>0</v>
      </c>
      <c r="AI78" s="15">
        <v>0</v>
      </c>
      <c r="AJ78" s="15">
        <v>0</v>
      </c>
      <c r="AK78" s="15">
        <v>0</v>
      </c>
      <c r="AL78" s="15">
        <v>7.4931493277174797</v>
      </c>
      <c r="AM78" s="15">
        <v>50.543727258678608</v>
      </c>
      <c r="AN78" s="35">
        <v>1.2531729126153747E-2</v>
      </c>
      <c r="AO78" s="15"/>
      <c r="AP78" t="s">
        <v>73</v>
      </c>
      <c r="AQ78" s="15">
        <v>5.5353683445648993</v>
      </c>
      <c r="AR78" s="15">
        <v>1.2946045915616762</v>
      </c>
      <c r="AS78" s="15">
        <v>0</v>
      </c>
      <c r="AT78" s="15">
        <v>0</v>
      </c>
      <c r="AU78" s="15">
        <v>0</v>
      </c>
      <c r="AV78" s="15">
        <v>0.7727353960654626</v>
      </c>
      <c r="AW78" s="15">
        <v>0</v>
      </c>
      <c r="AX78" s="15">
        <v>3.0449306982682964</v>
      </c>
      <c r="AY78" s="15"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v>0</v>
      </c>
      <c r="BE78" s="15">
        <v>0</v>
      </c>
      <c r="BF78" s="15">
        <v>2.1954729937642776</v>
      </c>
      <c r="BG78" s="15">
        <v>12.84311202422461</v>
      </c>
      <c r="BH78" s="35">
        <v>1.2531729126153747E-2</v>
      </c>
      <c r="BI78" s="15"/>
      <c r="BJ78" t="s">
        <v>73</v>
      </c>
      <c r="BK78" s="15">
        <v>0</v>
      </c>
      <c r="BL78" s="15">
        <v>0</v>
      </c>
      <c r="BM78" s="3">
        <v>3.6754207529999999E-2</v>
      </c>
      <c r="BN78" s="3">
        <v>3.0347651670000003E-2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0</v>
      </c>
      <c r="CA78" s="3">
        <v>6.7101859200000002E-2</v>
      </c>
      <c r="CB78" s="35">
        <v>1.2531729126153747E-2</v>
      </c>
      <c r="CD78" t="s">
        <v>73</v>
      </c>
      <c r="CE78" s="15">
        <v>57.94977119924993</v>
      </c>
      <c r="CF78" s="15">
        <v>13.553215469059188</v>
      </c>
      <c r="CG78" s="15">
        <v>4.0172348830289994</v>
      </c>
      <c r="CH78" s="15">
        <v>3.3169983275310004</v>
      </c>
      <c r="CI78" s="15">
        <v>0</v>
      </c>
      <c r="CJ78" s="15">
        <v>8.089766861409327</v>
      </c>
      <c r="CK78" s="15">
        <v>0</v>
      </c>
      <c r="CL78" s="15">
        <v>31.877379480170795</v>
      </c>
      <c r="CM78" s="15">
        <v>0</v>
      </c>
      <c r="CN78" s="15">
        <v>0</v>
      </c>
      <c r="CO78" s="15">
        <v>0</v>
      </c>
      <c r="CP78" s="15">
        <v>0</v>
      </c>
      <c r="CQ78" s="15">
        <v>0</v>
      </c>
      <c r="CR78" s="15">
        <v>0</v>
      </c>
      <c r="CS78" s="15">
        <v>0</v>
      </c>
      <c r="CT78" s="15">
        <v>22.98440677171822</v>
      </c>
      <c r="CU78" s="15">
        <v>141.78877299216748</v>
      </c>
      <c r="CV78" s="35">
        <v>1.2531729126153747E-2</v>
      </c>
    </row>
    <row r="79" spans="2:100" x14ac:dyDescent="0.25">
      <c r="B79" s="21" t="s">
        <v>74</v>
      </c>
      <c r="C79" s="22">
        <v>0.57125520208974567</v>
      </c>
      <c r="D79" s="22">
        <v>0.1335347491495221</v>
      </c>
      <c r="E79" s="22">
        <v>3.6531072067876237E-2</v>
      </c>
      <c r="F79" s="22">
        <v>0.13118200433338734</v>
      </c>
      <c r="G79" s="22">
        <v>0</v>
      </c>
      <c r="H79" s="22">
        <v>0.26625681945569418</v>
      </c>
      <c r="I79" s="22">
        <v>0</v>
      </c>
      <c r="J79" s="22">
        <v>0.3716264406690426</v>
      </c>
      <c r="K79" s="22">
        <v>0</v>
      </c>
      <c r="L79" s="22">
        <v>0</v>
      </c>
      <c r="M79" s="22">
        <v>0</v>
      </c>
      <c r="N79" s="22">
        <v>0</v>
      </c>
      <c r="O79" s="22">
        <v>0</v>
      </c>
      <c r="P79" s="22">
        <v>0</v>
      </c>
      <c r="Q79" s="22">
        <v>0</v>
      </c>
      <c r="R79" s="22">
        <v>0.22657487084885794</v>
      </c>
      <c r="S79" s="22">
        <v>1.736961158614126</v>
      </c>
      <c r="T79" s="36">
        <v>0.16686701421318281</v>
      </c>
      <c r="U79" s="15"/>
      <c r="V79" s="21" t="s">
        <v>74</v>
      </c>
      <c r="W79" s="22">
        <v>18.89221216</v>
      </c>
      <c r="X79" s="22">
        <v>4.4161817760000002</v>
      </c>
      <c r="Y79" s="22">
        <v>3.6900072800000001</v>
      </c>
      <c r="Z79" s="22">
        <v>13.25070751</v>
      </c>
      <c r="AA79" s="22">
        <v>0</v>
      </c>
      <c r="AB79" s="22">
        <v>8.8054871213348456</v>
      </c>
      <c r="AC79" s="22">
        <v>0</v>
      </c>
      <c r="AD79" s="22">
        <v>12.29020854122793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7.4931493277174797</v>
      </c>
      <c r="AM79" s="22">
        <v>68.837953716280254</v>
      </c>
      <c r="AN79" s="36">
        <v>0.16686701421318281</v>
      </c>
      <c r="AO79" s="15"/>
      <c r="AP79" s="21" t="s">
        <v>74</v>
      </c>
      <c r="AQ79" s="22">
        <v>5.5353683445648993</v>
      </c>
      <c r="AR79" s="22">
        <v>1.2939296150014652</v>
      </c>
      <c r="AS79" s="22">
        <v>0</v>
      </c>
      <c r="AT79" s="22">
        <v>0</v>
      </c>
      <c r="AU79" s="22">
        <v>0</v>
      </c>
      <c r="AV79" s="22">
        <v>2.5799845066905496</v>
      </c>
      <c r="AW79" s="22">
        <v>0</v>
      </c>
      <c r="AX79" s="22">
        <v>3.6009986935915412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0</v>
      </c>
      <c r="BE79" s="22">
        <v>0</v>
      </c>
      <c r="BF79" s="22">
        <v>2.1954729937642776</v>
      </c>
      <c r="BG79" s="22">
        <v>15.205754153612734</v>
      </c>
      <c r="BH79" s="36">
        <v>0.16686701421318281</v>
      </c>
      <c r="BI79" s="15"/>
      <c r="BJ79" s="21" t="s">
        <v>74</v>
      </c>
      <c r="BK79" s="22">
        <v>0</v>
      </c>
      <c r="BL79" s="22">
        <v>0</v>
      </c>
      <c r="BM79" s="37">
        <v>3.6900072800000003E-2</v>
      </c>
      <c r="BN79" s="37">
        <v>0.13250707510000001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0</v>
      </c>
      <c r="BY79" s="37">
        <v>0</v>
      </c>
      <c r="BZ79" s="37">
        <v>0</v>
      </c>
      <c r="CA79" s="37">
        <v>0.1694071479</v>
      </c>
      <c r="CB79" s="36">
        <v>0.16686701421318281</v>
      </c>
      <c r="CD79" s="21" t="s">
        <v>74</v>
      </c>
      <c r="CE79" s="22">
        <v>57.94977119924993</v>
      </c>
      <c r="CF79" s="22">
        <v>13.546149139450339</v>
      </c>
      <c r="CG79" s="22">
        <v>4.0331779570400004</v>
      </c>
      <c r="CH79" s="22">
        <v>14.483023308430001</v>
      </c>
      <c r="CI79" s="22">
        <v>0</v>
      </c>
      <c r="CJ79" s="22">
        <v>27.009857800543362</v>
      </c>
      <c r="CK79" s="22">
        <v>0</v>
      </c>
      <c r="CL79" s="22">
        <v>37.698855323209841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22.98440677171822</v>
      </c>
      <c r="CU79" s="22">
        <v>177.70524149964172</v>
      </c>
      <c r="CV79" s="36">
        <v>0.16686701421318281</v>
      </c>
    </row>
    <row r="80" spans="2:100" x14ac:dyDescent="0.25">
      <c r="B80" t="s">
        <v>75</v>
      </c>
      <c r="C80" s="15">
        <v>0.57125520208974567</v>
      </c>
      <c r="D80" s="15">
        <v>0.13356957824396565</v>
      </c>
      <c r="E80" s="15">
        <v>3.6348663716993357E-2</v>
      </c>
      <c r="F80" s="15">
        <v>5.1271946784383605E-2</v>
      </c>
      <c r="G80" s="15">
        <v>0</v>
      </c>
      <c r="H80" s="15">
        <v>0.21923754159241859</v>
      </c>
      <c r="I80" s="15">
        <v>0</v>
      </c>
      <c r="J80" s="15">
        <v>0.42640099708407581</v>
      </c>
      <c r="K80" s="15">
        <v>0</v>
      </c>
      <c r="L80" s="15">
        <v>0</v>
      </c>
      <c r="M80" s="15">
        <v>0</v>
      </c>
      <c r="N80" s="15">
        <v>0</v>
      </c>
      <c r="O80" s="15">
        <v>0</v>
      </c>
      <c r="P80" s="15">
        <v>0</v>
      </c>
      <c r="Q80" s="15">
        <v>0</v>
      </c>
      <c r="R80" s="15">
        <v>0.22657487084885794</v>
      </c>
      <c r="S80" s="15">
        <v>1.6646588003604408</v>
      </c>
      <c r="T80" s="35">
        <v>7.8094918762141412E-3</v>
      </c>
      <c r="U80" s="15"/>
      <c r="V80" t="s">
        <v>75</v>
      </c>
      <c r="W80" s="15">
        <v>18.89221216</v>
      </c>
      <c r="X80" s="15">
        <v>4.4173336230000002</v>
      </c>
      <c r="Y80" s="15">
        <v>3.671582194</v>
      </c>
      <c r="Z80" s="15">
        <v>5.1789845229999996</v>
      </c>
      <c r="AA80" s="15">
        <v>0</v>
      </c>
      <c r="AB80" s="15">
        <v>7.2504935363680536</v>
      </c>
      <c r="AC80" s="15">
        <v>0</v>
      </c>
      <c r="AD80" s="15">
        <v>14.101680078567959</v>
      </c>
      <c r="AE80" s="15"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v>0</v>
      </c>
      <c r="AK80" s="15">
        <v>0</v>
      </c>
      <c r="AL80" s="15">
        <v>7.4931493277174797</v>
      </c>
      <c r="AM80" s="15">
        <v>61.005435442653493</v>
      </c>
      <c r="AN80" s="35">
        <v>7.8094918762141412E-3</v>
      </c>
      <c r="AO80" s="15"/>
      <c r="AP80" t="s">
        <v>75</v>
      </c>
      <c r="AQ80" s="15">
        <v>5.5353683445648993</v>
      </c>
      <c r="AR80" s="15">
        <v>1.2942671031350719</v>
      </c>
      <c r="AS80" s="15">
        <v>0</v>
      </c>
      <c r="AT80" s="15">
        <v>0</v>
      </c>
      <c r="AU80" s="15">
        <v>0</v>
      </c>
      <c r="AV80" s="15">
        <v>2.1243754867764588</v>
      </c>
      <c r="AW80" s="15">
        <v>0</v>
      </c>
      <c r="AX80" s="15">
        <v>4.1317550772247174</v>
      </c>
      <c r="AY80" s="15"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v>0</v>
      </c>
      <c r="BE80" s="15">
        <v>0</v>
      </c>
      <c r="BF80" s="15">
        <v>2.1954729937642776</v>
      </c>
      <c r="BG80" s="15">
        <v>15.281239005465423</v>
      </c>
      <c r="BH80" s="35">
        <v>7.8094918762141412E-3</v>
      </c>
      <c r="BI80" s="15"/>
      <c r="BJ80" t="s">
        <v>75</v>
      </c>
      <c r="BK80" s="15">
        <v>0</v>
      </c>
      <c r="BL80" s="15">
        <v>0</v>
      </c>
      <c r="BM80" s="3">
        <v>3.6715821939999997E-2</v>
      </c>
      <c r="BN80" s="3">
        <v>5.1789845229999999E-2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8.8505667169999996E-2</v>
      </c>
      <c r="CB80" s="35">
        <v>7.8094918762141412E-3</v>
      </c>
      <c r="CD80" t="s">
        <v>75</v>
      </c>
      <c r="CE80" s="15">
        <v>57.94977119924993</v>
      </c>
      <c r="CF80" s="15">
        <v>13.549682302721067</v>
      </c>
      <c r="CG80" s="15">
        <v>4.0130393380419997</v>
      </c>
      <c r="CH80" s="15">
        <v>5.660630083639</v>
      </c>
      <c r="CI80" s="15">
        <v>0</v>
      </c>
      <c r="CJ80" s="15">
        <v>22.240086971062745</v>
      </c>
      <c r="CK80" s="15">
        <v>0</v>
      </c>
      <c r="CL80" s="15">
        <v>43.255343903465565</v>
      </c>
      <c r="CM80" s="15">
        <v>0</v>
      </c>
      <c r="CN80" s="15">
        <v>0</v>
      </c>
      <c r="CO80" s="15">
        <v>0</v>
      </c>
      <c r="CP80" s="15">
        <v>0</v>
      </c>
      <c r="CQ80" s="15">
        <v>0</v>
      </c>
      <c r="CR80" s="15">
        <v>0</v>
      </c>
      <c r="CS80" s="15">
        <v>0</v>
      </c>
      <c r="CT80" s="15">
        <v>22.98440677171822</v>
      </c>
      <c r="CU80" s="15">
        <v>169.65296056989854</v>
      </c>
      <c r="CV80" s="35">
        <v>7.8094918762141412E-3</v>
      </c>
    </row>
    <row r="81" spans="2:100" x14ac:dyDescent="0.25">
      <c r="B81" s="21" t="s">
        <v>76</v>
      </c>
      <c r="C81" s="22">
        <v>0.57125520208974567</v>
      </c>
      <c r="D81" s="22">
        <v>0.13346509096063502</v>
      </c>
      <c r="E81" s="22">
        <v>3.6990893115179002E-2</v>
      </c>
      <c r="F81" s="22">
        <v>8.6545161266807058E-2</v>
      </c>
      <c r="G81" s="22">
        <v>0</v>
      </c>
      <c r="H81" s="22">
        <v>0.11018764599870402</v>
      </c>
      <c r="I81" s="22">
        <v>0</v>
      </c>
      <c r="J81" s="22">
        <v>0.34347292244451649</v>
      </c>
      <c r="K81" s="22">
        <v>0</v>
      </c>
      <c r="L81" s="22">
        <v>0</v>
      </c>
      <c r="M81" s="22">
        <v>0</v>
      </c>
      <c r="N81" s="22">
        <v>0</v>
      </c>
      <c r="O81" s="22">
        <v>0</v>
      </c>
      <c r="P81" s="22">
        <v>0</v>
      </c>
      <c r="Q81" s="22">
        <v>0</v>
      </c>
      <c r="R81" s="22">
        <v>0.22657487084885794</v>
      </c>
      <c r="S81" s="22">
        <v>1.5084917867244452</v>
      </c>
      <c r="T81" s="36">
        <v>2.8078678918979309E-2</v>
      </c>
      <c r="U81" s="15"/>
      <c r="V81" s="21" t="s">
        <v>76</v>
      </c>
      <c r="W81" s="22">
        <v>18.89221216</v>
      </c>
      <c r="X81" s="22">
        <v>4.4138780820000001</v>
      </c>
      <c r="Y81" s="22">
        <v>3.7364538500000002</v>
      </c>
      <c r="Z81" s="22">
        <v>8.7419354810000005</v>
      </c>
      <c r="AA81" s="22">
        <v>0</v>
      </c>
      <c r="AB81" s="22">
        <v>3.6440602713429451</v>
      </c>
      <c r="AC81" s="22">
        <v>0</v>
      </c>
      <c r="AD81" s="22">
        <v>11.359132139964363</v>
      </c>
      <c r="AE81" s="22">
        <v>0</v>
      </c>
      <c r="AF81" s="22">
        <v>0</v>
      </c>
      <c r="AG81" s="22">
        <v>0</v>
      </c>
      <c r="AH81" s="22">
        <v>0</v>
      </c>
      <c r="AI81" s="22">
        <v>0</v>
      </c>
      <c r="AJ81" s="22">
        <v>0</v>
      </c>
      <c r="AK81" s="22">
        <v>0</v>
      </c>
      <c r="AL81" s="22">
        <v>7.4931493277174797</v>
      </c>
      <c r="AM81" s="22">
        <v>58.280821312024791</v>
      </c>
      <c r="AN81" s="36">
        <v>2.8078678918979309E-2</v>
      </c>
      <c r="AO81" s="15"/>
      <c r="AP81" s="21" t="s">
        <v>76</v>
      </c>
      <c r="AQ81" s="22">
        <v>5.5353683445648993</v>
      </c>
      <c r="AR81" s="22">
        <v>1.2932546387342514</v>
      </c>
      <c r="AS81" s="22">
        <v>0</v>
      </c>
      <c r="AT81" s="22">
        <v>0</v>
      </c>
      <c r="AU81" s="22">
        <v>0</v>
      </c>
      <c r="AV81" s="22">
        <v>1.0677000502030312</v>
      </c>
      <c r="AW81" s="22">
        <v>0</v>
      </c>
      <c r="AX81" s="22">
        <v>3.3281957632476891</v>
      </c>
      <c r="AY81" s="22">
        <v>0</v>
      </c>
      <c r="AZ81" s="22">
        <v>0</v>
      </c>
      <c r="BA81" s="22">
        <v>0</v>
      </c>
      <c r="BB81" s="22">
        <v>0</v>
      </c>
      <c r="BC81" s="22">
        <v>0</v>
      </c>
      <c r="BD81" s="22">
        <v>0</v>
      </c>
      <c r="BE81" s="22">
        <v>0</v>
      </c>
      <c r="BF81" s="22">
        <v>2.1954729937642776</v>
      </c>
      <c r="BG81" s="22">
        <v>13.41999179051415</v>
      </c>
      <c r="BH81" s="36">
        <v>2.8078678918979309E-2</v>
      </c>
      <c r="BI81" s="15"/>
      <c r="BJ81" s="21" t="s">
        <v>76</v>
      </c>
      <c r="BK81" s="22">
        <v>0</v>
      </c>
      <c r="BL81" s="22">
        <v>0</v>
      </c>
      <c r="BM81" s="37">
        <v>3.7364538500000002E-2</v>
      </c>
      <c r="BN81" s="37">
        <v>8.7419354810000002E-2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0</v>
      </c>
      <c r="BY81" s="37">
        <v>0</v>
      </c>
      <c r="BZ81" s="37">
        <v>0</v>
      </c>
      <c r="CA81" s="37">
        <v>0.12478389331</v>
      </c>
      <c r="CB81" s="36">
        <v>2.8078678918979309E-2</v>
      </c>
      <c r="CD81" s="21" t="s">
        <v>76</v>
      </c>
      <c r="CE81" s="22">
        <v>57.94977119924993</v>
      </c>
      <c r="CF81" s="22">
        <v>13.539082812908877</v>
      </c>
      <c r="CG81" s="22">
        <v>4.0839440580500002</v>
      </c>
      <c r="CH81" s="22">
        <v>9.5549354807330005</v>
      </c>
      <c r="CI81" s="22">
        <v>0</v>
      </c>
      <c r="CJ81" s="22">
        <v>11.177751825575532</v>
      </c>
      <c r="CK81" s="22">
        <v>0</v>
      </c>
      <c r="CL81" s="22">
        <v>34.842881445440057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0</v>
      </c>
      <c r="CS81" s="22">
        <v>0</v>
      </c>
      <c r="CT81" s="22">
        <v>22.98440677171822</v>
      </c>
      <c r="CU81" s="22">
        <v>154.13277359367561</v>
      </c>
      <c r="CV81" s="36">
        <v>2.8078678918979309E-2</v>
      </c>
    </row>
    <row r="82" spans="2:100" x14ac:dyDescent="0.25">
      <c r="B82" t="s">
        <v>77</v>
      </c>
      <c r="C82" s="15">
        <v>0.57125520208974567</v>
      </c>
      <c r="D82" s="15">
        <v>0.13354635886116961</v>
      </c>
      <c r="E82" s="15">
        <v>3.7310107723149195E-2</v>
      </c>
      <c r="F82" s="15">
        <v>0.19801946355094768</v>
      </c>
      <c r="G82" s="15">
        <v>0</v>
      </c>
      <c r="H82" s="15">
        <v>0.2102748545277823</v>
      </c>
      <c r="I82" s="15">
        <v>0</v>
      </c>
      <c r="J82" s="15">
        <v>0.38979561841892107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5">
        <v>0.22657487084885794</v>
      </c>
      <c r="S82" s="15">
        <v>1.7667764760205735</v>
      </c>
      <c r="T82" s="35">
        <v>0.22481996959711098</v>
      </c>
      <c r="U82" s="15"/>
      <c r="V82" t="s">
        <v>77</v>
      </c>
      <c r="W82" s="15">
        <v>18.89221216</v>
      </c>
      <c r="X82" s="15">
        <v>4.4165657249999999</v>
      </c>
      <c r="Y82" s="15">
        <v>3.7686977499999998</v>
      </c>
      <c r="Z82" s="15">
        <v>20.001966020000001</v>
      </c>
      <c r="AA82" s="15">
        <v>0</v>
      </c>
      <c r="AB82" s="15">
        <v>6.9540848857929696</v>
      </c>
      <c r="AC82" s="15">
        <v>0</v>
      </c>
      <c r="AD82" s="15">
        <v>12.89108877774178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0</v>
      </c>
      <c r="AK82" s="15">
        <v>0</v>
      </c>
      <c r="AL82" s="15">
        <v>7.4931493277174797</v>
      </c>
      <c r="AM82" s="15">
        <v>74.417764646252223</v>
      </c>
      <c r="AN82" s="35">
        <v>0.22481996959711098</v>
      </c>
      <c r="AO82" s="15"/>
      <c r="AP82" t="s">
        <v>77</v>
      </c>
      <c r="AQ82" s="15">
        <v>5.5353683445648993</v>
      </c>
      <c r="AR82" s="15">
        <v>1.2940421110460005</v>
      </c>
      <c r="AS82" s="15">
        <v>0</v>
      </c>
      <c r="AT82" s="15">
        <v>0</v>
      </c>
      <c r="AU82" s="15">
        <v>0</v>
      </c>
      <c r="AV82" s="15">
        <v>2.0375285337805362</v>
      </c>
      <c r="AW82" s="15">
        <v>0</v>
      </c>
      <c r="AX82" s="15">
        <v>3.7770550183831766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2.1954729937642776</v>
      </c>
      <c r="BG82" s="15">
        <v>14.839467001538889</v>
      </c>
      <c r="BH82" s="35">
        <v>0.22481996959711098</v>
      </c>
      <c r="BI82" s="15"/>
      <c r="BJ82" t="s">
        <v>77</v>
      </c>
      <c r="BK82" s="15">
        <v>0</v>
      </c>
      <c r="BL82" s="15">
        <v>0</v>
      </c>
      <c r="BM82" s="3">
        <v>3.7686977499999996E-2</v>
      </c>
      <c r="BN82" s="3">
        <v>0.2000196602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</v>
      </c>
      <c r="BY82" s="3">
        <v>0</v>
      </c>
      <c r="BZ82" s="3">
        <v>0</v>
      </c>
      <c r="CA82" s="3">
        <v>0.2377066377</v>
      </c>
      <c r="CB82" s="35">
        <v>0.22481996959711098</v>
      </c>
      <c r="CD82" t="s">
        <v>77</v>
      </c>
      <c r="CE82" s="15">
        <v>57.94977119924993</v>
      </c>
      <c r="CF82" s="15">
        <v>13.547326860540579</v>
      </c>
      <c r="CG82" s="15">
        <v>4.1191866407499997</v>
      </c>
      <c r="CH82" s="15">
        <v>21.86214885986</v>
      </c>
      <c r="CI82" s="15">
        <v>0</v>
      </c>
      <c r="CJ82" s="15">
        <v>21.330886220148432</v>
      </c>
      <c r="CK82" s="15">
        <v>0</v>
      </c>
      <c r="CL82" s="15">
        <v>39.541988987453472</v>
      </c>
      <c r="CM82" s="15">
        <v>0</v>
      </c>
      <c r="CN82" s="15">
        <v>0</v>
      </c>
      <c r="CO82" s="15">
        <v>0</v>
      </c>
      <c r="CP82" s="15">
        <v>0</v>
      </c>
      <c r="CQ82" s="15">
        <v>0</v>
      </c>
      <c r="CR82" s="15">
        <v>0</v>
      </c>
      <c r="CS82" s="15">
        <v>0</v>
      </c>
      <c r="CT82" s="15">
        <v>22.98440677171822</v>
      </c>
      <c r="CU82" s="15">
        <v>181.33571553972064</v>
      </c>
      <c r="CV82" s="35">
        <v>0.22481996959711098</v>
      </c>
    </row>
    <row r="83" spans="2:100" x14ac:dyDescent="0.25">
      <c r="B83" s="21" t="s">
        <v>78</v>
      </c>
      <c r="C83" s="22">
        <v>0.57125520208974567</v>
      </c>
      <c r="D83" s="22">
        <v>0.13343026186619147</v>
      </c>
      <c r="E83" s="22">
        <v>3.7154300591284627E-2</v>
      </c>
      <c r="F83" s="22">
        <v>0.10315572156973918</v>
      </c>
      <c r="G83" s="22">
        <v>0</v>
      </c>
      <c r="H83" s="22">
        <v>0.1668545831038393</v>
      </c>
      <c r="I83" s="22">
        <v>0</v>
      </c>
      <c r="J83" s="22">
        <v>0.40442383820670658</v>
      </c>
      <c r="K83" s="22">
        <v>0</v>
      </c>
      <c r="L83" s="22">
        <v>0</v>
      </c>
      <c r="M83" s="22">
        <v>0</v>
      </c>
      <c r="N83" s="22">
        <v>0</v>
      </c>
      <c r="O83" s="22">
        <v>0</v>
      </c>
      <c r="P83" s="22">
        <v>0</v>
      </c>
      <c r="Q83" s="22">
        <v>0</v>
      </c>
      <c r="R83" s="22">
        <v>0.22657487084885794</v>
      </c>
      <c r="S83" s="22">
        <v>1.6428487782763648</v>
      </c>
      <c r="T83" s="36">
        <v>5.194064639529973E-2</v>
      </c>
      <c r="U83" s="15"/>
      <c r="V83" s="21" t="s">
        <v>78</v>
      </c>
      <c r="W83" s="22">
        <v>18.89221216</v>
      </c>
      <c r="X83" s="22">
        <v>4.4127262350000001</v>
      </c>
      <c r="Y83" s="22">
        <v>3.7529596559999998</v>
      </c>
      <c r="Z83" s="22">
        <v>10.41976985</v>
      </c>
      <c r="AA83" s="22">
        <v>0</v>
      </c>
      <c r="AB83" s="22">
        <v>5.5181154989470276</v>
      </c>
      <c r="AC83" s="22">
        <v>0</v>
      </c>
      <c r="AD83" s="22">
        <v>13.374864559371456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7.4931493277174797</v>
      </c>
      <c r="AM83" s="22">
        <v>63.863797287035972</v>
      </c>
      <c r="AN83" s="36">
        <v>5.194064639529973E-2</v>
      </c>
      <c r="AO83" s="15"/>
      <c r="AP83" s="21" t="s">
        <v>78</v>
      </c>
      <c r="AQ83" s="22">
        <v>5.5353683445648993</v>
      </c>
      <c r="AR83" s="22">
        <v>1.2929171506006447</v>
      </c>
      <c r="AS83" s="22">
        <v>0</v>
      </c>
      <c r="AT83" s="22">
        <v>0</v>
      </c>
      <c r="AU83" s="22">
        <v>0</v>
      </c>
      <c r="AV83" s="22">
        <v>1.6167932900518687</v>
      </c>
      <c r="AW83" s="22">
        <v>0</v>
      </c>
      <c r="AX83" s="22">
        <v>3.9188000466954165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2.1954729937642776</v>
      </c>
      <c r="BG83" s="22">
        <v>14.559351825677108</v>
      </c>
      <c r="BH83" s="36">
        <v>5.194064639529973E-2</v>
      </c>
      <c r="BI83" s="15"/>
      <c r="BJ83" s="21" t="s">
        <v>78</v>
      </c>
      <c r="BK83" s="22">
        <v>0</v>
      </c>
      <c r="BL83" s="22">
        <v>0</v>
      </c>
      <c r="BM83" s="37">
        <v>3.7529596559999996E-2</v>
      </c>
      <c r="BN83" s="37">
        <v>0.1041976985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0</v>
      </c>
      <c r="BY83" s="37">
        <v>0</v>
      </c>
      <c r="BZ83" s="37">
        <v>0</v>
      </c>
      <c r="CA83" s="37">
        <v>0.14172729506000001</v>
      </c>
      <c r="CB83" s="36">
        <v>5.194064639529973E-2</v>
      </c>
      <c r="CD83" s="21" t="s">
        <v>78</v>
      </c>
      <c r="CE83" s="22">
        <v>57.94977119924993</v>
      </c>
      <c r="CF83" s="22">
        <v>13.535549649638149</v>
      </c>
      <c r="CG83" s="22">
        <v>4.1019849040079999</v>
      </c>
      <c r="CH83" s="22">
        <v>11.38880844605</v>
      </c>
      <c r="CI83" s="22">
        <v>0</v>
      </c>
      <c r="CJ83" s="22">
        <v>16.926208953553012</v>
      </c>
      <c r="CK83" s="22">
        <v>0</v>
      </c>
      <c r="CL83" s="22">
        <v>41.025917688854314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22.98440677171822</v>
      </c>
      <c r="CU83" s="22">
        <v>167.91264761307164</v>
      </c>
      <c r="CV83" s="36">
        <v>5.194064639529973E-2</v>
      </c>
    </row>
    <row r="84" spans="2:100" x14ac:dyDescent="0.25">
      <c r="B84" t="s">
        <v>79</v>
      </c>
      <c r="C84" s="15">
        <v>0.57125520208974567</v>
      </c>
      <c r="D84" s="15">
        <v>0.13332577458286085</v>
      </c>
      <c r="E84" s="15">
        <v>3.7317708071440144E-2</v>
      </c>
      <c r="F84" s="15">
        <v>0.12283302219342297</v>
      </c>
      <c r="G84" s="15">
        <v>0</v>
      </c>
      <c r="H84" s="15">
        <v>5.2475836060262432E-2</v>
      </c>
      <c r="I84" s="15">
        <v>0</v>
      </c>
      <c r="J84" s="15">
        <v>0.33480047784707601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0</v>
      </c>
      <c r="Q84" s="15">
        <v>0</v>
      </c>
      <c r="R84" s="15">
        <v>0.22657487084885794</v>
      </c>
      <c r="S84" s="15">
        <v>1.4785828916936661</v>
      </c>
      <c r="T84" s="35">
        <v>0</v>
      </c>
      <c r="U84" s="15"/>
      <c r="V84" t="s">
        <v>79</v>
      </c>
      <c r="W84" s="15">
        <v>18.89221216</v>
      </c>
      <c r="X84" s="15">
        <v>4.4092706939999999</v>
      </c>
      <c r="Y84" s="15">
        <v>3.7694654619999999</v>
      </c>
      <c r="Z84" s="15">
        <v>12.407375979999999</v>
      </c>
      <c r="AA84" s="15">
        <v>0</v>
      </c>
      <c r="AB84" s="15">
        <v>1.7354496286246557</v>
      </c>
      <c r="AC84" s="15">
        <v>0</v>
      </c>
      <c r="AD84" s="15">
        <v>11.07232220962255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7.4931493277174797</v>
      </c>
      <c r="AM84" s="15">
        <v>59.779245461964685</v>
      </c>
      <c r="AN84" s="35">
        <v>0</v>
      </c>
      <c r="AO84" s="15"/>
      <c r="AP84" t="s">
        <v>79</v>
      </c>
      <c r="AQ84" s="15">
        <v>5.5353683445648993</v>
      </c>
      <c r="AR84" s="15">
        <v>1.2919046861998242</v>
      </c>
      <c r="AS84" s="15">
        <v>0</v>
      </c>
      <c r="AT84" s="15">
        <v>0</v>
      </c>
      <c r="AU84" s="15">
        <v>0</v>
      </c>
      <c r="AV84" s="15">
        <v>0.5084821648475405</v>
      </c>
      <c r="AW84" s="15">
        <v>0</v>
      </c>
      <c r="AX84" s="15">
        <v>3.2441612099685178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0</v>
      </c>
      <c r="BF84" s="15">
        <v>2.1954729937642776</v>
      </c>
      <c r="BG84" s="15">
        <v>12.775389399345059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3.7694654619999997E-2</v>
      </c>
      <c r="BN84" s="3">
        <v>0.1240737598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0.16176841442000001</v>
      </c>
      <c r="CB84" s="35">
        <v>0</v>
      </c>
      <c r="CD84" t="s">
        <v>79</v>
      </c>
      <c r="CE84" s="15">
        <v>57.94977119924993</v>
      </c>
      <c r="CF84" s="15">
        <v>13.524950159825959</v>
      </c>
      <c r="CG84" s="15">
        <v>4.1200257499659996</v>
      </c>
      <c r="CH84" s="15">
        <v>13.56126194614</v>
      </c>
      <c r="CI84" s="15">
        <v>0</v>
      </c>
      <c r="CJ84" s="15">
        <v>5.3232997837889009</v>
      </c>
      <c r="CK84" s="15">
        <v>0</v>
      </c>
      <c r="CL84" s="15">
        <v>33.963123707160413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22.98440677171822</v>
      </c>
      <c r="CU84" s="15">
        <v>151.42683931784944</v>
      </c>
      <c r="CV84" s="35">
        <v>0</v>
      </c>
    </row>
    <row r="85" spans="2:100" x14ac:dyDescent="0.25">
      <c r="B85" s="21" t="s">
        <v>80</v>
      </c>
      <c r="C85" s="22">
        <v>0.57125520208974567</v>
      </c>
      <c r="D85" s="22">
        <v>0.13346509096063502</v>
      </c>
      <c r="E85" s="22">
        <v>3.7986538684594201E-2</v>
      </c>
      <c r="F85" s="22">
        <v>0.23482414814514824</v>
      </c>
      <c r="G85" s="22">
        <v>0</v>
      </c>
      <c r="H85" s="22">
        <v>0.141382905191965</v>
      </c>
      <c r="I85" s="22">
        <v>0</v>
      </c>
      <c r="J85" s="22">
        <v>0.37975322946703388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0.22657487084885794</v>
      </c>
      <c r="S85" s="22">
        <v>1.7252419853879799</v>
      </c>
      <c r="T85" s="36">
        <v>6.2161938286217848E-2</v>
      </c>
      <c r="U85" s="15"/>
      <c r="V85" s="21" t="s">
        <v>80</v>
      </c>
      <c r="W85" s="22">
        <v>18.89221216</v>
      </c>
      <c r="X85" s="22">
        <v>4.4138780820000001</v>
      </c>
      <c r="Y85" s="22">
        <v>3.8370241100000002</v>
      </c>
      <c r="Z85" s="22">
        <v>23.719610930000002</v>
      </c>
      <c r="AA85" s="22">
        <v>0</v>
      </c>
      <c r="AB85" s="22">
        <v>4.6757313218856309</v>
      </c>
      <c r="AC85" s="22">
        <v>0</v>
      </c>
      <c r="AD85" s="22">
        <v>12.558972865705492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7.4931493277174797</v>
      </c>
      <c r="AM85" s="22">
        <v>75.590578797308595</v>
      </c>
      <c r="AN85" s="36">
        <v>6.2161938286217848E-2</v>
      </c>
      <c r="AO85" s="15"/>
      <c r="AP85" s="21" t="s">
        <v>80</v>
      </c>
      <c r="AQ85" s="22">
        <v>5.5353683445648993</v>
      </c>
      <c r="AR85" s="22">
        <v>1.2932546387342514</v>
      </c>
      <c r="AS85" s="22">
        <v>0</v>
      </c>
      <c r="AT85" s="22">
        <v>0</v>
      </c>
      <c r="AU85" s="22">
        <v>0</v>
      </c>
      <c r="AV85" s="22">
        <v>1.3699769475199624</v>
      </c>
      <c r="AW85" s="22">
        <v>0</v>
      </c>
      <c r="AX85" s="22">
        <v>3.6797459319383221</v>
      </c>
      <c r="AY85" s="22">
        <v>0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2.1954729937642776</v>
      </c>
      <c r="BG85" s="22">
        <v>14.073818856521715</v>
      </c>
      <c r="BH85" s="36">
        <v>6.2161938286217848E-2</v>
      </c>
      <c r="BI85" s="15"/>
      <c r="BJ85" s="21" t="s">
        <v>80</v>
      </c>
      <c r="BK85" s="22">
        <v>0</v>
      </c>
      <c r="BL85" s="22">
        <v>0</v>
      </c>
      <c r="BM85" s="37">
        <v>3.8370241100000001E-2</v>
      </c>
      <c r="BN85" s="37">
        <v>0.23719610930000001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0</v>
      </c>
      <c r="BY85" s="37">
        <v>0</v>
      </c>
      <c r="BZ85" s="37">
        <v>0</v>
      </c>
      <c r="CA85" s="37">
        <v>0.27556635039999999</v>
      </c>
      <c r="CB85" s="36">
        <v>6.2161938286217848E-2</v>
      </c>
      <c r="CD85" s="21" t="s">
        <v>80</v>
      </c>
      <c r="CE85" s="22">
        <v>57.94977119924993</v>
      </c>
      <c r="CF85" s="22">
        <v>13.539082812908877</v>
      </c>
      <c r="CG85" s="22">
        <v>4.1938673522299998</v>
      </c>
      <c r="CH85" s="22">
        <v>25.925534746490001</v>
      </c>
      <c r="CI85" s="22">
        <v>0</v>
      </c>
      <c r="CJ85" s="22">
        <v>14.342288663586485</v>
      </c>
      <c r="CK85" s="22">
        <v>0</v>
      </c>
      <c r="CL85" s="22">
        <v>38.523260161462289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22.98440677171822</v>
      </c>
      <c r="CU85" s="22">
        <v>177.45821170764583</v>
      </c>
      <c r="CV85" s="36">
        <v>6.2161938286217848E-2</v>
      </c>
    </row>
    <row r="86" spans="2:100" x14ac:dyDescent="0.25">
      <c r="B86" t="s">
        <v>81</v>
      </c>
      <c r="C86" s="15">
        <v>0.57125520208974567</v>
      </c>
      <c r="D86" s="15">
        <v>0.13343026186619147</v>
      </c>
      <c r="E86" s="15">
        <v>3.8073942685890164E-2</v>
      </c>
      <c r="F86" s="15">
        <v>0.157999831807873</v>
      </c>
      <c r="G86" s="15">
        <v>0</v>
      </c>
      <c r="H86" s="15">
        <v>0.11185944253199417</v>
      </c>
      <c r="I86" s="15">
        <v>0</v>
      </c>
      <c r="J86" s="15">
        <v>0.41321237971812735</v>
      </c>
      <c r="K86" s="15">
        <v>0</v>
      </c>
      <c r="L86" s="15">
        <v>0</v>
      </c>
      <c r="M86" s="15">
        <v>0</v>
      </c>
      <c r="N86" s="15">
        <v>0</v>
      </c>
      <c r="O86" s="15">
        <v>0</v>
      </c>
      <c r="P86" s="15">
        <v>0</v>
      </c>
      <c r="Q86" s="15">
        <v>0</v>
      </c>
      <c r="R86" s="15">
        <v>0.22657487084885794</v>
      </c>
      <c r="S86" s="15">
        <v>1.6524059315486797</v>
      </c>
      <c r="T86" s="35">
        <v>5.9775305569641918E-3</v>
      </c>
      <c r="U86" s="15"/>
      <c r="V86" t="s">
        <v>81</v>
      </c>
      <c r="W86" s="15">
        <v>18.89221216</v>
      </c>
      <c r="X86" s="15">
        <v>4.4127262350000001</v>
      </c>
      <c r="Y86" s="15">
        <v>3.845852797</v>
      </c>
      <c r="Z86" s="15">
        <v>15.959578970000001</v>
      </c>
      <c r="AA86" s="15">
        <v>0</v>
      </c>
      <c r="AB86" s="15">
        <v>3.6993489320427666</v>
      </c>
      <c r="AC86" s="15">
        <v>0</v>
      </c>
      <c r="AD86" s="15">
        <v>13.665513980236513</v>
      </c>
      <c r="AE86" s="15"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v>0</v>
      </c>
      <c r="AK86" s="15">
        <v>0</v>
      </c>
      <c r="AL86" s="15">
        <v>7.4931493277174797</v>
      </c>
      <c r="AM86" s="15">
        <v>67.968382401996763</v>
      </c>
      <c r="AN86" s="35">
        <v>5.9775305569641918E-3</v>
      </c>
      <c r="AO86" s="15"/>
      <c r="AP86" t="s">
        <v>81</v>
      </c>
      <c r="AQ86" s="15">
        <v>5.5353683445648993</v>
      </c>
      <c r="AR86" s="15">
        <v>1.2929171506006447</v>
      </c>
      <c r="AS86" s="15">
        <v>0</v>
      </c>
      <c r="AT86" s="15">
        <v>0</v>
      </c>
      <c r="AU86" s="15">
        <v>0</v>
      </c>
      <c r="AV86" s="15">
        <v>1.0838994819931926</v>
      </c>
      <c r="AW86" s="15">
        <v>0</v>
      </c>
      <c r="AX86" s="15">
        <v>4.0039595605732536</v>
      </c>
      <c r="AY86" s="15">
        <v>0</v>
      </c>
      <c r="AZ86" s="15">
        <v>0</v>
      </c>
      <c r="BA86" s="15">
        <v>0</v>
      </c>
      <c r="BB86" s="15">
        <v>0</v>
      </c>
      <c r="BC86" s="15">
        <v>0</v>
      </c>
      <c r="BD86" s="15">
        <v>0</v>
      </c>
      <c r="BE86" s="15">
        <v>0</v>
      </c>
      <c r="BF86" s="15">
        <v>2.1954729937642776</v>
      </c>
      <c r="BG86" s="15">
        <v>14.111617531496268</v>
      </c>
      <c r="BH86" s="35">
        <v>5.9775305569641918E-3</v>
      </c>
      <c r="BI86" s="15"/>
      <c r="BJ86" t="s">
        <v>81</v>
      </c>
      <c r="BK86" s="15">
        <v>0</v>
      </c>
      <c r="BL86" s="15">
        <v>0</v>
      </c>
      <c r="BM86" s="3">
        <v>3.8458527970000003E-2</v>
      </c>
      <c r="BN86" s="3">
        <v>0.15959578970000002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0.19805431767000004</v>
      </c>
      <c r="CB86" s="35">
        <v>5.9775305569641918E-3</v>
      </c>
      <c r="CD86" t="s">
        <v>81</v>
      </c>
      <c r="CE86" s="15">
        <v>57.94977119924993</v>
      </c>
      <c r="CF86" s="15">
        <v>13.535549649638149</v>
      </c>
      <c r="CG86" s="15">
        <v>4.2035171071210007</v>
      </c>
      <c r="CH86" s="15">
        <v>17.443819814210002</v>
      </c>
      <c r="CI86" s="15">
        <v>0</v>
      </c>
      <c r="CJ86" s="15">
        <v>11.347343676986734</v>
      </c>
      <c r="CK86" s="15">
        <v>0</v>
      </c>
      <c r="CL86" s="15">
        <v>41.91745263964139</v>
      </c>
      <c r="CM86" s="15">
        <v>0</v>
      </c>
      <c r="CN86" s="15">
        <v>0</v>
      </c>
      <c r="CO86" s="15">
        <v>0</v>
      </c>
      <c r="CP86" s="15">
        <v>0</v>
      </c>
      <c r="CQ86" s="15">
        <v>0</v>
      </c>
      <c r="CR86" s="15">
        <v>0</v>
      </c>
      <c r="CS86" s="15">
        <v>0</v>
      </c>
      <c r="CT86" s="15">
        <v>22.98440677171822</v>
      </c>
      <c r="CU86" s="15">
        <v>169.38186085856543</v>
      </c>
      <c r="CV86" s="35">
        <v>5.9775305569641918E-3</v>
      </c>
    </row>
    <row r="87" spans="2:100" x14ac:dyDescent="0.25">
      <c r="B87" s="21" t="s">
        <v>82</v>
      </c>
      <c r="C87" s="22">
        <v>0.57125520208974567</v>
      </c>
      <c r="D87" s="22">
        <v>0.13337221338895189</v>
      </c>
      <c r="E87" s="22">
        <v>3.9065788085209781E-2</v>
      </c>
      <c r="F87" s="22">
        <v>0.32113749882553055</v>
      </c>
      <c r="G87" s="22">
        <v>0</v>
      </c>
      <c r="H87" s="22">
        <v>0.10167773720233274</v>
      </c>
      <c r="I87" s="22">
        <v>0</v>
      </c>
      <c r="J87" s="22">
        <v>0.42528646606188236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0.22657487084885794</v>
      </c>
      <c r="S87" s="22">
        <v>1.8183697765025111</v>
      </c>
      <c r="T87" s="36">
        <v>7.1148149975694668E-3</v>
      </c>
      <c r="U87" s="15"/>
      <c r="V87" s="21" t="s">
        <v>82</v>
      </c>
      <c r="W87" s="22">
        <v>18.89221216</v>
      </c>
      <c r="X87" s="22">
        <v>4.4108064899999997</v>
      </c>
      <c r="Y87" s="22">
        <v>3.9460392</v>
      </c>
      <c r="Z87" s="22">
        <v>32.43813119</v>
      </c>
      <c r="AA87" s="22">
        <v>0</v>
      </c>
      <c r="AB87" s="22">
        <v>3.3626256301636155</v>
      </c>
      <c r="AC87" s="22">
        <v>0</v>
      </c>
      <c r="AD87" s="22">
        <v>14.064820974404666</v>
      </c>
      <c r="AE87" s="22">
        <v>0</v>
      </c>
      <c r="AF87" s="22">
        <v>0</v>
      </c>
      <c r="AG87" s="22">
        <v>0</v>
      </c>
      <c r="AH87" s="22">
        <v>0</v>
      </c>
      <c r="AI87" s="22">
        <v>0</v>
      </c>
      <c r="AJ87" s="22">
        <v>0</v>
      </c>
      <c r="AK87" s="22">
        <v>0</v>
      </c>
      <c r="AL87" s="22">
        <v>7.4931493277174797</v>
      </c>
      <c r="AM87" s="22">
        <v>84.607784972285756</v>
      </c>
      <c r="AN87" s="36">
        <v>7.1148149975694668E-3</v>
      </c>
      <c r="AO87" s="15"/>
      <c r="AP87" s="21" t="s">
        <v>82</v>
      </c>
      <c r="AQ87" s="22">
        <v>5.5353683445648993</v>
      </c>
      <c r="AR87" s="22">
        <v>1.2923546703779667</v>
      </c>
      <c r="AS87" s="22">
        <v>0</v>
      </c>
      <c r="AT87" s="22">
        <v>0</v>
      </c>
      <c r="AU87" s="22">
        <v>0</v>
      </c>
      <c r="AV87" s="22">
        <v>0.98524044247395715</v>
      </c>
      <c r="AW87" s="22">
        <v>0</v>
      </c>
      <c r="AX87" s="22">
        <v>4.1209554569014557</v>
      </c>
      <c r="AY87" s="22">
        <v>0</v>
      </c>
      <c r="AZ87" s="22">
        <v>0</v>
      </c>
      <c r="BA87" s="22">
        <v>0</v>
      </c>
      <c r="BB87" s="22">
        <v>0</v>
      </c>
      <c r="BC87" s="22">
        <v>0</v>
      </c>
      <c r="BD87" s="22">
        <v>0</v>
      </c>
      <c r="BE87" s="22">
        <v>0</v>
      </c>
      <c r="BF87" s="22">
        <v>2.1954729937642776</v>
      </c>
      <c r="BG87" s="22">
        <v>14.129391908082557</v>
      </c>
      <c r="BH87" s="36">
        <v>7.1148149975694668E-3</v>
      </c>
      <c r="BI87" s="15"/>
      <c r="BJ87" s="21" t="s">
        <v>82</v>
      </c>
      <c r="BK87" s="22">
        <v>0</v>
      </c>
      <c r="BL87" s="22">
        <v>0</v>
      </c>
      <c r="BM87" s="37">
        <v>3.9460392000000004E-2</v>
      </c>
      <c r="BN87" s="37">
        <v>0.32438131190000002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0</v>
      </c>
      <c r="BY87" s="37">
        <v>0</v>
      </c>
      <c r="BZ87" s="37">
        <v>0</v>
      </c>
      <c r="CA87" s="37">
        <v>0.36384170390000004</v>
      </c>
      <c r="CB87" s="36">
        <v>7.1148149975694668E-3</v>
      </c>
      <c r="CD87" s="21" t="s">
        <v>82</v>
      </c>
      <c r="CE87" s="22">
        <v>57.94977119924993</v>
      </c>
      <c r="CF87" s="22">
        <v>13.529661044186932</v>
      </c>
      <c r="CG87" s="22">
        <v>4.3130208456000005</v>
      </c>
      <c r="CH87" s="22">
        <v>35.454877390669999</v>
      </c>
      <c r="CI87" s="22">
        <v>0</v>
      </c>
      <c r="CJ87" s="22">
        <v>10.314482192259856</v>
      </c>
      <c r="CK87" s="22">
        <v>0</v>
      </c>
      <c r="CL87" s="22">
        <v>43.142282678301335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22.98440677171822</v>
      </c>
      <c r="CU87" s="22">
        <v>187.68850212198626</v>
      </c>
      <c r="CV87" s="36">
        <v>7.1148149975694668E-3</v>
      </c>
    </row>
    <row r="88" spans="2:100" x14ac:dyDescent="0.25">
      <c r="B88" t="s">
        <v>83</v>
      </c>
      <c r="C88" s="15">
        <v>0.57125520208974567</v>
      </c>
      <c r="D88" s="15">
        <v>0.13253631512230682</v>
      </c>
      <c r="E88" s="15">
        <v>4.0384448440790539E-2</v>
      </c>
      <c r="F88" s="15">
        <v>0.53760680665802685</v>
      </c>
      <c r="G88" s="15">
        <v>0</v>
      </c>
      <c r="H88" s="15">
        <v>6.2146714684918197E-2</v>
      </c>
      <c r="I88" s="15">
        <v>0</v>
      </c>
      <c r="J88" s="15">
        <v>0.46473622063826342</v>
      </c>
      <c r="K88" s="15">
        <v>0</v>
      </c>
      <c r="L88" s="15">
        <v>0</v>
      </c>
      <c r="M88" s="15">
        <v>0</v>
      </c>
      <c r="N88" s="15">
        <v>0</v>
      </c>
      <c r="O88" s="15">
        <v>0</v>
      </c>
      <c r="P88" s="15">
        <v>0</v>
      </c>
      <c r="Q88" s="15">
        <v>0</v>
      </c>
      <c r="R88" s="15">
        <v>0.22657487084885794</v>
      </c>
      <c r="S88" s="15">
        <v>2.0352405784829095</v>
      </c>
      <c r="T88" s="35">
        <v>8.9195282578225139E-4</v>
      </c>
      <c r="U88" s="15"/>
      <c r="V88" t="s">
        <v>83</v>
      </c>
      <c r="W88" s="15">
        <v>18.89221216</v>
      </c>
      <c r="X88" s="15">
        <v>4.3831621600000004</v>
      </c>
      <c r="Y88" s="15">
        <v>4.0792372160000001</v>
      </c>
      <c r="Z88" s="15">
        <v>54.303717859999999</v>
      </c>
      <c r="AA88" s="15">
        <v>0</v>
      </c>
      <c r="AB88" s="15">
        <v>2.0552791730115016</v>
      </c>
      <c r="AC88" s="15">
        <v>0</v>
      </c>
      <c r="AD88" s="15">
        <v>15.369479786975539</v>
      </c>
      <c r="AE88" s="15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5">
        <v>7.4931493277174797</v>
      </c>
      <c r="AM88" s="15">
        <v>106.57623768370451</v>
      </c>
      <c r="AN88" s="35">
        <v>8.9195282578225139E-4</v>
      </c>
      <c r="AO88" s="15"/>
      <c r="AP88" t="s">
        <v>83</v>
      </c>
      <c r="AQ88" s="15">
        <v>5.5353683445648993</v>
      </c>
      <c r="AR88" s="15">
        <v>1.2842549545854089</v>
      </c>
      <c r="AS88" s="15">
        <v>0</v>
      </c>
      <c r="AT88" s="15">
        <v>0</v>
      </c>
      <c r="AU88" s="15">
        <v>0</v>
      </c>
      <c r="AV88" s="15">
        <v>0.60219137796996824</v>
      </c>
      <c r="AW88" s="15">
        <v>0</v>
      </c>
      <c r="AX88" s="15">
        <v>4.503217048630396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0</v>
      </c>
      <c r="BF88" s="15">
        <v>2.1954729937642776</v>
      </c>
      <c r="BG88" s="15">
        <v>14.120504719514951</v>
      </c>
      <c r="BH88" s="35">
        <v>8.9195282578225139E-4</v>
      </c>
      <c r="BI88" s="15"/>
      <c r="BJ88" t="s">
        <v>83</v>
      </c>
      <c r="BK88" s="15">
        <v>0</v>
      </c>
      <c r="BL88" s="15">
        <v>0</v>
      </c>
      <c r="BM88" s="3">
        <v>4.079237216E-2</v>
      </c>
      <c r="BN88" s="3">
        <v>0.5430371786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0.58382955075999998</v>
      </c>
      <c r="CB88" s="35">
        <v>8.9195282578225139E-4</v>
      </c>
      <c r="CD88" t="s">
        <v>83</v>
      </c>
      <c r="CE88" s="15">
        <v>57.94977119924993</v>
      </c>
      <c r="CF88" s="15">
        <v>13.444865119554645</v>
      </c>
      <c r="CG88" s="15">
        <v>4.4586062770880002</v>
      </c>
      <c r="CH88" s="15">
        <v>59.353963620979997</v>
      </c>
      <c r="CI88" s="15">
        <v>0</v>
      </c>
      <c r="CJ88" s="15">
        <v>6.3043415359675974</v>
      </c>
      <c r="CK88" s="15">
        <v>0</v>
      </c>
      <c r="CL88" s="15">
        <v>47.144179282111615</v>
      </c>
      <c r="CM88" s="15"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22.98440677171822</v>
      </c>
      <c r="CU88" s="15">
        <v>211.64013380667004</v>
      </c>
      <c r="CV88" s="35">
        <v>8.9195282578225139E-4</v>
      </c>
    </row>
    <row r="89" spans="2:100" x14ac:dyDescent="0.25">
      <c r="B89" s="16" t="s">
        <v>42</v>
      </c>
      <c r="C89" s="38">
        <v>0.57125520208974578</v>
      </c>
      <c r="D89" s="38">
        <v>0.1335766205529344</v>
      </c>
      <c r="E89" s="38">
        <v>3.6146000815157189E-2</v>
      </c>
      <c r="F89" s="38">
        <v>0.11232277597734701</v>
      </c>
      <c r="G89" s="38">
        <v>0</v>
      </c>
      <c r="H89" s="38">
        <v>0.30717140273928201</v>
      </c>
      <c r="I89" s="38">
        <v>0</v>
      </c>
      <c r="J89" s="38">
        <v>0.38341118831156962</v>
      </c>
      <c r="K89" s="38">
        <v>0</v>
      </c>
      <c r="L89" s="38">
        <v>0</v>
      </c>
      <c r="M89" s="38">
        <v>0</v>
      </c>
      <c r="N89" s="38">
        <v>0</v>
      </c>
      <c r="O89" s="38">
        <v>0</v>
      </c>
      <c r="P89" s="38">
        <v>0</v>
      </c>
      <c r="Q89" s="38">
        <v>0</v>
      </c>
      <c r="R89" s="38">
        <v>0.22657487084885794</v>
      </c>
      <c r="S89" s="38">
        <v>1.7704580613348939</v>
      </c>
      <c r="T89" s="39">
        <v>0.99999999999999989</v>
      </c>
      <c r="U89" s="15"/>
      <c r="V89" s="16" t="s">
        <v>42</v>
      </c>
      <c r="W89" s="38">
        <v>18.89221216</v>
      </c>
      <c r="X89" s="38">
        <v>4.4175665221334723</v>
      </c>
      <c r="Y89" s="38">
        <v>3.6511111935108249</v>
      </c>
      <c r="Z89" s="38">
        <v>11.3457349485547</v>
      </c>
      <c r="AA89" s="38">
        <v>0</v>
      </c>
      <c r="AB89" s="38">
        <v>10.158589876988563</v>
      </c>
      <c r="AC89" s="38">
        <v>0</v>
      </c>
      <c r="AD89" s="38">
        <v>12.679946704432909</v>
      </c>
      <c r="AE89" s="38">
        <v>0</v>
      </c>
      <c r="AF89" s="38">
        <v>0</v>
      </c>
      <c r="AG89" s="38">
        <v>0</v>
      </c>
      <c r="AH89" s="38">
        <v>0</v>
      </c>
      <c r="AI89" s="38">
        <v>0</v>
      </c>
      <c r="AJ89" s="38">
        <v>0</v>
      </c>
      <c r="AK89" s="38">
        <v>0</v>
      </c>
      <c r="AL89" s="38">
        <v>7.4931493277174805</v>
      </c>
      <c r="AM89" s="38">
        <v>68.638310733337946</v>
      </c>
      <c r="AN89" s="39">
        <v>0.99999999999999989</v>
      </c>
      <c r="AO89" s="15"/>
      <c r="AP89" s="16" t="s">
        <v>42</v>
      </c>
      <c r="AQ89" s="38">
        <v>5.5353683445648993</v>
      </c>
      <c r="AR89" s="38">
        <v>1.2943353419670294</v>
      </c>
      <c r="AS89" s="38">
        <v>0</v>
      </c>
      <c r="AT89" s="38">
        <v>0</v>
      </c>
      <c r="AU89" s="38">
        <v>0</v>
      </c>
      <c r="AV89" s="38">
        <v>2.9764400459972351</v>
      </c>
      <c r="AW89" s="38">
        <v>0</v>
      </c>
      <c r="AX89" s="38">
        <v>3.7151909476803131</v>
      </c>
      <c r="AY89" s="38">
        <v>0</v>
      </c>
      <c r="AZ89" s="38">
        <v>0</v>
      </c>
      <c r="BA89" s="38">
        <v>0</v>
      </c>
      <c r="BB89" s="38">
        <v>0</v>
      </c>
      <c r="BC89" s="38">
        <v>0</v>
      </c>
      <c r="BD89" s="38">
        <v>0</v>
      </c>
      <c r="BE89" s="38">
        <v>0</v>
      </c>
      <c r="BF89" s="38">
        <v>2.1954729937642772</v>
      </c>
      <c r="BG89" s="38">
        <v>15.716807673973753</v>
      </c>
      <c r="BH89" s="39">
        <v>0.99999999999999989</v>
      </c>
      <c r="BI89" s="15"/>
      <c r="BJ89" s="16" t="s">
        <v>42</v>
      </c>
      <c r="BK89" s="38">
        <v>0</v>
      </c>
      <c r="BL89" s="38">
        <v>0</v>
      </c>
      <c r="BM89" s="40">
        <v>3.651111193510824E-2</v>
      </c>
      <c r="BN89" s="40">
        <v>0.11345734948554699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0</v>
      </c>
      <c r="BY89" s="40">
        <v>0</v>
      </c>
      <c r="BZ89" s="40">
        <v>0</v>
      </c>
      <c r="CA89" s="40">
        <v>0.14996846142065523</v>
      </c>
      <c r="CB89" s="39">
        <v>0.99999999999999989</v>
      </c>
      <c r="CD89" s="16" t="s">
        <v>42</v>
      </c>
      <c r="CE89" s="38">
        <v>57.94977119924993</v>
      </c>
      <c r="CF89" s="38">
        <v>13.550396695052834</v>
      </c>
      <c r="CG89" s="38">
        <v>3.9906645345073311</v>
      </c>
      <c r="CH89" s="38">
        <v>12.400888298770287</v>
      </c>
      <c r="CI89" s="38">
        <v>0</v>
      </c>
      <c r="CJ89" s="38">
        <v>31.16035084154505</v>
      </c>
      <c r="CK89" s="38">
        <v>0</v>
      </c>
      <c r="CL89" s="38">
        <v>38.894334031265196</v>
      </c>
      <c r="CM89" s="38">
        <v>0</v>
      </c>
      <c r="CN89" s="38">
        <v>0</v>
      </c>
      <c r="CO89" s="38">
        <v>0</v>
      </c>
      <c r="CP89" s="38">
        <v>0</v>
      </c>
      <c r="CQ89" s="38">
        <v>0</v>
      </c>
      <c r="CR89" s="38">
        <v>0</v>
      </c>
      <c r="CS89" s="38">
        <v>0</v>
      </c>
      <c r="CT89" s="38">
        <v>22.984406771718223</v>
      </c>
      <c r="CU89" s="38">
        <v>180.93081237210885</v>
      </c>
      <c r="CV89" s="39">
        <v>0.99999999999999989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107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24692</v>
      </c>
      <c r="U91" s="15"/>
      <c r="V91" s="4" t="s">
        <v>1</v>
      </c>
      <c r="W91" s="5" t="s">
        <v>107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24692</v>
      </c>
      <c r="AO91" s="15"/>
      <c r="AP91" s="4" t="s">
        <v>1</v>
      </c>
      <c r="AQ91" s="5" t="s">
        <v>107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24692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107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107</v>
      </c>
      <c r="BP92" s="13"/>
      <c r="BV92" s="13"/>
      <c r="CA92" s="14" t="s">
        <v>3</v>
      </c>
      <c r="CB92" s="7">
        <v>24692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0.57125520208974567</v>
      </c>
      <c r="D94" s="15">
        <v>0.13375533342783089</v>
      </c>
      <c r="E94" s="15">
        <v>3.3346526308115992E-2</v>
      </c>
      <c r="F94" s="15">
        <v>3.5341617625141743E-3</v>
      </c>
      <c r="G94" s="15">
        <v>0</v>
      </c>
      <c r="H94" s="15">
        <v>0.8839159853393812</v>
      </c>
      <c r="I94" s="15">
        <v>0</v>
      </c>
      <c r="J94" s="15">
        <v>0.48536665438198612</v>
      </c>
      <c r="K94" s="15">
        <v>0</v>
      </c>
      <c r="L94" s="15">
        <v>0</v>
      </c>
      <c r="M94" s="15">
        <v>0</v>
      </c>
      <c r="N94" s="15">
        <v>0</v>
      </c>
      <c r="O94" s="15">
        <v>0</v>
      </c>
      <c r="P94" s="15">
        <v>0</v>
      </c>
      <c r="Q94" s="15">
        <v>0</v>
      </c>
      <c r="R94" s="15">
        <v>0.22657487084885794</v>
      </c>
      <c r="S94" s="15">
        <v>2.3377487341584318</v>
      </c>
      <c r="T94" s="35">
        <v>1.470295355087786E-2</v>
      </c>
      <c r="U94" s="15"/>
      <c r="V94" t="s">
        <v>67</v>
      </c>
      <c r="W94" s="15">
        <v>18.89221216</v>
      </c>
      <c r="X94" s="15">
        <v>4.4234768080000002</v>
      </c>
      <c r="Y94" s="15">
        <v>3.3683359909999999</v>
      </c>
      <c r="Z94" s="15">
        <v>0.35698603699999998</v>
      </c>
      <c r="AA94" s="15">
        <v>0</v>
      </c>
      <c r="AB94" s="15">
        <v>29.232343568767213</v>
      </c>
      <c r="AC94" s="15">
        <v>0</v>
      </c>
      <c r="AD94" s="15">
        <v>16.051757216912357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7.4931493277174797</v>
      </c>
      <c r="AM94" s="15">
        <v>79.818261109397042</v>
      </c>
      <c r="AN94" s="35">
        <v>1.470295355087786E-2</v>
      </c>
      <c r="AO94" s="15"/>
      <c r="AP94" t="s">
        <v>67</v>
      </c>
      <c r="AQ94" s="15">
        <v>5.5353683445648993</v>
      </c>
      <c r="AR94" s="15">
        <v>1.2960670401406389</v>
      </c>
      <c r="AS94" s="15">
        <v>0</v>
      </c>
      <c r="AT94" s="15">
        <v>0</v>
      </c>
      <c r="AU94" s="15">
        <v>0</v>
      </c>
      <c r="AV94" s="15">
        <v>8.5649995806525681</v>
      </c>
      <c r="AW94" s="15">
        <v>0</v>
      </c>
      <c r="AX94" s="15">
        <v>4.7031225364524927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0</v>
      </c>
      <c r="BF94" s="15">
        <v>2.1954729937642776</v>
      </c>
      <c r="BG94" s="15">
        <v>22.295030495574878</v>
      </c>
      <c r="BH94" s="35">
        <v>1.470295355087786E-2</v>
      </c>
      <c r="BI94" s="15"/>
      <c r="BJ94" t="s">
        <v>67</v>
      </c>
      <c r="BK94" s="15">
        <v>0</v>
      </c>
      <c r="BL94" s="15">
        <v>0</v>
      </c>
      <c r="BM94" s="3">
        <v>3.3683359910000002E-2</v>
      </c>
      <c r="BN94" s="3">
        <v>3.56986037E-3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3.7253220279999999E-2</v>
      </c>
      <c r="CB94" s="35">
        <v>1.470295355087786E-2</v>
      </c>
      <c r="CD94" t="s">
        <v>67</v>
      </c>
      <c r="CE94" s="15">
        <v>57.94977119924993</v>
      </c>
      <c r="CF94" s="15">
        <v>13.568525843232347</v>
      </c>
      <c r="CG94" s="15">
        <v>3.681591238163</v>
      </c>
      <c r="CH94" s="15">
        <v>0.39018573844100002</v>
      </c>
      <c r="CI94" s="15">
        <v>0</v>
      </c>
      <c r="CJ94" s="15">
        <v>89.666980609851734</v>
      </c>
      <c r="CK94" s="15">
        <v>0</v>
      </c>
      <c r="CL94" s="15">
        <v>49.23698983412114</v>
      </c>
      <c r="CM94" s="15">
        <v>0</v>
      </c>
      <c r="CN94" s="15">
        <v>0</v>
      </c>
      <c r="CO94" s="15">
        <v>0</v>
      </c>
      <c r="CP94" s="15">
        <v>0</v>
      </c>
      <c r="CQ94" s="15">
        <v>0</v>
      </c>
      <c r="CR94" s="15">
        <v>0</v>
      </c>
      <c r="CS94" s="15">
        <v>0</v>
      </c>
      <c r="CT94" s="15">
        <v>22.98440677171822</v>
      </c>
      <c r="CU94" s="15">
        <v>237.4784512347774</v>
      </c>
      <c r="CV94" s="35">
        <v>1.470295355087786E-2</v>
      </c>
    </row>
    <row r="95" spans="2:100" x14ac:dyDescent="0.25">
      <c r="B95" s="21" t="s">
        <v>68</v>
      </c>
      <c r="C95" s="22">
        <v>0.57125520208974567</v>
      </c>
      <c r="D95" s="22">
        <v>0.13373211404503482</v>
      </c>
      <c r="E95" s="22">
        <v>3.2818302130244614E-2</v>
      </c>
      <c r="F95" s="22">
        <v>1.2171957123764782E-2</v>
      </c>
      <c r="G95" s="22">
        <v>0</v>
      </c>
      <c r="H95" s="22">
        <v>0.80968357484205411</v>
      </c>
      <c r="I95" s="22">
        <v>0</v>
      </c>
      <c r="J95" s="22">
        <v>0.51959204479183541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0.22657487084885794</v>
      </c>
      <c r="S95" s="22">
        <v>2.3058280658715371</v>
      </c>
      <c r="T95" s="36">
        <v>0</v>
      </c>
      <c r="U95" s="15"/>
      <c r="V95" s="21" t="s">
        <v>68</v>
      </c>
      <c r="W95" s="22">
        <v>18.89221216</v>
      </c>
      <c r="X95" s="22">
        <v>4.4227089099999999</v>
      </c>
      <c r="Y95" s="22">
        <v>3.314980013</v>
      </c>
      <c r="Z95" s="22">
        <v>1.2294906189999999</v>
      </c>
      <c r="AA95" s="22">
        <v>0</v>
      </c>
      <c r="AB95" s="22">
        <v>26.777373452940221</v>
      </c>
      <c r="AC95" s="22">
        <v>0</v>
      </c>
      <c r="AD95" s="22">
        <v>17.183638968086832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7.4931493277174797</v>
      </c>
      <c r="AM95" s="22">
        <v>79.313553450744536</v>
      </c>
      <c r="AN95" s="36">
        <v>0</v>
      </c>
      <c r="AO95" s="15"/>
      <c r="AP95" s="21" t="s">
        <v>68</v>
      </c>
      <c r="AQ95" s="22">
        <v>5.5353683445648993</v>
      </c>
      <c r="AR95" s="22">
        <v>1.2958420480515676</v>
      </c>
      <c r="AS95" s="22">
        <v>0</v>
      </c>
      <c r="AT95" s="22">
        <v>0</v>
      </c>
      <c r="AU95" s="22">
        <v>0</v>
      </c>
      <c r="AV95" s="22">
        <v>7.8456998104131914</v>
      </c>
      <c r="AW95" s="22">
        <v>0</v>
      </c>
      <c r="AX95" s="22">
        <v>5.0347609048012991</v>
      </c>
      <c r="AY95" s="22">
        <v>0</v>
      </c>
      <c r="AZ95" s="22">
        <v>0</v>
      </c>
      <c r="BA95" s="22">
        <v>0</v>
      </c>
      <c r="BB95" s="22">
        <v>0</v>
      </c>
      <c r="BC95" s="22">
        <v>0</v>
      </c>
      <c r="BD95" s="22">
        <v>0</v>
      </c>
      <c r="BE95" s="22">
        <v>0</v>
      </c>
      <c r="BF95" s="22">
        <v>2.1954729937642776</v>
      </c>
      <c r="BG95" s="22">
        <v>21.907144101595236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3.3149800130000004E-2</v>
      </c>
      <c r="BN95" s="37">
        <v>1.229490619E-2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0</v>
      </c>
      <c r="BY95" s="37">
        <v>0</v>
      </c>
      <c r="BZ95" s="37">
        <v>0</v>
      </c>
      <c r="CA95" s="37">
        <v>4.544470632E-2</v>
      </c>
      <c r="CB95" s="36">
        <v>0</v>
      </c>
      <c r="CD95" s="21" t="s">
        <v>68</v>
      </c>
      <c r="CE95" s="22">
        <v>57.94977119924993</v>
      </c>
      <c r="CF95" s="22">
        <v>13.56617040105186</v>
      </c>
      <c r="CG95" s="22">
        <v>3.6232731542090004</v>
      </c>
      <c r="CH95" s="22">
        <v>1.343833246567</v>
      </c>
      <c r="CI95" s="22">
        <v>0</v>
      </c>
      <c r="CJ95" s="22">
        <v>82.136631315215695</v>
      </c>
      <c r="CK95" s="22">
        <v>0</v>
      </c>
      <c r="CL95" s="22">
        <v>52.708911912364798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22.98440677171822</v>
      </c>
      <c r="CU95" s="22">
        <v>234.31299800037652</v>
      </c>
      <c r="CV95" s="36">
        <v>0</v>
      </c>
    </row>
    <row r="96" spans="2:100" x14ac:dyDescent="0.25">
      <c r="B96" t="s">
        <v>69</v>
      </c>
      <c r="C96" s="15">
        <v>0.57125520208974567</v>
      </c>
      <c r="D96" s="15">
        <v>0.1336972849505913</v>
      </c>
      <c r="E96" s="15">
        <v>3.4528380402559532E-2</v>
      </c>
      <c r="F96" s="15">
        <v>5.8541679531832168E-2</v>
      </c>
      <c r="G96" s="15">
        <v>0</v>
      </c>
      <c r="H96" s="15">
        <v>0.66305308601976343</v>
      </c>
      <c r="I96" s="15">
        <v>0</v>
      </c>
      <c r="J96" s="15">
        <v>0.49920541470921759</v>
      </c>
      <c r="K96" s="15">
        <v>0</v>
      </c>
      <c r="L96" s="15">
        <v>0</v>
      </c>
      <c r="M96" s="15">
        <v>0</v>
      </c>
      <c r="N96" s="15">
        <v>0</v>
      </c>
      <c r="O96" s="15">
        <v>0</v>
      </c>
      <c r="P96" s="15">
        <v>0</v>
      </c>
      <c r="Q96" s="15">
        <v>0</v>
      </c>
      <c r="R96" s="15">
        <v>0.22657487084885794</v>
      </c>
      <c r="S96" s="15">
        <v>2.1868559185525673</v>
      </c>
      <c r="T96" s="35">
        <v>0.14554139515214412</v>
      </c>
      <c r="U96" s="15"/>
      <c r="V96" t="s">
        <v>69</v>
      </c>
      <c r="W96" s="15">
        <v>18.89221216</v>
      </c>
      <c r="X96" s="15">
        <v>4.4215570629999998</v>
      </c>
      <c r="Y96" s="15">
        <v>3.487715192</v>
      </c>
      <c r="Z96" s="15">
        <v>5.913300961</v>
      </c>
      <c r="AA96" s="15">
        <v>0</v>
      </c>
      <c r="AB96" s="15">
        <v>21.928097165073712</v>
      </c>
      <c r="AC96" s="15">
        <v>0</v>
      </c>
      <c r="AD96" s="15">
        <v>16.509424465413897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0</v>
      </c>
      <c r="AK96" s="15">
        <v>0</v>
      </c>
      <c r="AL96" s="15">
        <v>7.4931493277174797</v>
      </c>
      <c r="AM96" s="15">
        <v>78.645456334205093</v>
      </c>
      <c r="AN96" s="35">
        <v>0.14554139515214412</v>
      </c>
      <c r="AO96" s="15"/>
      <c r="AP96" t="s">
        <v>69</v>
      </c>
      <c r="AQ96" s="15">
        <v>5.5353683445648993</v>
      </c>
      <c r="AR96" s="15">
        <v>1.2955045599179609</v>
      </c>
      <c r="AS96" s="15">
        <v>0</v>
      </c>
      <c r="AT96" s="15">
        <v>0</v>
      </c>
      <c r="AU96" s="15">
        <v>0</v>
      </c>
      <c r="AV96" s="15">
        <v>6.4248746454947883</v>
      </c>
      <c r="AW96" s="15">
        <v>0</v>
      </c>
      <c r="AX96" s="15">
        <v>4.8372178334057718</v>
      </c>
      <c r="AY96" s="15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v>0</v>
      </c>
      <c r="BE96" s="15">
        <v>0</v>
      </c>
      <c r="BF96" s="15">
        <v>2.1954729937642776</v>
      </c>
      <c r="BG96" s="15">
        <v>20.288438377147699</v>
      </c>
      <c r="BH96" s="35">
        <v>0.14554139515214412</v>
      </c>
      <c r="BI96" s="15"/>
      <c r="BJ96" t="s">
        <v>69</v>
      </c>
      <c r="BK96" s="15">
        <v>0</v>
      </c>
      <c r="BL96" s="15">
        <v>0</v>
      </c>
      <c r="BM96" s="3">
        <v>3.4877151920000002E-2</v>
      </c>
      <c r="BN96" s="3">
        <v>5.9133009610000002E-2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9.4010161529999997E-2</v>
      </c>
      <c r="CB96" s="35">
        <v>0.14554139515214412</v>
      </c>
      <c r="CD96" t="s">
        <v>69</v>
      </c>
      <c r="CE96" s="15">
        <v>57.94977119924993</v>
      </c>
      <c r="CF96" s="15">
        <v>13.562637237781132</v>
      </c>
      <c r="CG96" s="15">
        <v>3.8120727048559999</v>
      </c>
      <c r="CH96" s="15">
        <v>6.4632379503730002</v>
      </c>
      <c r="CI96" s="15">
        <v>0</v>
      </c>
      <c r="CJ96" s="15">
        <v>67.262012663684928</v>
      </c>
      <c r="CK96" s="15">
        <v>0</v>
      </c>
      <c r="CL96" s="15">
        <v>50.640833497925023</v>
      </c>
      <c r="CM96" s="15">
        <v>0</v>
      </c>
      <c r="CN96" s="15">
        <v>0</v>
      </c>
      <c r="CO96" s="15">
        <v>0</v>
      </c>
      <c r="CP96" s="15">
        <v>0</v>
      </c>
      <c r="CQ96" s="15">
        <v>0</v>
      </c>
      <c r="CR96" s="15">
        <v>0</v>
      </c>
      <c r="CS96" s="15">
        <v>0</v>
      </c>
      <c r="CT96" s="15">
        <v>22.98440677171822</v>
      </c>
      <c r="CU96" s="15">
        <v>222.67497202558826</v>
      </c>
      <c r="CV96" s="35">
        <v>0.14554139515214412</v>
      </c>
    </row>
    <row r="97" spans="2:100" x14ac:dyDescent="0.25">
      <c r="B97" s="21" t="s">
        <v>70</v>
      </c>
      <c r="C97" s="22">
        <v>0.57125520208974567</v>
      </c>
      <c r="D97" s="22">
        <v>0.13366245585614775</v>
      </c>
      <c r="E97" s="22">
        <v>3.3798747007127816E-2</v>
      </c>
      <c r="F97" s="22">
        <v>2.4446518945407419E-2</v>
      </c>
      <c r="G97" s="22">
        <v>0</v>
      </c>
      <c r="H97" s="22">
        <v>0.70497570630163608</v>
      </c>
      <c r="I97" s="22">
        <v>0</v>
      </c>
      <c r="J97" s="22">
        <v>0.5171772274420865</v>
      </c>
      <c r="K97" s="22">
        <v>0</v>
      </c>
      <c r="L97" s="22">
        <v>0</v>
      </c>
      <c r="M97" s="22">
        <v>0</v>
      </c>
      <c r="N97" s="22">
        <v>0</v>
      </c>
      <c r="O97" s="22">
        <v>0</v>
      </c>
      <c r="P97" s="22">
        <v>0</v>
      </c>
      <c r="Q97" s="22">
        <v>0</v>
      </c>
      <c r="R97" s="22">
        <v>0.22657487084885794</v>
      </c>
      <c r="S97" s="22">
        <v>2.2118907284910092</v>
      </c>
      <c r="T97" s="36">
        <v>3.3207556293003648E-2</v>
      </c>
      <c r="U97" s="15"/>
      <c r="V97" s="21" t="s">
        <v>70</v>
      </c>
      <c r="W97" s="22">
        <v>18.89221216</v>
      </c>
      <c r="X97" s="22">
        <v>4.4204052159999998</v>
      </c>
      <c r="Y97" s="22">
        <v>3.414014849</v>
      </c>
      <c r="Z97" s="22">
        <v>2.4693453480000001</v>
      </c>
      <c r="AA97" s="22">
        <v>0</v>
      </c>
      <c r="AB97" s="22">
        <v>23.314537125384742</v>
      </c>
      <c r="AC97" s="22">
        <v>0</v>
      </c>
      <c r="AD97" s="22">
        <v>17.103777567633241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7.4931493277174797</v>
      </c>
      <c r="AM97" s="22">
        <v>77.107441593735459</v>
      </c>
      <c r="AN97" s="36">
        <v>3.3207556293003648E-2</v>
      </c>
      <c r="AO97" s="15"/>
      <c r="AP97" s="21" t="s">
        <v>70</v>
      </c>
      <c r="AQ97" s="22">
        <v>5.5353683445648993</v>
      </c>
      <c r="AR97" s="22">
        <v>1.295167071784354</v>
      </c>
      <c r="AS97" s="22">
        <v>0</v>
      </c>
      <c r="AT97" s="22">
        <v>0</v>
      </c>
      <c r="AU97" s="22">
        <v>0</v>
      </c>
      <c r="AV97" s="22">
        <v>6.8310978978566492</v>
      </c>
      <c r="AW97" s="22">
        <v>0</v>
      </c>
      <c r="AX97" s="22">
        <v>5.0113617250610147</v>
      </c>
      <c r="AY97" s="22">
        <v>0</v>
      </c>
      <c r="AZ97" s="22">
        <v>0</v>
      </c>
      <c r="BA97" s="22">
        <v>0</v>
      </c>
      <c r="BB97" s="22">
        <v>0</v>
      </c>
      <c r="BC97" s="22">
        <v>0</v>
      </c>
      <c r="BD97" s="22">
        <v>0</v>
      </c>
      <c r="BE97" s="22">
        <v>0</v>
      </c>
      <c r="BF97" s="22">
        <v>2.1954729937642776</v>
      </c>
      <c r="BG97" s="22">
        <v>20.868468033031192</v>
      </c>
      <c r="BH97" s="36">
        <v>3.3207556293003648E-2</v>
      </c>
      <c r="BI97" s="15"/>
      <c r="BJ97" s="21" t="s">
        <v>70</v>
      </c>
      <c r="BK97" s="22">
        <v>0</v>
      </c>
      <c r="BL97" s="22">
        <v>0</v>
      </c>
      <c r="BM97" s="37">
        <v>3.4140148490000001E-2</v>
      </c>
      <c r="BN97" s="37">
        <v>2.4693453480000002E-2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0</v>
      </c>
      <c r="BY97" s="37">
        <v>0</v>
      </c>
      <c r="BZ97" s="37">
        <v>0</v>
      </c>
      <c r="CA97" s="37">
        <v>5.8833601970000003E-2</v>
      </c>
      <c r="CB97" s="36">
        <v>3.3207556293003648E-2</v>
      </c>
      <c r="CD97" s="21" t="s">
        <v>70</v>
      </c>
      <c r="CE97" s="22">
        <v>57.94977119924993</v>
      </c>
      <c r="CF97" s="22">
        <v>13.559104074510401</v>
      </c>
      <c r="CG97" s="22">
        <v>3.731518229957</v>
      </c>
      <c r="CH97" s="22">
        <v>2.6989944653640001</v>
      </c>
      <c r="CI97" s="22">
        <v>0</v>
      </c>
      <c r="CJ97" s="22">
        <v>71.51476389266125</v>
      </c>
      <c r="CK97" s="22">
        <v>0</v>
      </c>
      <c r="CL97" s="22">
        <v>52.463945899663763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0</v>
      </c>
      <c r="CT97" s="22">
        <v>22.98440677171822</v>
      </c>
      <c r="CU97" s="22">
        <v>224.90250453312458</v>
      </c>
      <c r="CV97" s="36">
        <v>3.3207556293003648E-2</v>
      </c>
    </row>
    <row r="98" spans="2:100" x14ac:dyDescent="0.25">
      <c r="B98" t="s">
        <v>71</v>
      </c>
      <c r="C98" s="15">
        <v>0.57125520208974567</v>
      </c>
      <c r="D98" s="15">
        <v>0.1336044073384092</v>
      </c>
      <c r="E98" s="15">
        <v>3.5429021626437712E-2</v>
      </c>
      <c r="F98" s="15">
        <v>0.1194432670500567</v>
      </c>
      <c r="G98" s="15">
        <v>0</v>
      </c>
      <c r="H98" s="15">
        <v>0.44852908188887086</v>
      </c>
      <c r="I98" s="15">
        <v>0</v>
      </c>
      <c r="J98" s="15">
        <v>0.44697338206706627</v>
      </c>
      <c r="K98" s="15">
        <v>0</v>
      </c>
      <c r="L98" s="15">
        <v>0</v>
      </c>
      <c r="M98" s="15">
        <v>0</v>
      </c>
      <c r="N98" s="15">
        <v>0</v>
      </c>
      <c r="O98" s="15">
        <v>0</v>
      </c>
      <c r="P98" s="15">
        <v>0</v>
      </c>
      <c r="Q98" s="15">
        <v>0</v>
      </c>
      <c r="R98" s="15">
        <v>0.22657487084885794</v>
      </c>
      <c r="S98" s="15">
        <v>1.9818092329094443</v>
      </c>
      <c r="T98" s="35">
        <v>0.15638899606458748</v>
      </c>
      <c r="U98" s="15"/>
      <c r="V98" t="s">
        <v>71</v>
      </c>
      <c r="W98" s="15">
        <v>18.89221216</v>
      </c>
      <c r="X98" s="15">
        <v>4.4184854710000003</v>
      </c>
      <c r="Y98" s="15">
        <v>3.5786890530000002</v>
      </c>
      <c r="Z98" s="15">
        <v>12.06497647</v>
      </c>
      <c r="AA98" s="15">
        <v>0</v>
      </c>
      <c r="AB98" s="15">
        <v>14.833486935039689</v>
      </c>
      <c r="AC98" s="15">
        <v>0</v>
      </c>
      <c r="AD98" s="15">
        <v>14.782037765268104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v>0</v>
      </c>
      <c r="AK98" s="15">
        <v>0</v>
      </c>
      <c r="AL98" s="15">
        <v>7.4931493277174797</v>
      </c>
      <c r="AM98" s="15">
        <v>76.063037182025269</v>
      </c>
      <c r="AN98" s="35">
        <v>0.15638899606458748</v>
      </c>
      <c r="AO98" s="15"/>
      <c r="AP98" t="s">
        <v>71</v>
      </c>
      <c r="AQ98" s="15">
        <v>5.5353683445648993</v>
      </c>
      <c r="AR98" s="15">
        <v>1.2946045915616762</v>
      </c>
      <c r="AS98" s="15">
        <v>0</v>
      </c>
      <c r="AT98" s="15">
        <v>0</v>
      </c>
      <c r="AU98" s="15">
        <v>0</v>
      </c>
      <c r="AV98" s="15">
        <v>4.3461725564136211</v>
      </c>
      <c r="AW98" s="15">
        <v>0</v>
      </c>
      <c r="AX98" s="15">
        <v>4.3310980853407868</v>
      </c>
      <c r="AY98" s="15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0</v>
      </c>
      <c r="BF98" s="15">
        <v>2.1954729937642776</v>
      </c>
      <c r="BG98" s="15">
        <v>17.702716571645261</v>
      </c>
      <c r="BH98" s="35">
        <v>0.15638899606458748</v>
      </c>
      <c r="BI98" s="15"/>
      <c r="BJ98" t="s">
        <v>71</v>
      </c>
      <c r="BK98" s="15">
        <v>0</v>
      </c>
      <c r="BL98" s="15">
        <v>0</v>
      </c>
      <c r="BM98" s="3">
        <v>3.5786890530000004E-2</v>
      </c>
      <c r="BN98" s="3">
        <v>0.1206497647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0.15643665523</v>
      </c>
      <c r="CB98" s="35">
        <v>0.15638899606458748</v>
      </c>
      <c r="CD98" t="s">
        <v>71</v>
      </c>
      <c r="CE98" s="15">
        <v>57.94977119924993</v>
      </c>
      <c r="CF98" s="15">
        <v>13.553215469059188</v>
      </c>
      <c r="CG98" s="15">
        <v>3.9115071349290003</v>
      </c>
      <c r="CH98" s="15">
        <v>13.187019281709999</v>
      </c>
      <c r="CI98" s="15">
        <v>0</v>
      </c>
      <c r="CJ98" s="15">
        <v>45.500080493094195</v>
      </c>
      <c r="CK98" s="15">
        <v>0</v>
      </c>
      <c r="CL98" s="15">
        <v>45.342265855432693</v>
      </c>
      <c r="CM98" s="15">
        <v>0</v>
      </c>
      <c r="CN98" s="15">
        <v>0</v>
      </c>
      <c r="CO98" s="15">
        <v>0</v>
      </c>
      <c r="CP98" s="15">
        <v>0</v>
      </c>
      <c r="CQ98" s="15">
        <v>0</v>
      </c>
      <c r="CR98" s="15">
        <v>0</v>
      </c>
      <c r="CS98" s="15">
        <v>0</v>
      </c>
      <c r="CT98" s="15">
        <v>22.98440677171822</v>
      </c>
      <c r="CU98" s="15">
        <v>202.42826620519321</v>
      </c>
      <c r="CV98" s="35">
        <v>0.15638899606458748</v>
      </c>
    </row>
    <row r="99" spans="2:100" x14ac:dyDescent="0.25">
      <c r="B99" s="21" t="s">
        <v>72</v>
      </c>
      <c r="C99" s="22">
        <v>0.57125520208974567</v>
      </c>
      <c r="D99" s="22">
        <v>0.13366245585614775</v>
      </c>
      <c r="E99" s="22">
        <v>3.5106006840272153E-2</v>
      </c>
      <c r="F99" s="22">
        <v>3.658047432771748E-2</v>
      </c>
      <c r="G99" s="22">
        <v>0</v>
      </c>
      <c r="H99" s="22">
        <v>0.34470355046168799</v>
      </c>
      <c r="I99" s="22">
        <v>0</v>
      </c>
      <c r="J99" s="22">
        <v>0.45931449133322533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0.22657487084885794</v>
      </c>
      <c r="S99" s="22">
        <v>1.8071970517576543</v>
      </c>
      <c r="T99" s="36">
        <v>8.1965332145912395E-2</v>
      </c>
      <c r="U99" s="15"/>
      <c r="V99" s="21" t="s">
        <v>72</v>
      </c>
      <c r="W99" s="22">
        <v>18.89221216</v>
      </c>
      <c r="X99" s="22">
        <v>4.4204052159999998</v>
      </c>
      <c r="Y99" s="22">
        <v>3.5460612970000001</v>
      </c>
      <c r="Z99" s="22">
        <v>3.6949974069999998</v>
      </c>
      <c r="AA99" s="22">
        <v>0</v>
      </c>
      <c r="AB99" s="22">
        <v>11.3998307346509</v>
      </c>
      <c r="AC99" s="22">
        <v>0</v>
      </c>
      <c r="AD99" s="22">
        <v>15.19017558723473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7.4931493277174797</v>
      </c>
      <c r="AM99" s="22">
        <v>64.636831729603102</v>
      </c>
      <c r="AN99" s="36">
        <v>8.1965332145912395E-2</v>
      </c>
      <c r="AO99" s="15"/>
      <c r="AP99" s="21" t="s">
        <v>72</v>
      </c>
      <c r="AQ99" s="22">
        <v>5.5353683445648993</v>
      </c>
      <c r="AR99" s="22">
        <v>1.295167071784354</v>
      </c>
      <c r="AS99" s="22">
        <v>0</v>
      </c>
      <c r="AT99" s="22">
        <v>0</v>
      </c>
      <c r="AU99" s="22">
        <v>0</v>
      </c>
      <c r="AV99" s="22">
        <v>3.3401203441696161</v>
      </c>
      <c r="AW99" s="22">
        <v>0</v>
      </c>
      <c r="AX99" s="22">
        <v>4.450681390927258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2.1954729937642776</v>
      </c>
      <c r="BG99" s="22">
        <v>16.816810145210404</v>
      </c>
      <c r="BH99" s="36">
        <v>8.1965332145912395E-2</v>
      </c>
      <c r="BI99" s="15"/>
      <c r="BJ99" s="21" t="s">
        <v>72</v>
      </c>
      <c r="BK99" s="22">
        <v>0</v>
      </c>
      <c r="BL99" s="22">
        <v>0</v>
      </c>
      <c r="BM99" s="37">
        <v>3.5460612969999999E-2</v>
      </c>
      <c r="BN99" s="37">
        <v>3.6949974069999995E-2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0</v>
      </c>
      <c r="BY99" s="37">
        <v>0</v>
      </c>
      <c r="BZ99" s="37">
        <v>0</v>
      </c>
      <c r="CA99" s="37">
        <v>7.2410587040000002E-2</v>
      </c>
      <c r="CB99" s="36">
        <v>8.1965332145912395E-2</v>
      </c>
      <c r="CD99" s="21" t="s">
        <v>72</v>
      </c>
      <c r="CE99" s="22">
        <v>57.94977119924993</v>
      </c>
      <c r="CF99" s="22">
        <v>13.559104074510401</v>
      </c>
      <c r="CG99" s="22">
        <v>3.8758449976209999</v>
      </c>
      <c r="CH99" s="22">
        <v>4.0386321658509994</v>
      </c>
      <c r="CI99" s="22">
        <v>0</v>
      </c>
      <c r="CJ99" s="22">
        <v>34.967719883111712</v>
      </c>
      <c r="CK99" s="22">
        <v>0</v>
      </c>
      <c r="CL99" s="22">
        <v>46.594183481617463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22.98440677171822</v>
      </c>
      <c r="CU99" s="22">
        <v>183.96966257367973</v>
      </c>
      <c r="CV99" s="36">
        <v>8.1965332145912395E-2</v>
      </c>
    </row>
    <row r="100" spans="2:100" x14ac:dyDescent="0.25">
      <c r="B100" t="s">
        <v>73</v>
      </c>
      <c r="C100" s="15">
        <v>0.57125520208974567</v>
      </c>
      <c r="D100" s="15">
        <v>0.1336044073384092</v>
      </c>
      <c r="E100" s="15">
        <v>3.640566632917544E-2</v>
      </c>
      <c r="F100" s="15">
        <v>4.8372414061234409E-2</v>
      </c>
      <c r="G100" s="15">
        <v>0</v>
      </c>
      <c r="H100" s="15">
        <v>7.2908904948971329E-2</v>
      </c>
      <c r="I100" s="15">
        <v>0</v>
      </c>
      <c r="J100" s="15">
        <v>0.38545359128462658</v>
      </c>
      <c r="K100" s="15"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v>0</v>
      </c>
      <c r="Q100" s="15">
        <v>0</v>
      </c>
      <c r="R100" s="15">
        <v>0.22657487084885794</v>
      </c>
      <c r="S100" s="15">
        <v>1.4745750569010205</v>
      </c>
      <c r="T100" s="35">
        <v>1.2531729126153747E-2</v>
      </c>
      <c r="U100" s="15"/>
      <c r="V100" t="s">
        <v>73</v>
      </c>
      <c r="W100" s="15">
        <v>18.89221216</v>
      </c>
      <c r="X100" s="15">
        <v>4.4184854710000003</v>
      </c>
      <c r="Y100" s="15">
        <v>3.6773400330000001</v>
      </c>
      <c r="Z100" s="15">
        <v>4.8861024300000002</v>
      </c>
      <c r="AA100" s="15">
        <v>0</v>
      </c>
      <c r="AB100" s="15">
        <v>2.4111999266969057</v>
      </c>
      <c r="AC100" s="15">
        <v>0</v>
      </c>
      <c r="AD100" s="15">
        <v>12.747491839462175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7.4931493277174797</v>
      </c>
      <c r="AM100" s="15">
        <v>54.52598118787656</v>
      </c>
      <c r="AN100" s="35">
        <v>1.2531729126153747E-2</v>
      </c>
      <c r="AO100" s="15"/>
      <c r="AP100" t="s">
        <v>73</v>
      </c>
      <c r="AQ100" s="15">
        <v>5.5353683445648993</v>
      </c>
      <c r="AR100" s="15">
        <v>1.2946045915616762</v>
      </c>
      <c r="AS100" s="15">
        <v>0</v>
      </c>
      <c r="AT100" s="15">
        <v>0</v>
      </c>
      <c r="AU100" s="15">
        <v>0</v>
      </c>
      <c r="AV100" s="15">
        <v>0.70647522024521126</v>
      </c>
      <c r="AW100" s="15">
        <v>0</v>
      </c>
      <c r="AX100" s="15">
        <v>3.7349814941289701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0</v>
      </c>
      <c r="BF100" s="15">
        <v>2.1954729937642776</v>
      </c>
      <c r="BG100" s="15">
        <v>13.466902644265033</v>
      </c>
      <c r="BH100" s="35">
        <v>1.2531729126153747E-2</v>
      </c>
      <c r="BI100" s="15"/>
      <c r="BJ100" t="s">
        <v>73</v>
      </c>
      <c r="BK100" s="15">
        <v>0</v>
      </c>
      <c r="BL100" s="15">
        <v>0</v>
      </c>
      <c r="BM100" s="3">
        <v>3.6773400330000004E-2</v>
      </c>
      <c r="BN100" s="3">
        <v>4.88610243E-2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8.5634424630000011E-2</v>
      </c>
      <c r="CB100" s="35">
        <v>1.2531729126153747E-2</v>
      </c>
      <c r="CD100" t="s">
        <v>73</v>
      </c>
      <c r="CE100" s="15">
        <v>57.94977119924993</v>
      </c>
      <c r="CF100" s="15">
        <v>13.553215469059188</v>
      </c>
      <c r="CG100" s="15">
        <v>4.0193326560690004</v>
      </c>
      <c r="CH100" s="15">
        <v>5.34050995599</v>
      </c>
      <c r="CI100" s="15">
        <v>0</v>
      </c>
      <c r="CJ100" s="15">
        <v>7.3960890807471165</v>
      </c>
      <c r="CK100" s="15">
        <v>0</v>
      </c>
      <c r="CL100" s="15">
        <v>39.101521262036186</v>
      </c>
      <c r="CM100" s="15">
        <v>0</v>
      </c>
      <c r="CN100" s="15">
        <v>0</v>
      </c>
      <c r="CO100" s="15">
        <v>0</v>
      </c>
      <c r="CP100" s="15">
        <v>0</v>
      </c>
      <c r="CQ100" s="15">
        <v>0</v>
      </c>
      <c r="CR100" s="15">
        <v>0</v>
      </c>
      <c r="CS100" s="15">
        <v>0</v>
      </c>
      <c r="CT100" s="15">
        <v>22.98440677171822</v>
      </c>
      <c r="CU100" s="15">
        <v>150.34484639486965</v>
      </c>
      <c r="CV100" s="35">
        <v>1.2531729126153747E-2</v>
      </c>
    </row>
    <row r="101" spans="2:100" x14ac:dyDescent="0.25">
      <c r="B101" s="21" t="s">
        <v>74</v>
      </c>
      <c r="C101" s="22">
        <v>0.57125520208974567</v>
      </c>
      <c r="D101" s="22">
        <v>0.1335347491495221</v>
      </c>
      <c r="E101" s="22">
        <v>3.6546272764458126E-2</v>
      </c>
      <c r="F101" s="22">
        <v>0.2110540601814353</v>
      </c>
      <c r="G101" s="22">
        <v>0</v>
      </c>
      <c r="H101" s="22">
        <v>0.29446838619795884</v>
      </c>
      <c r="I101" s="22">
        <v>0</v>
      </c>
      <c r="J101" s="22">
        <v>0.43870727725579139</v>
      </c>
      <c r="K101" s="22">
        <v>0</v>
      </c>
      <c r="L101" s="22">
        <v>0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0.22657487084885794</v>
      </c>
      <c r="S101" s="22">
        <v>1.9121408184877695</v>
      </c>
      <c r="T101" s="36">
        <v>0.16686701421318281</v>
      </c>
      <c r="U101" s="15"/>
      <c r="V101" s="21" t="s">
        <v>74</v>
      </c>
      <c r="W101" s="22">
        <v>18.89221216</v>
      </c>
      <c r="X101" s="22">
        <v>4.4161817760000002</v>
      </c>
      <c r="Y101" s="22">
        <v>3.6915427030000001</v>
      </c>
      <c r="Z101" s="22">
        <v>21.318591940000001</v>
      </c>
      <c r="AA101" s="22">
        <v>0</v>
      </c>
      <c r="AB101" s="22">
        <v>9.7384832698849841</v>
      </c>
      <c r="AC101" s="22">
        <v>0</v>
      </c>
      <c r="AD101" s="22">
        <v>14.508666053782603</v>
      </c>
      <c r="AE101" s="22">
        <v>0</v>
      </c>
      <c r="AF101" s="22">
        <v>0</v>
      </c>
      <c r="AG101" s="22">
        <v>0</v>
      </c>
      <c r="AH101" s="22">
        <v>0</v>
      </c>
      <c r="AI101" s="22">
        <v>0</v>
      </c>
      <c r="AJ101" s="22">
        <v>0</v>
      </c>
      <c r="AK101" s="22">
        <v>0</v>
      </c>
      <c r="AL101" s="22">
        <v>7.4931493277174797</v>
      </c>
      <c r="AM101" s="22">
        <v>80.058827230385063</v>
      </c>
      <c r="AN101" s="36">
        <v>0.16686701421318281</v>
      </c>
      <c r="AO101" s="15"/>
      <c r="AP101" s="21" t="s">
        <v>74</v>
      </c>
      <c r="AQ101" s="22">
        <v>5.5353683445648993</v>
      </c>
      <c r="AR101" s="22">
        <v>1.2939296150014652</v>
      </c>
      <c r="AS101" s="22">
        <v>0</v>
      </c>
      <c r="AT101" s="22">
        <v>0</v>
      </c>
      <c r="AU101" s="22">
        <v>0</v>
      </c>
      <c r="AV101" s="22">
        <v>2.8533499179270394</v>
      </c>
      <c r="AW101" s="22">
        <v>0</v>
      </c>
      <c r="AX101" s="22">
        <v>4.2510008947502502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0</v>
      </c>
      <c r="BF101" s="22">
        <v>2.1954729937642776</v>
      </c>
      <c r="BG101" s="22">
        <v>16.12912176600793</v>
      </c>
      <c r="BH101" s="36">
        <v>0.16686701421318281</v>
      </c>
      <c r="BI101" s="15"/>
      <c r="BJ101" s="21" t="s">
        <v>74</v>
      </c>
      <c r="BK101" s="22">
        <v>0</v>
      </c>
      <c r="BL101" s="22">
        <v>0</v>
      </c>
      <c r="BM101" s="37">
        <v>3.6915427030000003E-2</v>
      </c>
      <c r="BN101" s="37">
        <v>0.21318591940000001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0</v>
      </c>
      <c r="BY101" s="37">
        <v>0</v>
      </c>
      <c r="BZ101" s="37">
        <v>0</v>
      </c>
      <c r="CA101" s="37">
        <v>0.25010134643000004</v>
      </c>
      <c r="CB101" s="36">
        <v>0.16686701421318281</v>
      </c>
      <c r="CD101" s="21" t="s">
        <v>74</v>
      </c>
      <c r="CE101" s="22">
        <v>57.94977119924993</v>
      </c>
      <c r="CF101" s="22">
        <v>13.546149139450339</v>
      </c>
      <c r="CG101" s="22">
        <v>4.0348561743790006</v>
      </c>
      <c r="CH101" s="22">
        <v>23.301220990419999</v>
      </c>
      <c r="CI101" s="22">
        <v>0</v>
      </c>
      <c r="CJ101" s="22">
        <v>29.871720290778175</v>
      </c>
      <c r="CK101" s="22">
        <v>0</v>
      </c>
      <c r="CL101" s="22">
        <v>44.503728367140369</v>
      </c>
      <c r="CM101" s="22">
        <v>0</v>
      </c>
      <c r="CN101" s="22">
        <v>0</v>
      </c>
      <c r="CO101" s="22">
        <v>0</v>
      </c>
      <c r="CP101" s="22">
        <v>0</v>
      </c>
      <c r="CQ101" s="22">
        <v>0</v>
      </c>
      <c r="CR101" s="22">
        <v>0</v>
      </c>
      <c r="CS101" s="22">
        <v>0</v>
      </c>
      <c r="CT101" s="22">
        <v>22.98440677171822</v>
      </c>
      <c r="CU101" s="22">
        <v>196.19185293313603</v>
      </c>
      <c r="CV101" s="36">
        <v>0.16686701421318281</v>
      </c>
    </row>
    <row r="102" spans="2:100" x14ac:dyDescent="0.25">
      <c r="B102" t="s">
        <v>75</v>
      </c>
      <c r="C102" s="15">
        <v>0.57125520208974567</v>
      </c>
      <c r="D102" s="15">
        <v>0.13356957824396565</v>
      </c>
      <c r="E102" s="15">
        <v>3.636766458772072E-2</v>
      </c>
      <c r="F102" s="15">
        <v>8.5507713793941356E-2</v>
      </c>
      <c r="G102" s="15">
        <v>0</v>
      </c>
      <c r="H102" s="15">
        <v>0.23940358743722662</v>
      </c>
      <c r="I102" s="15">
        <v>0</v>
      </c>
      <c r="J102" s="15">
        <v>0.50420919447594359</v>
      </c>
      <c r="K102" s="15">
        <v>0</v>
      </c>
      <c r="L102" s="15">
        <v>0</v>
      </c>
      <c r="M102" s="15">
        <v>0</v>
      </c>
      <c r="N102" s="15">
        <v>0</v>
      </c>
      <c r="O102" s="15">
        <v>0</v>
      </c>
      <c r="P102" s="15">
        <v>0</v>
      </c>
      <c r="Q102" s="15">
        <v>0</v>
      </c>
      <c r="R102" s="15">
        <v>0.22657487084885794</v>
      </c>
      <c r="S102" s="15">
        <v>1.7968878114774014</v>
      </c>
      <c r="T102" s="35">
        <v>7.8094918762141412E-3</v>
      </c>
      <c r="U102" s="15"/>
      <c r="V102" t="s">
        <v>75</v>
      </c>
      <c r="W102" s="15">
        <v>18.89221216</v>
      </c>
      <c r="X102" s="15">
        <v>4.4173336230000002</v>
      </c>
      <c r="Y102" s="15">
        <v>3.673501474</v>
      </c>
      <c r="Z102" s="15">
        <v>8.637142806</v>
      </c>
      <c r="AA102" s="15">
        <v>0</v>
      </c>
      <c r="AB102" s="15">
        <v>7.9174130082617848</v>
      </c>
      <c r="AC102" s="15">
        <v>0</v>
      </c>
      <c r="AD102" s="15">
        <v>16.674906500080997</v>
      </c>
      <c r="AE102" s="15">
        <v>0</v>
      </c>
      <c r="AF102" s="15">
        <v>0</v>
      </c>
      <c r="AG102" s="15">
        <v>0</v>
      </c>
      <c r="AH102" s="15">
        <v>0</v>
      </c>
      <c r="AI102" s="15">
        <v>0</v>
      </c>
      <c r="AJ102" s="15">
        <v>0</v>
      </c>
      <c r="AK102" s="15">
        <v>0</v>
      </c>
      <c r="AL102" s="15">
        <v>7.4931493277174797</v>
      </c>
      <c r="AM102" s="15">
        <v>67.705658899060253</v>
      </c>
      <c r="AN102" s="35">
        <v>7.8094918762141412E-3</v>
      </c>
      <c r="AO102" s="15"/>
      <c r="AP102" t="s">
        <v>75</v>
      </c>
      <c r="AQ102" s="15">
        <v>5.5353683445648993</v>
      </c>
      <c r="AR102" s="15">
        <v>1.2942671031350719</v>
      </c>
      <c r="AS102" s="15">
        <v>0</v>
      </c>
      <c r="AT102" s="15">
        <v>0</v>
      </c>
      <c r="AU102" s="15">
        <v>0</v>
      </c>
      <c r="AV102" s="15">
        <v>2.3197811333905025</v>
      </c>
      <c r="AW102" s="15">
        <v>0</v>
      </c>
      <c r="AX102" s="15">
        <v>4.8857036331910333</v>
      </c>
      <c r="AY102" s="15">
        <v>0</v>
      </c>
      <c r="AZ102" s="15">
        <v>0</v>
      </c>
      <c r="BA102" s="15">
        <v>0</v>
      </c>
      <c r="BB102" s="15">
        <v>0</v>
      </c>
      <c r="BC102" s="15">
        <v>0</v>
      </c>
      <c r="BD102" s="15">
        <v>0</v>
      </c>
      <c r="BE102" s="15">
        <v>0</v>
      </c>
      <c r="BF102" s="15">
        <v>2.1954729937642776</v>
      </c>
      <c r="BG102" s="15">
        <v>16.230593208045786</v>
      </c>
      <c r="BH102" s="35">
        <v>7.8094918762141412E-3</v>
      </c>
      <c r="BI102" s="15"/>
      <c r="BJ102" t="s">
        <v>75</v>
      </c>
      <c r="BK102" s="15">
        <v>0</v>
      </c>
      <c r="BL102" s="15">
        <v>0</v>
      </c>
      <c r="BM102" s="3">
        <v>3.6735014740000002E-2</v>
      </c>
      <c r="BN102" s="3">
        <v>8.6371428060000005E-2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0.12310644280000001</v>
      </c>
      <c r="CB102" s="35">
        <v>7.8094918762141412E-3</v>
      </c>
      <c r="CD102" t="s">
        <v>75</v>
      </c>
      <c r="CE102" s="15">
        <v>57.94977119924993</v>
      </c>
      <c r="CF102" s="15">
        <v>13.549682302721067</v>
      </c>
      <c r="CG102" s="15">
        <v>4.0151371110819998</v>
      </c>
      <c r="CH102" s="15">
        <v>9.4403970869580007</v>
      </c>
      <c r="CI102" s="15">
        <v>0</v>
      </c>
      <c r="CJ102" s="15">
        <v>24.285788685465171</v>
      </c>
      <c r="CK102" s="15">
        <v>0</v>
      </c>
      <c r="CL102" s="15">
        <v>51.148431335876921</v>
      </c>
      <c r="CM102" s="15">
        <v>0</v>
      </c>
      <c r="CN102" s="15">
        <v>0</v>
      </c>
      <c r="CO102" s="15">
        <v>0</v>
      </c>
      <c r="CP102" s="15">
        <v>0</v>
      </c>
      <c r="CQ102" s="15">
        <v>0</v>
      </c>
      <c r="CR102" s="15">
        <v>0</v>
      </c>
      <c r="CS102" s="15">
        <v>0</v>
      </c>
      <c r="CT102" s="15">
        <v>22.98440677171822</v>
      </c>
      <c r="CU102" s="15">
        <v>183.37361449307133</v>
      </c>
      <c r="CV102" s="35">
        <v>7.8094918762141412E-3</v>
      </c>
    </row>
    <row r="103" spans="2:100" x14ac:dyDescent="0.25">
      <c r="B103" s="21" t="s">
        <v>76</v>
      </c>
      <c r="C103" s="22">
        <v>0.57125520208974567</v>
      </c>
      <c r="D103" s="22">
        <v>0.13346509096063502</v>
      </c>
      <c r="E103" s="22">
        <v>3.701369415600194E-2</v>
      </c>
      <c r="F103" s="22">
        <v>0.14847659594200552</v>
      </c>
      <c r="G103" s="22">
        <v>0</v>
      </c>
      <c r="H103" s="22">
        <v>0.12341109229710026</v>
      </c>
      <c r="I103" s="22">
        <v>0</v>
      </c>
      <c r="J103" s="22">
        <v>0.40804606390733844</v>
      </c>
      <c r="K103" s="22">
        <v>0</v>
      </c>
      <c r="L103" s="22">
        <v>0</v>
      </c>
      <c r="M103" s="22">
        <v>0</v>
      </c>
      <c r="N103" s="22">
        <v>0</v>
      </c>
      <c r="O103" s="22">
        <v>0</v>
      </c>
      <c r="P103" s="22">
        <v>0</v>
      </c>
      <c r="Q103" s="22">
        <v>0</v>
      </c>
      <c r="R103" s="22">
        <v>0.22657487084885794</v>
      </c>
      <c r="S103" s="22">
        <v>1.6482426102016849</v>
      </c>
      <c r="T103" s="36">
        <v>2.8078678918979309E-2</v>
      </c>
      <c r="U103" s="15"/>
      <c r="V103" s="21" t="s">
        <v>76</v>
      </c>
      <c r="W103" s="22">
        <v>18.89221216</v>
      </c>
      <c r="X103" s="22">
        <v>4.4138780820000001</v>
      </c>
      <c r="Y103" s="22">
        <v>3.7387569859999998</v>
      </c>
      <c r="Z103" s="22">
        <v>14.997635949999999</v>
      </c>
      <c r="AA103" s="22">
        <v>0</v>
      </c>
      <c r="AB103" s="22">
        <v>4.0813782196662878</v>
      </c>
      <c r="AC103" s="22">
        <v>0</v>
      </c>
      <c r="AD103" s="22">
        <v>13.494656658026891</v>
      </c>
      <c r="AE103" s="22">
        <v>0</v>
      </c>
      <c r="AF103" s="22">
        <v>0</v>
      </c>
      <c r="AG103" s="22">
        <v>0</v>
      </c>
      <c r="AH103" s="22">
        <v>0</v>
      </c>
      <c r="AI103" s="22">
        <v>0</v>
      </c>
      <c r="AJ103" s="22">
        <v>0</v>
      </c>
      <c r="AK103" s="22">
        <v>0</v>
      </c>
      <c r="AL103" s="22">
        <v>7.4931493277174797</v>
      </c>
      <c r="AM103" s="22">
        <v>67.111667383410662</v>
      </c>
      <c r="AN103" s="36">
        <v>2.8078678918979309E-2</v>
      </c>
      <c r="AO103" s="15"/>
      <c r="AP103" s="21" t="s">
        <v>76</v>
      </c>
      <c r="AQ103" s="22">
        <v>5.5353683445648993</v>
      </c>
      <c r="AR103" s="22">
        <v>1.2932546387342514</v>
      </c>
      <c r="AS103" s="22">
        <v>0</v>
      </c>
      <c r="AT103" s="22">
        <v>0</v>
      </c>
      <c r="AU103" s="22">
        <v>0</v>
      </c>
      <c r="AV103" s="22">
        <v>1.1958330558647197</v>
      </c>
      <c r="AW103" s="22">
        <v>0</v>
      </c>
      <c r="AX103" s="22">
        <v>3.9538988157125377</v>
      </c>
      <c r="AY103" s="22">
        <v>0</v>
      </c>
      <c r="AZ103" s="22">
        <v>0</v>
      </c>
      <c r="BA103" s="22">
        <v>0</v>
      </c>
      <c r="BB103" s="22">
        <v>0</v>
      </c>
      <c r="BC103" s="22">
        <v>0</v>
      </c>
      <c r="BD103" s="22">
        <v>0</v>
      </c>
      <c r="BE103" s="22">
        <v>0</v>
      </c>
      <c r="BF103" s="22">
        <v>2.1954729937642776</v>
      </c>
      <c r="BG103" s="22">
        <v>14.173827848640688</v>
      </c>
      <c r="BH103" s="36">
        <v>2.8078678918979309E-2</v>
      </c>
      <c r="BI103" s="15"/>
      <c r="BJ103" s="21" t="s">
        <v>76</v>
      </c>
      <c r="BK103" s="22">
        <v>0</v>
      </c>
      <c r="BL103" s="22">
        <v>0</v>
      </c>
      <c r="BM103" s="37">
        <v>3.7387569859999997E-2</v>
      </c>
      <c r="BN103" s="37">
        <v>0.14997635949999999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</v>
      </c>
      <c r="BY103" s="37">
        <v>0</v>
      </c>
      <c r="BZ103" s="37">
        <v>0</v>
      </c>
      <c r="CA103" s="37">
        <v>0.18736392935999999</v>
      </c>
      <c r="CB103" s="36">
        <v>2.8078678918979309E-2</v>
      </c>
      <c r="CD103" s="21" t="s">
        <v>76</v>
      </c>
      <c r="CE103" s="22">
        <v>57.94977119924993</v>
      </c>
      <c r="CF103" s="22">
        <v>13.539082812908877</v>
      </c>
      <c r="CG103" s="22">
        <v>4.0864613856979997</v>
      </c>
      <c r="CH103" s="22">
        <v>16.392416093349997</v>
      </c>
      <c r="CI103" s="22">
        <v>0</v>
      </c>
      <c r="CJ103" s="22">
        <v>12.519176261847749</v>
      </c>
      <c r="CK103" s="22">
        <v>0</v>
      </c>
      <c r="CL103" s="22">
        <v>41.393366701694553</v>
      </c>
      <c r="CM103" s="22">
        <v>0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22.98440677171822</v>
      </c>
      <c r="CU103" s="22">
        <v>168.86468122646733</v>
      </c>
      <c r="CV103" s="36">
        <v>2.8078678918979309E-2</v>
      </c>
    </row>
    <row r="104" spans="2:100" x14ac:dyDescent="0.25">
      <c r="B104" t="s">
        <v>77</v>
      </c>
      <c r="C104" s="15">
        <v>0.57125520208974567</v>
      </c>
      <c r="D104" s="15">
        <v>0.13354635886116961</v>
      </c>
      <c r="E104" s="15">
        <v>3.7325308419731085E-2</v>
      </c>
      <c r="F104" s="15">
        <v>0.29678218402721529</v>
      </c>
      <c r="G104" s="15">
        <v>0</v>
      </c>
      <c r="H104" s="15">
        <v>0.23034802280090716</v>
      </c>
      <c r="I104" s="15">
        <v>0</v>
      </c>
      <c r="J104" s="15">
        <v>0.484646853231816</v>
      </c>
      <c r="K104" s="15">
        <v>0</v>
      </c>
      <c r="L104" s="15">
        <v>0</v>
      </c>
      <c r="M104" s="15">
        <v>0</v>
      </c>
      <c r="N104" s="15">
        <v>0</v>
      </c>
      <c r="O104" s="15">
        <v>0</v>
      </c>
      <c r="P104" s="15">
        <v>0</v>
      </c>
      <c r="Q104" s="15">
        <v>0</v>
      </c>
      <c r="R104" s="15">
        <v>0.22657487084885794</v>
      </c>
      <c r="S104" s="15">
        <v>1.9804788002794429</v>
      </c>
      <c r="T104" s="35">
        <v>0.22481996959711098</v>
      </c>
      <c r="U104" s="15"/>
      <c r="V104" t="s">
        <v>77</v>
      </c>
      <c r="W104" s="15">
        <v>18.89221216</v>
      </c>
      <c r="X104" s="15">
        <v>4.4165657249999999</v>
      </c>
      <c r="Y104" s="15">
        <v>3.7702331739999999</v>
      </c>
      <c r="Z104" s="15">
        <v>29.97799839</v>
      </c>
      <c r="AA104" s="15">
        <v>0</v>
      </c>
      <c r="AB104" s="15">
        <v>7.6179327636481453</v>
      </c>
      <c r="AC104" s="15">
        <v>0</v>
      </c>
      <c r="AD104" s="15">
        <v>16.027952377288187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7.4931493277174797</v>
      </c>
      <c r="AM104" s="15">
        <v>88.19604391765381</v>
      </c>
      <c r="AN104" s="35">
        <v>0.22481996959711098</v>
      </c>
      <c r="AO104" s="15"/>
      <c r="AP104" t="s">
        <v>77</v>
      </c>
      <c r="AQ104" s="15">
        <v>5.5353683445648993</v>
      </c>
      <c r="AR104" s="15">
        <v>1.2940421110460005</v>
      </c>
      <c r="AS104" s="15">
        <v>0</v>
      </c>
      <c r="AT104" s="15">
        <v>0</v>
      </c>
      <c r="AU104" s="15">
        <v>0</v>
      </c>
      <c r="AV104" s="15">
        <v>2.2320342114410039</v>
      </c>
      <c r="AW104" s="15">
        <v>0</v>
      </c>
      <c r="AX104" s="15">
        <v>4.6961477812154087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2.1954729937642776</v>
      </c>
      <c r="BG104" s="15">
        <v>15.95306544203159</v>
      </c>
      <c r="BH104" s="35">
        <v>0.22481996959711098</v>
      </c>
      <c r="BI104" s="15"/>
      <c r="BJ104" t="s">
        <v>77</v>
      </c>
      <c r="BK104" s="15">
        <v>0</v>
      </c>
      <c r="BL104" s="15">
        <v>0</v>
      </c>
      <c r="BM104" s="3">
        <v>3.7702331739999997E-2</v>
      </c>
      <c r="BN104" s="3">
        <v>0.29977998389999999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0.33748231563999997</v>
      </c>
      <c r="CB104" s="35">
        <v>0.22481996959711098</v>
      </c>
      <c r="CD104" t="s">
        <v>77</v>
      </c>
      <c r="CE104" s="15">
        <v>57.94977119924993</v>
      </c>
      <c r="CF104" s="15">
        <v>13.547326860540579</v>
      </c>
      <c r="CG104" s="15">
        <v>4.1208648591819994</v>
      </c>
      <c r="CH104" s="15">
        <v>32.765952240269996</v>
      </c>
      <c r="CI104" s="15">
        <v>0</v>
      </c>
      <c r="CJ104" s="15">
        <v>23.36716615957587</v>
      </c>
      <c r="CK104" s="15">
        <v>0</v>
      </c>
      <c r="CL104" s="15">
        <v>49.163971121544108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22.98440677171822</v>
      </c>
      <c r="CU104" s="15">
        <v>203.89945921208073</v>
      </c>
      <c r="CV104" s="35">
        <v>0.22481996959711098</v>
      </c>
    </row>
    <row r="105" spans="2:100" x14ac:dyDescent="0.25">
      <c r="B105" s="21" t="s">
        <v>78</v>
      </c>
      <c r="C105" s="22">
        <v>0.57125520208974567</v>
      </c>
      <c r="D105" s="22">
        <v>0.13343026186619147</v>
      </c>
      <c r="E105" s="22">
        <v>3.7173301462011983E-2</v>
      </c>
      <c r="F105" s="22">
        <v>0.16189120994654138</v>
      </c>
      <c r="G105" s="22">
        <v>0</v>
      </c>
      <c r="H105" s="22">
        <v>0.18608024339867163</v>
      </c>
      <c r="I105" s="22">
        <v>0</v>
      </c>
      <c r="J105" s="22">
        <v>0.51419353515308608</v>
      </c>
      <c r="K105" s="22">
        <v>0</v>
      </c>
      <c r="L105" s="22">
        <v>0</v>
      </c>
      <c r="M105" s="22">
        <v>0</v>
      </c>
      <c r="N105" s="22">
        <v>0</v>
      </c>
      <c r="O105" s="22">
        <v>0</v>
      </c>
      <c r="P105" s="22">
        <v>0</v>
      </c>
      <c r="Q105" s="22">
        <v>0</v>
      </c>
      <c r="R105" s="22">
        <v>0.22657487084885794</v>
      </c>
      <c r="S105" s="22">
        <v>1.8305986247651063</v>
      </c>
      <c r="T105" s="36">
        <v>5.194064639529973E-2</v>
      </c>
      <c r="U105" s="15"/>
      <c r="V105" s="21" t="s">
        <v>78</v>
      </c>
      <c r="W105" s="22">
        <v>18.89221216</v>
      </c>
      <c r="X105" s="22">
        <v>4.4127262350000001</v>
      </c>
      <c r="Y105" s="22">
        <v>3.7548789359999999</v>
      </c>
      <c r="Z105" s="22">
        <v>16.352647470000001</v>
      </c>
      <c r="AA105" s="22">
        <v>0</v>
      </c>
      <c r="AB105" s="22">
        <v>6.1539351004373879</v>
      </c>
      <c r="AC105" s="22">
        <v>0</v>
      </c>
      <c r="AD105" s="22">
        <v>17.00510266888061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7.4931493277174797</v>
      </c>
      <c r="AM105" s="22">
        <v>74.064651898035464</v>
      </c>
      <c r="AN105" s="36">
        <v>5.194064639529973E-2</v>
      </c>
      <c r="AO105" s="15"/>
      <c r="AP105" s="21" t="s">
        <v>78</v>
      </c>
      <c r="AQ105" s="22">
        <v>5.5353683445648993</v>
      </c>
      <c r="AR105" s="22">
        <v>1.2929171506006447</v>
      </c>
      <c r="AS105" s="22">
        <v>0</v>
      </c>
      <c r="AT105" s="22">
        <v>0</v>
      </c>
      <c r="AU105" s="22">
        <v>0</v>
      </c>
      <c r="AV105" s="22">
        <v>1.803086756647345</v>
      </c>
      <c r="AW105" s="22">
        <v>0</v>
      </c>
      <c r="AX105" s="22">
        <v>4.98245023992986</v>
      </c>
      <c r="AY105" s="22">
        <v>0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2.1954729937642776</v>
      </c>
      <c r="BG105" s="22">
        <v>15.809295485507025</v>
      </c>
      <c r="BH105" s="36">
        <v>5.194064639529973E-2</v>
      </c>
      <c r="BI105" s="15"/>
      <c r="BJ105" s="21" t="s">
        <v>78</v>
      </c>
      <c r="BK105" s="22">
        <v>0</v>
      </c>
      <c r="BL105" s="22">
        <v>0</v>
      </c>
      <c r="BM105" s="37">
        <v>3.7548789360000001E-2</v>
      </c>
      <c r="BN105" s="37">
        <v>0.16352647470000001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</v>
      </c>
      <c r="BY105" s="37">
        <v>0</v>
      </c>
      <c r="BZ105" s="37">
        <v>0</v>
      </c>
      <c r="CA105" s="37">
        <v>0.20107526406000001</v>
      </c>
      <c r="CB105" s="36">
        <v>5.194064639529973E-2</v>
      </c>
      <c r="CD105" s="21" t="s">
        <v>78</v>
      </c>
      <c r="CE105" s="22">
        <v>57.94977119924993</v>
      </c>
      <c r="CF105" s="22">
        <v>13.535549649638149</v>
      </c>
      <c r="CG105" s="22">
        <v>4.1040826770479999</v>
      </c>
      <c r="CH105" s="22">
        <v>17.873443684710001</v>
      </c>
      <c r="CI105" s="22">
        <v>0</v>
      </c>
      <c r="CJ105" s="22">
        <v>18.876515255341054</v>
      </c>
      <c r="CK105" s="22">
        <v>0</v>
      </c>
      <c r="CL105" s="22">
        <v>52.1612715618257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22.98440677171822</v>
      </c>
      <c r="CU105" s="22">
        <v>187.48504079953108</v>
      </c>
      <c r="CV105" s="36">
        <v>5.194064639529973E-2</v>
      </c>
    </row>
    <row r="106" spans="2:100" x14ac:dyDescent="0.25">
      <c r="B106" t="s">
        <v>79</v>
      </c>
      <c r="C106" s="15">
        <v>0.57125520208974567</v>
      </c>
      <c r="D106" s="15">
        <v>0.13332577458286085</v>
      </c>
      <c r="E106" s="15">
        <v>3.7344309290458448E-2</v>
      </c>
      <c r="F106" s="15">
        <v>0.20287228567957233</v>
      </c>
      <c r="G106" s="15">
        <v>0</v>
      </c>
      <c r="H106" s="15">
        <v>5.0873697675360437E-2</v>
      </c>
      <c r="I106" s="15">
        <v>0</v>
      </c>
      <c r="J106" s="15">
        <v>0.39366164794265351</v>
      </c>
      <c r="K106" s="15">
        <v>0</v>
      </c>
      <c r="L106" s="15">
        <v>0</v>
      </c>
      <c r="M106" s="15">
        <v>0</v>
      </c>
      <c r="N106" s="15">
        <v>0</v>
      </c>
      <c r="O106" s="15">
        <v>0</v>
      </c>
      <c r="P106" s="15">
        <v>0</v>
      </c>
      <c r="Q106" s="15">
        <v>0</v>
      </c>
      <c r="R106" s="15">
        <v>0.22657487084885794</v>
      </c>
      <c r="S106" s="15">
        <v>1.6159077881095092</v>
      </c>
      <c r="T106" s="35">
        <v>0</v>
      </c>
      <c r="U106" s="15"/>
      <c r="V106" t="s">
        <v>79</v>
      </c>
      <c r="W106" s="15">
        <v>18.89221216</v>
      </c>
      <c r="X106" s="15">
        <v>4.4092706939999999</v>
      </c>
      <c r="Y106" s="15">
        <v>3.772152454</v>
      </c>
      <c r="Z106" s="15">
        <v>20.492150070000001</v>
      </c>
      <c r="AA106" s="15">
        <v>0</v>
      </c>
      <c r="AB106" s="15">
        <v>1.6824646622387818</v>
      </c>
      <c r="AC106" s="15">
        <v>0</v>
      </c>
      <c r="AD106" s="15">
        <v>13.018943807710999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7.4931493277174797</v>
      </c>
      <c r="AM106" s="15">
        <v>69.760343175667259</v>
      </c>
      <c r="AN106" s="35">
        <v>0</v>
      </c>
      <c r="AO106" s="15"/>
      <c r="AP106" t="s">
        <v>79</v>
      </c>
      <c r="AQ106" s="15">
        <v>5.5353683445648993</v>
      </c>
      <c r="AR106" s="15">
        <v>1.2919046861998242</v>
      </c>
      <c r="AS106" s="15">
        <v>0</v>
      </c>
      <c r="AT106" s="15">
        <v>0</v>
      </c>
      <c r="AU106" s="15">
        <v>0</v>
      </c>
      <c r="AV106" s="15">
        <v>0.49295770941657835</v>
      </c>
      <c r="AW106" s="15">
        <v>0</v>
      </c>
      <c r="AX106" s="15">
        <v>3.8145162050134775</v>
      </c>
      <c r="AY106" s="15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v>0</v>
      </c>
      <c r="BE106" s="15">
        <v>0</v>
      </c>
      <c r="BF106" s="15">
        <v>2.1954729937642776</v>
      </c>
      <c r="BG106" s="15">
        <v>13.330219938959058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3.7721524540000002E-2</v>
      </c>
      <c r="BN106" s="3">
        <v>0.20492150070000001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0.24264302524</v>
      </c>
      <c r="CB106" s="35">
        <v>0</v>
      </c>
      <c r="CD106" t="s">
        <v>79</v>
      </c>
      <c r="CE106" s="15">
        <v>57.94977119924993</v>
      </c>
      <c r="CF106" s="15">
        <v>13.524950159825959</v>
      </c>
      <c r="CG106" s="15">
        <v>4.1229626322220003</v>
      </c>
      <c r="CH106" s="15">
        <v>22.39792002651</v>
      </c>
      <c r="CI106" s="15">
        <v>0</v>
      </c>
      <c r="CJ106" s="15">
        <v>5.1607742598821584</v>
      </c>
      <c r="CK106" s="15">
        <v>0</v>
      </c>
      <c r="CL106" s="15">
        <v>39.934170150286093</v>
      </c>
      <c r="CM106" s="15">
        <v>0</v>
      </c>
      <c r="CN106" s="15">
        <v>0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22.98440677171822</v>
      </c>
      <c r="CU106" s="15">
        <v>166.07495519969439</v>
      </c>
      <c r="CV106" s="35">
        <v>0</v>
      </c>
    </row>
    <row r="107" spans="2:100" x14ac:dyDescent="0.25">
      <c r="B107" s="21" t="s">
        <v>80</v>
      </c>
      <c r="C107" s="22">
        <v>0.57125520208974567</v>
      </c>
      <c r="D107" s="22">
        <v>0.13346509096063502</v>
      </c>
      <c r="E107" s="22">
        <v>3.800173938117609E-2</v>
      </c>
      <c r="F107" s="22">
        <v>0.3524053299854204</v>
      </c>
      <c r="G107" s="22">
        <v>0</v>
      </c>
      <c r="H107" s="22">
        <v>0.15077515106107242</v>
      </c>
      <c r="I107" s="22">
        <v>0</v>
      </c>
      <c r="J107" s="22">
        <v>0.48284734974890653</v>
      </c>
      <c r="K107" s="22">
        <v>0</v>
      </c>
      <c r="L107" s="22">
        <v>0</v>
      </c>
      <c r="M107" s="22">
        <v>0</v>
      </c>
      <c r="N107" s="22">
        <v>0</v>
      </c>
      <c r="O107" s="22">
        <v>0</v>
      </c>
      <c r="P107" s="22">
        <v>0</v>
      </c>
      <c r="Q107" s="22">
        <v>0</v>
      </c>
      <c r="R107" s="22">
        <v>0.22657487084885794</v>
      </c>
      <c r="S107" s="22">
        <v>1.955324734075814</v>
      </c>
      <c r="T107" s="36">
        <v>6.2161938286217848E-2</v>
      </c>
      <c r="U107" s="15"/>
      <c r="V107" s="21" t="s">
        <v>80</v>
      </c>
      <c r="W107" s="22">
        <v>18.89221216</v>
      </c>
      <c r="X107" s="22">
        <v>4.4138780820000001</v>
      </c>
      <c r="Y107" s="22">
        <v>3.8385595330000002</v>
      </c>
      <c r="Z107" s="22">
        <v>35.596497980000002</v>
      </c>
      <c r="AA107" s="22">
        <v>0</v>
      </c>
      <c r="AB107" s="22">
        <v>4.9863460918516118</v>
      </c>
      <c r="AC107" s="22">
        <v>0</v>
      </c>
      <c r="AD107" s="22">
        <v>15.96844027620282</v>
      </c>
      <c r="AE107" s="22">
        <v>0</v>
      </c>
      <c r="AF107" s="22">
        <v>0</v>
      </c>
      <c r="AG107" s="22">
        <v>0</v>
      </c>
      <c r="AH107" s="22">
        <v>0</v>
      </c>
      <c r="AI107" s="22">
        <v>0</v>
      </c>
      <c r="AJ107" s="22">
        <v>0</v>
      </c>
      <c r="AK107" s="22">
        <v>0</v>
      </c>
      <c r="AL107" s="22">
        <v>7.4931493277174797</v>
      </c>
      <c r="AM107" s="22">
        <v>91.189083450771903</v>
      </c>
      <c r="AN107" s="36">
        <v>6.2161938286217848E-2</v>
      </c>
      <c r="AO107" s="15"/>
      <c r="AP107" s="21" t="s">
        <v>80</v>
      </c>
      <c r="AQ107" s="22">
        <v>5.5353683445648993</v>
      </c>
      <c r="AR107" s="22">
        <v>1.2932546387342514</v>
      </c>
      <c r="AS107" s="22">
        <v>0</v>
      </c>
      <c r="AT107" s="22">
        <v>0</v>
      </c>
      <c r="AU107" s="22">
        <v>0</v>
      </c>
      <c r="AV107" s="22">
        <v>1.4609862560362181</v>
      </c>
      <c r="AW107" s="22">
        <v>0</v>
      </c>
      <c r="AX107" s="22">
        <v>4.6787108925293941</v>
      </c>
      <c r="AY107" s="22">
        <v>0</v>
      </c>
      <c r="AZ107" s="22">
        <v>0</v>
      </c>
      <c r="BA107" s="22">
        <v>0</v>
      </c>
      <c r="BB107" s="22">
        <v>0</v>
      </c>
      <c r="BC107" s="22">
        <v>0</v>
      </c>
      <c r="BD107" s="22">
        <v>0</v>
      </c>
      <c r="BE107" s="22">
        <v>0</v>
      </c>
      <c r="BF107" s="22">
        <v>2.1954729937642776</v>
      </c>
      <c r="BG107" s="22">
        <v>15.163793125629041</v>
      </c>
      <c r="BH107" s="36">
        <v>6.2161938286217848E-2</v>
      </c>
      <c r="BI107" s="15"/>
      <c r="BJ107" s="21" t="s">
        <v>80</v>
      </c>
      <c r="BK107" s="22">
        <v>0</v>
      </c>
      <c r="BL107" s="22">
        <v>0</v>
      </c>
      <c r="BM107" s="37">
        <v>3.8385595330000001E-2</v>
      </c>
      <c r="BN107" s="37">
        <v>0.35596497980000003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</v>
      </c>
      <c r="BY107" s="37">
        <v>0</v>
      </c>
      <c r="BZ107" s="37">
        <v>0</v>
      </c>
      <c r="CA107" s="37">
        <v>0.39435057513000005</v>
      </c>
      <c r="CB107" s="36">
        <v>6.2161938286217848E-2</v>
      </c>
      <c r="CD107" s="21" t="s">
        <v>80</v>
      </c>
      <c r="CE107" s="22">
        <v>57.94977119924993</v>
      </c>
      <c r="CF107" s="22">
        <v>13.539082812908877</v>
      </c>
      <c r="CG107" s="22">
        <v>4.195545569569</v>
      </c>
      <c r="CH107" s="22">
        <v>38.906972292140004</v>
      </c>
      <c r="CI107" s="22">
        <v>0</v>
      </c>
      <c r="CJ107" s="22">
        <v>15.295065114443167</v>
      </c>
      <c r="CK107" s="22">
        <v>0</v>
      </c>
      <c r="CL107" s="22">
        <v>48.981424333890224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22.98440677171822</v>
      </c>
      <c r="CU107" s="22">
        <v>201.85226809391943</v>
      </c>
      <c r="CV107" s="36">
        <v>6.2161938286217848E-2</v>
      </c>
    </row>
    <row r="108" spans="2:100" x14ac:dyDescent="0.25">
      <c r="B108" t="s">
        <v>81</v>
      </c>
      <c r="C108" s="15">
        <v>0.57125520208974567</v>
      </c>
      <c r="D108" s="15">
        <v>0.13343026186619147</v>
      </c>
      <c r="E108" s="15">
        <v>3.8096743730763001E-2</v>
      </c>
      <c r="F108" s="15">
        <v>0.24244729705977644</v>
      </c>
      <c r="G108" s="15">
        <v>0</v>
      </c>
      <c r="H108" s="15">
        <v>0.12263324250769479</v>
      </c>
      <c r="I108" s="15">
        <v>0</v>
      </c>
      <c r="J108" s="15">
        <v>0.55517576988498296</v>
      </c>
      <c r="K108" s="15"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0.22657487084885794</v>
      </c>
      <c r="S108" s="15">
        <v>1.8896133879880124</v>
      </c>
      <c r="T108" s="35">
        <v>5.9775305569641918E-3</v>
      </c>
      <c r="U108" s="15"/>
      <c r="V108" t="s">
        <v>81</v>
      </c>
      <c r="W108" s="15">
        <v>18.89221216</v>
      </c>
      <c r="X108" s="15">
        <v>4.4127262350000001</v>
      </c>
      <c r="Y108" s="15">
        <v>3.8481559320000001</v>
      </c>
      <c r="Z108" s="15">
        <v>24.489625969999999</v>
      </c>
      <c r="AA108" s="15">
        <v>0</v>
      </c>
      <c r="AB108" s="15">
        <v>4.0556536327555488</v>
      </c>
      <c r="AC108" s="15">
        <v>0</v>
      </c>
      <c r="AD108" s="15">
        <v>18.360442754738376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7.4931493277174797</v>
      </c>
      <c r="AM108" s="15">
        <v>81.551966012211395</v>
      </c>
      <c r="AN108" s="35">
        <v>5.9775305569641918E-3</v>
      </c>
      <c r="AO108" s="15"/>
      <c r="AP108" t="s">
        <v>81</v>
      </c>
      <c r="AQ108" s="15">
        <v>5.5353683445648993</v>
      </c>
      <c r="AR108" s="15">
        <v>1.2929171506006447</v>
      </c>
      <c r="AS108" s="15">
        <v>0</v>
      </c>
      <c r="AT108" s="15">
        <v>0</v>
      </c>
      <c r="AU108" s="15">
        <v>0</v>
      </c>
      <c r="AV108" s="15">
        <v>1.1882958197349982</v>
      </c>
      <c r="AW108" s="15">
        <v>0</v>
      </c>
      <c r="AX108" s="15">
        <v>5.3795613110865448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0</v>
      </c>
      <c r="BF108" s="15">
        <v>2.1954729937642776</v>
      </c>
      <c r="BG108" s="15">
        <v>15.591615619751362</v>
      </c>
      <c r="BH108" s="35">
        <v>5.9775305569641918E-3</v>
      </c>
      <c r="BI108" s="15"/>
      <c r="BJ108" t="s">
        <v>81</v>
      </c>
      <c r="BK108" s="15">
        <v>0</v>
      </c>
      <c r="BL108" s="15">
        <v>0</v>
      </c>
      <c r="BM108" s="3">
        <v>3.8481559320000004E-2</v>
      </c>
      <c r="BN108" s="3">
        <v>0.24489625969999998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0.28337781901999998</v>
      </c>
      <c r="CB108" s="35">
        <v>5.9775305569641918E-3</v>
      </c>
      <c r="CD108" t="s">
        <v>81</v>
      </c>
      <c r="CE108" s="15">
        <v>57.94977119924993</v>
      </c>
      <c r="CF108" s="15">
        <v>13.535549649638149</v>
      </c>
      <c r="CG108" s="15">
        <v>4.2060344336760007</v>
      </c>
      <c r="CH108" s="15">
        <v>26.767161185209996</v>
      </c>
      <c r="CI108" s="15">
        <v>0</v>
      </c>
      <c r="CJ108" s="15">
        <v>12.440268936805696</v>
      </c>
      <c r="CK108" s="15">
        <v>0</v>
      </c>
      <c r="CL108" s="15">
        <v>56.318627365765032</v>
      </c>
      <c r="CM108" s="15">
        <v>0</v>
      </c>
      <c r="CN108" s="15">
        <v>0</v>
      </c>
      <c r="CO108" s="15">
        <v>0</v>
      </c>
      <c r="CP108" s="15">
        <v>0</v>
      </c>
      <c r="CQ108" s="15">
        <v>0</v>
      </c>
      <c r="CR108" s="15">
        <v>0</v>
      </c>
      <c r="CS108" s="15">
        <v>0</v>
      </c>
      <c r="CT108" s="15">
        <v>22.98440677171822</v>
      </c>
      <c r="CU108" s="15">
        <v>194.20181954206302</v>
      </c>
      <c r="CV108" s="35">
        <v>5.9775305569641918E-3</v>
      </c>
    </row>
    <row r="109" spans="2:100" x14ac:dyDescent="0.25">
      <c r="B109" s="21" t="s">
        <v>82</v>
      </c>
      <c r="C109" s="22">
        <v>0.57125520208974567</v>
      </c>
      <c r="D109" s="22">
        <v>0.13337221338895189</v>
      </c>
      <c r="E109" s="22">
        <v>3.9084788951887252E-2</v>
      </c>
      <c r="F109" s="22">
        <v>0.4754663627895675</v>
      </c>
      <c r="G109" s="22">
        <v>0</v>
      </c>
      <c r="H109" s="22">
        <v>0.10762190268103029</v>
      </c>
      <c r="I109" s="22">
        <v>0</v>
      </c>
      <c r="J109" s="22">
        <v>0.5408610120686862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0.22657487084885794</v>
      </c>
      <c r="S109" s="22">
        <v>2.0942363528187267</v>
      </c>
      <c r="T109" s="36">
        <v>7.1148149975694668E-3</v>
      </c>
      <c r="U109" s="15"/>
      <c r="V109" s="21" t="s">
        <v>82</v>
      </c>
      <c r="W109" s="22">
        <v>18.89221216</v>
      </c>
      <c r="X109" s="22">
        <v>4.4108064899999997</v>
      </c>
      <c r="Y109" s="22">
        <v>3.94795848</v>
      </c>
      <c r="Z109" s="22">
        <v>48.026905309999997</v>
      </c>
      <c r="AA109" s="22">
        <v>0</v>
      </c>
      <c r="AB109" s="22">
        <v>3.5592075348290941</v>
      </c>
      <c r="AC109" s="22">
        <v>0</v>
      </c>
      <c r="AD109" s="22">
        <v>17.887033593876559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7.4931493277174797</v>
      </c>
      <c r="AM109" s="22">
        <v>104.21727289642314</v>
      </c>
      <c r="AN109" s="36">
        <v>7.1148149975694668E-3</v>
      </c>
      <c r="AO109" s="15"/>
      <c r="AP109" s="21" t="s">
        <v>82</v>
      </c>
      <c r="AQ109" s="22">
        <v>5.5353683445648993</v>
      </c>
      <c r="AR109" s="22">
        <v>1.2923546703779667</v>
      </c>
      <c r="AS109" s="22">
        <v>0</v>
      </c>
      <c r="AT109" s="22">
        <v>0</v>
      </c>
      <c r="AU109" s="22">
        <v>0</v>
      </c>
      <c r="AV109" s="22">
        <v>1.0428384221591251</v>
      </c>
      <c r="AW109" s="22">
        <v>0</v>
      </c>
      <c r="AX109" s="22">
        <v>5.2408536753227546</v>
      </c>
      <c r="AY109" s="22">
        <v>0</v>
      </c>
      <c r="AZ109" s="22">
        <v>0</v>
      </c>
      <c r="BA109" s="22">
        <v>0</v>
      </c>
      <c r="BB109" s="22">
        <v>0</v>
      </c>
      <c r="BC109" s="22">
        <v>0</v>
      </c>
      <c r="BD109" s="22">
        <v>0</v>
      </c>
      <c r="BE109" s="22">
        <v>0</v>
      </c>
      <c r="BF109" s="22">
        <v>2.1954729937642776</v>
      </c>
      <c r="BG109" s="22">
        <v>15.306888106189025</v>
      </c>
      <c r="BH109" s="36">
        <v>7.1148149975694668E-3</v>
      </c>
      <c r="BI109" s="15"/>
      <c r="BJ109" s="21" t="s">
        <v>82</v>
      </c>
      <c r="BK109" s="22">
        <v>0</v>
      </c>
      <c r="BL109" s="22">
        <v>0</v>
      </c>
      <c r="BM109" s="37">
        <v>3.9479584800000002E-2</v>
      </c>
      <c r="BN109" s="37">
        <v>0.48026905309999995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</v>
      </c>
      <c r="BY109" s="37">
        <v>0</v>
      </c>
      <c r="BZ109" s="37">
        <v>0</v>
      </c>
      <c r="CA109" s="37">
        <v>0.51974863789999992</v>
      </c>
      <c r="CB109" s="36">
        <v>7.1148149975694668E-3</v>
      </c>
      <c r="CD109" s="21" t="s">
        <v>82</v>
      </c>
      <c r="CE109" s="22">
        <v>57.94977119924993</v>
      </c>
      <c r="CF109" s="22">
        <v>13.529661044186932</v>
      </c>
      <c r="CG109" s="22">
        <v>4.3151186186399997</v>
      </c>
      <c r="CH109" s="22">
        <v>52.493407503829992</v>
      </c>
      <c r="CI109" s="22">
        <v>0</v>
      </c>
      <c r="CJ109" s="22">
        <v>10.91747544158388</v>
      </c>
      <c r="CK109" s="22">
        <v>0</v>
      </c>
      <c r="CL109" s="22">
        <v>54.866497126953917</v>
      </c>
      <c r="CM109" s="22">
        <v>0</v>
      </c>
      <c r="CN109" s="22">
        <v>0</v>
      </c>
      <c r="CO109" s="22">
        <v>0</v>
      </c>
      <c r="CP109" s="22">
        <v>0</v>
      </c>
      <c r="CQ109" s="22">
        <v>0</v>
      </c>
      <c r="CR109" s="22">
        <v>0</v>
      </c>
      <c r="CS109" s="22">
        <v>0</v>
      </c>
      <c r="CT109" s="22">
        <v>22.98440677171822</v>
      </c>
      <c r="CU109" s="22">
        <v>217.05633770616288</v>
      </c>
      <c r="CV109" s="36">
        <v>7.1148149975694668E-3</v>
      </c>
    </row>
    <row r="110" spans="2:100" x14ac:dyDescent="0.25">
      <c r="B110" t="s">
        <v>83</v>
      </c>
      <c r="C110" s="15">
        <v>0.57125520208974567</v>
      </c>
      <c r="D110" s="15">
        <v>0.13253631512230682</v>
      </c>
      <c r="E110" s="15">
        <v>4.0392048789081481E-2</v>
      </c>
      <c r="F110" s="15">
        <v>0.71940712821966624</v>
      </c>
      <c r="G110" s="15">
        <v>0</v>
      </c>
      <c r="H110" s="15">
        <v>6.0056969018305519E-2</v>
      </c>
      <c r="I110" s="15">
        <v>0</v>
      </c>
      <c r="J110" s="15">
        <v>0.5805893994006156</v>
      </c>
      <c r="K110" s="15">
        <v>0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0.22657487084885794</v>
      </c>
      <c r="S110" s="15">
        <v>2.3308119334885791</v>
      </c>
      <c r="T110" s="35">
        <v>8.9195282578225139E-4</v>
      </c>
      <c r="U110" s="15"/>
      <c r="V110" t="s">
        <v>83</v>
      </c>
      <c r="W110" s="15">
        <v>18.89221216</v>
      </c>
      <c r="X110" s="15">
        <v>4.3831621600000004</v>
      </c>
      <c r="Y110" s="15">
        <v>4.0800049280000001</v>
      </c>
      <c r="Z110" s="15">
        <v>72.667386669999999</v>
      </c>
      <c r="AA110" s="15">
        <v>0</v>
      </c>
      <c r="AB110" s="15">
        <v>1.9861683472379716</v>
      </c>
      <c r="AC110" s="15">
        <v>0</v>
      </c>
      <c r="AD110" s="15">
        <v>19.200907184513202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7.4931493277174797</v>
      </c>
      <c r="AM110" s="15">
        <v>128.70299077746867</v>
      </c>
      <c r="AN110" s="35">
        <v>8.9195282578225139E-4</v>
      </c>
      <c r="AO110" s="15"/>
      <c r="AP110" t="s">
        <v>83</v>
      </c>
      <c r="AQ110" s="15">
        <v>5.5353683445648993</v>
      </c>
      <c r="AR110" s="15">
        <v>1.2842549545854089</v>
      </c>
      <c r="AS110" s="15">
        <v>0</v>
      </c>
      <c r="AT110" s="15">
        <v>0</v>
      </c>
      <c r="AU110" s="15">
        <v>0</v>
      </c>
      <c r="AV110" s="15">
        <v>0.58194208826193139</v>
      </c>
      <c r="AW110" s="15">
        <v>0</v>
      </c>
      <c r="AX110" s="15">
        <v>5.6258151727258143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2.1954729937642776</v>
      </c>
      <c r="BG110" s="15">
        <v>15.222853553902333</v>
      </c>
      <c r="BH110" s="35">
        <v>8.9195282578225139E-4</v>
      </c>
      <c r="BI110" s="15"/>
      <c r="BJ110" t="s">
        <v>83</v>
      </c>
      <c r="BK110" s="15">
        <v>0</v>
      </c>
      <c r="BL110" s="15">
        <v>0</v>
      </c>
      <c r="BM110" s="3">
        <v>4.080004928E-2</v>
      </c>
      <c r="BN110" s="3">
        <v>0.7266738667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0.76747391598000003</v>
      </c>
      <c r="CB110" s="35">
        <v>8.9195282578225139E-4</v>
      </c>
      <c r="CD110" t="s">
        <v>83</v>
      </c>
      <c r="CE110" s="15">
        <v>57.94977119924993</v>
      </c>
      <c r="CF110" s="15">
        <v>13.444865119554645</v>
      </c>
      <c r="CG110" s="15">
        <v>4.459445386304</v>
      </c>
      <c r="CH110" s="15">
        <v>79.425453630310002</v>
      </c>
      <c r="CI110" s="15">
        <v>0</v>
      </c>
      <c r="CJ110" s="15">
        <v>6.0923517220141594</v>
      </c>
      <c r="CK110" s="15">
        <v>0</v>
      </c>
      <c r="CL110" s="15">
        <v>58.896659043266546</v>
      </c>
      <c r="CM110" s="15">
        <v>0</v>
      </c>
      <c r="CN110" s="15">
        <v>0</v>
      </c>
      <c r="CO110" s="15">
        <v>0</v>
      </c>
      <c r="CP110" s="15">
        <v>0</v>
      </c>
      <c r="CQ110" s="15">
        <v>0</v>
      </c>
      <c r="CR110" s="15">
        <v>0</v>
      </c>
      <c r="CS110" s="15">
        <v>0</v>
      </c>
      <c r="CT110" s="15">
        <v>22.98440677171822</v>
      </c>
      <c r="CU110" s="15">
        <v>243.25295287241752</v>
      </c>
      <c r="CV110" s="35">
        <v>8.9195282578225139E-4</v>
      </c>
    </row>
    <row r="111" spans="2:100" x14ac:dyDescent="0.25">
      <c r="B111" s="16" t="s">
        <v>42</v>
      </c>
      <c r="C111" s="38">
        <v>0.57125520208974578</v>
      </c>
      <c r="D111" s="38">
        <v>0.1335766205529344</v>
      </c>
      <c r="E111" s="38">
        <v>3.6160436576303481E-2</v>
      </c>
      <c r="F111" s="38">
        <v>0.1742341647546978</v>
      </c>
      <c r="G111" s="38">
        <v>0</v>
      </c>
      <c r="H111" s="38">
        <v>0.35906945810084118</v>
      </c>
      <c r="I111" s="38">
        <v>0</v>
      </c>
      <c r="J111" s="38">
        <v>0.47131146368835986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  <c r="R111" s="38">
        <v>0.22657487084885794</v>
      </c>
      <c r="S111" s="38">
        <v>1.9721822166117404</v>
      </c>
      <c r="T111" s="39">
        <v>0.99999999999999989</v>
      </c>
      <c r="U111" s="15"/>
      <c r="V111" s="16" t="s">
        <v>42</v>
      </c>
      <c r="W111" s="38">
        <v>18.89221216</v>
      </c>
      <c r="X111" s="38">
        <v>4.4175665221334723</v>
      </c>
      <c r="Y111" s="38">
        <v>3.6525693510794235</v>
      </c>
      <c r="Z111" s="38">
        <v>17.599410582131735</v>
      </c>
      <c r="AA111" s="38">
        <v>0</v>
      </c>
      <c r="AB111" s="38">
        <v>11.874931484814967</v>
      </c>
      <c r="AC111" s="38">
        <v>0</v>
      </c>
      <c r="AD111" s="38">
        <v>15.586932313624537</v>
      </c>
      <c r="AE111" s="38">
        <v>0</v>
      </c>
      <c r="AF111" s="38">
        <v>0</v>
      </c>
      <c r="AG111" s="38">
        <v>0</v>
      </c>
      <c r="AH111" s="38">
        <v>0</v>
      </c>
      <c r="AI111" s="38">
        <v>0</v>
      </c>
      <c r="AJ111" s="38">
        <v>0</v>
      </c>
      <c r="AK111" s="38">
        <v>0</v>
      </c>
      <c r="AL111" s="38">
        <v>7.4931493277174805</v>
      </c>
      <c r="AM111" s="38">
        <v>79.5167717415016</v>
      </c>
      <c r="AN111" s="39">
        <v>0.99999999999999989</v>
      </c>
      <c r="AO111" s="15"/>
      <c r="AP111" s="16" t="s">
        <v>42</v>
      </c>
      <c r="AQ111" s="38">
        <v>5.5353683445648993</v>
      </c>
      <c r="AR111" s="38">
        <v>1.2943353419670294</v>
      </c>
      <c r="AS111" s="38">
        <v>0</v>
      </c>
      <c r="AT111" s="38">
        <v>0</v>
      </c>
      <c r="AU111" s="38">
        <v>0</v>
      </c>
      <c r="AV111" s="38">
        <v>3.4793236111382848</v>
      </c>
      <c r="AW111" s="38">
        <v>0</v>
      </c>
      <c r="AX111" s="38">
        <v>4.5669300655214009</v>
      </c>
      <c r="AY111" s="38">
        <v>0</v>
      </c>
      <c r="AZ111" s="38">
        <v>0</v>
      </c>
      <c r="BA111" s="38">
        <v>0</v>
      </c>
      <c r="BB111" s="38">
        <v>0</v>
      </c>
      <c r="BC111" s="38">
        <v>0</v>
      </c>
      <c r="BD111" s="38">
        <v>0</v>
      </c>
      <c r="BE111" s="38">
        <v>0</v>
      </c>
      <c r="BF111" s="38">
        <v>2.1954729937642772</v>
      </c>
      <c r="BG111" s="38">
        <v>17.07143035695589</v>
      </c>
      <c r="BH111" s="39">
        <v>0.99999999999999989</v>
      </c>
      <c r="BI111" s="15"/>
      <c r="BJ111" s="16" t="s">
        <v>42</v>
      </c>
      <c r="BK111" s="38">
        <v>0</v>
      </c>
      <c r="BL111" s="38">
        <v>0</v>
      </c>
      <c r="BM111" s="40">
        <v>3.6525693510794238E-2</v>
      </c>
      <c r="BN111" s="40">
        <v>0.17599410582131733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0</v>
      </c>
      <c r="BY111" s="40">
        <v>0</v>
      </c>
      <c r="BZ111" s="40">
        <v>0</v>
      </c>
      <c r="CA111" s="40">
        <v>0.21251979933211157</v>
      </c>
      <c r="CB111" s="39">
        <v>0.99999999999999989</v>
      </c>
      <c r="CD111" s="16" t="s">
        <v>42</v>
      </c>
      <c r="CE111" s="38">
        <v>57.94977119924993</v>
      </c>
      <c r="CF111" s="38">
        <v>13.550396695052834</v>
      </c>
      <c r="CG111" s="38">
        <v>3.9922583007298096</v>
      </c>
      <c r="CH111" s="38">
        <v>19.236155766269984</v>
      </c>
      <c r="CI111" s="38">
        <v>0</v>
      </c>
      <c r="CJ111" s="38">
        <v>36.425038885006721</v>
      </c>
      <c r="CK111" s="38">
        <v>0</v>
      </c>
      <c r="CL111" s="38">
        <v>47.811190855943529</v>
      </c>
      <c r="CM111" s="38">
        <v>0</v>
      </c>
      <c r="CN111" s="38">
        <v>0</v>
      </c>
      <c r="CO111" s="38">
        <v>0</v>
      </c>
      <c r="CP111" s="38">
        <v>0</v>
      </c>
      <c r="CQ111" s="38">
        <v>0</v>
      </c>
      <c r="CR111" s="38">
        <v>0</v>
      </c>
      <c r="CS111" s="38">
        <v>0</v>
      </c>
      <c r="CT111" s="38">
        <v>22.984406771718223</v>
      </c>
      <c r="CU111" s="38">
        <v>201.94921847397103</v>
      </c>
      <c r="CV111" s="39">
        <v>0.99999999999999989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107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107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107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107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24692</v>
      </c>
      <c r="AB114" s="11"/>
      <c r="AC114" s="12"/>
      <c r="AG114" s="11"/>
      <c r="AH114" s="12"/>
      <c r="AL114" t="s">
        <v>3</v>
      </c>
      <c r="AM114" s="6" t="s">
        <v>3</v>
      </c>
      <c r="AN114" s="7">
        <v>24692</v>
      </c>
      <c r="AV114" s="11"/>
      <c r="AW114" s="12"/>
      <c r="BA114" s="11"/>
      <c r="BB114" s="12"/>
      <c r="BF114" t="s">
        <v>3</v>
      </c>
      <c r="BG114" s="6" t="s">
        <v>3</v>
      </c>
      <c r="BH114" s="7">
        <v>24692</v>
      </c>
      <c r="BJ114" s="4" t="s">
        <v>1</v>
      </c>
      <c r="BK114" s="5" t="s">
        <v>107</v>
      </c>
      <c r="BP114" s="13"/>
      <c r="BV114" s="13"/>
      <c r="CA114" s="14" t="s">
        <v>3</v>
      </c>
      <c r="CB114" s="7">
        <v>24692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0.15944759598250446</v>
      </c>
      <c r="D116" s="15">
        <v>6.2541444435444696E-2</v>
      </c>
      <c r="E116" s="15">
        <v>7.2963339543172245E-4</v>
      </c>
      <c r="F116" s="15">
        <v>1.6150739239429771E-3</v>
      </c>
      <c r="G116" s="15">
        <v>0</v>
      </c>
      <c r="H116" s="15">
        <v>0.4417490183055241</v>
      </c>
      <c r="I116" s="15">
        <v>0</v>
      </c>
      <c r="J116" s="15">
        <v>0.34483125716831364</v>
      </c>
      <c r="K116" s="15">
        <v>-3.1021113700793777E-2</v>
      </c>
      <c r="L116" s="15">
        <v>0</v>
      </c>
      <c r="M116" s="15">
        <v>0</v>
      </c>
      <c r="N116" s="15">
        <v>0</v>
      </c>
      <c r="O116" s="15">
        <v>0</v>
      </c>
      <c r="P116" s="15">
        <v>0</v>
      </c>
      <c r="Q116" s="15">
        <v>0</v>
      </c>
      <c r="R116" s="15">
        <v>9.9843402721530583E-4</v>
      </c>
      <c r="S116" s="15">
        <v>0.98089134353758312</v>
      </c>
      <c r="T116" s="35">
        <v>1.470295355087786E-2</v>
      </c>
      <c r="V116" t="s">
        <v>67</v>
      </c>
      <c r="W116" s="15">
        <v>5.2731560099999992</v>
      </c>
      <c r="X116" s="15">
        <v>2.0683334400000004</v>
      </c>
      <c r="Y116" s="15">
        <v>7.3700343000000057E-2</v>
      </c>
      <c r="Z116" s="15">
        <v>0.16313878099999998</v>
      </c>
      <c r="AA116" s="15">
        <v>0</v>
      </c>
      <c r="AB116" s="15">
        <v>14.6092607038717</v>
      </c>
      <c r="AC116" s="15">
        <v>0</v>
      </c>
      <c r="AD116" s="15">
        <v>11.404054175441434</v>
      </c>
      <c r="AE116" s="15">
        <v>-1.0259118159727849</v>
      </c>
      <c r="AF116" s="15">
        <v>0</v>
      </c>
      <c r="AG116" s="15">
        <v>0</v>
      </c>
      <c r="AH116" s="15">
        <v>0</v>
      </c>
      <c r="AI116" s="15">
        <v>0</v>
      </c>
      <c r="AJ116" s="15">
        <v>0</v>
      </c>
      <c r="AK116" s="15">
        <v>0</v>
      </c>
      <c r="AL116" s="15">
        <v>3.3019617689940439E-2</v>
      </c>
      <c r="AM116" s="15">
        <v>32.598751255030287</v>
      </c>
      <c r="AN116" s="35">
        <v>1.470295355087786E-2</v>
      </c>
      <c r="AP116" t="s">
        <v>67</v>
      </c>
      <c r="AQ116" s="15">
        <v>1.5450208057427486</v>
      </c>
      <c r="AR116" s="15">
        <v>0.60601624377380625</v>
      </c>
      <c r="AS116" s="15">
        <v>0</v>
      </c>
      <c r="AT116" s="15">
        <v>0</v>
      </c>
      <c r="AU116" s="15">
        <v>0</v>
      </c>
      <c r="AV116" s="15">
        <v>4.2804748619606503</v>
      </c>
      <c r="AW116" s="15">
        <v>0</v>
      </c>
      <c r="AX116" s="15">
        <v>3.3413578011841301</v>
      </c>
      <c r="AY116" s="15">
        <v>-0.300589456774915</v>
      </c>
      <c r="AZ116" s="15">
        <v>0</v>
      </c>
      <c r="BA116" s="15">
        <v>0</v>
      </c>
      <c r="BB116" s="15">
        <v>0</v>
      </c>
      <c r="BC116" s="15">
        <v>0</v>
      </c>
      <c r="BD116" s="15">
        <v>0</v>
      </c>
      <c r="BE116" s="15">
        <v>0</v>
      </c>
      <c r="BF116" s="15">
        <v>9.6746609112043913E-3</v>
      </c>
      <c r="BG116" s="15">
        <v>9.4819549167976263</v>
      </c>
      <c r="BH116" s="35">
        <v>1.470295355087786E-2</v>
      </c>
      <c r="BJ116" t="s">
        <v>67</v>
      </c>
      <c r="BK116" s="15">
        <v>0</v>
      </c>
      <c r="BL116" s="15">
        <v>0</v>
      </c>
      <c r="BM116" s="3">
        <v>7.3700343000000085E-4</v>
      </c>
      <c r="BN116" s="3">
        <v>1.63138781E-3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2.3683912400000008E-3</v>
      </c>
      <c r="CB116" s="35">
        <v>1.470295355087786E-2</v>
      </c>
      <c r="CD116" t="s">
        <v>67</v>
      </c>
      <c r="CE116" s="15">
        <v>16.174822815320837</v>
      </c>
      <c r="CF116" s="15">
        <v>6.3443840560679767</v>
      </c>
      <c r="CG116" s="15">
        <v>8.0554474898999917E-2</v>
      </c>
      <c r="CH116" s="15">
        <v>0.17831068763300001</v>
      </c>
      <c r="CI116" s="15">
        <v>0</v>
      </c>
      <c r="CJ116" s="15">
        <v>44.812291329866049</v>
      </c>
      <c r="CK116" s="15">
        <v>0</v>
      </c>
      <c r="CL116" s="15">
        <v>34.980674820596647</v>
      </c>
      <c r="CM116" s="15">
        <v>-3.1468710229765851</v>
      </c>
      <c r="CN116" s="15">
        <v>0</v>
      </c>
      <c r="CO116" s="15">
        <v>0</v>
      </c>
      <c r="CP116" s="15">
        <v>0</v>
      </c>
      <c r="CQ116" s="15">
        <v>0</v>
      </c>
      <c r="CR116" s="15">
        <v>0</v>
      </c>
      <c r="CS116" s="15">
        <v>0</v>
      </c>
      <c r="CT116" s="15">
        <v>0.10128402507939782</v>
      </c>
      <c r="CU116" s="15">
        <v>99.525451186486322</v>
      </c>
      <c r="CV116" s="35">
        <v>1.470295355087786E-2</v>
      </c>
    </row>
    <row r="117" spans="2:100" x14ac:dyDescent="0.25">
      <c r="B117" s="21" t="s">
        <v>68</v>
      </c>
      <c r="C117" s="22">
        <v>0.14116232099465414</v>
      </c>
      <c r="D117" s="22">
        <v>6.2529834723797181E-2</v>
      </c>
      <c r="E117" s="22">
        <v>7.1443270289972549E-4</v>
      </c>
      <c r="F117" s="22">
        <v>-1.862085230034019E-3</v>
      </c>
      <c r="G117" s="22">
        <v>0</v>
      </c>
      <c r="H117" s="22">
        <v>0.29480506763324155</v>
      </c>
      <c r="I117" s="22">
        <v>0</v>
      </c>
      <c r="J117" s="22">
        <v>0.31673578742102704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9.9843402721530583E-4</v>
      </c>
      <c r="S117" s="22">
        <v>0.81508379227280092</v>
      </c>
      <c r="T117" s="36">
        <v>0</v>
      </c>
      <c r="V117" s="21" t="s">
        <v>68</v>
      </c>
      <c r="W117" s="22">
        <v>4.6684362899999989</v>
      </c>
      <c r="X117" s="22">
        <v>2.0679494909999998</v>
      </c>
      <c r="Y117" s="22">
        <v>7.2164918999999994E-2</v>
      </c>
      <c r="Z117" s="22">
        <v>-0.18808941700000004</v>
      </c>
      <c r="AA117" s="22">
        <v>0</v>
      </c>
      <c r="AB117" s="22">
        <v>9.7496177911874291</v>
      </c>
      <c r="AC117" s="22">
        <v>0</v>
      </c>
      <c r="AD117" s="22">
        <v>10.474897517414551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3.3019617689940439E-2</v>
      </c>
      <c r="AM117" s="22">
        <v>26.877996209291922</v>
      </c>
      <c r="AN117" s="36">
        <v>0</v>
      </c>
      <c r="AP117" s="21" t="s">
        <v>68</v>
      </c>
      <c r="AQ117" s="22">
        <v>1.3678395224142985</v>
      </c>
      <c r="AR117" s="22">
        <v>0.60590374772927036</v>
      </c>
      <c r="AS117" s="22">
        <v>0</v>
      </c>
      <c r="AT117" s="22">
        <v>0</v>
      </c>
      <c r="AU117" s="22">
        <v>0</v>
      </c>
      <c r="AV117" s="22">
        <v>2.8566123033071866</v>
      </c>
      <c r="AW117" s="22">
        <v>0</v>
      </c>
      <c r="AX117" s="22">
        <v>3.0691173505463087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9.6746609112043913E-3</v>
      </c>
      <c r="BG117" s="22">
        <v>7.9091475849082684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7.216491900000066E-4</v>
      </c>
      <c r="BN117" s="37">
        <v>-1.8808941699999995E-3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-1.1592449799999929E-3</v>
      </c>
      <c r="CB117" s="36">
        <v>0</v>
      </c>
      <c r="CD117" s="21" t="s">
        <v>68</v>
      </c>
      <c r="CE117" s="22">
        <v>14.319911960155295</v>
      </c>
      <c r="CF117" s="22">
        <v>6.3432063349777312</v>
      </c>
      <c r="CG117" s="22">
        <v>7.8876256467000694E-2</v>
      </c>
      <c r="CH117" s="22">
        <v>-0.20558173278099989</v>
      </c>
      <c r="CI117" s="22">
        <v>0</v>
      </c>
      <c r="CJ117" s="22">
        <v>29.905874203322931</v>
      </c>
      <c r="CK117" s="22">
        <v>0</v>
      </c>
      <c r="CL117" s="22">
        <v>32.130589542869302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0.10128402507939782</v>
      </c>
      <c r="CU117" s="22">
        <v>82.674160590090651</v>
      </c>
      <c r="CV117" s="36">
        <v>0</v>
      </c>
    </row>
    <row r="118" spans="2:100" x14ac:dyDescent="0.25">
      <c r="B118" t="s">
        <v>69</v>
      </c>
      <c r="C118" s="15">
        <v>0.14896403815000808</v>
      </c>
      <c r="D118" s="15">
        <v>6.2518225052648646E-2</v>
      </c>
      <c r="E118" s="15">
        <v>7.6383496274096824E-4</v>
      </c>
      <c r="F118" s="15">
        <v>4.7760586068362219E-2</v>
      </c>
      <c r="G118" s="15">
        <v>0</v>
      </c>
      <c r="H118" s="15">
        <v>0.38418813429450832</v>
      </c>
      <c r="I118" s="15">
        <v>0</v>
      </c>
      <c r="J118" s="15">
        <v>0.27557940717641344</v>
      </c>
      <c r="K118" s="15">
        <v>-2.4183001433662723E-2</v>
      </c>
      <c r="L118" s="15">
        <v>0</v>
      </c>
      <c r="M118" s="15">
        <v>0</v>
      </c>
      <c r="N118" s="15">
        <v>0</v>
      </c>
      <c r="O118" s="15">
        <v>0</v>
      </c>
      <c r="P118" s="15">
        <v>0</v>
      </c>
      <c r="Q118" s="15">
        <v>0</v>
      </c>
      <c r="R118" s="15">
        <v>9.9843402721530583E-4</v>
      </c>
      <c r="S118" s="15">
        <v>0.89658965829823434</v>
      </c>
      <c r="T118" s="35">
        <v>0.14554139515214412</v>
      </c>
      <c r="V118" t="s">
        <v>69</v>
      </c>
      <c r="W118" s="15">
        <v>4.9264500399999989</v>
      </c>
      <c r="X118" s="15">
        <v>2.0675655419999996</v>
      </c>
      <c r="Y118" s="15">
        <v>7.7155047000000199E-2</v>
      </c>
      <c r="Z118" s="15">
        <v>4.824301621</v>
      </c>
      <c r="AA118" s="15">
        <v>0</v>
      </c>
      <c r="AB118" s="15">
        <v>12.70564139397376</v>
      </c>
      <c r="AC118" s="15">
        <v>0</v>
      </c>
      <c r="AD118" s="15">
        <v>9.113798193746959</v>
      </c>
      <c r="AE118" s="15">
        <v>-0.79976583549327718</v>
      </c>
      <c r="AF118" s="15">
        <v>0</v>
      </c>
      <c r="AG118" s="15">
        <v>0</v>
      </c>
      <c r="AH118" s="15">
        <v>0</v>
      </c>
      <c r="AI118" s="15">
        <v>0</v>
      </c>
      <c r="AJ118" s="15">
        <v>0</v>
      </c>
      <c r="AK118" s="15">
        <v>0</v>
      </c>
      <c r="AL118" s="15">
        <v>3.3019617689940439E-2</v>
      </c>
      <c r="AM118" s="15">
        <v>32.948165619917383</v>
      </c>
      <c r="AN118" s="35">
        <v>0.14554139515214412</v>
      </c>
      <c r="AP118" t="s">
        <v>69</v>
      </c>
      <c r="AQ118" s="15">
        <v>1.4434368707881626</v>
      </c>
      <c r="AR118" s="15">
        <v>0.60579125168473491</v>
      </c>
      <c r="AS118" s="15">
        <v>0</v>
      </c>
      <c r="AT118" s="15">
        <v>0</v>
      </c>
      <c r="AU118" s="15">
        <v>0</v>
      </c>
      <c r="AV118" s="15">
        <v>3.7227194239594961</v>
      </c>
      <c r="AW118" s="15">
        <v>0</v>
      </c>
      <c r="AX118" s="15">
        <v>2.6703188378983187</v>
      </c>
      <c r="AY118" s="15">
        <v>-0.23432928083600271</v>
      </c>
      <c r="AZ118" s="15">
        <v>0</v>
      </c>
      <c r="BA118" s="15">
        <v>0</v>
      </c>
      <c r="BB118" s="15">
        <v>0</v>
      </c>
      <c r="BC118" s="15">
        <v>0</v>
      </c>
      <c r="BD118" s="15">
        <v>0</v>
      </c>
      <c r="BE118" s="15">
        <v>0</v>
      </c>
      <c r="BF118" s="15">
        <v>9.6746609112043913E-3</v>
      </c>
      <c r="BG118" s="15">
        <v>8.2176117644059126</v>
      </c>
      <c r="BH118" s="35">
        <v>0.14554139515214412</v>
      </c>
      <c r="BJ118" t="s">
        <v>69</v>
      </c>
      <c r="BK118" s="15">
        <v>0</v>
      </c>
      <c r="BL118" s="15">
        <v>0</v>
      </c>
      <c r="BM118" s="3">
        <v>7.7155047000000004E-4</v>
      </c>
      <c r="BN118" s="3">
        <v>4.8243016210000003E-2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4.9014566680000003E-2</v>
      </c>
      <c r="CB118" s="35">
        <v>0.14554139515214412</v>
      </c>
      <c r="CD118" t="s">
        <v>69</v>
      </c>
      <c r="CE118" s="15">
        <v>15.111340600281274</v>
      </c>
      <c r="CF118" s="15">
        <v>6.3420286138874902</v>
      </c>
      <c r="CG118" s="15">
        <v>8.4330466370999613E-2</v>
      </c>
      <c r="CH118" s="15">
        <v>5.2729616717530003</v>
      </c>
      <c r="CI118" s="15">
        <v>0</v>
      </c>
      <c r="CJ118" s="15">
        <v>38.97314964943196</v>
      </c>
      <c r="CK118" s="15">
        <v>0</v>
      </c>
      <c r="CL118" s="15">
        <v>27.955567913957498</v>
      </c>
      <c r="CM118" s="15">
        <v>-2.4531932410721122</v>
      </c>
      <c r="CN118" s="15">
        <v>0</v>
      </c>
      <c r="CO118" s="15">
        <v>0</v>
      </c>
      <c r="CP118" s="15">
        <v>0</v>
      </c>
      <c r="CQ118" s="15">
        <v>0</v>
      </c>
      <c r="CR118" s="15">
        <v>0</v>
      </c>
      <c r="CS118" s="15">
        <v>0</v>
      </c>
      <c r="CT118" s="15">
        <v>0.10128402507939782</v>
      </c>
      <c r="CU118" s="15">
        <v>91.387469699689504</v>
      </c>
      <c r="CV118" s="35">
        <v>0.14554139515214412</v>
      </c>
    </row>
    <row r="119" spans="2:100" x14ac:dyDescent="0.25">
      <c r="B119" s="21" t="s">
        <v>70</v>
      </c>
      <c r="C119" s="22">
        <v>0.13926994006155841</v>
      </c>
      <c r="D119" s="22">
        <v>6.2506615341001145E-2</v>
      </c>
      <c r="E119" s="22">
        <v>7.1823287704519956E-4</v>
      </c>
      <c r="F119" s="22">
        <v>1.049228024461364E-2</v>
      </c>
      <c r="G119" s="22">
        <v>0</v>
      </c>
      <c r="H119" s="22">
        <v>0.34001323242345693</v>
      </c>
      <c r="I119" s="22">
        <v>0</v>
      </c>
      <c r="J119" s="22">
        <v>0.24061099595010527</v>
      </c>
      <c r="K119" s="22">
        <v>0</v>
      </c>
      <c r="L119" s="22">
        <v>0</v>
      </c>
      <c r="M119" s="22">
        <v>0</v>
      </c>
      <c r="N119" s="22">
        <v>0</v>
      </c>
      <c r="O119" s="22">
        <v>0</v>
      </c>
      <c r="P119" s="22">
        <v>0</v>
      </c>
      <c r="Q119" s="22">
        <v>0</v>
      </c>
      <c r="R119" s="22">
        <v>9.9843402721530583E-4</v>
      </c>
      <c r="S119" s="22">
        <v>0.79460973092499598</v>
      </c>
      <c r="T119" s="36">
        <v>3.3207556293003648E-2</v>
      </c>
      <c r="V119" s="21" t="s">
        <v>70</v>
      </c>
      <c r="W119" s="22">
        <v>4.6058525899999996</v>
      </c>
      <c r="X119" s="22">
        <v>2.0671815929999999</v>
      </c>
      <c r="Y119" s="22">
        <v>7.254877500000001E-2</v>
      </c>
      <c r="Z119" s="22">
        <v>1.0598262870000001</v>
      </c>
      <c r="AA119" s="22">
        <v>0</v>
      </c>
      <c r="AB119" s="22">
        <v>11.244715328851454</v>
      </c>
      <c r="AC119" s="22">
        <v>0</v>
      </c>
      <c r="AD119" s="22">
        <v>7.9573437064636323</v>
      </c>
      <c r="AE119" s="22">
        <v>0</v>
      </c>
      <c r="AF119" s="22">
        <v>0</v>
      </c>
      <c r="AG119" s="22">
        <v>0</v>
      </c>
      <c r="AH119" s="22">
        <v>0</v>
      </c>
      <c r="AI119" s="22">
        <v>0</v>
      </c>
      <c r="AJ119" s="22">
        <v>0</v>
      </c>
      <c r="AK119" s="22">
        <v>0</v>
      </c>
      <c r="AL119" s="22">
        <v>3.3019617689940439E-2</v>
      </c>
      <c r="AM119" s="22">
        <v>27.040487898005029</v>
      </c>
      <c r="AN119" s="36">
        <v>3.3207556293003648E-2</v>
      </c>
      <c r="AP119" s="21" t="s">
        <v>70</v>
      </c>
      <c r="AQ119" s="22">
        <v>1.3495026633460299</v>
      </c>
      <c r="AR119" s="22">
        <v>0.60567875564019924</v>
      </c>
      <c r="AS119" s="22">
        <v>0</v>
      </c>
      <c r="AT119" s="22">
        <v>0</v>
      </c>
      <c r="AU119" s="22">
        <v>0</v>
      </c>
      <c r="AV119" s="22">
        <v>3.2946719393060224</v>
      </c>
      <c r="AW119" s="22">
        <v>0</v>
      </c>
      <c r="AX119" s="22">
        <v>2.3314807226673406</v>
      </c>
      <c r="AY119" s="22">
        <v>0</v>
      </c>
      <c r="AZ119" s="22">
        <v>0</v>
      </c>
      <c r="BA119" s="22">
        <v>0</v>
      </c>
      <c r="BB119" s="22">
        <v>0</v>
      </c>
      <c r="BC119" s="22">
        <v>0</v>
      </c>
      <c r="BD119" s="22">
        <v>0</v>
      </c>
      <c r="BE119" s="22">
        <v>0</v>
      </c>
      <c r="BF119" s="22">
        <v>9.6746609112043913E-3</v>
      </c>
      <c r="BG119" s="22">
        <v>7.5910087418707972</v>
      </c>
      <c r="BH119" s="36">
        <v>3.3207556293003648E-2</v>
      </c>
      <c r="BJ119" s="21" t="s">
        <v>70</v>
      </c>
      <c r="BK119" s="22">
        <v>0</v>
      </c>
      <c r="BL119" s="22">
        <v>0</v>
      </c>
      <c r="BM119" s="37">
        <v>7.2548775000000343E-4</v>
      </c>
      <c r="BN119" s="37">
        <v>1.0598262870000003E-2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1.1323750620000007E-2</v>
      </c>
      <c r="CB119" s="36">
        <v>3.3207556293003648E-2</v>
      </c>
      <c r="CD119" s="21" t="s">
        <v>70</v>
      </c>
      <c r="CE119" s="22">
        <v>14.12794338256959</v>
      </c>
      <c r="CF119" s="22">
        <v>6.3408508927972456</v>
      </c>
      <c r="CG119" s="22">
        <v>7.9295811075000167E-2</v>
      </c>
      <c r="CH119" s="22">
        <v>1.1583901316910004</v>
      </c>
      <c r="CI119" s="22">
        <v>0</v>
      </c>
      <c r="CJ119" s="22">
        <v>34.49192053259474</v>
      </c>
      <c r="CK119" s="22">
        <v>0</v>
      </c>
      <c r="CL119" s="22">
        <v>24.40827168560439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0.10128402507939782</v>
      </c>
      <c r="CU119" s="22">
        <v>80.707956461411356</v>
      </c>
      <c r="CV119" s="36">
        <v>3.3207556293003648E-2</v>
      </c>
    </row>
    <row r="120" spans="2:100" x14ac:dyDescent="0.25">
      <c r="B120" t="s">
        <v>71</v>
      </c>
      <c r="C120" s="15">
        <v>0.14543469018305522</v>
      </c>
      <c r="D120" s="15">
        <v>6.2402128017171557E-2</v>
      </c>
      <c r="E120" s="15">
        <v>7.6003478859550111E-4</v>
      </c>
      <c r="F120" s="15">
        <v>9.1033166689616071E-2</v>
      </c>
      <c r="G120" s="15">
        <v>0</v>
      </c>
      <c r="H120" s="15">
        <v>0.23458556269236996</v>
      </c>
      <c r="I120" s="15">
        <v>0</v>
      </c>
      <c r="J120" s="15">
        <v>0.23847481135590479</v>
      </c>
      <c r="K120" s="15">
        <v>-2.3149738291754415E-2</v>
      </c>
      <c r="L120" s="15">
        <v>0</v>
      </c>
      <c r="M120" s="15">
        <v>0</v>
      </c>
      <c r="N120" s="15">
        <v>0</v>
      </c>
      <c r="O120" s="15">
        <v>0</v>
      </c>
      <c r="P120" s="15">
        <v>0</v>
      </c>
      <c r="Q120" s="15">
        <v>0</v>
      </c>
      <c r="R120" s="15">
        <v>9.9843402721530583E-4</v>
      </c>
      <c r="S120" s="15">
        <v>0.75053908946217407</v>
      </c>
      <c r="T120" s="35">
        <v>0.15638899606458748</v>
      </c>
      <c r="V120" t="s">
        <v>71</v>
      </c>
      <c r="W120" s="15">
        <v>4.8097295300000003</v>
      </c>
      <c r="X120" s="15">
        <v>2.0637260520000003</v>
      </c>
      <c r="Y120" s="15">
        <v>7.6771191000000183E-2</v>
      </c>
      <c r="Z120" s="15">
        <v>9.1952693629999995</v>
      </c>
      <c r="AA120" s="15">
        <v>0</v>
      </c>
      <c r="AB120" s="15">
        <v>7.7580741576219019</v>
      </c>
      <c r="AC120" s="15">
        <v>0</v>
      </c>
      <c r="AD120" s="15">
        <v>7.8866970840758155</v>
      </c>
      <c r="AE120" s="15">
        <v>-0.76559437145634224</v>
      </c>
      <c r="AF120" s="15">
        <v>0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3.3019617689940439E-2</v>
      </c>
      <c r="AM120" s="15">
        <v>31.057692623931317</v>
      </c>
      <c r="AN120" s="35">
        <v>0.15638899606458748</v>
      </c>
      <c r="AP120" t="s">
        <v>71</v>
      </c>
      <c r="AQ120" s="15">
        <v>1.4092380691473778</v>
      </c>
      <c r="AR120" s="15">
        <v>0.60466629123937898</v>
      </c>
      <c r="AS120" s="15">
        <v>0</v>
      </c>
      <c r="AT120" s="15">
        <v>0</v>
      </c>
      <c r="AU120" s="15">
        <v>0</v>
      </c>
      <c r="AV120" s="15">
        <v>2.2730952703257841</v>
      </c>
      <c r="AW120" s="15">
        <v>0</v>
      </c>
      <c r="AX120" s="15">
        <v>2.3107814486011766</v>
      </c>
      <c r="AY120" s="15">
        <v>-0.22431713198252046</v>
      </c>
      <c r="AZ120" s="15">
        <v>0</v>
      </c>
      <c r="BA120" s="15">
        <v>0</v>
      </c>
      <c r="BB120" s="15">
        <v>0</v>
      </c>
      <c r="BC120" s="15">
        <v>0</v>
      </c>
      <c r="BD120" s="15">
        <v>0</v>
      </c>
      <c r="BE120" s="15">
        <v>0</v>
      </c>
      <c r="BF120" s="15">
        <v>9.6746609112043913E-3</v>
      </c>
      <c r="BG120" s="15">
        <v>6.383138608242402</v>
      </c>
      <c r="BH120" s="35">
        <v>0.15638899606458748</v>
      </c>
      <c r="BJ120" t="s">
        <v>71</v>
      </c>
      <c r="BK120" s="15">
        <v>0</v>
      </c>
      <c r="BL120" s="15">
        <v>0</v>
      </c>
      <c r="BM120" s="3">
        <v>7.6771191000000322E-4</v>
      </c>
      <c r="BN120" s="3">
        <v>9.1952693629999999E-2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9.2720405539999995E-2</v>
      </c>
      <c r="CB120" s="35">
        <v>0.15638899606458748</v>
      </c>
      <c r="CD120" t="s">
        <v>71</v>
      </c>
      <c r="CE120" s="15">
        <v>14.753313345903898</v>
      </c>
      <c r="CF120" s="15">
        <v>6.3302514029850592</v>
      </c>
      <c r="CG120" s="15">
        <v>8.391091176300014E-2</v>
      </c>
      <c r="CH120" s="15">
        <v>10.050429413758998</v>
      </c>
      <c r="CI120" s="15">
        <v>0</v>
      </c>
      <c r="CJ120" s="15">
        <v>23.797034385040632</v>
      </c>
      <c r="CK120" s="15">
        <v>0</v>
      </c>
      <c r="CL120" s="15">
        <v>24.191570985405715</v>
      </c>
      <c r="CM120" s="15">
        <v>-2.3483760547250063</v>
      </c>
      <c r="CN120" s="15">
        <v>0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0.10128402507939782</v>
      </c>
      <c r="CU120" s="15">
        <v>76.959418415211687</v>
      </c>
      <c r="CV120" s="35">
        <v>0.15638899606458748</v>
      </c>
    </row>
    <row r="121" spans="2:100" x14ac:dyDescent="0.25">
      <c r="B121" s="21" t="s">
        <v>72</v>
      </c>
      <c r="C121" s="22">
        <v>0.13786516685566175</v>
      </c>
      <c r="D121" s="22">
        <v>6.2506615341001145E-2</v>
      </c>
      <c r="E121" s="22">
        <v>7.4863426615907891E-4</v>
      </c>
      <c r="F121" s="22">
        <v>9.7588466709865561E-3</v>
      </c>
      <c r="G121" s="22">
        <v>0</v>
      </c>
      <c r="H121" s="22">
        <v>0.14007100927425886</v>
      </c>
      <c r="I121" s="22">
        <v>0</v>
      </c>
      <c r="J121" s="22">
        <v>0.18505858978616557</v>
      </c>
      <c r="K121" s="22">
        <v>0</v>
      </c>
      <c r="L121" s="22">
        <v>0</v>
      </c>
      <c r="M121" s="22">
        <v>0</v>
      </c>
      <c r="N121" s="22">
        <v>0</v>
      </c>
      <c r="O121" s="22">
        <v>0</v>
      </c>
      <c r="P121" s="22">
        <v>0</v>
      </c>
      <c r="Q121" s="22">
        <v>0</v>
      </c>
      <c r="R121" s="22">
        <v>9.9843402721530583E-4</v>
      </c>
      <c r="S121" s="22">
        <v>0.53700729622144827</v>
      </c>
      <c r="T121" s="36">
        <v>8.1965332145912395E-2</v>
      </c>
      <c r="V121" s="21" t="s">
        <v>72</v>
      </c>
      <c r="W121" s="22">
        <v>4.55939476</v>
      </c>
      <c r="X121" s="22">
        <v>2.0671815929999999</v>
      </c>
      <c r="Y121" s="22">
        <v>7.5619623000000136E-2</v>
      </c>
      <c r="Z121" s="22">
        <v>0.98574208799999985</v>
      </c>
      <c r="AA121" s="22">
        <v>0</v>
      </c>
      <c r="AB121" s="22">
        <v>4.6323450793779362</v>
      </c>
      <c r="AC121" s="22">
        <v>0</v>
      </c>
      <c r="AD121" s="22">
        <v>6.1201475822128604</v>
      </c>
      <c r="AE121" s="22">
        <v>0</v>
      </c>
      <c r="AF121" s="22">
        <v>0</v>
      </c>
      <c r="AG121" s="22">
        <v>0</v>
      </c>
      <c r="AH121" s="22">
        <v>0</v>
      </c>
      <c r="AI121" s="22">
        <v>0</v>
      </c>
      <c r="AJ121" s="22">
        <v>0</v>
      </c>
      <c r="AK121" s="22">
        <v>0</v>
      </c>
      <c r="AL121" s="22">
        <v>3.3019617689940439E-2</v>
      </c>
      <c r="AM121" s="22">
        <v>18.473450343280739</v>
      </c>
      <c r="AN121" s="36">
        <v>8.1965332145912395E-2</v>
      </c>
      <c r="AP121" s="21" t="s">
        <v>72</v>
      </c>
      <c r="AQ121" s="22">
        <v>1.3358906416642249</v>
      </c>
      <c r="AR121" s="22">
        <v>0.60567875564019924</v>
      </c>
      <c r="AS121" s="22">
        <v>0</v>
      </c>
      <c r="AT121" s="22">
        <v>0</v>
      </c>
      <c r="AU121" s="22">
        <v>0</v>
      </c>
      <c r="AV121" s="22">
        <v>1.3572648928736992</v>
      </c>
      <c r="AW121" s="22">
        <v>0</v>
      </c>
      <c r="AX121" s="22">
        <v>1.7931871029044424</v>
      </c>
      <c r="AY121" s="22">
        <v>0</v>
      </c>
      <c r="AZ121" s="22">
        <v>0</v>
      </c>
      <c r="BA121" s="22">
        <v>0</v>
      </c>
      <c r="BB121" s="22">
        <v>0</v>
      </c>
      <c r="BC121" s="22">
        <v>0</v>
      </c>
      <c r="BD121" s="22">
        <v>0</v>
      </c>
      <c r="BE121" s="22">
        <v>0</v>
      </c>
      <c r="BF121" s="22">
        <v>9.6746609112043913E-3</v>
      </c>
      <c r="BG121" s="22">
        <v>5.1016960539937708</v>
      </c>
      <c r="BH121" s="36">
        <v>8.1965332145912395E-2</v>
      </c>
      <c r="BJ121" s="21" t="s">
        <v>72</v>
      </c>
      <c r="BK121" s="22">
        <v>0</v>
      </c>
      <c r="BL121" s="22">
        <v>0</v>
      </c>
      <c r="BM121" s="37">
        <v>7.5619622999999886E-4</v>
      </c>
      <c r="BN121" s="37">
        <v>9.8574208799999952E-3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1.0613617109999994E-2</v>
      </c>
      <c r="CB121" s="36">
        <v>8.1965332145912395E-2</v>
      </c>
      <c r="CD121" s="21" t="s">
        <v>72</v>
      </c>
      <c r="CE121" s="22">
        <v>13.985439127582772</v>
      </c>
      <c r="CF121" s="22">
        <v>6.3408508927972456</v>
      </c>
      <c r="CG121" s="22">
        <v>8.2652247938999945E-2</v>
      </c>
      <c r="CH121" s="22">
        <v>1.0774161021839994</v>
      </c>
      <c r="CI121" s="22">
        <v>0</v>
      </c>
      <c r="CJ121" s="22">
        <v>14.209206163494759</v>
      </c>
      <c r="CK121" s="22">
        <v>0</v>
      </c>
      <c r="CL121" s="22">
        <v>18.77287578030661</v>
      </c>
      <c r="CM121" s="22">
        <v>0</v>
      </c>
      <c r="CN121" s="22">
        <v>0</v>
      </c>
      <c r="CO121" s="22">
        <v>0</v>
      </c>
      <c r="CP121" s="22">
        <v>0</v>
      </c>
      <c r="CQ121" s="22">
        <v>0</v>
      </c>
      <c r="CR121" s="22">
        <v>0</v>
      </c>
      <c r="CS121" s="22">
        <v>0</v>
      </c>
      <c r="CT121" s="22">
        <v>0.10128402507939782</v>
      </c>
      <c r="CU121" s="22">
        <v>54.569724339383782</v>
      </c>
      <c r="CV121" s="36">
        <v>8.1965332145912395E-2</v>
      </c>
    </row>
    <row r="122" spans="2:100" x14ac:dyDescent="0.25">
      <c r="B122" t="s">
        <v>73</v>
      </c>
      <c r="C122" s="15">
        <v>0.14241616839462173</v>
      </c>
      <c r="D122" s="15">
        <v>6.2436957111615093E-2</v>
      </c>
      <c r="E122" s="15">
        <v>7.7143531103190943E-4</v>
      </c>
      <c r="F122" s="15">
        <v>1.7743012121334847E-2</v>
      </c>
      <c r="G122" s="15">
        <v>0</v>
      </c>
      <c r="H122" s="15">
        <v>3.6976888895188728E-2</v>
      </c>
      <c r="I122" s="15">
        <v>0</v>
      </c>
      <c r="J122" s="15">
        <v>0.21447756528430259</v>
      </c>
      <c r="K122" s="15">
        <v>0</v>
      </c>
      <c r="L122" s="15">
        <v>0</v>
      </c>
      <c r="M122" s="15">
        <v>0</v>
      </c>
      <c r="N122" s="15">
        <v>0</v>
      </c>
      <c r="O122" s="15">
        <v>0</v>
      </c>
      <c r="P122" s="15">
        <v>0</v>
      </c>
      <c r="Q122" s="15">
        <v>0</v>
      </c>
      <c r="R122" s="15">
        <v>9.9843402721530583E-4</v>
      </c>
      <c r="S122" s="15">
        <v>0.47582046114531029</v>
      </c>
      <c r="T122" s="35">
        <v>1.2531729126153747E-2</v>
      </c>
      <c r="V122" t="s">
        <v>73</v>
      </c>
      <c r="W122" s="15">
        <v>4.7099027800000002</v>
      </c>
      <c r="X122" s="15">
        <v>2.0648778990000003</v>
      </c>
      <c r="Y122" s="15">
        <v>7.7922758000000147E-2</v>
      </c>
      <c r="Z122" s="15">
        <v>1.7922234460000004</v>
      </c>
      <c r="AA122" s="15">
        <v>0</v>
      </c>
      <c r="AB122" s="15">
        <v>1.2228776696905879</v>
      </c>
      <c r="AC122" s="15">
        <v>0</v>
      </c>
      <c r="AD122" s="15">
        <v>7.0930744330147419</v>
      </c>
      <c r="AE122" s="15">
        <v>0</v>
      </c>
      <c r="AF122" s="15">
        <v>0</v>
      </c>
      <c r="AG122" s="15">
        <v>0</v>
      </c>
      <c r="AH122" s="15">
        <v>0</v>
      </c>
      <c r="AI122" s="15">
        <v>0</v>
      </c>
      <c r="AJ122" s="15">
        <v>0</v>
      </c>
      <c r="AK122" s="15">
        <v>0</v>
      </c>
      <c r="AL122" s="15">
        <v>3.3019617689940439E-2</v>
      </c>
      <c r="AM122" s="15">
        <v>16.993898603395269</v>
      </c>
      <c r="AN122" s="35">
        <v>1.2531729126153747E-2</v>
      </c>
      <c r="AP122" t="s">
        <v>73</v>
      </c>
      <c r="AQ122" s="15">
        <v>1.379989094638149</v>
      </c>
      <c r="AR122" s="15">
        <v>0.60500377937298577</v>
      </c>
      <c r="AS122" s="15">
        <v>0</v>
      </c>
      <c r="AT122" s="15">
        <v>0</v>
      </c>
      <c r="AU122" s="15">
        <v>0</v>
      </c>
      <c r="AV122" s="15">
        <v>0.35829993251994963</v>
      </c>
      <c r="AW122" s="15">
        <v>0</v>
      </c>
      <c r="AX122" s="15">
        <v>2.078252104604378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v>0</v>
      </c>
      <c r="BE122" s="15">
        <v>0</v>
      </c>
      <c r="BF122" s="15">
        <v>9.6746609112043913E-3</v>
      </c>
      <c r="BG122" s="15">
        <v>4.4312195720466674</v>
      </c>
      <c r="BH122" s="35">
        <v>1.2531729126153747E-2</v>
      </c>
      <c r="BJ122" t="s">
        <v>73</v>
      </c>
      <c r="BK122" s="15">
        <v>0</v>
      </c>
      <c r="BL122" s="15">
        <v>0</v>
      </c>
      <c r="BM122" s="3">
        <v>7.7922758000000675E-4</v>
      </c>
      <c r="BN122" s="3">
        <v>1.7922234460000002E-2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1.8701462040000009E-2</v>
      </c>
      <c r="CB122" s="35">
        <v>1.2531729126153747E-2</v>
      </c>
      <c r="CD122" t="s">
        <v>73</v>
      </c>
      <c r="CE122" s="15">
        <v>14.447105831766784</v>
      </c>
      <c r="CF122" s="15">
        <v>6.3337845662557886</v>
      </c>
      <c r="CG122" s="15">
        <v>8.5169574494000866E-2</v>
      </c>
      <c r="CH122" s="15">
        <v>1.9589002264780002</v>
      </c>
      <c r="CI122" s="15">
        <v>0</v>
      </c>
      <c r="CJ122" s="15">
        <v>3.7510419935513526</v>
      </c>
      <c r="CK122" s="15">
        <v>0</v>
      </c>
      <c r="CL122" s="15">
        <v>21.757221283103235</v>
      </c>
      <c r="CM122" s="15">
        <v>0</v>
      </c>
      <c r="CN122" s="15">
        <v>0</v>
      </c>
      <c r="CO122" s="15">
        <v>0</v>
      </c>
      <c r="CP122" s="15">
        <v>0</v>
      </c>
      <c r="CQ122" s="15">
        <v>0</v>
      </c>
      <c r="CR122" s="15">
        <v>0</v>
      </c>
      <c r="CS122" s="15">
        <v>0</v>
      </c>
      <c r="CT122" s="15">
        <v>0.10128402507939782</v>
      </c>
      <c r="CU122" s="15">
        <v>48.434507500728557</v>
      </c>
      <c r="CV122" s="35">
        <v>1.2531729126153747E-2</v>
      </c>
    </row>
    <row r="123" spans="2:100" x14ac:dyDescent="0.25">
      <c r="B123" s="21" t="s">
        <v>74</v>
      </c>
      <c r="C123" s="22">
        <v>0.14123197918354125</v>
      </c>
      <c r="D123" s="22">
        <v>6.2344079539931943E-2</v>
      </c>
      <c r="E123" s="22">
        <v>7.8283583346833163E-4</v>
      </c>
      <c r="F123" s="22">
        <v>0.17164245626923702</v>
      </c>
      <c r="G123" s="22">
        <v>0</v>
      </c>
      <c r="H123" s="22">
        <v>0.13875911339705166</v>
      </c>
      <c r="I123" s="22">
        <v>0</v>
      </c>
      <c r="J123" s="22">
        <v>0.23791754616879965</v>
      </c>
      <c r="K123" s="22">
        <v>-2.3788271695285922E-2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9.9843402721530583E-4</v>
      </c>
      <c r="S123" s="22">
        <v>0.72988817272395923</v>
      </c>
      <c r="T123" s="36">
        <v>0.16686701421318281</v>
      </c>
      <c r="V123" s="21" t="s">
        <v>74</v>
      </c>
      <c r="W123" s="22">
        <v>4.6707399800000005</v>
      </c>
      <c r="X123" s="22">
        <v>2.0618063060000003</v>
      </c>
      <c r="Y123" s="22">
        <v>7.9074326000000195E-2</v>
      </c>
      <c r="Z123" s="22">
        <v>17.337621848000001</v>
      </c>
      <c r="AA123" s="22">
        <v>0</v>
      </c>
      <c r="AB123" s="22">
        <v>4.5889588409201378</v>
      </c>
      <c r="AC123" s="22">
        <v>0</v>
      </c>
      <c r="AD123" s="22">
        <v>7.8682675279442753</v>
      </c>
      <c r="AE123" s="22">
        <v>-0.78671156852421831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3.3019617689940439E-2</v>
      </c>
      <c r="AM123" s="22">
        <v>35.852776878030134</v>
      </c>
      <c r="AN123" s="36">
        <v>0.16686701421318281</v>
      </c>
      <c r="AP123" s="21" t="s">
        <v>74</v>
      </c>
      <c r="AQ123" s="22">
        <v>1.3685144975095227</v>
      </c>
      <c r="AR123" s="22">
        <v>0.60410381072370367</v>
      </c>
      <c r="AS123" s="22">
        <v>0</v>
      </c>
      <c r="AT123" s="22">
        <v>0</v>
      </c>
      <c r="AU123" s="22">
        <v>0</v>
      </c>
      <c r="AV123" s="22">
        <v>1.344552839414046</v>
      </c>
      <c r="AW123" s="22">
        <v>0</v>
      </c>
      <c r="AX123" s="22">
        <v>2.3053816372529372</v>
      </c>
      <c r="AY123" s="22">
        <v>-0.23050441503786065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9.6746609112043913E-3</v>
      </c>
      <c r="BG123" s="22">
        <v>5.4017230307735531</v>
      </c>
      <c r="BH123" s="36">
        <v>0.16686701421318281</v>
      </c>
      <c r="BJ123" s="21" t="s">
        <v>74</v>
      </c>
      <c r="BK123" s="22">
        <v>0</v>
      </c>
      <c r="BL123" s="22">
        <v>0</v>
      </c>
      <c r="BM123" s="37">
        <v>7.9074326000000417E-4</v>
      </c>
      <c r="BN123" s="37">
        <v>0.17337621848000001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0.17416696174000001</v>
      </c>
      <c r="CB123" s="36">
        <v>0.16686701421318281</v>
      </c>
      <c r="CD123" s="21" t="s">
        <v>74</v>
      </c>
      <c r="CE123" s="22">
        <v>14.326978274427198</v>
      </c>
      <c r="CF123" s="22">
        <v>6.3243627944664542</v>
      </c>
      <c r="CG123" s="22">
        <v>8.6428238318000616E-2</v>
      </c>
      <c r="CH123" s="22">
        <v>18.950020679864</v>
      </c>
      <c r="CI123" s="22">
        <v>0</v>
      </c>
      <c r="CJ123" s="22">
        <v>14.076123675825649</v>
      </c>
      <c r="CK123" s="22">
        <v>0</v>
      </c>
      <c r="CL123" s="22">
        <v>24.135040360401003</v>
      </c>
      <c r="CM123" s="22">
        <v>-2.413150721031363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0.10128402507939782</v>
      </c>
      <c r="CU123" s="22">
        <v>75.587087327350332</v>
      </c>
      <c r="CV123" s="36">
        <v>0.16686701421318281</v>
      </c>
    </row>
    <row r="124" spans="2:100" x14ac:dyDescent="0.25">
      <c r="B124" t="s">
        <v>75</v>
      </c>
      <c r="C124" s="15">
        <v>0.13873589421675037</v>
      </c>
      <c r="D124" s="15">
        <v>6.2436957111615093E-2</v>
      </c>
      <c r="E124" s="15">
        <v>7.790356552729652E-4</v>
      </c>
      <c r="F124" s="15">
        <v>3.5136408229386039E-2</v>
      </c>
      <c r="G124" s="15">
        <v>0</v>
      </c>
      <c r="H124" s="15">
        <v>9.1844322817106722E-2</v>
      </c>
      <c r="I124" s="15">
        <v>0</v>
      </c>
      <c r="J124" s="15">
        <v>0.23486419528592251</v>
      </c>
      <c r="K124" s="15">
        <v>0</v>
      </c>
      <c r="L124" s="15">
        <v>0</v>
      </c>
      <c r="M124" s="15">
        <v>0</v>
      </c>
      <c r="N124" s="15">
        <v>0</v>
      </c>
      <c r="O124" s="15">
        <v>0</v>
      </c>
      <c r="P124" s="15">
        <v>0</v>
      </c>
      <c r="Q124" s="15">
        <v>0</v>
      </c>
      <c r="R124" s="15">
        <v>9.9843402721530583E-4</v>
      </c>
      <c r="S124" s="15">
        <v>0.56479524734326902</v>
      </c>
      <c r="T124" s="35">
        <v>7.8094918762141412E-3</v>
      </c>
      <c r="V124" t="s">
        <v>75</v>
      </c>
      <c r="W124" s="15">
        <v>4.5881909400000005</v>
      </c>
      <c r="X124" s="15">
        <v>2.0648778980000002</v>
      </c>
      <c r="Y124" s="15">
        <v>7.8690471000000262E-2</v>
      </c>
      <c r="Z124" s="15">
        <v>3.5491321439999997</v>
      </c>
      <c r="AA124" s="15">
        <v>0</v>
      </c>
      <c r="AB124" s="15">
        <v>3.0374208002591931</v>
      </c>
      <c r="AC124" s="15">
        <v>0</v>
      </c>
      <c r="AD124" s="15">
        <v>7.7672889356876702</v>
      </c>
      <c r="AE124" s="15">
        <v>0</v>
      </c>
      <c r="AF124" s="15">
        <v>0</v>
      </c>
      <c r="AG124" s="15">
        <v>0</v>
      </c>
      <c r="AH124" s="15">
        <v>0</v>
      </c>
      <c r="AI124" s="15">
        <v>0</v>
      </c>
      <c r="AJ124" s="15">
        <v>0</v>
      </c>
      <c r="AK124" s="15">
        <v>0</v>
      </c>
      <c r="AL124" s="15">
        <v>3.3019617689940439E-2</v>
      </c>
      <c r="AM124" s="15">
        <v>21.118620806636805</v>
      </c>
      <c r="AN124" s="35">
        <v>7.8094918762141412E-3</v>
      </c>
      <c r="AP124" t="s">
        <v>75</v>
      </c>
      <c r="AQ124" s="15">
        <v>1.3443278464693824</v>
      </c>
      <c r="AR124" s="15">
        <v>0.60500377907998837</v>
      </c>
      <c r="AS124" s="15">
        <v>0</v>
      </c>
      <c r="AT124" s="15">
        <v>0</v>
      </c>
      <c r="AU124" s="15">
        <v>0</v>
      </c>
      <c r="AV124" s="15">
        <v>0.88995628486937983</v>
      </c>
      <c r="AW124" s="15">
        <v>0</v>
      </c>
      <c r="AX124" s="15">
        <v>2.2757951759999031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0</v>
      </c>
      <c r="BF124" s="15">
        <v>9.6746609112043913E-3</v>
      </c>
      <c r="BG124" s="15">
        <v>5.1247577473298582</v>
      </c>
      <c r="BH124" s="35">
        <v>7.8094918762141412E-3</v>
      </c>
      <c r="BJ124" t="s">
        <v>75</v>
      </c>
      <c r="BK124" s="15">
        <v>0</v>
      </c>
      <c r="BL124" s="15">
        <v>0</v>
      </c>
      <c r="BM124" s="3">
        <v>7.8690471000000123E-4</v>
      </c>
      <c r="BN124" s="3">
        <v>3.5491321440000001E-2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3.6278226150000002E-2</v>
      </c>
      <c r="CB124" s="35">
        <v>7.8094918762141412E-3</v>
      </c>
      <c r="CD124" t="s">
        <v>75</v>
      </c>
      <c r="CE124" s="15">
        <v>14.073768224687967</v>
      </c>
      <c r="CF124" s="15">
        <v>6.3337845631883978</v>
      </c>
      <c r="CG124" s="15">
        <v>8.6008684802999724E-2</v>
      </c>
      <c r="CH124" s="15">
        <v>3.8792014333920006</v>
      </c>
      <c r="CI124" s="15">
        <v>0</v>
      </c>
      <c r="CJ124" s="15">
        <v>9.3169523462975388</v>
      </c>
      <c r="CK124" s="15">
        <v>0</v>
      </c>
      <c r="CL124" s="15">
        <v>23.825299697542981</v>
      </c>
      <c r="CM124" s="15">
        <v>0</v>
      </c>
      <c r="CN124" s="15">
        <v>0</v>
      </c>
      <c r="CO124" s="15">
        <v>0</v>
      </c>
      <c r="CP124" s="15">
        <v>0</v>
      </c>
      <c r="CQ124" s="15">
        <v>0</v>
      </c>
      <c r="CR124" s="15">
        <v>0</v>
      </c>
      <c r="CS124" s="15">
        <v>0</v>
      </c>
      <c r="CT124" s="15">
        <v>0.10128402507939782</v>
      </c>
      <c r="CU124" s="15">
        <v>57.616298974991281</v>
      </c>
      <c r="CV124" s="35">
        <v>7.8094918762141412E-3</v>
      </c>
    </row>
    <row r="125" spans="2:100" x14ac:dyDescent="0.25">
      <c r="B125" s="21" t="s">
        <v>76</v>
      </c>
      <c r="C125" s="22">
        <v>0.13769102138344402</v>
      </c>
      <c r="D125" s="22">
        <v>6.2204763162157783E-2</v>
      </c>
      <c r="E125" s="22">
        <v>7.8663600356390639E-4</v>
      </c>
      <c r="F125" s="22">
        <v>6.7190875425238952E-2</v>
      </c>
      <c r="G125" s="22">
        <v>0</v>
      </c>
      <c r="H125" s="22">
        <v>4.9561801798153227E-2</v>
      </c>
      <c r="I125" s="22">
        <v>0</v>
      </c>
      <c r="J125" s="22">
        <v>0.1998261259517253</v>
      </c>
      <c r="K125" s="22">
        <v>0</v>
      </c>
      <c r="L125" s="22">
        <v>0</v>
      </c>
      <c r="M125" s="22">
        <v>0</v>
      </c>
      <c r="N125" s="22">
        <v>0</v>
      </c>
      <c r="O125" s="22">
        <v>0</v>
      </c>
      <c r="P125" s="22">
        <v>0</v>
      </c>
      <c r="Q125" s="22">
        <v>0</v>
      </c>
      <c r="R125" s="22">
        <v>9.9843402721530583E-4</v>
      </c>
      <c r="S125" s="22">
        <v>0.51825965775149851</v>
      </c>
      <c r="T125" s="36">
        <v>2.8078678918979309E-2</v>
      </c>
      <c r="V125" s="21" t="s">
        <v>76</v>
      </c>
      <c r="W125" s="22">
        <v>4.5536355299999993</v>
      </c>
      <c r="X125" s="22">
        <v>2.0571989180000001</v>
      </c>
      <c r="Y125" s="22">
        <v>7.9458182999999849E-2</v>
      </c>
      <c r="Z125" s="22">
        <v>6.7869571079999993</v>
      </c>
      <c r="AA125" s="22">
        <v>0</v>
      </c>
      <c r="AB125" s="22">
        <v>1.6390784213510443</v>
      </c>
      <c r="AC125" s="22">
        <v>0</v>
      </c>
      <c r="AD125" s="22">
        <v>6.6085307549003716</v>
      </c>
      <c r="AE125" s="22">
        <v>0</v>
      </c>
      <c r="AF125" s="22">
        <v>0</v>
      </c>
      <c r="AG125" s="22">
        <v>0</v>
      </c>
      <c r="AH125" s="22">
        <v>0</v>
      </c>
      <c r="AI125" s="22">
        <v>0</v>
      </c>
      <c r="AJ125" s="22">
        <v>0</v>
      </c>
      <c r="AK125" s="22">
        <v>0</v>
      </c>
      <c r="AL125" s="22">
        <v>3.3019617689940439E-2</v>
      </c>
      <c r="AM125" s="22">
        <v>21.757878532941355</v>
      </c>
      <c r="AN125" s="36">
        <v>2.8078678918979309E-2</v>
      </c>
      <c r="AP125" s="21" t="s">
        <v>76</v>
      </c>
      <c r="AQ125" s="22">
        <v>1.3342032024611781</v>
      </c>
      <c r="AR125" s="22">
        <v>0.60275385818927629</v>
      </c>
      <c r="AS125" s="22">
        <v>0</v>
      </c>
      <c r="AT125" s="22">
        <v>0</v>
      </c>
      <c r="AU125" s="22">
        <v>0</v>
      </c>
      <c r="AV125" s="22">
        <v>0.48024565524495888</v>
      </c>
      <c r="AW125" s="22">
        <v>0</v>
      </c>
      <c r="AX125" s="22">
        <v>1.936282084647047</v>
      </c>
      <c r="AY125" s="22">
        <v>0</v>
      </c>
      <c r="AZ125" s="22">
        <v>0</v>
      </c>
      <c r="BA125" s="22">
        <v>0</v>
      </c>
      <c r="BB125" s="22">
        <v>0</v>
      </c>
      <c r="BC125" s="22">
        <v>0</v>
      </c>
      <c r="BD125" s="22">
        <v>0</v>
      </c>
      <c r="BE125" s="22">
        <v>0</v>
      </c>
      <c r="BF125" s="22">
        <v>9.6746609112043913E-3</v>
      </c>
      <c r="BG125" s="22">
        <v>4.3631594614536651</v>
      </c>
      <c r="BH125" s="36">
        <v>2.8078678918979309E-2</v>
      </c>
      <c r="BJ125" s="21" t="s">
        <v>76</v>
      </c>
      <c r="BK125" s="22">
        <v>0</v>
      </c>
      <c r="BL125" s="22">
        <v>0</v>
      </c>
      <c r="BM125" s="37">
        <v>7.9458182999999488E-4</v>
      </c>
      <c r="BN125" s="37">
        <v>6.7869571079999982E-2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6.866415290999997E-2</v>
      </c>
      <c r="CB125" s="36">
        <v>2.8078678918979309E-2</v>
      </c>
      <c r="CD125" s="21" t="s">
        <v>76</v>
      </c>
      <c r="CE125" s="22">
        <v>13.967773326566075</v>
      </c>
      <c r="CF125" s="22">
        <v>6.3102301413835331</v>
      </c>
      <c r="CG125" s="22">
        <v>8.6847794018999558E-2</v>
      </c>
      <c r="CH125" s="22">
        <v>7.4181441190439958</v>
      </c>
      <c r="CI125" s="22">
        <v>0</v>
      </c>
      <c r="CJ125" s="22">
        <v>5.0276917647594734</v>
      </c>
      <c r="CK125" s="22">
        <v>0</v>
      </c>
      <c r="CL125" s="22">
        <v>20.270937144169931</v>
      </c>
      <c r="CM125" s="22">
        <v>0</v>
      </c>
      <c r="CN125" s="22">
        <v>0</v>
      </c>
      <c r="CO125" s="22">
        <v>0</v>
      </c>
      <c r="CP125" s="22">
        <v>0</v>
      </c>
      <c r="CQ125" s="22">
        <v>0</v>
      </c>
      <c r="CR125" s="22">
        <v>0</v>
      </c>
      <c r="CS125" s="22">
        <v>0</v>
      </c>
      <c r="CT125" s="22">
        <v>0.10128402507939782</v>
      </c>
      <c r="CU125" s="22">
        <v>53.182908315021407</v>
      </c>
      <c r="CV125" s="36">
        <v>2.8078678918979309E-2</v>
      </c>
    </row>
    <row r="126" spans="2:100" x14ac:dyDescent="0.25">
      <c r="B126" t="s">
        <v>77</v>
      </c>
      <c r="C126" s="15">
        <v>0.13929315972784706</v>
      </c>
      <c r="D126" s="15">
        <v>6.210027587882716E-2</v>
      </c>
      <c r="E126" s="15">
        <v>7.9423635185484759E-4</v>
      </c>
      <c r="F126" s="15">
        <v>0.22760001749554512</v>
      </c>
      <c r="G126" s="15">
        <v>0</v>
      </c>
      <c r="H126" s="15">
        <v>0.10608942252551432</v>
      </c>
      <c r="I126" s="15">
        <v>0</v>
      </c>
      <c r="J126" s="15">
        <v>0.28283546869431397</v>
      </c>
      <c r="K126" s="15">
        <v>-2.2244181828122468E-2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9.9843402721530583E-4</v>
      </c>
      <c r="S126" s="15">
        <v>0.79746683287299536</v>
      </c>
      <c r="T126" s="35">
        <v>0.22481996959711098</v>
      </c>
      <c r="V126" t="s">
        <v>77</v>
      </c>
      <c r="W126" s="15">
        <v>4.6066204899999992</v>
      </c>
      <c r="X126" s="15">
        <v>2.053743377</v>
      </c>
      <c r="Y126" s="15">
        <v>8.0225893999999798E-2</v>
      </c>
      <c r="Z126" s="15">
        <v>22.989900759000001</v>
      </c>
      <c r="AA126" s="15">
        <v>0</v>
      </c>
      <c r="AB126" s="15">
        <v>3.5085262635671475</v>
      </c>
      <c r="AC126" s="15">
        <v>0</v>
      </c>
      <c r="AD126" s="15">
        <v>9.3537663372752284</v>
      </c>
      <c r="AE126" s="15">
        <v>-0.73564634699497822</v>
      </c>
      <c r="AF126" s="15">
        <v>0</v>
      </c>
      <c r="AG126" s="15">
        <v>0</v>
      </c>
      <c r="AH126" s="15">
        <v>0</v>
      </c>
      <c r="AI126" s="15">
        <v>0</v>
      </c>
      <c r="AJ126" s="15">
        <v>0</v>
      </c>
      <c r="AK126" s="15">
        <v>0</v>
      </c>
      <c r="AL126" s="15">
        <v>3.3019617689940439E-2</v>
      </c>
      <c r="AM126" s="15">
        <v>41.890156391537332</v>
      </c>
      <c r="AN126" s="35">
        <v>0.22481996959711098</v>
      </c>
      <c r="AP126" t="s">
        <v>77</v>
      </c>
      <c r="AQ126" s="15">
        <v>1.3497276560210958</v>
      </c>
      <c r="AR126" s="15">
        <v>0.60174139378845581</v>
      </c>
      <c r="AS126" s="15">
        <v>0</v>
      </c>
      <c r="AT126" s="15">
        <v>0</v>
      </c>
      <c r="AU126" s="15">
        <v>0</v>
      </c>
      <c r="AV126" s="15">
        <v>1.0279889433246845</v>
      </c>
      <c r="AW126" s="15">
        <v>0</v>
      </c>
      <c r="AX126" s="15">
        <v>2.7406288711618019</v>
      </c>
      <c r="AY126" s="15">
        <v>-0.21554243978757054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0</v>
      </c>
      <c r="BF126" s="15">
        <v>9.6746609112043913E-3</v>
      </c>
      <c r="BG126" s="15">
        <v>5.5142190854196711</v>
      </c>
      <c r="BH126" s="35">
        <v>0.22481996959711098</v>
      </c>
      <c r="BJ126" t="s">
        <v>77</v>
      </c>
      <c r="BK126" s="15">
        <v>0</v>
      </c>
      <c r="BL126" s="15">
        <v>0</v>
      </c>
      <c r="BM126" s="3">
        <v>8.0225893999999465E-4</v>
      </c>
      <c r="BN126" s="3">
        <v>0.22989900758999998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0.23070126652999998</v>
      </c>
      <c r="CB126" s="35">
        <v>0.22481996959711098</v>
      </c>
      <c r="CD126" t="s">
        <v>77</v>
      </c>
      <c r="CE126" s="15">
        <v>14.130298830884854</v>
      </c>
      <c r="CF126" s="15">
        <v>6.2996306515713441</v>
      </c>
      <c r="CG126" s="15">
        <v>8.7686902141999035E-2</v>
      </c>
      <c r="CH126" s="15">
        <v>25.127961529586997</v>
      </c>
      <c r="CI126" s="15">
        <v>0</v>
      </c>
      <c r="CJ126" s="15">
        <v>10.762016247666123</v>
      </c>
      <c r="CK126" s="15">
        <v>0</v>
      </c>
      <c r="CL126" s="15">
        <v>28.691643652192901</v>
      </c>
      <c r="CM126" s="15">
        <v>-2.2565138021360758</v>
      </c>
      <c r="CN126" s="15">
        <v>0</v>
      </c>
      <c r="CO126" s="15">
        <v>0</v>
      </c>
      <c r="CP126" s="15">
        <v>0</v>
      </c>
      <c r="CQ126" s="15">
        <v>0</v>
      </c>
      <c r="CR126" s="15">
        <v>0</v>
      </c>
      <c r="CS126" s="15">
        <v>0</v>
      </c>
      <c r="CT126" s="15">
        <v>0.10128402507939782</v>
      </c>
      <c r="CU126" s="15">
        <v>82.94400803698754</v>
      </c>
      <c r="CV126" s="35">
        <v>0.22481996959711098</v>
      </c>
    </row>
    <row r="127" spans="2:100" x14ac:dyDescent="0.25">
      <c r="B127" s="21" t="s">
        <v>78</v>
      </c>
      <c r="C127" s="22">
        <v>0.13204870808358987</v>
      </c>
      <c r="D127" s="22">
        <v>6.2425347440466544E-2</v>
      </c>
      <c r="E127" s="22">
        <v>7.8663600356390639E-4</v>
      </c>
      <c r="F127" s="22">
        <v>5.5824555159565845E-2</v>
      </c>
      <c r="G127" s="22">
        <v>0</v>
      </c>
      <c r="H127" s="22">
        <v>8.2219882917544146E-2</v>
      </c>
      <c r="I127" s="22">
        <v>0</v>
      </c>
      <c r="J127" s="22">
        <v>0.28079216171229554</v>
      </c>
      <c r="K127" s="22">
        <v>0</v>
      </c>
      <c r="L127" s="22">
        <v>0</v>
      </c>
      <c r="M127" s="22">
        <v>0</v>
      </c>
      <c r="N127" s="22">
        <v>0</v>
      </c>
      <c r="O127" s="22">
        <v>0</v>
      </c>
      <c r="P127" s="22">
        <v>0</v>
      </c>
      <c r="Q127" s="22">
        <v>0</v>
      </c>
      <c r="R127" s="22">
        <v>9.9843402721530583E-4</v>
      </c>
      <c r="S127" s="22">
        <v>0.61509572534424128</v>
      </c>
      <c r="T127" s="36">
        <v>5.194064639529973E-2</v>
      </c>
      <c r="V127" s="21" t="s">
        <v>78</v>
      </c>
      <c r="W127" s="22">
        <v>4.3670363000000005</v>
      </c>
      <c r="X127" s="22">
        <v>2.0644939500000001</v>
      </c>
      <c r="Y127" s="22">
        <v>7.9458182999999849E-2</v>
      </c>
      <c r="Z127" s="22">
        <v>5.6388439600000009</v>
      </c>
      <c r="AA127" s="22">
        <v>0</v>
      </c>
      <c r="AB127" s="22">
        <v>2.7191270520816455</v>
      </c>
      <c r="AC127" s="22">
        <v>0</v>
      </c>
      <c r="AD127" s="22">
        <v>9.2861913129758644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3.3019617689940439E-2</v>
      </c>
      <c r="AM127" s="22">
        <v>24.18817037574745</v>
      </c>
      <c r="AN127" s="36">
        <v>5.194064639529973E-2</v>
      </c>
      <c r="AP127" s="21" t="s">
        <v>78</v>
      </c>
      <c r="AQ127" s="22">
        <v>1.2795301201289195</v>
      </c>
      <c r="AR127" s="22">
        <v>0.6048912833284501</v>
      </c>
      <c r="AS127" s="22">
        <v>0</v>
      </c>
      <c r="AT127" s="22">
        <v>0</v>
      </c>
      <c r="AU127" s="22">
        <v>0</v>
      </c>
      <c r="AV127" s="22">
        <v>0.79669705598641838</v>
      </c>
      <c r="AW127" s="22">
        <v>0</v>
      </c>
      <c r="AX127" s="22">
        <v>2.7208295672358234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9.6746609112043913E-3</v>
      </c>
      <c r="BG127" s="22">
        <v>5.4116226875908158</v>
      </c>
      <c r="BH127" s="36">
        <v>5.194064639529973E-2</v>
      </c>
      <c r="BJ127" s="21" t="s">
        <v>78</v>
      </c>
      <c r="BK127" s="22">
        <v>0</v>
      </c>
      <c r="BL127" s="22">
        <v>0</v>
      </c>
      <c r="BM127" s="37">
        <v>7.9458183000000182E-4</v>
      </c>
      <c r="BN127" s="37">
        <v>5.6388439600000007E-2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5.7183021430000008E-2</v>
      </c>
      <c r="CB127" s="36">
        <v>5.194064639529973E-2</v>
      </c>
      <c r="CD127" s="21" t="s">
        <v>78</v>
      </c>
      <c r="CE127" s="22">
        <v>13.395400827629658</v>
      </c>
      <c r="CF127" s="22">
        <v>6.332606845165544</v>
      </c>
      <c r="CG127" s="22">
        <v>8.6847794019000446E-2</v>
      </c>
      <c r="CH127" s="22">
        <v>6.1632564482800003</v>
      </c>
      <c r="CI127" s="22">
        <v>0</v>
      </c>
      <c r="CJ127" s="22">
        <v>8.3406214791218147</v>
      </c>
      <c r="CK127" s="22">
        <v>0</v>
      </c>
      <c r="CL127" s="22">
        <v>28.484364739391832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0.10128402507939782</v>
      </c>
      <c r="CU127" s="22">
        <v>62.904382158687241</v>
      </c>
      <c r="CV127" s="36">
        <v>5.194064639529973E-2</v>
      </c>
    </row>
    <row r="128" spans="2:100" x14ac:dyDescent="0.25">
      <c r="B128" t="s">
        <v>79</v>
      </c>
      <c r="C128" s="15">
        <v>0.12954101328365464</v>
      </c>
      <c r="D128" s="15">
        <v>6.1972569212700473E-2</v>
      </c>
      <c r="E128" s="15">
        <v>7.9803652600032166E-4</v>
      </c>
      <c r="F128" s="15">
        <v>8.8403446298396235E-2</v>
      </c>
      <c r="G128" s="15">
        <v>0</v>
      </c>
      <c r="H128" s="15">
        <v>2.3416761335655269E-2</v>
      </c>
      <c r="I128" s="15">
        <v>0</v>
      </c>
      <c r="J128" s="15">
        <v>0.22348669111453107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9.9843402721530583E-4</v>
      </c>
      <c r="S128" s="15">
        <v>0.52861695179815338</v>
      </c>
      <c r="T128" s="35">
        <v>0</v>
      </c>
      <c r="V128" t="s">
        <v>79</v>
      </c>
      <c r="W128" s="15">
        <v>4.284103309999999</v>
      </c>
      <c r="X128" s="15">
        <v>2.049519938</v>
      </c>
      <c r="Y128" s="15">
        <v>8.0609750999999896E-2</v>
      </c>
      <c r="Z128" s="15">
        <v>8.9296410400000017</v>
      </c>
      <c r="AA128" s="15">
        <v>0</v>
      </c>
      <c r="AB128" s="15">
        <v>0.77442519925481934</v>
      </c>
      <c r="AC128" s="15">
        <v>0</v>
      </c>
      <c r="AD128" s="15">
        <v>7.3910188846589975</v>
      </c>
      <c r="AE128" s="15">
        <v>0</v>
      </c>
      <c r="AF128" s="15">
        <v>0</v>
      </c>
      <c r="AG128" s="15">
        <v>0</v>
      </c>
      <c r="AH128" s="15">
        <v>0</v>
      </c>
      <c r="AI128" s="15">
        <v>0</v>
      </c>
      <c r="AJ128" s="15">
        <v>0</v>
      </c>
      <c r="AK128" s="15">
        <v>0</v>
      </c>
      <c r="AL128" s="15">
        <v>3.3019617689940439E-2</v>
      </c>
      <c r="AM128" s="15">
        <v>23.542337740603756</v>
      </c>
      <c r="AN128" s="35">
        <v>0</v>
      </c>
      <c r="AP128" t="s">
        <v>79</v>
      </c>
      <c r="AQ128" s="15">
        <v>1.255230972751245</v>
      </c>
      <c r="AR128" s="15">
        <v>0.60050393729856433</v>
      </c>
      <c r="AS128" s="15">
        <v>0</v>
      </c>
      <c r="AT128" s="15">
        <v>0</v>
      </c>
      <c r="AU128" s="15">
        <v>0</v>
      </c>
      <c r="AV128" s="15">
        <v>0.2269045412407909</v>
      </c>
      <c r="AW128" s="15">
        <v>0</v>
      </c>
      <c r="AX128" s="15">
        <v>2.165549043263697</v>
      </c>
      <c r="AY128" s="15">
        <v>0</v>
      </c>
      <c r="AZ128" s="15">
        <v>0</v>
      </c>
      <c r="BA128" s="15">
        <v>0</v>
      </c>
      <c r="BB128" s="15">
        <v>0</v>
      </c>
      <c r="BC128" s="15">
        <v>0</v>
      </c>
      <c r="BD128" s="15">
        <v>0</v>
      </c>
      <c r="BE128" s="15">
        <v>0</v>
      </c>
      <c r="BF128" s="15">
        <v>9.6746609112043913E-3</v>
      </c>
      <c r="BG128" s="15">
        <v>4.2578631554655013</v>
      </c>
      <c r="BH128" s="35">
        <v>0</v>
      </c>
      <c r="BJ128" t="s">
        <v>79</v>
      </c>
      <c r="BK128" s="15">
        <v>0</v>
      </c>
      <c r="BL128" s="15">
        <v>0</v>
      </c>
      <c r="BM128" s="3">
        <v>8.0609750999999924E-4</v>
      </c>
      <c r="BN128" s="3">
        <v>8.9296410400000012E-2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9.0102507910000018E-2</v>
      </c>
      <c r="CB128" s="35">
        <v>0</v>
      </c>
      <c r="CD128" t="s">
        <v>79</v>
      </c>
      <c r="CE128" s="15">
        <v>13.141013053732784</v>
      </c>
      <c r="CF128" s="15">
        <v>6.2866757195786693</v>
      </c>
      <c r="CG128" s="15">
        <v>8.8106457842999752E-2</v>
      </c>
      <c r="CH128" s="15">
        <v>9.7600976567200011</v>
      </c>
      <c r="CI128" s="15">
        <v>0</v>
      </c>
      <c r="CJ128" s="15">
        <v>2.3754636422498399</v>
      </c>
      <c r="CK128" s="15">
        <v>0</v>
      </c>
      <c r="CL128" s="15">
        <v>22.671132933927638</v>
      </c>
      <c r="CM128" s="15">
        <v>0</v>
      </c>
      <c r="CN128" s="15">
        <v>0</v>
      </c>
      <c r="CO128" s="15">
        <v>0</v>
      </c>
      <c r="CP128" s="15">
        <v>0</v>
      </c>
      <c r="CQ128" s="15">
        <v>0</v>
      </c>
      <c r="CR128" s="15">
        <v>0</v>
      </c>
      <c r="CS128" s="15">
        <v>0</v>
      </c>
      <c r="CT128" s="15">
        <v>0.10128402507939782</v>
      </c>
      <c r="CU128" s="15">
        <v>54.423773489131335</v>
      </c>
      <c r="CV128" s="35">
        <v>0</v>
      </c>
    </row>
    <row r="129" spans="2:100" x14ac:dyDescent="0.25">
      <c r="B129" s="21" t="s">
        <v>80</v>
      </c>
      <c r="C129" s="22">
        <v>0.10607781305686054</v>
      </c>
      <c r="D129" s="22">
        <v>6.1972569212700473E-2</v>
      </c>
      <c r="E129" s="22">
        <v>7.9803652600032166E-4</v>
      </c>
      <c r="F129" s="22">
        <v>0.27059898562287382</v>
      </c>
      <c r="G129" s="22">
        <v>0</v>
      </c>
      <c r="H129" s="22">
        <v>7.2177493965656897E-2</v>
      </c>
      <c r="I129" s="22">
        <v>0</v>
      </c>
      <c r="J129" s="22">
        <v>0.29086937963712944</v>
      </c>
      <c r="K129" s="22">
        <v>-2.1210918686214161E-2</v>
      </c>
      <c r="L129" s="22">
        <v>0</v>
      </c>
      <c r="M129" s="22">
        <v>0</v>
      </c>
      <c r="N129" s="22">
        <v>0</v>
      </c>
      <c r="O129" s="22">
        <v>0</v>
      </c>
      <c r="P129" s="22">
        <v>0</v>
      </c>
      <c r="Q129" s="22">
        <v>0</v>
      </c>
      <c r="R129" s="22">
        <v>9.9843402721530583E-4</v>
      </c>
      <c r="S129" s="22">
        <v>0.7822817933622227</v>
      </c>
      <c r="T129" s="36">
        <v>6.2161938286217848E-2</v>
      </c>
      <c r="V129" s="21" t="s">
        <v>80</v>
      </c>
      <c r="W129" s="22">
        <v>3.5081423100000002</v>
      </c>
      <c r="X129" s="22">
        <v>2.0495199369999999</v>
      </c>
      <c r="Y129" s="22">
        <v>8.0609750000000258E-2</v>
      </c>
      <c r="Z129" s="22">
        <v>27.333230872000001</v>
      </c>
      <c r="AA129" s="22">
        <v>0</v>
      </c>
      <c r="AB129" s="22">
        <v>2.3870111392353799</v>
      </c>
      <c r="AC129" s="22">
        <v>0</v>
      </c>
      <c r="AD129" s="22">
        <v>9.6194590677142404</v>
      </c>
      <c r="AE129" s="22">
        <v>-0.70147488295804306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3.3019617689940439E-2</v>
      </c>
      <c r="AM129" s="22">
        <v>44.30951781068152</v>
      </c>
      <c r="AN129" s="36">
        <v>6.2161938286217848E-2</v>
      </c>
      <c r="AP129" s="21" t="s">
        <v>80</v>
      </c>
      <c r="AQ129" s="22">
        <v>1.0278764459419865</v>
      </c>
      <c r="AR129" s="22">
        <v>0.60050393700556681</v>
      </c>
      <c r="AS129" s="22">
        <v>0</v>
      </c>
      <c r="AT129" s="22">
        <v>0</v>
      </c>
      <c r="AU129" s="22">
        <v>0</v>
      </c>
      <c r="AV129" s="22">
        <v>0.69938796930424274</v>
      </c>
      <c r="AW129" s="22">
        <v>0</v>
      </c>
      <c r="AX129" s="22">
        <v>2.8184761405550081</v>
      </c>
      <c r="AY129" s="22">
        <v>-0.20553029093408823</v>
      </c>
      <c r="AZ129" s="22">
        <v>0</v>
      </c>
      <c r="BA129" s="22">
        <v>0</v>
      </c>
      <c r="BB129" s="22">
        <v>0</v>
      </c>
      <c r="BC129" s="22">
        <v>0</v>
      </c>
      <c r="BD129" s="22">
        <v>0</v>
      </c>
      <c r="BE129" s="22">
        <v>0</v>
      </c>
      <c r="BF129" s="22">
        <v>9.6746609112043913E-3</v>
      </c>
      <c r="BG129" s="22">
        <v>4.950388862783921</v>
      </c>
      <c r="BH129" s="36">
        <v>6.2161938286217848E-2</v>
      </c>
      <c r="BJ129" s="21" t="s">
        <v>80</v>
      </c>
      <c r="BK129" s="22">
        <v>0</v>
      </c>
      <c r="BL129" s="22">
        <v>0</v>
      </c>
      <c r="BM129" s="37">
        <v>8.0609749999999841E-4</v>
      </c>
      <c r="BN129" s="37">
        <v>0.27333230872000003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0.27413840622000002</v>
      </c>
      <c r="CB129" s="36">
        <v>6.2161938286217848E-2</v>
      </c>
      <c r="CD129" s="21" t="s">
        <v>80</v>
      </c>
      <c r="CE129" s="22">
        <v>10.760838512566657</v>
      </c>
      <c r="CF129" s="22">
        <v>6.2866757165112785</v>
      </c>
      <c r="CG129" s="22">
        <v>8.8106456750000284E-2</v>
      </c>
      <c r="CH129" s="22">
        <v>29.875221343096001</v>
      </c>
      <c r="CI129" s="22">
        <v>0</v>
      </c>
      <c r="CJ129" s="22">
        <v>7.3218926506461175</v>
      </c>
      <c r="CK129" s="22">
        <v>0</v>
      </c>
      <c r="CL129" s="22">
        <v>29.506626715470379</v>
      </c>
      <c r="CM129" s="22">
        <v>-2.1516966157889694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0.10128402507939782</v>
      </c>
      <c r="CU129" s="22">
        <v>81.788948804330872</v>
      </c>
      <c r="CV129" s="36">
        <v>6.2161938286217848E-2</v>
      </c>
    </row>
    <row r="130" spans="2:100" x14ac:dyDescent="0.25">
      <c r="B130" t="s">
        <v>81</v>
      </c>
      <c r="C130" s="15">
        <v>0.10471947837356227</v>
      </c>
      <c r="D130" s="15">
        <v>6.2286031062692371E-2</v>
      </c>
      <c r="E130" s="15">
        <v>7.9803653005022096E-4</v>
      </c>
      <c r="F130" s="15">
        <v>0.19008470034829095</v>
      </c>
      <c r="G130" s="15">
        <v>0</v>
      </c>
      <c r="H130" s="15">
        <v>5.2824127004697866E-2</v>
      </c>
      <c r="I130" s="15">
        <v>0</v>
      </c>
      <c r="J130" s="15">
        <v>0.30500999218370317</v>
      </c>
      <c r="K130" s="15">
        <v>-2.1013553815000807E-2</v>
      </c>
      <c r="L130" s="15">
        <v>0</v>
      </c>
      <c r="M130" s="15">
        <v>0</v>
      </c>
      <c r="N130" s="15">
        <v>0</v>
      </c>
      <c r="O130" s="15">
        <v>0</v>
      </c>
      <c r="P130" s="15">
        <v>0</v>
      </c>
      <c r="Q130" s="15">
        <v>0</v>
      </c>
      <c r="R130" s="15">
        <v>9.9843402721530583E-4</v>
      </c>
      <c r="S130" s="15">
        <v>0.69570724571521136</v>
      </c>
      <c r="T130" s="35">
        <v>5.9775305569641918E-3</v>
      </c>
      <c r="V130" t="s">
        <v>81</v>
      </c>
      <c r="W130" s="15">
        <v>3.463220269999999</v>
      </c>
      <c r="X130" s="15">
        <v>2.0598865609999999</v>
      </c>
      <c r="Y130" s="15">
        <v>8.0609750000000258E-2</v>
      </c>
      <c r="Z130" s="15">
        <v>19.200474788999998</v>
      </c>
      <c r="AA130" s="15">
        <v>0</v>
      </c>
      <c r="AB130" s="15">
        <v>1.7469680977644586</v>
      </c>
      <c r="AC130" s="15">
        <v>0</v>
      </c>
      <c r="AD130" s="15">
        <v>10.087108994816134</v>
      </c>
      <c r="AE130" s="15">
        <v>-0.69494774947351368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3.3019617689940439E-2</v>
      </c>
      <c r="AM130" s="15">
        <v>35.976340330797015</v>
      </c>
      <c r="AN130" s="35">
        <v>5.9775305569641918E-3</v>
      </c>
      <c r="AP130" t="s">
        <v>81</v>
      </c>
      <c r="AQ130" s="15">
        <v>1.0147144066803397</v>
      </c>
      <c r="AR130" s="15">
        <v>0.60354133050102554</v>
      </c>
      <c r="AS130" s="15">
        <v>0</v>
      </c>
      <c r="AT130" s="15">
        <v>0</v>
      </c>
      <c r="AU130" s="15">
        <v>0</v>
      </c>
      <c r="AV130" s="15">
        <v>0.511857045931573</v>
      </c>
      <c r="AW130" s="15">
        <v>0</v>
      </c>
      <c r="AX130" s="15">
        <v>2.9554963360141033</v>
      </c>
      <c r="AY130" s="15">
        <v>-0.2036178580350172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0</v>
      </c>
      <c r="BF130" s="15">
        <v>9.6746609112043913E-3</v>
      </c>
      <c r="BG130" s="15">
        <v>4.8916659220032299</v>
      </c>
      <c r="BH130" s="35">
        <v>5.9775305569641918E-3</v>
      </c>
      <c r="BJ130" t="s">
        <v>81</v>
      </c>
      <c r="BK130" s="15">
        <v>0</v>
      </c>
      <c r="BL130" s="15">
        <v>0</v>
      </c>
      <c r="BM130" s="3">
        <v>8.0609750000000535E-4</v>
      </c>
      <c r="BN130" s="3">
        <v>0.19200474788999997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0.19281084538999999</v>
      </c>
      <c r="CB130" s="35">
        <v>5.9775305569641918E-3</v>
      </c>
      <c r="CD130" t="s">
        <v>81</v>
      </c>
      <c r="CE130" s="15">
        <v>10.623045123536478</v>
      </c>
      <c r="CF130" s="15">
        <v>6.3184741890152365</v>
      </c>
      <c r="CG130" s="15">
        <v>8.8106456750001172E-2</v>
      </c>
      <c r="CH130" s="15">
        <v>20.986118944376997</v>
      </c>
      <c r="CI130" s="15">
        <v>0</v>
      </c>
      <c r="CJ130" s="15">
        <v>5.3586314138576379</v>
      </c>
      <c r="CK130" s="15">
        <v>0</v>
      </c>
      <c r="CL130" s="15">
        <v>30.941091141731643</v>
      </c>
      <c r="CM130" s="15">
        <v>-2.131675355768595</v>
      </c>
      <c r="CN130" s="15">
        <v>0</v>
      </c>
      <c r="CO130" s="15">
        <v>0</v>
      </c>
      <c r="CP130" s="15">
        <v>0</v>
      </c>
      <c r="CQ130" s="15">
        <v>0</v>
      </c>
      <c r="CR130" s="15">
        <v>0</v>
      </c>
      <c r="CS130" s="15">
        <v>0</v>
      </c>
      <c r="CT130" s="15">
        <v>0.10128402507939782</v>
      </c>
      <c r="CU130" s="15">
        <v>72.2850759385788</v>
      </c>
      <c r="CV130" s="35">
        <v>5.9775305569641918E-3</v>
      </c>
    </row>
    <row r="131" spans="2:100" x14ac:dyDescent="0.25">
      <c r="B131" s="21" t="s">
        <v>82</v>
      </c>
      <c r="C131" s="22">
        <v>0.10409255467357847</v>
      </c>
      <c r="D131" s="22">
        <v>6.2053837113235047E-2</v>
      </c>
      <c r="E131" s="22">
        <v>8.1323722258221098E-4</v>
      </c>
      <c r="F131" s="22">
        <v>0.35233692702089747</v>
      </c>
      <c r="G131" s="22">
        <v>0</v>
      </c>
      <c r="H131" s="22">
        <v>5.4937092054106587E-2</v>
      </c>
      <c r="I131" s="22">
        <v>0</v>
      </c>
      <c r="J131" s="22">
        <v>0.34570198465089907</v>
      </c>
      <c r="K131" s="22">
        <v>-2.1396673857929691E-2</v>
      </c>
      <c r="L131" s="22">
        <v>0</v>
      </c>
      <c r="M131" s="22">
        <v>0</v>
      </c>
      <c r="N131" s="22">
        <v>0</v>
      </c>
      <c r="O131" s="22">
        <v>0</v>
      </c>
      <c r="P131" s="22">
        <v>0</v>
      </c>
      <c r="Q131" s="22">
        <v>0</v>
      </c>
      <c r="R131" s="22">
        <v>9.9843402721530583E-4</v>
      </c>
      <c r="S131" s="22">
        <v>0.89953739290458445</v>
      </c>
      <c r="T131" s="36">
        <v>7.1148149975694668E-3</v>
      </c>
      <c r="V131" s="21" t="s">
        <v>82</v>
      </c>
      <c r="W131" s="22">
        <v>3.4424870300000006</v>
      </c>
      <c r="X131" s="22">
        <v>2.0522075809999998</v>
      </c>
      <c r="Y131" s="22">
        <v>8.2145173999999876E-2</v>
      </c>
      <c r="Z131" s="22">
        <v>35.589588569999997</v>
      </c>
      <c r="AA131" s="22">
        <v>0</v>
      </c>
      <c r="AB131" s="22">
        <v>1.8168468236675843</v>
      </c>
      <c r="AC131" s="22">
        <v>0</v>
      </c>
      <c r="AD131" s="22">
        <v>11.432850352340839</v>
      </c>
      <c r="AE131" s="22">
        <v>-0.70761806779523728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0</v>
      </c>
      <c r="AL131" s="22">
        <v>3.3019617689940439E-2</v>
      </c>
      <c r="AM131" s="22">
        <v>53.741527080903118</v>
      </c>
      <c r="AN131" s="36">
        <v>7.1148149975694668E-3</v>
      </c>
      <c r="AP131" s="21" t="s">
        <v>82</v>
      </c>
      <c r="AQ131" s="22">
        <v>1.0086396220334022</v>
      </c>
      <c r="AR131" s="22">
        <v>0.60129140961031358</v>
      </c>
      <c r="AS131" s="22">
        <v>0</v>
      </c>
      <c r="AT131" s="22">
        <v>0</v>
      </c>
      <c r="AU131" s="22">
        <v>0</v>
      </c>
      <c r="AV131" s="22">
        <v>0.53233132835264696</v>
      </c>
      <c r="AW131" s="22">
        <v>0</v>
      </c>
      <c r="AX131" s="22">
        <v>3.349795005080821</v>
      </c>
      <c r="AY131" s="22">
        <v>-0.20733022789195352</v>
      </c>
      <c r="AZ131" s="22">
        <v>0</v>
      </c>
      <c r="BA131" s="22">
        <v>0</v>
      </c>
      <c r="BB131" s="22">
        <v>0</v>
      </c>
      <c r="BC131" s="22">
        <v>0</v>
      </c>
      <c r="BD131" s="22">
        <v>0</v>
      </c>
      <c r="BE131" s="22">
        <v>0</v>
      </c>
      <c r="BF131" s="22">
        <v>9.6746609112043913E-3</v>
      </c>
      <c r="BG131" s="22">
        <v>5.2944017980964349</v>
      </c>
      <c r="BH131" s="36">
        <v>7.1148149975694668E-3</v>
      </c>
      <c r="BJ131" s="21" t="s">
        <v>82</v>
      </c>
      <c r="BK131" s="22">
        <v>0</v>
      </c>
      <c r="BL131" s="22">
        <v>0</v>
      </c>
      <c r="BM131" s="37">
        <v>8.214517399999996E-4</v>
      </c>
      <c r="BN131" s="37">
        <v>0.35589588569999997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0.35671733743999995</v>
      </c>
      <c r="CB131" s="36">
        <v>7.1148149975694668E-3</v>
      </c>
      <c r="CD131" s="21" t="s">
        <v>82</v>
      </c>
      <c r="CE131" s="22">
        <v>10.559448203067689</v>
      </c>
      <c r="CF131" s="22">
        <v>6.2949197672103718</v>
      </c>
      <c r="CG131" s="22">
        <v>8.9784675181999951E-2</v>
      </c>
      <c r="CH131" s="22">
        <v>38.89942030700999</v>
      </c>
      <c r="CI131" s="22">
        <v>0</v>
      </c>
      <c r="CJ131" s="22">
        <v>5.5729766765238606</v>
      </c>
      <c r="CK131" s="22">
        <v>0</v>
      </c>
      <c r="CL131" s="22">
        <v>35.069003908191114</v>
      </c>
      <c r="CM131" s="22">
        <v>-2.1705401558008615</v>
      </c>
      <c r="CN131" s="22">
        <v>0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0.10128402507939782</v>
      </c>
      <c r="CU131" s="22">
        <v>94.416297406463556</v>
      </c>
      <c r="CV131" s="36">
        <v>7.1148149975694668E-3</v>
      </c>
    </row>
    <row r="132" spans="2:100" x14ac:dyDescent="0.25">
      <c r="B132" t="s">
        <v>83</v>
      </c>
      <c r="C132" s="15">
        <v>9.9170042523894386E-2</v>
      </c>
      <c r="D132" s="15">
        <v>6.071872181273287E-2</v>
      </c>
      <c r="E132" s="15">
        <v>8.1703739672767811E-4</v>
      </c>
      <c r="F132" s="15">
        <v>0.46436225453588204</v>
      </c>
      <c r="G132" s="15">
        <v>0</v>
      </c>
      <c r="H132" s="15">
        <v>2.9349317171553535E-2</v>
      </c>
      <c r="I132" s="15">
        <v>0</v>
      </c>
      <c r="J132" s="15">
        <v>0.40776743139478377</v>
      </c>
      <c r="K132" s="15">
        <v>-2.2650521265997085E-2</v>
      </c>
      <c r="L132" s="15">
        <v>0</v>
      </c>
      <c r="M132" s="15">
        <v>0</v>
      </c>
      <c r="N132" s="15">
        <v>0</v>
      </c>
      <c r="O132" s="15">
        <v>0</v>
      </c>
      <c r="P132" s="15">
        <v>0</v>
      </c>
      <c r="Q132" s="15">
        <v>0</v>
      </c>
      <c r="R132" s="15">
        <v>9.9843402721530583E-4</v>
      </c>
      <c r="S132" s="15">
        <v>1.0405327175967927</v>
      </c>
      <c r="T132" s="35">
        <v>8.9195282578225139E-4</v>
      </c>
      <c r="V132" t="s">
        <v>83</v>
      </c>
      <c r="W132" s="15">
        <v>3.2796926400000004</v>
      </c>
      <c r="X132" s="15">
        <v>2.0080534430000005</v>
      </c>
      <c r="Y132" s="15">
        <v>8.2529030000000336E-2</v>
      </c>
      <c r="Z132" s="15">
        <v>46.90527822</v>
      </c>
      <c r="AA132" s="15">
        <v>0</v>
      </c>
      <c r="AB132" s="15">
        <v>0.97062315527296272</v>
      </c>
      <c r="AC132" s="15">
        <v>0</v>
      </c>
      <c r="AD132" s="15">
        <v>13.485441879961121</v>
      </c>
      <c r="AE132" s="15">
        <v>-0.74908456301636162</v>
      </c>
      <c r="AF132" s="15">
        <v>0</v>
      </c>
      <c r="AG132" s="15">
        <v>0</v>
      </c>
      <c r="AH132" s="15">
        <v>0</v>
      </c>
      <c r="AI132" s="15">
        <v>0</v>
      </c>
      <c r="AJ132" s="15">
        <v>0</v>
      </c>
      <c r="AK132" s="15">
        <v>0</v>
      </c>
      <c r="AL132" s="15">
        <v>3.3019617689940439E-2</v>
      </c>
      <c r="AM132" s="15">
        <v>66.015553422907658</v>
      </c>
      <c r="AN132" s="35">
        <v>8.9195282578225139E-4</v>
      </c>
      <c r="AP132" t="s">
        <v>83</v>
      </c>
      <c r="AQ132" s="15">
        <v>0.96094129504834491</v>
      </c>
      <c r="AR132" s="15">
        <v>0.5883543636097277</v>
      </c>
      <c r="AS132" s="15">
        <v>0</v>
      </c>
      <c r="AT132" s="15">
        <v>0</v>
      </c>
      <c r="AU132" s="15">
        <v>0</v>
      </c>
      <c r="AV132" s="15">
        <v>0.28439002498475324</v>
      </c>
      <c r="AW132" s="15">
        <v>0</v>
      </c>
      <c r="AX132" s="15">
        <v>3.9511989100384186</v>
      </c>
      <c r="AY132" s="15">
        <v>-0.21947980164557915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  <c r="BE132" s="15">
        <v>0</v>
      </c>
      <c r="BF132" s="15">
        <v>9.6746609112043913E-3</v>
      </c>
      <c r="BG132" s="15">
        <v>5.5750794529468699</v>
      </c>
      <c r="BH132" s="35">
        <v>8.9195282578225139E-4</v>
      </c>
      <c r="BJ132" t="s">
        <v>83</v>
      </c>
      <c r="BK132" s="15">
        <v>0</v>
      </c>
      <c r="BL132" s="15">
        <v>0</v>
      </c>
      <c r="BM132" s="3">
        <v>8.2529030000000336E-4</v>
      </c>
      <c r="BN132" s="3">
        <v>0.46905278220000002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0.46987807250000002</v>
      </c>
      <c r="CB132" s="35">
        <v>8.9195282578225139E-4</v>
      </c>
      <c r="CD132" t="s">
        <v>83</v>
      </c>
      <c r="CE132" s="15">
        <v>10.060094417861123</v>
      </c>
      <c r="CF132" s="15">
        <v>6.159481832630239</v>
      </c>
      <c r="CG132" s="15">
        <v>9.0204229790000312E-2</v>
      </c>
      <c r="CH132" s="15">
        <v>51.267469094460004</v>
      </c>
      <c r="CI132" s="15">
        <v>0</v>
      </c>
      <c r="CJ132" s="15">
        <v>2.9772791715653817</v>
      </c>
      <c r="CK132" s="15">
        <v>0</v>
      </c>
      <c r="CL132" s="15">
        <v>41.365101389192205</v>
      </c>
      <c r="CM132" s="15">
        <v>-2.2977340434275679</v>
      </c>
      <c r="CN132" s="15">
        <v>0</v>
      </c>
      <c r="CO132" s="15">
        <v>0</v>
      </c>
      <c r="CP132" s="15">
        <v>0</v>
      </c>
      <c r="CQ132" s="15">
        <v>0</v>
      </c>
      <c r="CR132" s="15">
        <v>0</v>
      </c>
      <c r="CS132" s="15">
        <v>0</v>
      </c>
      <c r="CT132" s="15">
        <v>0.10128402507939782</v>
      </c>
      <c r="CU132" s="15">
        <v>109.72318011715078</v>
      </c>
      <c r="CV132" s="35">
        <v>8.9195282578225139E-4</v>
      </c>
    </row>
    <row r="133" spans="2:100" x14ac:dyDescent="0.25">
      <c r="B133" s="16" t="s">
        <v>42</v>
      </c>
      <c r="C133" s="38">
        <v>0.13921906644490398</v>
      </c>
      <c r="D133" s="38">
        <v>6.232055567527716E-2</v>
      </c>
      <c r="E133" s="38">
        <v>7.7475088470886188E-4</v>
      </c>
      <c r="F133" s="38">
        <v>0.12833141597336889</v>
      </c>
      <c r="G133" s="38">
        <v>0</v>
      </c>
      <c r="H133" s="38">
        <v>0.18093652989837811</v>
      </c>
      <c r="I133" s="38">
        <v>0</v>
      </c>
      <c r="J133" s="38">
        <v>0.2563640804310558</v>
      </c>
      <c r="K133" s="38">
        <v>-1.8183065796378843E-2</v>
      </c>
      <c r="L133" s="38">
        <v>0</v>
      </c>
      <c r="M133" s="38">
        <v>0</v>
      </c>
      <c r="N133" s="38">
        <v>0</v>
      </c>
      <c r="O133" s="38">
        <v>0</v>
      </c>
      <c r="P133" s="38">
        <v>0</v>
      </c>
      <c r="Q133" s="38">
        <v>0</v>
      </c>
      <c r="R133" s="38">
        <v>9.9843402721530561E-4</v>
      </c>
      <c r="S133" s="38">
        <v>0.75076176753852941</v>
      </c>
      <c r="T133" s="39">
        <v>0.99999999999999989</v>
      </c>
      <c r="V133" s="16" t="s">
        <v>42</v>
      </c>
      <c r="W133" s="38">
        <v>4.604170124740234</v>
      </c>
      <c r="X133" s="38">
        <v>2.0610283389434394</v>
      </c>
      <c r="Y133" s="38">
        <v>7.8257665117100028E-2</v>
      </c>
      <c r="Z133" s="38">
        <v>12.962769290886285</v>
      </c>
      <c r="AA133" s="38">
        <v>0</v>
      </c>
      <c r="AB133" s="38">
        <v>5.983825265208254</v>
      </c>
      <c r="AC133" s="38">
        <v>0</v>
      </c>
      <c r="AD133" s="38">
        <v>8.4783203399015363</v>
      </c>
      <c r="AE133" s="38">
        <v>-0.60133953379302951</v>
      </c>
      <c r="AF133" s="38">
        <v>0</v>
      </c>
      <c r="AG133" s="38">
        <v>0</v>
      </c>
      <c r="AH133" s="38">
        <v>0</v>
      </c>
      <c r="AI133" s="38">
        <v>0</v>
      </c>
      <c r="AJ133" s="38">
        <v>0</v>
      </c>
      <c r="AK133" s="38">
        <v>0</v>
      </c>
      <c r="AL133" s="38">
        <v>3.3019617689940439E-2</v>
      </c>
      <c r="AM133" s="38">
        <v>33.600051108693755</v>
      </c>
      <c r="AN133" s="39">
        <v>0.99999999999999989</v>
      </c>
      <c r="AP133" s="16" t="s">
        <v>42</v>
      </c>
      <c r="AQ133" s="38">
        <v>1.3490097054615398</v>
      </c>
      <c r="AR133" s="38">
        <v>0.60387586842761209</v>
      </c>
      <c r="AS133" s="38">
        <v>0</v>
      </c>
      <c r="AT133" s="38">
        <v>0</v>
      </c>
      <c r="AU133" s="38">
        <v>0</v>
      </c>
      <c r="AV133" s="38">
        <v>1.7532450235008075</v>
      </c>
      <c r="AW133" s="38">
        <v>0</v>
      </c>
      <c r="AX133" s="38">
        <v>2.4841255024616284</v>
      </c>
      <c r="AY133" s="38">
        <v>-0.1761908976832785</v>
      </c>
      <c r="AZ133" s="38">
        <v>0</v>
      </c>
      <c r="BA133" s="38">
        <v>0</v>
      </c>
      <c r="BB133" s="38">
        <v>0</v>
      </c>
      <c r="BC133" s="38">
        <v>0</v>
      </c>
      <c r="BD133" s="38">
        <v>0</v>
      </c>
      <c r="BE133" s="38">
        <v>0</v>
      </c>
      <c r="BF133" s="38">
        <v>9.6746609112043913E-3</v>
      </c>
      <c r="BG133" s="38">
        <v>6.0237398630795136</v>
      </c>
      <c r="BH133" s="39">
        <v>0.99999999999999989</v>
      </c>
      <c r="BJ133" s="16" t="s">
        <v>42</v>
      </c>
      <c r="BK133" s="38">
        <v>0</v>
      </c>
      <c r="BL133" s="38">
        <v>0</v>
      </c>
      <c r="BM133" s="40">
        <v>7.8257665117099971E-4</v>
      </c>
      <c r="BN133" s="40">
        <v>0.12962769290886289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0.1304102695600339</v>
      </c>
      <c r="CB133" s="39">
        <v>0.99999999999999989</v>
      </c>
      <c r="CD133" s="16" t="s">
        <v>42</v>
      </c>
      <c r="CE133" s="38">
        <v>14.122782606476861</v>
      </c>
      <c r="CF133" s="38">
        <v>6.3219764665686693</v>
      </c>
      <c r="CG133" s="38">
        <v>8.553562797299015E-2</v>
      </c>
      <c r="CH133" s="38">
        <v>14.168306834938711</v>
      </c>
      <c r="CI133" s="38">
        <v>0</v>
      </c>
      <c r="CJ133" s="38">
        <v>18.354722151029954</v>
      </c>
      <c r="CK133" s="38">
        <v>0</v>
      </c>
      <c r="CL133" s="38">
        <v>26.006309885270781</v>
      </c>
      <c r="CM133" s="38">
        <v>-1.844542507846243</v>
      </c>
      <c r="CN133" s="38">
        <v>0</v>
      </c>
      <c r="CO133" s="38">
        <v>0</v>
      </c>
      <c r="CP133" s="38">
        <v>0</v>
      </c>
      <c r="CQ133" s="38">
        <v>0</v>
      </c>
      <c r="CR133" s="38">
        <v>0</v>
      </c>
      <c r="CS133" s="38">
        <v>0</v>
      </c>
      <c r="CT133" s="38">
        <v>0.10128402507939782</v>
      </c>
      <c r="CU133" s="38">
        <v>77.316375089491132</v>
      </c>
      <c r="CV133" s="39">
        <v>0.99999999999999989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107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107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107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107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24692</v>
      </c>
      <c r="AB136" s="11"/>
      <c r="AC136" s="12"/>
      <c r="AG136" s="11"/>
      <c r="AH136" s="12"/>
      <c r="AM136" s="6" t="s">
        <v>3</v>
      </c>
      <c r="AN136" s="7">
        <v>24692</v>
      </c>
      <c r="AV136" s="11"/>
      <c r="AW136" s="12"/>
      <c r="BA136" s="11"/>
      <c r="BB136" s="12"/>
      <c r="BG136" s="6" t="s">
        <v>3</v>
      </c>
      <c r="BH136" s="7">
        <v>24692</v>
      </c>
      <c r="BJ136" t="s">
        <v>1</v>
      </c>
      <c r="BK136" t="s">
        <v>107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24692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0.27911797634265539</v>
      </c>
      <c r="D138" s="29">
        <v>0.46758093926168259</v>
      </c>
      <c r="E138" s="29">
        <v>2.1880341859000223E-2</v>
      </c>
      <c r="F138" s="29">
        <v>0.45698924737220475</v>
      </c>
      <c r="G138" s="29">
        <v>0</v>
      </c>
      <c r="H138" s="29">
        <v>0.49976358119138858</v>
      </c>
      <c r="I138" s="29">
        <v>0</v>
      </c>
      <c r="J138" s="29">
        <v>0.71045518692952814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4.4066406105615066E-3</v>
      </c>
      <c r="S138" s="29">
        <v>0.41958801183596622</v>
      </c>
      <c r="T138" s="35">
        <v>1.470295355087786E-2</v>
      </c>
      <c r="V138" t="s">
        <v>67</v>
      </c>
      <c r="W138" s="29">
        <v>0.27911797545682437</v>
      </c>
      <c r="X138" s="29">
        <v>0.46758093910639542</v>
      </c>
      <c r="Y138" s="29">
        <v>2.1880341865218651E-2</v>
      </c>
      <c r="Z138" s="29">
        <v>0.45698924913413347</v>
      </c>
      <c r="AA138" s="29">
        <v>0</v>
      </c>
      <c r="AB138" s="29">
        <v>0.49976358103154989</v>
      </c>
      <c r="AC138" s="29">
        <v>0</v>
      </c>
      <c r="AD138" s="29">
        <v>0.71045518701379073</v>
      </c>
      <c r="AE138" s="29">
        <v>0</v>
      </c>
      <c r="AF138" s="29">
        <v>0</v>
      </c>
      <c r="AG138" s="29">
        <v>0</v>
      </c>
      <c r="AH138" s="29">
        <v>0</v>
      </c>
      <c r="AI138" s="29">
        <v>0</v>
      </c>
      <c r="AJ138" s="29">
        <v>0</v>
      </c>
      <c r="AK138" s="29">
        <v>0</v>
      </c>
      <c r="AL138" s="29">
        <v>4.4066408189410372E-3</v>
      </c>
      <c r="AM138" s="29">
        <v>0.40841219542920387</v>
      </c>
      <c r="AN138" s="35">
        <v>1.470295355087786E-2</v>
      </c>
      <c r="AP138" t="s">
        <v>67</v>
      </c>
      <c r="AQ138" s="29">
        <v>0.27911797545682443</v>
      </c>
      <c r="AR138" s="29">
        <v>0.46758093910639542</v>
      </c>
      <c r="AS138" s="29">
        <v>0</v>
      </c>
      <c r="AT138" s="29">
        <v>0</v>
      </c>
      <c r="AU138" s="29">
        <v>0</v>
      </c>
      <c r="AV138" s="29">
        <v>0.49976358103154989</v>
      </c>
      <c r="AW138" s="29">
        <v>0</v>
      </c>
      <c r="AX138" s="29">
        <v>0.71045518701379085</v>
      </c>
      <c r="AY138" s="29">
        <v>0</v>
      </c>
      <c r="AZ138" s="29">
        <v>0</v>
      </c>
      <c r="BA138" s="29">
        <v>0</v>
      </c>
      <c r="BB138" s="29">
        <v>0</v>
      </c>
      <c r="BC138" s="29">
        <v>0</v>
      </c>
      <c r="BD138" s="29">
        <v>0</v>
      </c>
      <c r="BE138" s="29">
        <v>0</v>
      </c>
      <c r="BF138" s="29">
        <v>4.4066408189410572E-3</v>
      </c>
      <c r="BG138" s="29">
        <v>0.42529454797918337</v>
      </c>
      <c r="BH138" s="35">
        <v>1.470295355087786E-2</v>
      </c>
      <c r="BJ138" t="s">
        <v>67</v>
      </c>
      <c r="BK138" s="29">
        <v>0</v>
      </c>
      <c r="BL138" s="29">
        <v>0</v>
      </c>
      <c r="BM138" s="29">
        <v>2.1880341865218658E-2</v>
      </c>
      <c r="BN138" s="29">
        <v>0.45698924913413347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6.3575476756072835E-2</v>
      </c>
      <c r="CB138" s="35">
        <v>1.470295355087786E-2</v>
      </c>
      <c r="CD138" t="s">
        <v>67</v>
      </c>
      <c r="CE138" s="29">
        <v>0.27911797545682449</v>
      </c>
      <c r="CF138" s="29">
        <v>0.46758093910639542</v>
      </c>
      <c r="CG138" s="29">
        <v>2.1880341865218613E-2</v>
      </c>
      <c r="CH138" s="29">
        <v>0.45698924913413352</v>
      </c>
      <c r="CI138" s="29">
        <v>0</v>
      </c>
      <c r="CJ138" s="29">
        <v>0.49976358103154989</v>
      </c>
      <c r="CK138" s="29">
        <v>0</v>
      </c>
      <c r="CL138" s="29">
        <v>0.71045518701379073</v>
      </c>
      <c r="CM138" s="29">
        <v>0</v>
      </c>
      <c r="CN138" s="29">
        <v>0</v>
      </c>
      <c r="CO138" s="29">
        <v>0</v>
      </c>
      <c r="CP138" s="29">
        <v>0</v>
      </c>
      <c r="CQ138" s="29">
        <v>0</v>
      </c>
      <c r="CR138" s="29">
        <v>0</v>
      </c>
      <c r="CS138" s="29">
        <v>0</v>
      </c>
      <c r="CT138" s="29">
        <v>4.4066408189410164E-3</v>
      </c>
      <c r="CU138" s="29">
        <v>0.41909255626773845</v>
      </c>
      <c r="CV138" s="35">
        <v>1.470295355087786E-2</v>
      </c>
    </row>
    <row r="139" spans="2:100" x14ac:dyDescent="0.25">
      <c r="B139" s="21" t="s">
        <v>68</v>
      </c>
      <c r="C139" s="28">
        <v>0.24710903371778342</v>
      </c>
      <c r="D139" s="28">
        <v>0.46757531031581545</v>
      </c>
      <c r="E139" s="28">
        <v>2.1769337733085231E-2</v>
      </c>
      <c r="F139" s="28">
        <v>-0.15298157979857202</v>
      </c>
      <c r="G139" s="28">
        <v>0</v>
      </c>
      <c r="H139" s="28">
        <v>0.36409910833469666</v>
      </c>
      <c r="I139" s="28">
        <v>0</v>
      </c>
      <c r="J139" s="28">
        <v>0.60958552117155906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4.4066406105615066E-3</v>
      </c>
      <c r="S139" s="28">
        <v>0.35348853816848769</v>
      </c>
      <c r="T139" s="36">
        <v>0</v>
      </c>
      <c r="V139" s="21" t="s">
        <v>68</v>
      </c>
      <c r="W139" s="28">
        <v>0.24710903363050096</v>
      </c>
      <c r="X139" s="28">
        <v>0.46757531030908384</v>
      </c>
      <c r="Y139" s="28">
        <v>2.1769337587858331E-2</v>
      </c>
      <c r="Z139" s="28">
        <v>-0.15298157960162528</v>
      </c>
      <c r="AA139" s="28">
        <v>0</v>
      </c>
      <c r="AB139" s="28">
        <v>0.36409910808921764</v>
      </c>
      <c r="AC139" s="28">
        <v>0</v>
      </c>
      <c r="AD139" s="28">
        <v>0.60958552125474441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4.4066408189410372E-3</v>
      </c>
      <c r="AM139" s="28">
        <v>0.33888276391479233</v>
      </c>
      <c r="AN139" s="36">
        <v>0</v>
      </c>
      <c r="AP139" s="21" t="s">
        <v>68</v>
      </c>
      <c r="AQ139" s="28">
        <v>0.24710903363050102</v>
      </c>
      <c r="AR139" s="28">
        <v>0.46757531030908378</v>
      </c>
      <c r="AS139" s="28">
        <v>0</v>
      </c>
      <c r="AT139" s="28">
        <v>0</v>
      </c>
      <c r="AU139" s="28">
        <v>0</v>
      </c>
      <c r="AV139" s="28">
        <v>0.36409910808921758</v>
      </c>
      <c r="AW139" s="28">
        <v>0</v>
      </c>
      <c r="AX139" s="28">
        <v>0.60958552125474441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4.4066408189410572E-3</v>
      </c>
      <c r="BG139" s="28">
        <v>0.36103051809169134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2.1769337587858529E-2</v>
      </c>
      <c r="BN139" s="28">
        <v>-0.1529815796016252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-2.5508911243416147E-2</v>
      </c>
      <c r="CB139" s="36">
        <v>0</v>
      </c>
      <c r="CD139" s="21" t="s">
        <v>68</v>
      </c>
      <c r="CE139" s="28">
        <v>0.2471090336305011</v>
      </c>
      <c r="CF139" s="28">
        <v>0.46757531030908378</v>
      </c>
      <c r="CG139" s="28">
        <v>2.1769337587858522E-2</v>
      </c>
      <c r="CH139" s="28">
        <v>-0.15298157960162517</v>
      </c>
      <c r="CI139" s="28">
        <v>0</v>
      </c>
      <c r="CJ139" s="28">
        <v>0.36409910808921758</v>
      </c>
      <c r="CK139" s="28">
        <v>0</v>
      </c>
      <c r="CL139" s="28">
        <v>0.60958552125474441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4.4066408189410164E-3</v>
      </c>
      <c r="CU139" s="28">
        <v>0.35283642519036779</v>
      </c>
      <c r="CV139" s="36">
        <v>0</v>
      </c>
    </row>
    <row r="140" spans="2:100" x14ac:dyDescent="0.25">
      <c r="B140" t="s">
        <v>69</v>
      </c>
      <c r="C140" s="29">
        <v>0.26076618226857817</v>
      </c>
      <c r="D140" s="29">
        <v>0.46761028150835421</v>
      </c>
      <c r="E140" s="29">
        <v>2.2121945884387512E-2</v>
      </c>
      <c r="F140" s="29">
        <v>0.81583901333736586</v>
      </c>
      <c r="G140" s="29">
        <v>0</v>
      </c>
      <c r="H140" s="29">
        <v>0.57942288844585355</v>
      </c>
      <c r="I140" s="29">
        <v>0</v>
      </c>
      <c r="J140" s="29">
        <v>0.5520360938731721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4.4066406105615066E-3</v>
      </c>
      <c r="S140" s="29">
        <v>0.40999027448121395</v>
      </c>
      <c r="T140" s="35">
        <v>0.14554139515214412</v>
      </c>
      <c r="V140" t="s">
        <v>69</v>
      </c>
      <c r="W140" s="29">
        <v>0.26076618229127485</v>
      </c>
      <c r="X140" s="29">
        <v>0.46761028129696214</v>
      </c>
      <c r="Y140" s="29">
        <v>2.2121945959628745E-2</v>
      </c>
      <c r="Z140" s="29">
        <v>0.81583901323773667</v>
      </c>
      <c r="AA140" s="29">
        <v>0</v>
      </c>
      <c r="AB140" s="29">
        <v>0.57942288828466393</v>
      </c>
      <c r="AC140" s="29">
        <v>0</v>
      </c>
      <c r="AD140" s="29">
        <v>0.55203609385897956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4.4066408189410372E-3</v>
      </c>
      <c r="AM140" s="29">
        <v>0.41894557111988312</v>
      </c>
      <c r="AN140" s="35">
        <v>0.14554139515214412</v>
      </c>
      <c r="AP140" t="s">
        <v>69</v>
      </c>
      <c r="AQ140" s="29">
        <v>0.2607661822912748</v>
      </c>
      <c r="AR140" s="29">
        <v>0.46761028129696219</v>
      </c>
      <c r="AS140" s="29">
        <v>0</v>
      </c>
      <c r="AT140" s="29">
        <v>0</v>
      </c>
      <c r="AU140" s="29">
        <v>0</v>
      </c>
      <c r="AV140" s="29">
        <v>0.57942288828466382</v>
      </c>
      <c r="AW140" s="29">
        <v>0</v>
      </c>
      <c r="AX140" s="29">
        <v>0.55203609385897967</v>
      </c>
      <c r="AY140" s="29">
        <v>0</v>
      </c>
      <c r="AZ140" s="29">
        <v>0</v>
      </c>
      <c r="BA140" s="29">
        <v>0</v>
      </c>
      <c r="BB140" s="29">
        <v>0</v>
      </c>
      <c r="BC140" s="29">
        <v>0</v>
      </c>
      <c r="BD140" s="29">
        <v>0</v>
      </c>
      <c r="BE140" s="29">
        <v>0</v>
      </c>
      <c r="BF140" s="29">
        <v>4.4066408189410572E-3</v>
      </c>
      <c r="BG140" s="29">
        <v>0.40503914651518913</v>
      </c>
      <c r="BH140" s="35">
        <v>0.14554139515214412</v>
      </c>
      <c r="BJ140" t="s">
        <v>69</v>
      </c>
      <c r="BK140" s="29">
        <v>0</v>
      </c>
      <c r="BL140" s="29">
        <v>0</v>
      </c>
      <c r="BM140" s="29">
        <v>2.212194595962869E-2</v>
      </c>
      <c r="BN140" s="29">
        <v>0.81583901323773667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0.52137519904546437</v>
      </c>
      <c r="CB140" s="35">
        <v>0.14554139515214412</v>
      </c>
      <c r="CD140" t="s">
        <v>69</v>
      </c>
      <c r="CE140" s="29">
        <v>0.2607661822912748</v>
      </c>
      <c r="CF140" s="29">
        <v>0.46761028129696225</v>
      </c>
      <c r="CG140" s="29">
        <v>2.2121945959628589E-2</v>
      </c>
      <c r="CH140" s="29">
        <v>0.81583901323773667</v>
      </c>
      <c r="CI140" s="29">
        <v>0</v>
      </c>
      <c r="CJ140" s="29">
        <v>0.57942288828466393</v>
      </c>
      <c r="CK140" s="29">
        <v>0</v>
      </c>
      <c r="CL140" s="29">
        <v>0.55203609385897967</v>
      </c>
      <c r="CM140" s="29">
        <v>0</v>
      </c>
      <c r="CN140" s="29">
        <v>0</v>
      </c>
      <c r="CO140" s="29">
        <v>0</v>
      </c>
      <c r="CP140" s="29">
        <v>0</v>
      </c>
      <c r="CQ140" s="29">
        <v>0</v>
      </c>
      <c r="CR140" s="29">
        <v>0</v>
      </c>
      <c r="CS140" s="29">
        <v>0</v>
      </c>
      <c r="CT140" s="29">
        <v>4.4066408189410164E-3</v>
      </c>
      <c r="CU140" s="29">
        <v>0.41040746011270585</v>
      </c>
      <c r="CV140" s="35">
        <v>0.14554139515214412</v>
      </c>
    </row>
    <row r="141" spans="2:100" x14ac:dyDescent="0.25">
      <c r="B141" s="21" t="s">
        <v>70</v>
      </c>
      <c r="C141" s="28">
        <v>0.24379636203239116</v>
      </c>
      <c r="D141" s="28">
        <v>0.46764527062313571</v>
      </c>
      <c r="E141" s="28">
        <v>2.1250281168521765E-2</v>
      </c>
      <c r="F141" s="28">
        <v>0.42919322248064867</v>
      </c>
      <c r="G141" s="28">
        <v>0</v>
      </c>
      <c r="H141" s="28">
        <v>0.48230489275608651</v>
      </c>
      <c r="I141" s="28">
        <v>0</v>
      </c>
      <c r="J141" s="28">
        <v>0.46523896100403778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4.4066406105615066E-3</v>
      </c>
      <c r="S141" s="28">
        <v>0.35924456877085098</v>
      </c>
      <c r="T141" s="36">
        <v>3.3207556293003648E-2</v>
      </c>
      <c r="V141" s="21" t="s">
        <v>70</v>
      </c>
      <c r="W141" s="28">
        <v>0.24379636174909439</v>
      </c>
      <c r="X141" s="28">
        <v>0.46764527050996946</v>
      </c>
      <c r="Y141" s="28">
        <v>2.1250281035318369E-2</v>
      </c>
      <c r="Z141" s="28">
        <v>0.4291932223487438</v>
      </c>
      <c r="AA141" s="28">
        <v>0</v>
      </c>
      <c r="AB141" s="28">
        <v>0.48230489279618888</v>
      </c>
      <c r="AC141" s="28">
        <v>0</v>
      </c>
      <c r="AD141" s="28">
        <v>0.46523896110072838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4.4066408189410372E-3</v>
      </c>
      <c r="AM141" s="28">
        <v>0.35068583964277084</v>
      </c>
      <c r="AN141" s="36">
        <v>3.3207556293003648E-2</v>
      </c>
      <c r="AP141" s="21" t="s">
        <v>70</v>
      </c>
      <c r="AQ141" s="28">
        <v>0.24379636174909436</v>
      </c>
      <c r="AR141" s="28">
        <v>0.46764527050996946</v>
      </c>
      <c r="AS141" s="28">
        <v>0</v>
      </c>
      <c r="AT141" s="28">
        <v>0</v>
      </c>
      <c r="AU141" s="28">
        <v>0</v>
      </c>
      <c r="AV141" s="28">
        <v>0.48230489279618888</v>
      </c>
      <c r="AW141" s="28">
        <v>0</v>
      </c>
      <c r="AX141" s="28">
        <v>0.46523896110072843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4.4066408189410572E-3</v>
      </c>
      <c r="BG141" s="28">
        <v>0.36375495938923441</v>
      </c>
      <c r="BH141" s="36">
        <v>3.3207556293003648E-2</v>
      </c>
      <c r="BJ141" s="21" t="s">
        <v>70</v>
      </c>
      <c r="BK141" s="28">
        <v>0</v>
      </c>
      <c r="BL141" s="28">
        <v>0</v>
      </c>
      <c r="BM141" s="28">
        <v>2.1250281035318466E-2</v>
      </c>
      <c r="BN141" s="28">
        <v>0.42919322234874385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0.19247080309266346</v>
      </c>
      <c r="CB141" s="36">
        <v>3.3207556293003648E-2</v>
      </c>
      <c r="CD141" s="21" t="s">
        <v>70</v>
      </c>
      <c r="CE141" s="28">
        <v>0.24379636174909444</v>
      </c>
      <c r="CF141" s="28">
        <v>0.46764527050996946</v>
      </c>
      <c r="CG141" s="28">
        <v>2.1250281035318411E-2</v>
      </c>
      <c r="CH141" s="28">
        <v>0.42919322234874385</v>
      </c>
      <c r="CI141" s="28">
        <v>0</v>
      </c>
      <c r="CJ141" s="28">
        <v>0.48230489279618882</v>
      </c>
      <c r="CK141" s="28">
        <v>0</v>
      </c>
      <c r="CL141" s="28">
        <v>0.46523896110072843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4.4066408189410164E-3</v>
      </c>
      <c r="CU141" s="28">
        <v>0.35885752641551555</v>
      </c>
      <c r="CV141" s="36">
        <v>3.3207556293003648E-2</v>
      </c>
    </row>
    <row r="142" spans="2:100" x14ac:dyDescent="0.25">
      <c r="B142" t="s">
        <v>71</v>
      </c>
      <c r="C142" s="29">
        <v>0.25458794887299258</v>
      </c>
      <c r="D142" s="29">
        <v>0.46706638845462634</v>
      </c>
      <c r="E142" s="29">
        <v>2.1452322240486335E-2</v>
      </c>
      <c r="F142" s="29">
        <v>0.76214565239131959</v>
      </c>
      <c r="G142" s="29">
        <v>0</v>
      </c>
      <c r="H142" s="29">
        <v>0.52301081950911643</v>
      </c>
      <c r="I142" s="29">
        <v>0</v>
      </c>
      <c r="J142" s="29">
        <v>0.53353246730948012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4.4066406105615066E-3</v>
      </c>
      <c r="S142" s="29">
        <v>0.37871409467616945</v>
      </c>
      <c r="T142" s="35">
        <v>0.15638899606458748</v>
      </c>
      <c r="V142" t="s">
        <v>71</v>
      </c>
      <c r="W142" s="29">
        <v>0.25458794815905772</v>
      </c>
      <c r="X142" s="29">
        <v>0.46706638859512506</v>
      </c>
      <c r="Y142" s="29">
        <v>2.1452322306584087E-2</v>
      </c>
      <c r="Z142" s="29">
        <v>0.76214565240673027</v>
      </c>
      <c r="AA142" s="29">
        <v>0</v>
      </c>
      <c r="AB142" s="29">
        <v>0.52301081947871375</v>
      </c>
      <c r="AC142" s="29">
        <v>0</v>
      </c>
      <c r="AD142" s="29">
        <v>0.53353246753342831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4.4066408189410372E-3</v>
      </c>
      <c r="AM142" s="29">
        <v>0.40831517875900269</v>
      </c>
      <c r="AN142" s="35">
        <v>0.15638899606458748</v>
      </c>
      <c r="AP142" t="s">
        <v>71</v>
      </c>
      <c r="AQ142" s="29">
        <v>0.25458794815905772</v>
      </c>
      <c r="AR142" s="29">
        <v>0.46706638859512506</v>
      </c>
      <c r="AS142" s="29">
        <v>0</v>
      </c>
      <c r="AT142" s="29">
        <v>0</v>
      </c>
      <c r="AU142" s="29">
        <v>0</v>
      </c>
      <c r="AV142" s="29">
        <v>0.52301081947871375</v>
      </c>
      <c r="AW142" s="29">
        <v>0</v>
      </c>
      <c r="AX142" s="29">
        <v>0.53353246753342831</v>
      </c>
      <c r="AY142" s="29">
        <v>0</v>
      </c>
      <c r="AZ142" s="29">
        <v>0</v>
      </c>
      <c r="BA142" s="29">
        <v>0</v>
      </c>
      <c r="BB142" s="29">
        <v>0</v>
      </c>
      <c r="BC142" s="29">
        <v>0</v>
      </c>
      <c r="BD142" s="29">
        <v>0</v>
      </c>
      <c r="BE142" s="29">
        <v>0</v>
      </c>
      <c r="BF142" s="29">
        <v>4.4066408189410572E-3</v>
      </c>
      <c r="BG142" s="29">
        <v>0.36057395950553611</v>
      </c>
      <c r="BH142" s="35">
        <v>0.15638899606458748</v>
      </c>
      <c r="BJ142" t="s">
        <v>71</v>
      </c>
      <c r="BK142" s="29">
        <v>0</v>
      </c>
      <c r="BL142" s="29">
        <v>0</v>
      </c>
      <c r="BM142" s="29">
        <v>2.1452322306584122E-2</v>
      </c>
      <c r="BN142" s="29">
        <v>0.76214565240673038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0.59270255685074835</v>
      </c>
      <c r="CB142" s="35">
        <v>0.15638899606458748</v>
      </c>
      <c r="CD142" t="s">
        <v>71</v>
      </c>
      <c r="CE142" s="29">
        <v>0.25458794815905772</v>
      </c>
      <c r="CF142" s="29">
        <v>0.46706638859512511</v>
      </c>
      <c r="CG142" s="29">
        <v>2.145232230658407E-2</v>
      </c>
      <c r="CH142" s="29">
        <v>0.76214565240673027</v>
      </c>
      <c r="CI142" s="29">
        <v>0</v>
      </c>
      <c r="CJ142" s="29">
        <v>0.52301081947871375</v>
      </c>
      <c r="CK142" s="29">
        <v>0</v>
      </c>
      <c r="CL142" s="29">
        <v>0.5335324675334282</v>
      </c>
      <c r="CM142" s="29">
        <v>0</v>
      </c>
      <c r="CN142" s="29">
        <v>0</v>
      </c>
      <c r="CO142" s="29">
        <v>0</v>
      </c>
      <c r="CP142" s="29">
        <v>0</v>
      </c>
      <c r="CQ142" s="29">
        <v>0</v>
      </c>
      <c r="CR142" s="29">
        <v>0</v>
      </c>
      <c r="CS142" s="29">
        <v>0</v>
      </c>
      <c r="CT142" s="29">
        <v>4.4066408189410164E-3</v>
      </c>
      <c r="CU142" s="29">
        <v>0.38018118644162613</v>
      </c>
      <c r="CV142" s="35">
        <v>0.15638899606458748</v>
      </c>
    </row>
    <row r="143" spans="2:100" x14ac:dyDescent="0.25">
      <c r="B143" s="21" t="s">
        <v>72</v>
      </c>
      <c r="C143" s="28">
        <v>0.24133726284037019</v>
      </c>
      <c r="D143" s="28">
        <v>0.46764527062313571</v>
      </c>
      <c r="E143" s="28">
        <v>2.132496212301414E-2</v>
      </c>
      <c r="F143" s="28">
        <v>0.2667774776116601</v>
      </c>
      <c r="G143" s="28">
        <v>0</v>
      </c>
      <c r="H143" s="28">
        <v>0.40635209323098348</v>
      </c>
      <c r="I143" s="28">
        <v>0</v>
      </c>
      <c r="J143" s="28">
        <v>0.40290170085643678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4.4066406105615066E-3</v>
      </c>
      <c r="S143" s="28">
        <v>0.29714927638862765</v>
      </c>
      <c r="T143" s="36">
        <v>8.1965332145912395E-2</v>
      </c>
      <c r="V143" s="21" t="s">
        <v>72</v>
      </c>
      <c r="W143" s="28">
        <v>0.24133726222138721</v>
      </c>
      <c r="X143" s="28">
        <v>0.46764527050996946</v>
      </c>
      <c r="Y143" s="28">
        <v>2.1324962166890636E-2</v>
      </c>
      <c r="Z143" s="28">
        <v>0.26677747760595383</v>
      </c>
      <c r="AA143" s="28">
        <v>0</v>
      </c>
      <c r="AB143" s="28">
        <v>0.40635209304445813</v>
      </c>
      <c r="AC143" s="28">
        <v>0</v>
      </c>
      <c r="AD143" s="28">
        <v>0.40290170097546529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4.4066408189410372E-3</v>
      </c>
      <c r="AM143" s="28">
        <v>0.28580377238416005</v>
      </c>
      <c r="AN143" s="36">
        <v>8.1965332145912395E-2</v>
      </c>
      <c r="AP143" s="21" t="s">
        <v>72</v>
      </c>
      <c r="AQ143" s="28">
        <v>0.24133726222138716</v>
      </c>
      <c r="AR143" s="28">
        <v>0.46764527050996946</v>
      </c>
      <c r="AS143" s="28">
        <v>0</v>
      </c>
      <c r="AT143" s="28">
        <v>0</v>
      </c>
      <c r="AU143" s="28">
        <v>0</v>
      </c>
      <c r="AV143" s="28">
        <v>0.40635209304445807</v>
      </c>
      <c r="AW143" s="28">
        <v>0</v>
      </c>
      <c r="AX143" s="28">
        <v>0.40290170097546535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4.4066408189410572E-3</v>
      </c>
      <c r="BG143" s="28">
        <v>0.3033688321353134</v>
      </c>
      <c r="BH143" s="36">
        <v>8.1965332145912395E-2</v>
      </c>
      <c r="BJ143" s="21" t="s">
        <v>72</v>
      </c>
      <c r="BK143" s="28">
        <v>0</v>
      </c>
      <c r="BL143" s="28">
        <v>0</v>
      </c>
      <c r="BM143" s="28">
        <v>2.1324962166890563E-2</v>
      </c>
      <c r="BN143" s="28">
        <v>0.26677747760595372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0.14657548769956766</v>
      </c>
      <c r="CB143" s="36">
        <v>8.1965332145912395E-2</v>
      </c>
      <c r="CD143" s="21" t="s">
        <v>72</v>
      </c>
      <c r="CE143" s="28">
        <v>0.24133726222138721</v>
      </c>
      <c r="CF143" s="28">
        <v>0.46764527050996946</v>
      </c>
      <c r="CG143" s="28">
        <v>2.1324962166890584E-2</v>
      </c>
      <c r="CH143" s="28">
        <v>0.26677747760595372</v>
      </c>
      <c r="CI143" s="28">
        <v>0</v>
      </c>
      <c r="CJ143" s="28">
        <v>0.40635209304445813</v>
      </c>
      <c r="CK143" s="28">
        <v>0</v>
      </c>
      <c r="CL143" s="28">
        <v>0.4029017009754654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4.4066408189410164E-3</v>
      </c>
      <c r="CU143" s="28">
        <v>0.29662349528704846</v>
      </c>
      <c r="CV143" s="36">
        <v>8.1965332145912395E-2</v>
      </c>
    </row>
    <row r="144" spans="2:100" x14ac:dyDescent="0.25">
      <c r="B144" t="s">
        <v>73</v>
      </c>
      <c r="C144" s="29">
        <v>0.24930393259201827</v>
      </c>
      <c r="D144" s="29">
        <v>0.46732707666946427</v>
      </c>
      <c r="E144" s="29">
        <v>2.1189979165789432E-2</v>
      </c>
      <c r="F144" s="29">
        <v>0.36680022003603235</v>
      </c>
      <c r="G144" s="29">
        <v>0</v>
      </c>
      <c r="H144" s="29">
        <v>0.50716560509403774</v>
      </c>
      <c r="I144" s="29">
        <v>0</v>
      </c>
      <c r="J144" s="29">
        <v>0.55642902319186882</v>
      </c>
      <c r="K144" s="29">
        <v>0</v>
      </c>
      <c r="L144" s="29">
        <v>0</v>
      </c>
      <c r="M144" s="29">
        <v>0</v>
      </c>
      <c r="N144" s="29">
        <v>0</v>
      </c>
      <c r="O144" s="29">
        <v>0</v>
      </c>
      <c r="P144" s="29">
        <v>0</v>
      </c>
      <c r="Q144" s="29">
        <v>0</v>
      </c>
      <c r="R144" s="29">
        <v>4.4066406105615066E-3</v>
      </c>
      <c r="S144" s="29">
        <v>0.32268310718974091</v>
      </c>
      <c r="T144" s="35">
        <v>1.2531729126153747E-2</v>
      </c>
      <c r="V144" t="s">
        <v>73</v>
      </c>
      <c r="W144" s="29">
        <v>0.24930393222939543</v>
      </c>
      <c r="X144" s="29">
        <v>0.46732707678965685</v>
      </c>
      <c r="Y144" s="29">
        <v>2.1189978979569698E-2</v>
      </c>
      <c r="Z144" s="29">
        <v>0.36680021994545053</v>
      </c>
      <c r="AA144" s="29">
        <v>0</v>
      </c>
      <c r="AB144" s="29">
        <v>0.50716560503790475</v>
      </c>
      <c r="AC144" s="29">
        <v>0</v>
      </c>
      <c r="AD144" s="29">
        <v>0.55642902324179899</v>
      </c>
      <c r="AE144" s="29">
        <v>0</v>
      </c>
      <c r="AF144" s="29">
        <v>0</v>
      </c>
      <c r="AG144" s="29">
        <v>0</v>
      </c>
      <c r="AH144" s="29">
        <v>0</v>
      </c>
      <c r="AI144" s="29">
        <v>0</v>
      </c>
      <c r="AJ144" s="29">
        <v>0</v>
      </c>
      <c r="AK144" s="29">
        <v>0</v>
      </c>
      <c r="AL144" s="29">
        <v>4.4066408189410372E-3</v>
      </c>
      <c r="AM144" s="29">
        <v>0.31166607611957536</v>
      </c>
      <c r="AN144" s="35">
        <v>1.2531729126153747E-2</v>
      </c>
      <c r="AP144" t="s">
        <v>73</v>
      </c>
      <c r="AQ144" s="29">
        <v>0.24930393222939554</v>
      </c>
      <c r="AR144" s="29">
        <v>0.46732707678965685</v>
      </c>
      <c r="AS144" s="29">
        <v>0</v>
      </c>
      <c r="AT144" s="29">
        <v>0</v>
      </c>
      <c r="AU144" s="29">
        <v>0</v>
      </c>
      <c r="AV144" s="29">
        <v>0.50716560503790487</v>
      </c>
      <c r="AW144" s="29">
        <v>0</v>
      </c>
      <c r="AX144" s="29">
        <v>0.5564290232417991</v>
      </c>
      <c r="AY144" s="29">
        <v>0</v>
      </c>
      <c r="AZ144" s="29">
        <v>0</v>
      </c>
      <c r="BA144" s="29">
        <v>0</v>
      </c>
      <c r="BB144" s="29">
        <v>0</v>
      </c>
      <c r="BC144" s="29">
        <v>0</v>
      </c>
      <c r="BD144" s="29">
        <v>0</v>
      </c>
      <c r="BE144" s="29">
        <v>0</v>
      </c>
      <c r="BF144" s="29">
        <v>4.4066408189410572E-3</v>
      </c>
      <c r="BG144" s="29">
        <v>0.32904519243210917</v>
      </c>
      <c r="BH144" s="35">
        <v>1.2531729126153747E-2</v>
      </c>
      <c r="BJ144" t="s">
        <v>73</v>
      </c>
      <c r="BK144" s="29">
        <v>0</v>
      </c>
      <c r="BL144" s="29">
        <v>0</v>
      </c>
      <c r="BM144" s="29">
        <v>2.118997897956984E-2</v>
      </c>
      <c r="BN144" s="29">
        <v>0.36680021994545053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0.21838719791489544</v>
      </c>
      <c r="CB144" s="35">
        <v>1.2531729126153747E-2</v>
      </c>
      <c r="CD144" t="s">
        <v>73</v>
      </c>
      <c r="CE144" s="29">
        <v>0.24930393222939556</v>
      </c>
      <c r="CF144" s="29">
        <v>0.4673270767896569</v>
      </c>
      <c r="CG144" s="29">
        <v>2.1189978979569875E-2</v>
      </c>
      <c r="CH144" s="29">
        <v>0.36680021994545053</v>
      </c>
      <c r="CI144" s="29">
        <v>0</v>
      </c>
      <c r="CJ144" s="29">
        <v>0.50716560503790487</v>
      </c>
      <c r="CK144" s="29">
        <v>0</v>
      </c>
      <c r="CL144" s="29">
        <v>0.5564290232417991</v>
      </c>
      <c r="CM144" s="29">
        <v>0</v>
      </c>
      <c r="CN144" s="29">
        <v>0</v>
      </c>
      <c r="CO144" s="29">
        <v>0</v>
      </c>
      <c r="CP144" s="29">
        <v>0</v>
      </c>
      <c r="CQ144" s="29">
        <v>0</v>
      </c>
      <c r="CR144" s="29">
        <v>0</v>
      </c>
      <c r="CS144" s="29">
        <v>0</v>
      </c>
      <c r="CT144" s="29">
        <v>4.4066408189410164E-3</v>
      </c>
      <c r="CU144" s="29">
        <v>0.32215608756896724</v>
      </c>
      <c r="CV144" s="35">
        <v>1.2531729126153747E-2</v>
      </c>
    </row>
    <row r="145" spans="2:100" x14ac:dyDescent="0.25">
      <c r="B145" s="21" t="s">
        <v>74</v>
      </c>
      <c r="C145" s="28">
        <v>0.24723097254412982</v>
      </c>
      <c r="D145" s="28">
        <v>0.46687532598817227</v>
      </c>
      <c r="E145" s="28">
        <v>2.1420401432281019E-2</v>
      </c>
      <c r="F145" s="28">
        <v>0.81326299111081968</v>
      </c>
      <c r="G145" s="28">
        <v>0</v>
      </c>
      <c r="H145" s="28">
        <v>0.47121905067177461</v>
      </c>
      <c r="I145" s="28">
        <v>0</v>
      </c>
      <c r="J145" s="28">
        <v>0.54231502075147964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4.4066406105615066E-3</v>
      </c>
      <c r="S145" s="28">
        <v>0.38171256304292306</v>
      </c>
      <c r="T145" s="36">
        <v>0.16686701421318281</v>
      </c>
      <c r="V145" s="21" t="s">
        <v>74</v>
      </c>
      <c r="W145" s="28">
        <v>0.24723097223570459</v>
      </c>
      <c r="X145" s="28">
        <v>0.46687532592181963</v>
      </c>
      <c r="Y145" s="28">
        <v>2.1420401269024732E-2</v>
      </c>
      <c r="Z145" s="28">
        <v>0.81326299113917933</v>
      </c>
      <c r="AA145" s="28">
        <v>0</v>
      </c>
      <c r="AB145" s="28">
        <v>0.47121905062063485</v>
      </c>
      <c r="AC145" s="28">
        <v>0</v>
      </c>
      <c r="AD145" s="28">
        <v>0.54231502046963942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4.4066408189410372E-3</v>
      </c>
      <c r="AM145" s="28">
        <v>0.44783040319659817</v>
      </c>
      <c r="AN145" s="36">
        <v>0.16686701421318281</v>
      </c>
      <c r="AP145" s="21" t="s">
        <v>74</v>
      </c>
      <c r="AQ145" s="28">
        <v>0.24723097223570459</v>
      </c>
      <c r="AR145" s="28">
        <v>0.46687532592181963</v>
      </c>
      <c r="AS145" s="28">
        <v>0</v>
      </c>
      <c r="AT145" s="28">
        <v>0</v>
      </c>
      <c r="AU145" s="28">
        <v>0</v>
      </c>
      <c r="AV145" s="28">
        <v>0.4712190506206349</v>
      </c>
      <c r="AW145" s="28">
        <v>0</v>
      </c>
      <c r="AX145" s="28">
        <v>0.54231502046963942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4.4066408189410572E-3</v>
      </c>
      <c r="BG145" s="28">
        <v>0.33490496935534741</v>
      </c>
      <c r="BH145" s="36">
        <v>0.16686701421318281</v>
      </c>
      <c r="BJ145" s="21" t="s">
        <v>74</v>
      </c>
      <c r="BK145" s="28">
        <v>0</v>
      </c>
      <c r="BL145" s="28">
        <v>0</v>
      </c>
      <c r="BM145" s="28">
        <v>2.1420401269024791E-2</v>
      </c>
      <c r="BN145" s="28">
        <v>0.81326299113917933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0.69638554220557536</v>
      </c>
      <c r="CB145" s="36">
        <v>0.16686701421318281</v>
      </c>
      <c r="CD145" s="21" t="s">
        <v>74</v>
      </c>
      <c r="CE145" s="28">
        <v>0.24723097223570467</v>
      </c>
      <c r="CF145" s="28">
        <v>0.46687532592181968</v>
      </c>
      <c r="CG145" s="28">
        <v>2.1420401269024829E-2</v>
      </c>
      <c r="CH145" s="28">
        <v>0.81326299113917933</v>
      </c>
      <c r="CI145" s="28">
        <v>0</v>
      </c>
      <c r="CJ145" s="28">
        <v>0.47121905062063496</v>
      </c>
      <c r="CK145" s="28">
        <v>0</v>
      </c>
      <c r="CL145" s="28">
        <v>0.54231502046963942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4.4066408189410164E-3</v>
      </c>
      <c r="CU145" s="28">
        <v>0.38527128521035531</v>
      </c>
      <c r="CV145" s="36">
        <v>0.16686701421318281</v>
      </c>
    </row>
    <row r="146" spans="2:100" x14ac:dyDescent="0.25">
      <c r="B146" t="s">
        <v>75</v>
      </c>
      <c r="C146" s="29">
        <v>0.24286149816969999</v>
      </c>
      <c r="D146" s="29">
        <v>0.46744893509788293</v>
      </c>
      <c r="E146" s="29">
        <v>2.1421107571917085E-2</v>
      </c>
      <c r="F146" s="29">
        <v>0.41091507035328578</v>
      </c>
      <c r="G146" s="29">
        <v>0</v>
      </c>
      <c r="H146" s="29">
        <v>0.38363803901304938</v>
      </c>
      <c r="I146" s="29">
        <v>0</v>
      </c>
      <c r="J146" s="29">
        <v>0.46580704568474141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4.4066406105615066E-3</v>
      </c>
      <c r="S146" s="29">
        <v>0.3143185922547353</v>
      </c>
      <c r="T146" s="35">
        <v>7.8094918762141412E-3</v>
      </c>
      <c r="V146" t="s">
        <v>75</v>
      </c>
      <c r="W146" s="29">
        <v>0.24286149769768414</v>
      </c>
      <c r="X146" s="29">
        <v>0.4674489350880528</v>
      </c>
      <c r="Y146" s="29">
        <v>2.1421107778763413E-2</v>
      </c>
      <c r="Z146" s="29">
        <v>0.41091507037888841</v>
      </c>
      <c r="AA146" s="29">
        <v>0</v>
      </c>
      <c r="AB146" s="29">
        <v>0.38363803897682969</v>
      </c>
      <c r="AC146" s="29">
        <v>0</v>
      </c>
      <c r="AD146" s="29">
        <v>0.46580704579362658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4.4066408189410372E-3</v>
      </c>
      <c r="AM146" s="29">
        <v>0.31191810477942089</v>
      </c>
      <c r="AN146" s="35">
        <v>7.8094918762141412E-3</v>
      </c>
      <c r="AP146" t="s">
        <v>75</v>
      </c>
      <c r="AQ146" s="29">
        <v>0.24286149769768423</v>
      </c>
      <c r="AR146" s="29">
        <v>0.4674489350880528</v>
      </c>
      <c r="AS146" s="29">
        <v>0</v>
      </c>
      <c r="AT146" s="29">
        <v>0</v>
      </c>
      <c r="AU146" s="29">
        <v>0</v>
      </c>
      <c r="AV146" s="29">
        <v>0.38363803897682974</v>
      </c>
      <c r="AW146" s="29">
        <v>0</v>
      </c>
      <c r="AX146" s="29">
        <v>0.46580704579362653</v>
      </c>
      <c r="AY146" s="29">
        <v>0</v>
      </c>
      <c r="AZ146" s="29">
        <v>0</v>
      </c>
      <c r="BA146" s="29">
        <v>0</v>
      </c>
      <c r="BB146" s="29">
        <v>0</v>
      </c>
      <c r="BC146" s="29">
        <v>0</v>
      </c>
      <c r="BD146" s="29">
        <v>0</v>
      </c>
      <c r="BE146" s="29">
        <v>0</v>
      </c>
      <c r="BF146" s="29">
        <v>4.4066408189410572E-3</v>
      </c>
      <c r="BG146" s="29">
        <v>0.3157467925934726</v>
      </c>
      <c r="BH146" s="35">
        <v>7.8094918762141412E-3</v>
      </c>
      <c r="BJ146" t="s">
        <v>75</v>
      </c>
      <c r="BK146" s="29">
        <v>0</v>
      </c>
      <c r="BL146" s="29">
        <v>0</v>
      </c>
      <c r="BM146" s="29">
        <v>2.1421107778763375E-2</v>
      </c>
      <c r="BN146" s="29">
        <v>0.41091507037888841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0.29468990675766649</v>
      </c>
      <c r="CB146" s="35">
        <v>7.8094918762141412E-3</v>
      </c>
      <c r="CD146" t="s">
        <v>75</v>
      </c>
      <c r="CE146" s="29">
        <v>0.24286149769768428</v>
      </c>
      <c r="CF146" s="29">
        <v>0.4674489350880528</v>
      </c>
      <c r="CG146" s="29">
        <v>2.1421107778763274E-2</v>
      </c>
      <c r="CH146" s="29">
        <v>0.41091507037888847</v>
      </c>
      <c r="CI146" s="29">
        <v>0</v>
      </c>
      <c r="CJ146" s="29">
        <v>0.3836380389768298</v>
      </c>
      <c r="CK146" s="29">
        <v>0</v>
      </c>
      <c r="CL146" s="29">
        <v>0.46580704579362647</v>
      </c>
      <c r="CM146" s="29">
        <v>0</v>
      </c>
      <c r="CN146" s="29">
        <v>0</v>
      </c>
      <c r="CO146" s="29">
        <v>0</v>
      </c>
      <c r="CP146" s="29">
        <v>0</v>
      </c>
      <c r="CQ146" s="29">
        <v>0</v>
      </c>
      <c r="CR146" s="29">
        <v>0</v>
      </c>
      <c r="CS146" s="29">
        <v>0</v>
      </c>
      <c r="CT146" s="29">
        <v>4.4066408189410164E-3</v>
      </c>
      <c r="CU146" s="29">
        <v>0.31420168672722693</v>
      </c>
      <c r="CV146" s="35">
        <v>7.8094918762141412E-3</v>
      </c>
    </row>
    <row r="147" spans="2:100" x14ac:dyDescent="0.25">
      <c r="B147" s="21" t="s">
        <v>76</v>
      </c>
      <c r="C147" s="28">
        <v>0.24103241577450424</v>
      </c>
      <c r="D147" s="28">
        <v>0.46607515654040815</v>
      </c>
      <c r="E147" s="28">
        <v>2.1252566691896915E-2</v>
      </c>
      <c r="F147" s="28">
        <v>0.4525351285093005</v>
      </c>
      <c r="G147" s="28">
        <v>0</v>
      </c>
      <c r="H147" s="28">
        <v>0.40159924748772163</v>
      </c>
      <c r="I147" s="28">
        <v>0</v>
      </c>
      <c r="J147" s="28">
        <v>0.48971462691796241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4.4066406105615066E-3</v>
      </c>
      <c r="S147" s="28">
        <v>0.31443165863069295</v>
      </c>
      <c r="T147" s="36">
        <v>2.8078678918979309E-2</v>
      </c>
      <c r="V147" s="21" t="s">
        <v>76</v>
      </c>
      <c r="W147" s="28">
        <v>0.24103241544371898</v>
      </c>
      <c r="X147" s="28">
        <v>0.46607515653623349</v>
      </c>
      <c r="Y147" s="28">
        <v>2.1252566908610479E-2</v>
      </c>
      <c r="Z147" s="28">
        <v>0.45253512824466174</v>
      </c>
      <c r="AA147" s="28">
        <v>0</v>
      </c>
      <c r="AB147" s="28">
        <v>0.40159924739468594</v>
      </c>
      <c r="AC147" s="28">
        <v>0</v>
      </c>
      <c r="AD147" s="28">
        <v>0.48971462723132608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4.4066408189410372E-3</v>
      </c>
      <c r="AM147" s="28">
        <v>0.32420411206054595</v>
      </c>
      <c r="AN147" s="36">
        <v>2.8078678918979309E-2</v>
      </c>
      <c r="AP147" s="21" t="s">
        <v>76</v>
      </c>
      <c r="AQ147" s="28">
        <v>0.24103241544371903</v>
      </c>
      <c r="AR147" s="28">
        <v>0.46607515653623349</v>
      </c>
      <c r="AS147" s="28">
        <v>0</v>
      </c>
      <c r="AT147" s="28">
        <v>0</v>
      </c>
      <c r="AU147" s="28">
        <v>0</v>
      </c>
      <c r="AV147" s="28">
        <v>0.40159924739468594</v>
      </c>
      <c r="AW147" s="28">
        <v>0</v>
      </c>
      <c r="AX147" s="28">
        <v>0.48971462723132608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4.4066408189410572E-3</v>
      </c>
      <c r="BG147" s="28">
        <v>0.30783211903283453</v>
      </c>
      <c r="BH147" s="36">
        <v>2.8078678918979309E-2</v>
      </c>
      <c r="BJ147" s="21" t="s">
        <v>76</v>
      </c>
      <c r="BK147" s="28">
        <v>0</v>
      </c>
      <c r="BL147" s="28">
        <v>0</v>
      </c>
      <c r="BM147" s="28">
        <v>2.1252566908610382E-2</v>
      </c>
      <c r="BN147" s="28">
        <v>0.45253512824466169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0.36647476995462164</v>
      </c>
      <c r="CB147" s="36">
        <v>2.8078678918979309E-2</v>
      </c>
      <c r="CD147" s="21" t="s">
        <v>76</v>
      </c>
      <c r="CE147" s="28">
        <v>0.24103241544371906</v>
      </c>
      <c r="CF147" s="28">
        <v>0.46607515653623349</v>
      </c>
      <c r="CG147" s="28">
        <v>2.1252566908610413E-2</v>
      </c>
      <c r="CH147" s="28">
        <v>0.45253512824466163</v>
      </c>
      <c r="CI147" s="28">
        <v>0</v>
      </c>
      <c r="CJ147" s="28">
        <v>0.40159924739468594</v>
      </c>
      <c r="CK147" s="28">
        <v>0</v>
      </c>
      <c r="CL147" s="28">
        <v>0.48971462723132603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4.4066408189410164E-3</v>
      </c>
      <c r="CU147" s="28">
        <v>0.31494394167420298</v>
      </c>
      <c r="CV147" s="36">
        <v>2.8078678918979309E-2</v>
      </c>
    </row>
    <row r="148" spans="2:100" x14ac:dyDescent="0.25">
      <c r="B148" t="s">
        <v>77</v>
      </c>
      <c r="C148" s="29">
        <v>0.24383700878047102</v>
      </c>
      <c r="D148" s="29">
        <v>0.46500912797918031</v>
      </c>
      <c r="E148" s="29">
        <v>2.1278761930738514E-2</v>
      </c>
      <c r="F148" s="29">
        <v>0.76689245428113006</v>
      </c>
      <c r="G148" s="29">
        <v>0</v>
      </c>
      <c r="H148" s="29">
        <v>0.46056146363022532</v>
      </c>
      <c r="I148" s="29">
        <v>0</v>
      </c>
      <c r="J148" s="29">
        <v>0.58359084931276395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4.4066406105615066E-3</v>
      </c>
      <c r="S148" s="29">
        <v>0.40266365525370623</v>
      </c>
      <c r="T148" s="35">
        <v>0.22481996959711098</v>
      </c>
      <c r="V148" t="s">
        <v>77</v>
      </c>
      <c r="W148" s="29">
        <v>0.24383700812726841</v>
      </c>
      <c r="X148" s="29">
        <v>0.46500912810484668</v>
      </c>
      <c r="Y148" s="29">
        <v>2.1278761895483708E-2</v>
      </c>
      <c r="Z148" s="29">
        <v>0.76689245425634978</v>
      </c>
      <c r="AA148" s="29">
        <v>0</v>
      </c>
      <c r="AB148" s="29">
        <v>0.46056146364397055</v>
      </c>
      <c r="AC148" s="29">
        <v>0</v>
      </c>
      <c r="AD148" s="29">
        <v>0.58359084910494463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4.4066408189410372E-3</v>
      </c>
      <c r="AM148" s="29">
        <v>0.47496638772878524</v>
      </c>
      <c r="AN148" s="35">
        <v>0.22481996959711098</v>
      </c>
      <c r="AP148" t="s">
        <v>77</v>
      </c>
      <c r="AQ148" s="29">
        <v>0.24383700812726844</v>
      </c>
      <c r="AR148" s="29">
        <v>0.46500912810484663</v>
      </c>
      <c r="AS148" s="29">
        <v>0</v>
      </c>
      <c r="AT148" s="29">
        <v>0</v>
      </c>
      <c r="AU148" s="29">
        <v>0</v>
      </c>
      <c r="AV148" s="29">
        <v>0.4605614636439706</v>
      </c>
      <c r="AW148" s="29">
        <v>0</v>
      </c>
      <c r="AX148" s="29">
        <v>0.58359084910494463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4.4066408189410572E-3</v>
      </c>
      <c r="BG148" s="29">
        <v>0.34565263368702426</v>
      </c>
      <c r="BH148" s="35">
        <v>0.22481996959711098</v>
      </c>
      <c r="BJ148" t="s">
        <v>77</v>
      </c>
      <c r="BK148" s="29">
        <v>0</v>
      </c>
      <c r="BL148" s="29">
        <v>0</v>
      </c>
      <c r="BM148" s="29">
        <v>2.1278761895483621E-2</v>
      </c>
      <c r="BN148" s="29">
        <v>0.76689245425634966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0.68359512732540995</v>
      </c>
      <c r="CB148" s="35">
        <v>0.22481996959711098</v>
      </c>
      <c r="CD148" t="s">
        <v>77</v>
      </c>
      <c r="CE148" s="29">
        <v>0.24383700812726847</v>
      </c>
      <c r="CF148" s="29">
        <v>0.46500912810484663</v>
      </c>
      <c r="CG148" s="29">
        <v>2.1278761895483531E-2</v>
      </c>
      <c r="CH148" s="29">
        <v>0.76689245425634966</v>
      </c>
      <c r="CI148" s="29">
        <v>0</v>
      </c>
      <c r="CJ148" s="29">
        <v>0.46056146364397066</v>
      </c>
      <c r="CK148" s="29">
        <v>0</v>
      </c>
      <c r="CL148" s="29">
        <v>0.58359084910494463</v>
      </c>
      <c r="CM148" s="29">
        <v>0</v>
      </c>
      <c r="CN148" s="29">
        <v>0</v>
      </c>
      <c r="CO148" s="29">
        <v>0</v>
      </c>
      <c r="CP148" s="29">
        <v>0</v>
      </c>
      <c r="CQ148" s="29">
        <v>0</v>
      </c>
      <c r="CR148" s="29">
        <v>0</v>
      </c>
      <c r="CS148" s="29">
        <v>0</v>
      </c>
      <c r="CT148" s="29">
        <v>4.4066408189410164E-3</v>
      </c>
      <c r="CU148" s="29">
        <v>0.40678875931061437</v>
      </c>
      <c r="CV148" s="35">
        <v>0.22481996959711098</v>
      </c>
    </row>
    <row r="149" spans="2:100" x14ac:dyDescent="0.25">
      <c r="B149" s="21" t="s">
        <v>78</v>
      </c>
      <c r="C149" s="28">
        <v>0.23115537084044738</v>
      </c>
      <c r="D149" s="28">
        <v>0.46784999570089175</v>
      </c>
      <c r="E149" s="28">
        <v>2.1161316660770174E-2</v>
      </c>
      <c r="F149" s="28">
        <v>0.34482758624140158</v>
      </c>
      <c r="G149" s="28">
        <v>0</v>
      </c>
      <c r="H149" s="28">
        <v>0.44185175930466936</v>
      </c>
      <c r="I149" s="28">
        <v>0</v>
      </c>
      <c r="J149" s="28">
        <v>0.54608263720915484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4.4066406105615066E-3</v>
      </c>
      <c r="S149" s="28">
        <v>0.33600796866280147</v>
      </c>
      <c r="T149" s="36">
        <v>5.194064639529973E-2</v>
      </c>
      <c r="V149" s="21" t="s">
        <v>78</v>
      </c>
      <c r="W149" s="28">
        <v>0.23115537042539758</v>
      </c>
      <c r="X149" s="28">
        <v>0.46784999568413066</v>
      </c>
      <c r="Y149" s="28">
        <v>2.1161316877141484E-2</v>
      </c>
      <c r="Z149" s="28">
        <v>0.34482758650211398</v>
      </c>
      <c r="AA149" s="28">
        <v>0</v>
      </c>
      <c r="AB149" s="28">
        <v>0.4418517595169934</v>
      </c>
      <c r="AC149" s="28">
        <v>0</v>
      </c>
      <c r="AD149" s="28">
        <v>0.54608263729978079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4.4066408189410372E-3</v>
      </c>
      <c r="AM149" s="28">
        <v>0.326581841079159</v>
      </c>
      <c r="AN149" s="36">
        <v>5.194064639529973E-2</v>
      </c>
      <c r="AP149" s="21" t="s">
        <v>78</v>
      </c>
      <c r="AQ149" s="28">
        <v>0.23115537042539766</v>
      </c>
      <c r="AR149" s="28">
        <v>0.4678499956841306</v>
      </c>
      <c r="AS149" s="28">
        <v>0</v>
      </c>
      <c r="AT149" s="28">
        <v>0</v>
      </c>
      <c r="AU149" s="28">
        <v>0</v>
      </c>
      <c r="AV149" s="28">
        <v>0.44185175951699346</v>
      </c>
      <c r="AW149" s="28">
        <v>0</v>
      </c>
      <c r="AX149" s="28">
        <v>0.54608263729978079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4.4066408189410572E-3</v>
      </c>
      <c r="BG149" s="28">
        <v>0.34230637870940256</v>
      </c>
      <c r="BH149" s="36">
        <v>5.194064639529973E-2</v>
      </c>
      <c r="BJ149" s="21" t="s">
        <v>78</v>
      </c>
      <c r="BK149" s="28">
        <v>0</v>
      </c>
      <c r="BL149" s="28">
        <v>0</v>
      </c>
      <c r="BM149" s="28">
        <v>2.1161316877141571E-2</v>
      </c>
      <c r="BN149" s="28">
        <v>0.34482758650211398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0.28438615608599593</v>
      </c>
      <c r="CB149" s="36">
        <v>5.194064639529973E-2</v>
      </c>
      <c r="CD149" s="21" t="s">
        <v>78</v>
      </c>
      <c r="CE149" s="28">
        <v>0.23115537042539763</v>
      </c>
      <c r="CF149" s="28">
        <v>0.46784999568413066</v>
      </c>
      <c r="CG149" s="28">
        <v>2.116131687714163E-2</v>
      </c>
      <c r="CH149" s="28">
        <v>0.34482758650211398</v>
      </c>
      <c r="CI149" s="28">
        <v>0</v>
      </c>
      <c r="CJ149" s="28">
        <v>0.44185175951699351</v>
      </c>
      <c r="CK149" s="28">
        <v>0</v>
      </c>
      <c r="CL149" s="28">
        <v>0.54608263729978079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4.4066408189410164E-3</v>
      </c>
      <c r="CU149" s="28">
        <v>0.33551680651656862</v>
      </c>
      <c r="CV149" s="36">
        <v>5.194064639529973E-2</v>
      </c>
    </row>
    <row r="150" spans="2:100" x14ac:dyDescent="0.25">
      <c r="B150" t="s">
        <v>79</v>
      </c>
      <c r="C150" s="29">
        <v>0.22676557309197756</v>
      </c>
      <c r="D150" s="29">
        <v>0.46482062006836528</v>
      </c>
      <c r="E150" s="29">
        <v>2.1369695709011861E-2</v>
      </c>
      <c r="F150" s="29">
        <v>0.43575910825998931</v>
      </c>
      <c r="G150" s="29">
        <v>0</v>
      </c>
      <c r="H150" s="29">
        <v>0.46029210388999631</v>
      </c>
      <c r="I150" s="29">
        <v>0</v>
      </c>
      <c r="J150" s="29">
        <v>0.56771263414282969</v>
      </c>
      <c r="K150" s="29">
        <v>0</v>
      </c>
      <c r="L150" s="29">
        <v>0</v>
      </c>
      <c r="M150" s="29">
        <v>0</v>
      </c>
      <c r="N150" s="29">
        <v>0</v>
      </c>
      <c r="O150" s="29">
        <v>0</v>
      </c>
      <c r="P150" s="29">
        <v>0</v>
      </c>
      <c r="Q150" s="29">
        <v>0</v>
      </c>
      <c r="R150" s="29">
        <v>4.4066406105615066E-3</v>
      </c>
      <c r="S150" s="29">
        <v>0.3271331171790412</v>
      </c>
      <c r="T150" s="35">
        <v>0</v>
      </c>
      <c r="V150" t="s">
        <v>79</v>
      </c>
      <c r="W150" s="29">
        <v>0.22676557269829004</v>
      </c>
      <c r="X150" s="29">
        <v>0.46482062006057456</v>
      </c>
      <c r="Y150" s="29">
        <v>2.1369695944956073E-2</v>
      </c>
      <c r="Z150" s="29">
        <v>0.43575910821933589</v>
      </c>
      <c r="AA150" s="29">
        <v>0</v>
      </c>
      <c r="AB150" s="29">
        <v>0.46029210398055304</v>
      </c>
      <c r="AC150" s="29">
        <v>0</v>
      </c>
      <c r="AD150" s="29">
        <v>0.56771263428307961</v>
      </c>
      <c r="AE150" s="29">
        <v>0</v>
      </c>
      <c r="AF150" s="29">
        <v>0</v>
      </c>
      <c r="AG150" s="29">
        <v>0</v>
      </c>
      <c r="AH150" s="29">
        <v>0</v>
      </c>
      <c r="AI150" s="29">
        <v>0</v>
      </c>
      <c r="AJ150" s="29">
        <v>0</v>
      </c>
      <c r="AK150" s="29">
        <v>0</v>
      </c>
      <c r="AL150" s="29">
        <v>4.4066408189410372E-3</v>
      </c>
      <c r="AM150" s="29">
        <v>0.33747451157630537</v>
      </c>
      <c r="AN150" s="35">
        <v>0</v>
      </c>
      <c r="AP150" t="s">
        <v>79</v>
      </c>
      <c r="AQ150" s="29">
        <v>0.22676557269829001</v>
      </c>
      <c r="AR150" s="29">
        <v>0.46482062006057456</v>
      </c>
      <c r="AS150" s="29">
        <v>0</v>
      </c>
      <c r="AT150" s="29">
        <v>0</v>
      </c>
      <c r="AU150" s="29">
        <v>0</v>
      </c>
      <c r="AV150" s="29">
        <v>0.46029210398055298</v>
      </c>
      <c r="AW150" s="29">
        <v>0</v>
      </c>
      <c r="AX150" s="29">
        <v>0.56771263428307961</v>
      </c>
      <c r="AY150" s="29">
        <v>0</v>
      </c>
      <c r="AZ150" s="29">
        <v>0</v>
      </c>
      <c r="BA150" s="29">
        <v>0</v>
      </c>
      <c r="BB150" s="29">
        <v>0</v>
      </c>
      <c r="BC150" s="29">
        <v>0</v>
      </c>
      <c r="BD150" s="29">
        <v>0</v>
      </c>
      <c r="BE150" s="29">
        <v>0</v>
      </c>
      <c r="BF150" s="29">
        <v>4.4066408189410572E-3</v>
      </c>
      <c r="BG150" s="29">
        <v>0.31941432136625297</v>
      </c>
      <c r="BH150" s="35">
        <v>0</v>
      </c>
      <c r="BJ150" t="s">
        <v>79</v>
      </c>
      <c r="BK150" s="29">
        <v>0</v>
      </c>
      <c r="BL150" s="29">
        <v>0</v>
      </c>
      <c r="BM150" s="29">
        <v>2.136969594495608E-2</v>
      </c>
      <c r="BN150" s="29">
        <v>0.43575910821933583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0.37133772059130471</v>
      </c>
      <c r="CB150" s="35">
        <v>0</v>
      </c>
      <c r="CD150" t="s">
        <v>79</v>
      </c>
      <c r="CE150" s="29">
        <v>0.22676557269829004</v>
      </c>
      <c r="CF150" s="29">
        <v>0.46482062006057456</v>
      </c>
      <c r="CG150" s="29">
        <v>2.1369695944956038E-2</v>
      </c>
      <c r="CH150" s="29">
        <v>0.43575910821933583</v>
      </c>
      <c r="CI150" s="29">
        <v>0</v>
      </c>
      <c r="CJ150" s="29">
        <v>0.46029210398055298</v>
      </c>
      <c r="CK150" s="29">
        <v>0</v>
      </c>
      <c r="CL150" s="29">
        <v>0.5677126342830795</v>
      </c>
      <c r="CM150" s="29">
        <v>0</v>
      </c>
      <c r="CN150" s="29">
        <v>0</v>
      </c>
      <c r="CO150" s="29">
        <v>0</v>
      </c>
      <c r="CP150" s="29">
        <v>0</v>
      </c>
      <c r="CQ150" s="29">
        <v>0</v>
      </c>
      <c r="CR150" s="29">
        <v>0</v>
      </c>
      <c r="CS150" s="29">
        <v>0</v>
      </c>
      <c r="CT150" s="29">
        <v>4.4066408189410164E-3</v>
      </c>
      <c r="CU150" s="29">
        <v>0.32770608562675974</v>
      </c>
      <c r="CV150" s="35">
        <v>0</v>
      </c>
    </row>
    <row r="151" spans="2:100" x14ac:dyDescent="0.25">
      <c r="B151" s="21" t="s">
        <v>80</v>
      </c>
      <c r="C151" s="28">
        <v>0.18569251127834008</v>
      </c>
      <c r="D151" s="28">
        <v>0.46433542109508641</v>
      </c>
      <c r="E151" s="28">
        <v>2.0999999973570257E-2</v>
      </c>
      <c r="F151" s="28">
        <v>0.76786291976363963</v>
      </c>
      <c r="G151" s="28">
        <v>0</v>
      </c>
      <c r="H151" s="28">
        <v>0.47870947870197095</v>
      </c>
      <c r="I151" s="28">
        <v>0</v>
      </c>
      <c r="J151" s="28">
        <v>0.60240442406567885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4.4066406105615066E-3</v>
      </c>
      <c r="S151" s="28">
        <v>0.40007768516873432</v>
      </c>
      <c r="T151" s="36">
        <v>6.2161938286217848E-2</v>
      </c>
      <c r="V151" s="21" t="s">
        <v>80</v>
      </c>
      <c r="W151" s="28">
        <v>0.18569251077053331</v>
      </c>
      <c r="X151" s="28">
        <v>0.46433542089846963</v>
      </c>
      <c r="Y151" s="28">
        <v>2.099999994972079E-2</v>
      </c>
      <c r="Z151" s="28">
        <v>0.76786291975568099</v>
      </c>
      <c r="AA151" s="28">
        <v>0</v>
      </c>
      <c r="AB151" s="28">
        <v>0.47870947889800319</v>
      </c>
      <c r="AC151" s="28">
        <v>0</v>
      </c>
      <c r="AD151" s="28">
        <v>0.6024044240594848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8">
        <v>0</v>
      </c>
      <c r="AK151" s="28">
        <v>0</v>
      </c>
      <c r="AL151" s="28">
        <v>4.4066408189410372E-3</v>
      </c>
      <c r="AM151" s="28">
        <v>0.4859081387148918</v>
      </c>
      <c r="AN151" s="36">
        <v>6.2161938286217848E-2</v>
      </c>
      <c r="AP151" s="21" t="s">
        <v>80</v>
      </c>
      <c r="AQ151" s="28">
        <v>0.18569251077053325</v>
      </c>
      <c r="AR151" s="28">
        <v>0.46433542089846958</v>
      </c>
      <c r="AS151" s="28">
        <v>0</v>
      </c>
      <c r="AT151" s="28">
        <v>0</v>
      </c>
      <c r="AU151" s="28">
        <v>0</v>
      </c>
      <c r="AV151" s="28">
        <v>0.47870947889800325</v>
      </c>
      <c r="AW151" s="28">
        <v>0</v>
      </c>
      <c r="AX151" s="28">
        <v>0.60240442405948491</v>
      </c>
      <c r="AY151" s="28">
        <v>0</v>
      </c>
      <c r="AZ151" s="28">
        <v>0</v>
      </c>
      <c r="BA151" s="28">
        <v>0</v>
      </c>
      <c r="BB151" s="28">
        <v>0</v>
      </c>
      <c r="BC151" s="28">
        <v>0</v>
      </c>
      <c r="BD151" s="28">
        <v>0</v>
      </c>
      <c r="BE151" s="28">
        <v>0</v>
      </c>
      <c r="BF151" s="28">
        <v>4.4066408189410572E-3</v>
      </c>
      <c r="BG151" s="28">
        <v>0.32646111838712938</v>
      </c>
      <c r="BH151" s="36">
        <v>6.2161938286217848E-2</v>
      </c>
      <c r="BJ151" s="21" t="s">
        <v>80</v>
      </c>
      <c r="BK151" s="28">
        <v>0</v>
      </c>
      <c r="BL151" s="28">
        <v>0</v>
      </c>
      <c r="BM151" s="28">
        <v>2.0999999949720679E-2</v>
      </c>
      <c r="BN151" s="28">
        <v>0.76786291975568099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0.69516421049881472</v>
      </c>
      <c r="CB151" s="36">
        <v>6.2161938286217848E-2</v>
      </c>
      <c r="CD151" s="21" t="s">
        <v>80</v>
      </c>
      <c r="CE151" s="28">
        <v>0.18569251077053328</v>
      </c>
      <c r="CF151" s="28">
        <v>0.46433542089846958</v>
      </c>
      <c r="CG151" s="28">
        <v>2.099999994972079E-2</v>
      </c>
      <c r="CH151" s="28">
        <v>0.76786291975568088</v>
      </c>
      <c r="CI151" s="28">
        <v>0</v>
      </c>
      <c r="CJ151" s="28">
        <v>0.4787094788980033</v>
      </c>
      <c r="CK151" s="28">
        <v>0</v>
      </c>
      <c r="CL151" s="28">
        <v>0.60240442405948491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4.4066408189410164E-3</v>
      </c>
      <c r="CU151" s="28">
        <v>0.40519212182582687</v>
      </c>
      <c r="CV151" s="36">
        <v>6.2161938286217848E-2</v>
      </c>
    </row>
    <row r="152" spans="2:100" x14ac:dyDescent="0.25">
      <c r="B152" t="s">
        <v>81</v>
      </c>
      <c r="C152" s="29">
        <v>0.18331470416458556</v>
      </c>
      <c r="D152" s="29">
        <v>0.46680588190072636</v>
      </c>
      <c r="E152" s="29">
        <v>2.0947631002011569E-2</v>
      </c>
      <c r="F152" s="29">
        <v>0.7840248278842421</v>
      </c>
      <c r="G152" s="29">
        <v>0</v>
      </c>
      <c r="H152" s="29">
        <v>0.43074884040013328</v>
      </c>
      <c r="I152" s="29">
        <v>0</v>
      </c>
      <c r="J152" s="29">
        <v>0.5493935591729675</v>
      </c>
      <c r="K152" s="29">
        <v>0</v>
      </c>
      <c r="L152" s="29">
        <v>0</v>
      </c>
      <c r="M152" s="29">
        <v>0</v>
      </c>
      <c r="N152" s="29">
        <v>0</v>
      </c>
      <c r="O152" s="29">
        <v>0</v>
      </c>
      <c r="P152" s="29">
        <v>0</v>
      </c>
      <c r="Q152" s="29">
        <v>0</v>
      </c>
      <c r="R152" s="29">
        <v>4.4066406105615066E-3</v>
      </c>
      <c r="S152" s="29">
        <v>0.36817438431465266</v>
      </c>
      <c r="T152" s="35">
        <v>5.9775305569641918E-3</v>
      </c>
      <c r="V152" t="s">
        <v>81</v>
      </c>
      <c r="W152" s="29">
        <v>0.18331470346985554</v>
      </c>
      <c r="X152" s="29">
        <v>0.46680588173854837</v>
      </c>
      <c r="Y152" s="29">
        <v>2.0947630871627647E-2</v>
      </c>
      <c r="Z152" s="29">
        <v>0.78402482800352868</v>
      </c>
      <c r="AA152" s="29">
        <v>0</v>
      </c>
      <c r="AB152" s="29">
        <v>0.43074884000325964</v>
      </c>
      <c r="AC152" s="29">
        <v>0</v>
      </c>
      <c r="AD152" s="29">
        <v>0.54939355927094413</v>
      </c>
      <c r="AE152" s="29">
        <v>0</v>
      </c>
      <c r="AF152" s="29">
        <v>0</v>
      </c>
      <c r="AG152" s="29">
        <v>0</v>
      </c>
      <c r="AH152" s="29">
        <v>0</v>
      </c>
      <c r="AI152" s="29">
        <v>0</v>
      </c>
      <c r="AJ152" s="29">
        <v>0</v>
      </c>
      <c r="AK152" s="29">
        <v>0</v>
      </c>
      <c r="AL152" s="29">
        <v>4.4066408189410372E-3</v>
      </c>
      <c r="AM152" s="29">
        <v>0.4411462051743793</v>
      </c>
      <c r="AN152" s="35">
        <v>5.9775305569641918E-3</v>
      </c>
      <c r="AP152" t="s">
        <v>81</v>
      </c>
      <c r="AQ152" s="29">
        <v>0.18331470346985557</v>
      </c>
      <c r="AR152" s="29">
        <v>0.46680588173854842</v>
      </c>
      <c r="AS152" s="29">
        <v>0</v>
      </c>
      <c r="AT152" s="29">
        <v>0</v>
      </c>
      <c r="AU152" s="29">
        <v>0</v>
      </c>
      <c r="AV152" s="29">
        <v>0.43074884000325964</v>
      </c>
      <c r="AW152" s="29">
        <v>0</v>
      </c>
      <c r="AX152" s="29">
        <v>0.54939355927094413</v>
      </c>
      <c r="AY152" s="29">
        <v>0</v>
      </c>
      <c r="AZ152" s="29">
        <v>0</v>
      </c>
      <c r="BA152" s="29">
        <v>0</v>
      </c>
      <c r="BB152" s="29">
        <v>0</v>
      </c>
      <c r="BC152" s="29">
        <v>0</v>
      </c>
      <c r="BD152" s="29">
        <v>0</v>
      </c>
      <c r="BE152" s="29">
        <v>0</v>
      </c>
      <c r="BF152" s="29">
        <v>4.4066408189410572E-3</v>
      </c>
      <c r="BG152" s="29">
        <v>0.31373694947985364</v>
      </c>
      <c r="BH152" s="35">
        <v>5.9775305569641918E-3</v>
      </c>
      <c r="BJ152" t="s">
        <v>81</v>
      </c>
      <c r="BK152" s="29">
        <v>0</v>
      </c>
      <c r="BL152" s="29">
        <v>0</v>
      </c>
      <c r="BM152" s="29">
        <v>2.0947630871627716E-2</v>
      </c>
      <c r="BN152" s="29">
        <v>0.78402482800352868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0.68040203731115578</v>
      </c>
      <c r="CB152" s="35">
        <v>5.9775305569641918E-3</v>
      </c>
      <c r="CD152" t="s">
        <v>81</v>
      </c>
      <c r="CE152" s="29">
        <v>0.18331470346985559</v>
      </c>
      <c r="CF152" s="29">
        <v>0.46680588173854842</v>
      </c>
      <c r="CG152" s="29">
        <v>2.0947630871627855E-2</v>
      </c>
      <c r="CH152" s="29">
        <v>0.78402482800352868</v>
      </c>
      <c r="CI152" s="29">
        <v>0</v>
      </c>
      <c r="CJ152" s="29">
        <v>0.43074884000325964</v>
      </c>
      <c r="CK152" s="29">
        <v>0</v>
      </c>
      <c r="CL152" s="29">
        <v>0.54939355927094402</v>
      </c>
      <c r="CM152" s="29">
        <v>0</v>
      </c>
      <c r="CN152" s="29">
        <v>0</v>
      </c>
      <c r="CO152" s="29">
        <v>0</v>
      </c>
      <c r="CP152" s="29">
        <v>0</v>
      </c>
      <c r="CQ152" s="29">
        <v>0</v>
      </c>
      <c r="CR152" s="29">
        <v>0</v>
      </c>
      <c r="CS152" s="29">
        <v>0</v>
      </c>
      <c r="CT152" s="29">
        <v>4.4066408189410164E-3</v>
      </c>
      <c r="CU152" s="29">
        <v>0.37221626506399574</v>
      </c>
      <c r="CV152" s="35">
        <v>5.9775305569641918E-3</v>
      </c>
    </row>
    <row r="153" spans="2:100" x14ac:dyDescent="0.25">
      <c r="B153" s="21" t="s">
        <v>82</v>
      </c>
      <c r="C153" s="28">
        <v>0.18221725472746814</v>
      </c>
      <c r="D153" s="28">
        <v>0.46526810597547885</v>
      </c>
      <c r="E153" s="28">
        <v>2.0807000482548157E-2</v>
      </c>
      <c r="F153" s="28">
        <v>0.74103439190468079</v>
      </c>
      <c r="G153" s="28">
        <v>0</v>
      </c>
      <c r="H153" s="28">
        <v>0.51046386177476433</v>
      </c>
      <c r="I153" s="28">
        <v>0</v>
      </c>
      <c r="J153" s="28">
        <v>0.63916972556157725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4.4066406105615066E-3</v>
      </c>
      <c r="S153" s="28">
        <v>0.42953002496296883</v>
      </c>
      <c r="T153" s="36">
        <v>7.1148149975694668E-3</v>
      </c>
      <c r="V153" s="21" t="s">
        <v>82</v>
      </c>
      <c r="W153" s="28">
        <v>0.18221725443506773</v>
      </c>
      <c r="X153" s="28">
        <v>0.4652681058787505</v>
      </c>
      <c r="Y153" s="28">
        <v>2.0807000482943244E-2</v>
      </c>
      <c r="Z153" s="28">
        <v>0.74103439187429088</v>
      </c>
      <c r="AA153" s="28">
        <v>0</v>
      </c>
      <c r="AB153" s="28">
        <v>0.51046386193797089</v>
      </c>
      <c r="AC153" s="28">
        <v>0</v>
      </c>
      <c r="AD153" s="28">
        <v>0.63916972550746243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4.4066408189410372E-3</v>
      </c>
      <c r="AM153" s="28">
        <v>0.5156681381819922</v>
      </c>
      <c r="AN153" s="36">
        <v>7.1148149975694668E-3</v>
      </c>
      <c r="AP153" s="21" t="s">
        <v>82</v>
      </c>
      <c r="AQ153" s="28">
        <v>0.18221725443506778</v>
      </c>
      <c r="AR153" s="28">
        <v>0.46526810587875056</v>
      </c>
      <c r="AS153" s="28">
        <v>0</v>
      </c>
      <c r="AT153" s="28">
        <v>0</v>
      </c>
      <c r="AU153" s="28">
        <v>0</v>
      </c>
      <c r="AV153" s="28">
        <v>0.51046386193797078</v>
      </c>
      <c r="AW153" s="28">
        <v>0</v>
      </c>
      <c r="AX153" s="28">
        <v>0.63916972550746243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4.4066408189410572E-3</v>
      </c>
      <c r="BG153" s="28">
        <v>0.34588361536109696</v>
      </c>
      <c r="BH153" s="36">
        <v>7.1148149975694668E-3</v>
      </c>
      <c r="BJ153" s="21" t="s">
        <v>82</v>
      </c>
      <c r="BK153" s="28">
        <v>0</v>
      </c>
      <c r="BL153" s="28">
        <v>0</v>
      </c>
      <c r="BM153" s="28">
        <v>2.0807000482943264E-2</v>
      </c>
      <c r="BN153" s="28">
        <v>0.74103439187429088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0.68632664220398143</v>
      </c>
      <c r="CB153" s="36">
        <v>7.1148149975694668E-3</v>
      </c>
      <c r="CD153" s="21" t="s">
        <v>82</v>
      </c>
      <c r="CE153" s="28">
        <v>0.18221725443506781</v>
      </c>
      <c r="CF153" s="28">
        <v>0.4652681058787505</v>
      </c>
      <c r="CG153" s="28">
        <v>2.0807000482943264E-2</v>
      </c>
      <c r="CH153" s="28">
        <v>0.74103439187429077</v>
      </c>
      <c r="CI153" s="28">
        <v>0</v>
      </c>
      <c r="CJ153" s="28">
        <v>0.51046386193797078</v>
      </c>
      <c r="CK153" s="28">
        <v>0</v>
      </c>
      <c r="CL153" s="28">
        <v>0.63916972550746243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4.4066408189410164E-3</v>
      </c>
      <c r="CU153" s="28">
        <v>0.43498521353602843</v>
      </c>
      <c r="CV153" s="36">
        <v>7.1148149975694668E-3</v>
      </c>
    </row>
    <row r="154" spans="2:100" x14ac:dyDescent="0.25">
      <c r="B154" t="s">
        <v>83</v>
      </c>
      <c r="C154" s="29">
        <v>0.17360024409600827</v>
      </c>
      <c r="D154" s="29">
        <v>0.4581289419183005</v>
      </c>
      <c r="E154" s="29">
        <v>2.0227678991825104E-2</v>
      </c>
      <c r="F154" s="29">
        <v>0.64547908454153113</v>
      </c>
      <c r="G154" s="29">
        <v>0</v>
      </c>
      <c r="H154" s="29">
        <v>0.48869128181623334</v>
      </c>
      <c r="I154" s="29">
        <v>0</v>
      </c>
      <c r="J154" s="29">
        <v>0.70233358000637214</v>
      </c>
      <c r="K154" s="29">
        <v>0</v>
      </c>
      <c r="L154" s="29">
        <v>0</v>
      </c>
      <c r="M154" s="29">
        <v>0</v>
      </c>
      <c r="N154" s="29">
        <v>0</v>
      </c>
      <c r="O154" s="29">
        <v>0</v>
      </c>
      <c r="P154" s="29">
        <v>0</v>
      </c>
      <c r="Q154" s="29">
        <v>0</v>
      </c>
      <c r="R154" s="29">
        <v>4.4066406105615066E-3</v>
      </c>
      <c r="S154" s="29">
        <v>0.4464250000811536</v>
      </c>
      <c r="T154" s="35">
        <v>8.9195282578225139E-4</v>
      </c>
      <c r="V154" t="s">
        <v>83</v>
      </c>
      <c r="W154" s="29">
        <v>0.17360024396423041</v>
      </c>
      <c r="X154" s="29">
        <v>0.45812894200565019</v>
      </c>
      <c r="Y154" s="29">
        <v>2.022767899950937E-2</v>
      </c>
      <c r="Z154" s="29">
        <v>0.64547908448955371</v>
      </c>
      <c r="AA154" s="29">
        <v>0</v>
      </c>
      <c r="AB154" s="29">
        <v>0.48869128169459647</v>
      </c>
      <c r="AC154" s="29">
        <v>0</v>
      </c>
      <c r="AD154" s="29">
        <v>0.70233357988616385</v>
      </c>
      <c r="AE154" s="29">
        <v>0</v>
      </c>
      <c r="AF154" s="29">
        <v>0</v>
      </c>
      <c r="AG154" s="29">
        <v>0</v>
      </c>
      <c r="AH154" s="29">
        <v>0</v>
      </c>
      <c r="AI154" s="29">
        <v>0</v>
      </c>
      <c r="AJ154" s="29">
        <v>0</v>
      </c>
      <c r="AK154" s="29">
        <v>0</v>
      </c>
      <c r="AL154" s="29">
        <v>4.4066408189410372E-3</v>
      </c>
      <c r="AM154" s="29">
        <v>0.51292944339615643</v>
      </c>
      <c r="AN154" s="35">
        <v>8.9195282578225139E-4</v>
      </c>
      <c r="AP154" t="s">
        <v>83</v>
      </c>
      <c r="AQ154" s="29">
        <v>0.17360024396423043</v>
      </c>
      <c r="AR154" s="29">
        <v>0.45812894200565019</v>
      </c>
      <c r="AS154" s="29">
        <v>0</v>
      </c>
      <c r="AT154" s="29">
        <v>0</v>
      </c>
      <c r="AU154" s="29">
        <v>0</v>
      </c>
      <c r="AV154" s="29">
        <v>0.48869128169459647</v>
      </c>
      <c r="AW154" s="29">
        <v>0</v>
      </c>
      <c r="AX154" s="29">
        <v>0.70233357988616385</v>
      </c>
      <c r="AY154" s="29">
        <v>0</v>
      </c>
      <c r="AZ154" s="29">
        <v>0</v>
      </c>
      <c r="BA154" s="29">
        <v>0</v>
      </c>
      <c r="BB154" s="29">
        <v>0</v>
      </c>
      <c r="BC154" s="29">
        <v>0</v>
      </c>
      <c r="BD154" s="29">
        <v>0</v>
      </c>
      <c r="BE154" s="29">
        <v>0</v>
      </c>
      <c r="BF154" s="29">
        <v>4.4066408189410572E-3</v>
      </c>
      <c r="BG154" s="29">
        <v>0.36623090626249344</v>
      </c>
      <c r="BH154" s="35">
        <v>8.9195282578225139E-4</v>
      </c>
      <c r="BJ154" t="s">
        <v>83</v>
      </c>
      <c r="BK154" s="29">
        <v>0</v>
      </c>
      <c r="BL154" s="29">
        <v>0</v>
      </c>
      <c r="BM154" s="29">
        <v>2.022767899950937E-2</v>
      </c>
      <c r="BN154" s="29">
        <v>0.64547908448955371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0.6122397943648743</v>
      </c>
      <c r="CB154" s="35">
        <v>8.9195282578225139E-4</v>
      </c>
      <c r="CD154" t="s">
        <v>83</v>
      </c>
      <c r="CE154" s="29">
        <v>0.17360024396423043</v>
      </c>
      <c r="CF154" s="29">
        <v>0.45812894200565019</v>
      </c>
      <c r="CG154" s="29">
        <v>2.0227678999509356E-2</v>
      </c>
      <c r="CH154" s="29">
        <v>0.64547908448955371</v>
      </c>
      <c r="CI154" s="29">
        <v>0</v>
      </c>
      <c r="CJ154" s="29">
        <v>0.48869128169459652</v>
      </c>
      <c r="CK154" s="29">
        <v>0</v>
      </c>
      <c r="CL154" s="29">
        <v>0.70233357988616396</v>
      </c>
      <c r="CM154" s="29">
        <v>0</v>
      </c>
      <c r="CN154" s="29">
        <v>0</v>
      </c>
      <c r="CO154" s="29">
        <v>0</v>
      </c>
      <c r="CP154" s="29">
        <v>0</v>
      </c>
      <c r="CQ154" s="29">
        <v>0</v>
      </c>
      <c r="CR154" s="29">
        <v>0</v>
      </c>
      <c r="CS154" s="29">
        <v>0</v>
      </c>
      <c r="CT154" s="29">
        <v>4.4066408189410164E-3</v>
      </c>
      <c r="CU154" s="29">
        <v>0.45106617955301415</v>
      </c>
      <c r="CV154" s="35">
        <v>8.9195282578225139E-4</v>
      </c>
    </row>
    <row r="155" spans="2:100" x14ac:dyDescent="0.25">
      <c r="B155" s="16" t="s">
        <v>42</v>
      </c>
      <c r="C155" s="46">
        <v>0.24370730618402714</v>
      </c>
      <c r="D155" s="46">
        <v>0.46655286993565215</v>
      </c>
      <c r="E155" s="46">
        <v>2.1425374195193445E-2</v>
      </c>
      <c r="F155" s="46">
        <v>0.7365456490926745</v>
      </c>
      <c r="G155" s="46">
        <v>0</v>
      </c>
      <c r="H155" s="46">
        <v>0.50390398240878465</v>
      </c>
      <c r="I155" s="46">
        <v>0</v>
      </c>
      <c r="J155" s="46">
        <v>0.54393771461618556</v>
      </c>
      <c r="K155" s="46">
        <v>0</v>
      </c>
      <c r="L155" s="46">
        <v>0</v>
      </c>
      <c r="M155" s="46">
        <v>0</v>
      </c>
      <c r="N155" s="46">
        <v>0</v>
      </c>
      <c r="O155" s="46">
        <v>0</v>
      </c>
      <c r="P155" s="46">
        <v>0</v>
      </c>
      <c r="Q155" s="46">
        <v>0</v>
      </c>
      <c r="R155" s="46">
        <v>4.4066406105615057E-3</v>
      </c>
      <c r="S155" s="46">
        <v>0.38067566029895422</v>
      </c>
      <c r="T155" s="39">
        <v>0.99999999999999989</v>
      </c>
      <c r="V155" s="16" t="s">
        <v>42</v>
      </c>
      <c r="W155" s="46">
        <v>0.2437073057271994</v>
      </c>
      <c r="X155" s="46">
        <v>0.46655286991537182</v>
      </c>
      <c r="Y155" s="46">
        <v>2.1425374194188256E-2</v>
      </c>
      <c r="Z155" s="46">
        <v>0.73654564909390075</v>
      </c>
      <c r="AA155" s="46">
        <v>0</v>
      </c>
      <c r="AB155" s="46">
        <v>0.50390398233960787</v>
      </c>
      <c r="AC155" s="46">
        <v>0</v>
      </c>
      <c r="AD155" s="46">
        <v>0.54393771457457585</v>
      </c>
      <c r="AE155" s="46">
        <v>0</v>
      </c>
      <c r="AF155" s="46">
        <v>0</v>
      </c>
      <c r="AG155" s="46">
        <v>0</v>
      </c>
      <c r="AH155" s="46">
        <v>0</v>
      </c>
      <c r="AI155" s="46">
        <v>0</v>
      </c>
      <c r="AJ155" s="46">
        <v>0</v>
      </c>
      <c r="AK155" s="46">
        <v>0</v>
      </c>
      <c r="AL155" s="46">
        <v>4.4066408189410372E-3</v>
      </c>
      <c r="AM155" s="46">
        <v>0.42255300828764819</v>
      </c>
      <c r="AN155" s="39">
        <v>0.99999999999999989</v>
      </c>
      <c r="AP155" s="16" t="s">
        <v>42</v>
      </c>
      <c r="AQ155" s="46">
        <v>0.24370730572719942</v>
      </c>
      <c r="AR155" s="46">
        <v>0.46655286991537209</v>
      </c>
      <c r="AS155" s="46">
        <v>0</v>
      </c>
      <c r="AT155" s="46">
        <v>0</v>
      </c>
      <c r="AU155" s="46">
        <v>0</v>
      </c>
      <c r="AV155" s="46">
        <v>0.50390398233960798</v>
      </c>
      <c r="AW155" s="46">
        <v>0</v>
      </c>
      <c r="AX155" s="46">
        <v>0.54393771457457574</v>
      </c>
      <c r="AY155" s="46">
        <v>0</v>
      </c>
      <c r="AZ155" s="46">
        <v>0</v>
      </c>
      <c r="BA155" s="46">
        <v>0</v>
      </c>
      <c r="BB155" s="46">
        <v>0</v>
      </c>
      <c r="BC155" s="46">
        <v>0</v>
      </c>
      <c r="BD155" s="46">
        <v>0</v>
      </c>
      <c r="BE155" s="46">
        <v>0</v>
      </c>
      <c r="BF155" s="46">
        <v>4.4066408189410581E-3</v>
      </c>
      <c r="BG155" s="46">
        <v>0.35285501783540318</v>
      </c>
      <c r="BH155" s="39">
        <v>0.99999999999999989</v>
      </c>
      <c r="BJ155" s="16" t="s">
        <v>42</v>
      </c>
      <c r="BK155" s="46">
        <v>0</v>
      </c>
      <c r="BL155" s="46">
        <v>0</v>
      </c>
      <c r="BM155" s="46">
        <v>2.1425374194188239E-2</v>
      </c>
      <c r="BN155" s="46">
        <v>0.73654564909390108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0.61363821145077191</v>
      </c>
      <c r="CB155" s="39">
        <v>0.99999999999999989</v>
      </c>
      <c r="CD155" s="16" t="s">
        <v>42</v>
      </c>
      <c r="CE155" s="46">
        <v>0.24370730572719945</v>
      </c>
      <c r="CF155" s="46">
        <v>0.46655286991537182</v>
      </c>
      <c r="CG155" s="46">
        <v>2.1425374194188215E-2</v>
      </c>
      <c r="CH155" s="46">
        <v>0.73654564909390097</v>
      </c>
      <c r="CI155" s="46">
        <v>0</v>
      </c>
      <c r="CJ155" s="46">
        <v>0.50390398233960776</v>
      </c>
      <c r="CK155" s="46">
        <v>0</v>
      </c>
      <c r="CL155" s="46">
        <v>0.54393771457457585</v>
      </c>
      <c r="CM155" s="46">
        <v>0</v>
      </c>
      <c r="CN155" s="46">
        <v>0</v>
      </c>
      <c r="CO155" s="46">
        <v>0</v>
      </c>
      <c r="CP155" s="46">
        <v>0</v>
      </c>
      <c r="CQ155" s="46">
        <v>0</v>
      </c>
      <c r="CR155" s="46">
        <v>0</v>
      </c>
      <c r="CS155" s="46">
        <v>0</v>
      </c>
      <c r="CT155" s="46">
        <v>4.4066408189410156E-3</v>
      </c>
      <c r="CU155" s="46">
        <v>0.38285057834703301</v>
      </c>
      <c r="CV155" s="39">
        <v>0.99999999999999989</v>
      </c>
    </row>
  </sheetData>
  <conditionalFormatting sqref="C138:S155">
    <cfRule type="cellIs" dxfId="209" priority="42" operator="equal">
      <formula>0</formula>
    </cfRule>
  </conditionalFormatting>
  <conditionalFormatting sqref="B27:AN46 B48:AN68 B47:U47 B70:AN90 B69:U69 B92:AN133 B91:U91">
    <cfRule type="cellIs" dxfId="208" priority="39" operator="equal">
      <formula>0</formula>
    </cfRule>
  </conditionalFormatting>
  <conditionalFormatting sqref="W138:AL155">
    <cfRule type="cellIs" dxfId="207" priority="41" operator="equal">
      <formula>0</formula>
    </cfRule>
  </conditionalFormatting>
  <conditionalFormatting sqref="AM138:AM155">
    <cfRule type="cellIs" dxfId="206" priority="40" operator="equal">
      <formula>0</formula>
    </cfRule>
  </conditionalFormatting>
  <conditionalFormatting sqref="AP28:BF44 AP50:BF66 AP72:BF88 AP94:BF110">
    <cfRule type="cellIs" dxfId="205" priority="38" operator="equal">
      <formula>0</formula>
    </cfRule>
  </conditionalFormatting>
  <conditionalFormatting sqref="BJ27:BZ27">
    <cfRule type="cellIs" dxfId="204" priority="26" operator="equal">
      <formula>0</formula>
    </cfRule>
  </conditionalFormatting>
  <conditionalFormatting sqref="AP27:BF27">
    <cfRule type="cellIs" dxfId="203" priority="37" operator="equal">
      <formula>0</formula>
    </cfRule>
  </conditionalFormatting>
  <conditionalFormatting sqref="BG27:BH44 BG50:BH66 BG72:BH88 BG94:BH110">
    <cfRule type="cellIs" dxfId="202" priority="36" operator="equal">
      <formula>0</formula>
    </cfRule>
  </conditionalFormatting>
  <conditionalFormatting sqref="AP45:BH46 AP48:BH48 AQ49:BH49">
    <cfRule type="cellIs" dxfId="201" priority="35" operator="equal">
      <formula>0</formula>
    </cfRule>
  </conditionalFormatting>
  <conditionalFormatting sqref="AP67:BH68 AP70:BH70 AQ71:BH71">
    <cfRule type="cellIs" dxfId="200" priority="34" operator="equal">
      <formula>0</formula>
    </cfRule>
  </conditionalFormatting>
  <conditionalFormatting sqref="AP89:BH90 AP92:BH92 AQ93:BH93">
    <cfRule type="cellIs" dxfId="199" priority="33" operator="equal">
      <formula>0</formula>
    </cfRule>
  </conditionalFormatting>
  <conditionalFormatting sqref="AP111:BH112">
    <cfRule type="cellIs" dxfId="198" priority="32" operator="equal">
      <formula>0</formula>
    </cfRule>
  </conditionalFormatting>
  <conditionalFormatting sqref="AP93 AP71 AP49">
    <cfRule type="cellIs" dxfId="197" priority="31" operator="equal">
      <formula>0</formula>
    </cfRule>
  </conditionalFormatting>
  <conditionalFormatting sqref="AP113:BH133">
    <cfRule type="cellIs" dxfId="196" priority="28" operator="equal">
      <formula>0</formula>
    </cfRule>
  </conditionalFormatting>
  <conditionalFormatting sqref="AQ138:BF155">
    <cfRule type="cellIs" dxfId="195" priority="30" operator="equal">
      <formula>0</formula>
    </cfRule>
  </conditionalFormatting>
  <conditionalFormatting sqref="BG138:BG155">
    <cfRule type="cellIs" dxfId="194" priority="29" operator="equal">
      <formula>0</formula>
    </cfRule>
  </conditionalFormatting>
  <conditionalFormatting sqref="BJ28:BZ44 BJ50:BZ66 BJ72:BZ88 BJ94:BZ110">
    <cfRule type="cellIs" dxfId="193" priority="27" operator="equal">
      <formula>0</formula>
    </cfRule>
  </conditionalFormatting>
  <conditionalFormatting sqref="BJ49">
    <cfRule type="cellIs" dxfId="192" priority="23" operator="equal">
      <formula>0</formula>
    </cfRule>
  </conditionalFormatting>
  <conditionalFormatting sqref="CA27:CB44 CA50:CB66 CA72:CB88 CA94:CB110">
    <cfRule type="cellIs" dxfId="191" priority="25" operator="equal">
      <formula>0</formula>
    </cfRule>
  </conditionalFormatting>
  <conditionalFormatting sqref="BJ45:CB46 BK49:CB49">
    <cfRule type="cellIs" dxfId="190" priority="24" operator="equal">
      <formula>0</formula>
    </cfRule>
  </conditionalFormatting>
  <conditionalFormatting sqref="BJ71">
    <cfRule type="cellIs" dxfId="189" priority="21" operator="equal">
      <formula>0</formula>
    </cfRule>
  </conditionalFormatting>
  <conditionalFormatting sqref="BJ67:CB68 BK71:CB71">
    <cfRule type="cellIs" dxfId="188" priority="22" operator="equal">
      <formula>0</formula>
    </cfRule>
  </conditionalFormatting>
  <conditionalFormatting sqref="BJ93">
    <cfRule type="cellIs" dxfId="187" priority="19" operator="equal">
      <formula>0</formula>
    </cfRule>
  </conditionalFormatting>
  <conditionalFormatting sqref="BJ89:CB90 BK93:CB93">
    <cfRule type="cellIs" dxfId="186" priority="20" operator="equal">
      <formula>0</formula>
    </cfRule>
  </conditionalFormatting>
  <conditionalFormatting sqref="BJ115">
    <cfRule type="cellIs" dxfId="185" priority="17" operator="equal">
      <formula>0</formula>
    </cfRule>
  </conditionalFormatting>
  <conditionalFormatting sqref="BJ111:CB112 BK115:CB115">
    <cfRule type="cellIs" dxfId="184" priority="18" operator="equal">
      <formula>0</formula>
    </cfRule>
  </conditionalFormatting>
  <conditionalFormatting sqref="BJ133:CB134">
    <cfRule type="cellIs" dxfId="183" priority="16" operator="equal">
      <formula>0</formula>
    </cfRule>
  </conditionalFormatting>
  <conditionalFormatting sqref="BJ116:CB132">
    <cfRule type="cellIs" dxfId="182" priority="15" operator="equal">
      <formula>0</formula>
    </cfRule>
  </conditionalFormatting>
  <conditionalFormatting sqref="BJ113">
    <cfRule type="cellIs" dxfId="181" priority="14" operator="equal">
      <formula>0</formula>
    </cfRule>
  </conditionalFormatting>
  <conditionalFormatting sqref="BK138:BZ155">
    <cfRule type="cellIs" dxfId="180" priority="13" operator="equal">
      <formula>0</formula>
    </cfRule>
  </conditionalFormatting>
  <conditionalFormatting sqref="CA138:CA155">
    <cfRule type="cellIs" dxfId="179" priority="12" operator="equal">
      <formula>0</formula>
    </cfRule>
  </conditionalFormatting>
  <conditionalFormatting sqref="B5:S6 U5:U6">
    <cfRule type="cellIs" dxfId="178" priority="11" operator="equal">
      <formula>0</formula>
    </cfRule>
  </conditionalFormatting>
  <conditionalFormatting sqref="V5:AM6">
    <cfRule type="cellIs" dxfId="177" priority="10" operator="equal">
      <formula>0</formula>
    </cfRule>
  </conditionalFormatting>
  <conditionalFormatting sqref="B7:AM20">
    <cfRule type="cellIs" dxfId="176" priority="9" operator="equal">
      <formula>0</formula>
    </cfRule>
  </conditionalFormatting>
  <conditionalFormatting sqref="BJ5:CA6 AP5:BG6">
    <cfRule type="cellIs" dxfId="175" priority="8" operator="equal">
      <formula>0</formula>
    </cfRule>
  </conditionalFormatting>
  <conditionalFormatting sqref="BJ7:CA20 AP7:BG20">
    <cfRule type="cellIs" dxfId="174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173" priority="4" operator="equal">
      <formula>0</formula>
    </cfRule>
  </conditionalFormatting>
  <conditionalFormatting sqref="CE138:CT155">
    <cfRule type="cellIs" dxfId="172" priority="6" operator="equal">
      <formula>0</formula>
    </cfRule>
  </conditionalFormatting>
  <conditionalFormatting sqref="CU138:CU155">
    <cfRule type="cellIs" dxfId="171" priority="5" operator="equal">
      <formula>0</formula>
    </cfRule>
  </conditionalFormatting>
  <conditionalFormatting sqref="CD5:CU6">
    <cfRule type="cellIs" dxfId="170" priority="3" operator="equal">
      <formula>0</formula>
    </cfRule>
  </conditionalFormatting>
  <conditionalFormatting sqref="CD7:CU20">
    <cfRule type="cellIs" dxfId="169" priority="2" operator="equal">
      <formula>0</formula>
    </cfRule>
  </conditionalFormatting>
  <conditionalFormatting sqref="BJ135">
    <cfRule type="cellIs" dxfId="168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108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22500</v>
      </c>
      <c r="V3" s="4" t="s">
        <v>1</v>
      </c>
      <c r="W3" s="5" t="s">
        <v>108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22500</v>
      </c>
      <c r="AP3" s="4" t="s">
        <v>1</v>
      </c>
      <c r="AQ3" s="5" t="s">
        <v>108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22500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108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108</v>
      </c>
      <c r="BP4" s="13"/>
      <c r="BV4" s="13"/>
      <c r="BZ4" s="14" t="s">
        <v>3</v>
      </c>
      <c r="CA4" s="7">
        <v>22500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0.61790044933333321</v>
      </c>
      <c r="D7" s="15">
        <v>9.0451027548538412E-2</v>
      </c>
      <c r="E7" s="15">
        <v>7.9875522415602765E-2</v>
      </c>
      <c r="F7" s="15">
        <v>0.10855648830536978</v>
      </c>
      <c r="G7" s="15">
        <v>0</v>
      </c>
      <c r="H7" s="15">
        <v>0.20011002309584289</v>
      </c>
      <c r="I7" s="15">
        <v>0</v>
      </c>
      <c r="J7" s="15">
        <v>0.18267302357326298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0.1632725939111111</v>
      </c>
      <c r="S7" s="15">
        <v>1.442839128183061</v>
      </c>
      <c r="V7" t="s">
        <v>58</v>
      </c>
      <c r="W7" s="15">
        <v>20.43483604</v>
      </c>
      <c r="X7" s="15">
        <v>2.9913425681737076</v>
      </c>
      <c r="Y7" s="15">
        <v>2.6415957545483471</v>
      </c>
      <c r="Z7" s="15">
        <v>10.96530185054554</v>
      </c>
      <c r="AA7" s="15">
        <v>0</v>
      </c>
      <c r="AB7" s="15">
        <v>6.6179196256143182</v>
      </c>
      <c r="AC7" s="15">
        <v>0</v>
      </c>
      <c r="AD7" s="15">
        <v>6.0412535522099589</v>
      </c>
      <c r="AE7" s="15">
        <v>0</v>
      </c>
      <c r="AF7" s="15">
        <v>0</v>
      </c>
      <c r="AG7" s="15">
        <v>0</v>
      </c>
      <c r="AH7" s="15">
        <v>0</v>
      </c>
      <c r="AI7" s="15">
        <v>0</v>
      </c>
      <c r="AJ7" s="15">
        <v>0</v>
      </c>
      <c r="AK7" s="15">
        <v>0</v>
      </c>
      <c r="AL7" s="15">
        <v>5.3996540844444434</v>
      </c>
      <c r="AM7" s="15">
        <v>55.091903475536313</v>
      </c>
      <c r="AP7" t="s">
        <v>58</v>
      </c>
      <c r="AQ7" s="15">
        <v>5.9873530735423381</v>
      </c>
      <c r="AR7" s="15">
        <v>0.87645548437553666</v>
      </c>
      <c r="AS7" s="15">
        <v>0.77398059025735344</v>
      </c>
      <c r="AT7" s="15">
        <v>0</v>
      </c>
      <c r="AU7" s="15">
        <v>0</v>
      </c>
      <c r="AV7" s="15">
        <v>1.939032999008004</v>
      </c>
      <c r="AW7" s="15">
        <v>0</v>
      </c>
      <c r="AX7" s="15">
        <v>1.7700713601552767</v>
      </c>
      <c r="AY7" s="15">
        <v>0</v>
      </c>
      <c r="AZ7" s="15">
        <v>0</v>
      </c>
      <c r="BA7" s="15">
        <v>0</v>
      </c>
      <c r="BB7" s="15">
        <v>0</v>
      </c>
      <c r="BC7" s="15">
        <v>0</v>
      </c>
      <c r="BD7" s="15">
        <v>0</v>
      </c>
      <c r="BE7" s="15">
        <v>0</v>
      </c>
      <c r="BF7" s="15">
        <v>1.5820844079825502</v>
      </c>
      <c r="BG7" s="15">
        <v>12.92897791532106</v>
      </c>
      <c r="BJ7" t="s">
        <v>58</v>
      </c>
      <c r="BK7" s="15">
        <v>0</v>
      </c>
      <c r="BL7" s="15">
        <v>0</v>
      </c>
      <c r="BM7" s="15">
        <v>0</v>
      </c>
      <c r="BN7" s="15">
        <v>0.1096530185054554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0</v>
      </c>
      <c r="BY7" s="15">
        <v>0</v>
      </c>
      <c r="BZ7" s="15">
        <v>0</v>
      </c>
      <c r="CA7" s="15">
        <v>0.1096530185054554</v>
      </c>
      <c r="CD7" t="s">
        <v>58</v>
      </c>
      <c r="CE7" s="15">
        <v>62.681599326914736</v>
      </c>
      <c r="CF7" s="15">
        <v>9.1756124659274914</v>
      </c>
      <c r="CG7" s="15">
        <v>8.1028027994042322</v>
      </c>
      <c r="CH7" s="15">
        <v>11.985074922646275</v>
      </c>
      <c r="CI7" s="15">
        <v>0</v>
      </c>
      <c r="CJ7" s="15">
        <v>20.299736466614792</v>
      </c>
      <c r="CK7" s="15">
        <v>0</v>
      </c>
      <c r="CL7" s="15">
        <v>18.530877069465593</v>
      </c>
      <c r="CM7" s="15">
        <v>0</v>
      </c>
      <c r="CN7" s="15">
        <v>0</v>
      </c>
      <c r="CO7" s="15">
        <v>0</v>
      </c>
      <c r="CP7" s="15">
        <v>0</v>
      </c>
      <c r="CQ7" s="15">
        <v>0</v>
      </c>
      <c r="CR7" s="15">
        <v>0</v>
      </c>
      <c r="CS7" s="15">
        <v>0</v>
      </c>
      <c r="CT7" s="15">
        <v>16.562841667169319</v>
      </c>
      <c r="CU7" s="15">
        <v>147.33854471814243</v>
      </c>
    </row>
    <row r="8" spans="2:99" x14ac:dyDescent="0.25">
      <c r="B8" s="21" t="s">
        <v>59</v>
      </c>
      <c r="C8" s="22">
        <v>0.6937078573333334</v>
      </c>
      <c r="D8" s="22">
        <v>9.0451027548538412E-2</v>
      </c>
      <c r="E8" s="22">
        <v>7.991390654388629E-2</v>
      </c>
      <c r="F8" s="22">
        <v>0.10619630567963595</v>
      </c>
      <c r="G8" s="22">
        <v>0</v>
      </c>
      <c r="H8" s="22">
        <v>0.23519093728534202</v>
      </c>
      <c r="I8" s="22">
        <v>0</v>
      </c>
      <c r="J8" s="22">
        <v>0.23960369837066794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0.1632725939111111</v>
      </c>
      <c r="S8" s="22">
        <v>1.608336326672515</v>
      </c>
      <c r="V8" s="21" t="s">
        <v>59</v>
      </c>
      <c r="W8" s="22">
        <v>22.941893529999998</v>
      </c>
      <c r="X8" s="22">
        <v>2.9913425681737076</v>
      </c>
      <c r="Y8" s="22">
        <v>2.6428651716090763</v>
      </c>
      <c r="Z8" s="22">
        <v>10.726899564877883</v>
      </c>
      <c r="AA8" s="22">
        <v>0</v>
      </c>
      <c r="AB8" s="22">
        <v>7.7780947481073452</v>
      </c>
      <c r="AC8" s="22">
        <v>0</v>
      </c>
      <c r="AD8" s="22">
        <v>7.9240309574136232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5.3996540844444434</v>
      </c>
      <c r="AM8" s="22">
        <v>60.404780624626071</v>
      </c>
      <c r="AP8" s="21" t="s">
        <v>59</v>
      </c>
      <c r="AQ8" s="22">
        <v>6.7219143070612386</v>
      </c>
      <c r="AR8" s="22">
        <v>0.87645548437553666</v>
      </c>
      <c r="AS8" s="22">
        <v>0.77435252610872451</v>
      </c>
      <c r="AT8" s="22">
        <v>0</v>
      </c>
      <c r="AU8" s="22">
        <v>0</v>
      </c>
      <c r="AV8" s="22">
        <v>2.2789612505441981</v>
      </c>
      <c r="AW8" s="22">
        <v>0</v>
      </c>
      <c r="AX8" s="22">
        <v>2.3217201750406162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1.5820844079825502</v>
      </c>
      <c r="BG8" s="22">
        <v>14.555488151112865</v>
      </c>
      <c r="BJ8" s="21" t="s">
        <v>59</v>
      </c>
      <c r="BK8" s="22">
        <v>0</v>
      </c>
      <c r="BL8" s="22">
        <v>0</v>
      </c>
      <c r="BM8" s="22">
        <v>0</v>
      </c>
      <c r="BN8" s="22">
        <v>0.10726899564877884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</v>
      </c>
      <c r="BY8" s="22">
        <v>0</v>
      </c>
      <c r="BZ8" s="22">
        <v>0</v>
      </c>
      <c r="CA8" s="22">
        <v>0.10726899564877884</v>
      </c>
      <c r="CD8" s="21" t="s">
        <v>59</v>
      </c>
      <c r="CE8" s="22">
        <v>70.371720880624096</v>
      </c>
      <c r="CF8" s="22">
        <v>9.1756124659274914</v>
      </c>
      <c r="CG8" s="22">
        <v>8.1066965958322381</v>
      </c>
      <c r="CH8" s="22">
        <v>11.724501224411522</v>
      </c>
      <c r="CI8" s="22">
        <v>0</v>
      </c>
      <c r="CJ8" s="22">
        <v>23.858445331947202</v>
      </c>
      <c r="CK8" s="22">
        <v>0</v>
      </c>
      <c r="CL8" s="22">
        <v>24.306088512500214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16.562841667169319</v>
      </c>
      <c r="CU8" s="22">
        <v>164.10590667841208</v>
      </c>
    </row>
    <row r="9" spans="2:99" x14ac:dyDescent="0.25">
      <c r="B9" t="s">
        <v>60</v>
      </c>
      <c r="C9" s="15">
        <v>0.78400148755555565</v>
      </c>
      <c r="D9" s="15">
        <v>0.18327418425053066</v>
      </c>
      <c r="E9" s="15">
        <v>8.7004727560325831E-2</v>
      </c>
      <c r="F9" s="15">
        <v>0.11092073095474092</v>
      </c>
      <c r="G9" s="15">
        <v>0</v>
      </c>
      <c r="H9" s="15">
        <v>0.342559088327624</v>
      </c>
      <c r="I9" s="15">
        <v>0</v>
      </c>
      <c r="J9" s="15">
        <v>0.30227009185360837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0.16399881613333334</v>
      </c>
      <c r="S9" s="15">
        <v>1.9740291266357186</v>
      </c>
      <c r="V9" t="s">
        <v>60</v>
      </c>
      <c r="W9" s="15">
        <v>25.928030750000001</v>
      </c>
      <c r="X9" s="15">
        <v>6.0611347804349123</v>
      </c>
      <c r="Y9" s="15">
        <v>2.877368585440006</v>
      </c>
      <c r="Z9" s="15">
        <v>11.204114238900777</v>
      </c>
      <c r="AA9" s="15">
        <v>0</v>
      </c>
      <c r="AB9" s="15">
        <v>11.328910361131282</v>
      </c>
      <c r="AC9" s="15">
        <v>0</v>
      </c>
      <c r="AD9" s="15">
        <v>9.9964966395094983</v>
      </c>
      <c r="AE9" s="15">
        <v>0</v>
      </c>
      <c r="AF9" s="15">
        <v>0</v>
      </c>
      <c r="AG9" s="15">
        <v>0</v>
      </c>
      <c r="AH9" s="15">
        <v>0</v>
      </c>
      <c r="AI9" s="15">
        <v>0</v>
      </c>
      <c r="AJ9" s="15">
        <v>0</v>
      </c>
      <c r="AK9" s="15">
        <v>0</v>
      </c>
      <c r="AL9" s="15">
        <v>5.4236712755555532</v>
      </c>
      <c r="AM9" s="15">
        <v>72.819726630972028</v>
      </c>
      <c r="AP9" t="s">
        <v>60</v>
      </c>
      <c r="AQ9" s="15">
        <v>7.5968446381482577</v>
      </c>
      <c r="AR9" s="15">
        <v>1.7758965075988611</v>
      </c>
      <c r="AS9" s="15">
        <v>0.84306140798124996</v>
      </c>
      <c r="AT9" s="15">
        <v>0</v>
      </c>
      <c r="AU9" s="15">
        <v>0</v>
      </c>
      <c r="AV9" s="15">
        <v>3.3193408617437106</v>
      </c>
      <c r="AW9" s="15">
        <v>0</v>
      </c>
      <c r="AX9" s="15">
        <v>2.9289471548518899</v>
      </c>
      <c r="AY9" s="15">
        <v>0</v>
      </c>
      <c r="AZ9" s="15">
        <v>0</v>
      </c>
      <c r="BA9" s="15">
        <v>0</v>
      </c>
      <c r="BB9" s="15">
        <v>0</v>
      </c>
      <c r="BC9" s="15">
        <v>0</v>
      </c>
      <c r="BD9" s="15">
        <v>0</v>
      </c>
      <c r="BE9" s="15">
        <v>0</v>
      </c>
      <c r="BF9" s="15">
        <v>1.5891213816453429</v>
      </c>
      <c r="BG9" s="15">
        <v>18.05321195196931</v>
      </c>
      <c r="BJ9" t="s">
        <v>60</v>
      </c>
      <c r="BK9" s="15">
        <v>0</v>
      </c>
      <c r="BL9" s="15">
        <v>0</v>
      </c>
      <c r="BM9" s="15">
        <v>0</v>
      </c>
      <c r="BN9" s="15">
        <v>0.11204114238900775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0</v>
      </c>
      <c r="BY9" s="15">
        <v>0</v>
      </c>
      <c r="BZ9" s="15">
        <v>0</v>
      </c>
      <c r="CA9" s="15">
        <v>0.11204114238900775</v>
      </c>
      <c r="CD9" t="s">
        <v>60</v>
      </c>
      <c r="CE9" s="15">
        <v>79.531366516774085</v>
      </c>
      <c r="CF9" s="15">
        <v>18.591860538052472</v>
      </c>
      <c r="CG9" s="15">
        <v>8.8260098801557056</v>
      </c>
      <c r="CH9" s="15">
        <v>12.246096863118547</v>
      </c>
      <c r="CI9" s="15">
        <v>0</v>
      </c>
      <c r="CJ9" s="15">
        <v>34.750179481594913</v>
      </c>
      <c r="CK9" s="15">
        <v>0</v>
      </c>
      <c r="CL9" s="15">
        <v>30.663147764144433</v>
      </c>
      <c r="CM9" s="15">
        <v>0</v>
      </c>
      <c r="CN9" s="15">
        <v>0</v>
      </c>
      <c r="CO9" s="15">
        <v>0</v>
      </c>
      <c r="CP9" s="15">
        <v>0</v>
      </c>
      <c r="CQ9" s="15">
        <v>0</v>
      </c>
      <c r="CR9" s="15">
        <v>0</v>
      </c>
      <c r="CS9" s="15">
        <v>0</v>
      </c>
      <c r="CT9" s="15">
        <v>16.636511744445095</v>
      </c>
      <c r="CU9" s="15">
        <v>201.24517278828526</v>
      </c>
    </row>
    <row r="10" spans="2:99" x14ac:dyDescent="0.25">
      <c r="B10" s="21" t="s">
        <v>61</v>
      </c>
      <c r="C10" s="22">
        <v>0.80527852488888896</v>
      </c>
      <c r="D10" s="22">
        <v>0.18327418425053066</v>
      </c>
      <c r="E10" s="22">
        <v>8.7108063915524267E-2</v>
      </c>
      <c r="F10" s="22">
        <v>0.17871151478102351</v>
      </c>
      <c r="G10" s="22">
        <v>0</v>
      </c>
      <c r="H10" s="22">
        <v>0.39462138686364162</v>
      </c>
      <c r="I10" s="22">
        <v>0</v>
      </c>
      <c r="J10" s="22">
        <v>0.34947351166663654</v>
      </c>
      <c r="K10" s="22">
        <v>0</v>
      </c>
      <c r="L10" s="22">
        <v>0</v>
      </c>
      <c r="M10" s="22">
        <v>0</v>
      </c>
      <c r="N10" s="22">
        <v>0</v>
      </c>
      <c r="O10" s="22">
        <v>0</v>
      </c>
      <c r="P10" s="22">
        <v>0</v>
      </c>
      <c r="Q10" s="22">
        <v>0</v>
      </c>
      <c r="R10" s="22">
        <v>0.16399881613333334</v>
      </c>
      <c r="S10" s="22">
        <v>2.162466002499579</v>
      </c>
      <c r="V10" s="21" t="s">
        <v>61</v>
      </c>
      <c r="W10" s="22">
        <v>26.631692270000002</v>
      </c>
      <c r="X10" s="22">
        <v>6.0611347804349123</v>
      </c>
      <c r="Y10" s="22">
        <v>2.8807860639230847</v>
      </c>
      <c r="Z10" s="22">
        <v>18.051668158798826</v>
      </c>
      <c r="AA10" s="22">
        <v>0</v>
      </c>
      <c r="AB10" s="22">
        <v>13.05068372056761</v>
      </c>
      <c r="AC10" s="22">
        <v>0</v>
      </c>
      <c r="AD10" s="22">
        <v>11.55758005436449</v>
      </c>
      <c r="AE10" s="22">
        <v>0</v>
      </c>
      <c r="AF10" s="22">
        <v>0</v>
      </c>
      <c r="AG10" s="22">
        <v>0</v>
      </c>
      <c r="AH10" s="22">
        <v>0</v>
      </c>
      <c r="AI10" s="22">
        <v>0</v>
      </c>
      <c r="AJ10" s="22">
        <v>0</v>
      </c>
      <c r="AK10" s="22">
        <v>0</v>
      </c>
      <c r="AL10" s="22">
        <v>5.4236712755555532</v>
      </c>
      <c r="AM10" s="22">
        <v>83.657216323644477</v>
      </c>
      <c r="AP10" s="21" t="s">
        <v>61</v>
      </c>
      <c r="AQ10" s="22">
        <v>7.8030156079695274</v>
      </c>
      <c r="AR10" s="22">
        <v>1.7758965075988611</v>
      </c>
      <c r="AS10" s="22">
        <v>0.84406272016498241</v>
      </c>
      <c r="AT10" s="22">
        <v>0</v>
      </c>
      <c r="AU10" s="22">
        <v>0</v>
      </c>
      <c r="AV10" s="22">
        <v>3.8238159157830673</v>
      </c>
      <c r="AW10" s="22">
        <v>0</v>
      </c>
      <c r="AX10" s="22">
        <v>3.386340478864486</v>
      </c>
      <c r="AY10" s="22">
        <v>0</v>
      </c>
      <c r="AZ10" s="22">
        <v>0</v>
      </c>
      <c r="BA10" s="22">
        <v>0</v>
      </c>
      <c r="BB10" s="22">
        <v>0</v>
      </c>
      <c r="BC10" s="22">
        <v>0</v>
      </c>
      <c r="BD10" s="22">
        <v>0</v>
      </c>
      <c r="BE10" s="22">
        <v>0</v>
      </c>
      <c r="BF10" s="22">
        <v>1.5891213816453429</v>
      </c>
      <c r="BG10" s="22">
        <v>19.222252612026267</v>
      </c>
      <c r="BJ10" s="21" t="s">
        <v>61</v>
      </c>
      <c r="BK10" s="22">
        <v>0</v>
      </c>
      <c r="BL10" s="22">
        <v>0</v>
      </c>
      <c r="BM10" s="22">
        <v>0</v>
      </c>
      <c r="BN10" s="22">
        <v>0.18051668158798823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0</v>
      </c>
      <c r="CA10" s="22">
        <v>0.18051668158798823</v>
      </c>
      <c r="CD10" s="21" t="s">
        <v>61</v>
      </c>
      <c r="CE10" s="22">
        <v>81.689770399832994</v>
      </c>
      <c r="CF10" s="22">
        <v>18.591860538052472</v>
      </c>
      <c r="CG10" s="22">
        <v>8.8364926174072007</v>
      </c>
      <c r="CH10" s="22">
        <v>19.730473297567112</v>
      </c>
      <c r="CI10" s="22">
        <v>0</v>
      </c>
      <c r="CJ10" s="22">
        <v>40.031528822332916</v>
      </c>
      <c r="CK10" s="22">
        <v>0</v>
      </c>
      <c r="CL10" s="22">
        <v>35.451598473232302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0</v>
      </c>
      <c r="CS10" s="22">
        <v>0</v>
      </c>
      <c r="CT10" s="22">
        <v>16.636511744445095</v>
      </c>
      <c r="CU10" s="22">
        <v>220.9682358928701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2.1277037333333304E-2</v>
      </c>
      <c r="D12" s="22">
        <v>0</v>
      </c>
      <c r="E12" s="22">
        <v>1.0333635519843565E-4</v>
      </c>
      <c r="F12" s="22">
        <v>6.7790783826282591E-2</v>
      </c>
      <c r="G12" s="22">
        <v>0</v>
      </c>
      <c r="H12" s="22">
        <v>5.2062298536017626E-2</v>
      </c>
      <c r="I12" s="22">
        <v>0</v>
      </c>
      <c r="J12" s="22">
        <v>4.7203419813028169E-2</v>
      </c>
      <c r="K12" s="22">
        <v>0</v>
      </c>
      <c r="L12" s="22">
        <v>0</v>
      </c>
      <c r="M12" s="22">
        <v>0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0.18843687586386038</v>
      </c>
      <c r="V12" s="24" t="s">
        <v>35</v>
      </c>
      <c r="W12" s="22">
        <v>0.70366152000000071</v>
      </c>
      <c r="X12" s="22">
        <v>0</v>
      </c>
      <c r="Y12" s="22">
        <v>3.4174784830787175E-3</v>
      </c>
      <c r="Z12" s="22">
        <v>6.8475539198980488</v>
      </c>
      <c r="AA12" s="22">
        <v>0</v>
      </c>
      <c r="AB12" s="22">
        <v>1.7217733594363285</v>
      </c>
      <c r="AC12" s="22">
        <v>0</v>
      </c>
      <c r="AD12" s="22">
        <v>1.5610834148549912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10.837489692672449</v>
      </c>
      <c r="AP12" s="24" t="s">
        <v>35</v>
      </c>
      <c r="AQ12" s="22">
        <v>0.2061709698212697</v>
      </c>
      <c r="AR12" s="22">
        <v>0</v>
      </c>
      <c r="AS12" s="22">
        <v>1.0013121837324501E-3</v>
      </c>
      <c r="AT12" s="22">
        <v>0</v>
      </c>
      <c r="AU12" s="22">
        <v>0</v>
      </c>
      <c r="AV12" s="22">
        <v>0.50447505403935677</v>
      </c>
      <c r="AW12" s="22">
        <v>0</v>
      </c>
      <c r="AX12" s="22">
        <v>0.45739332401259603</v>
      </c>
      <c r="AY12" s="22">
        <v>0</v>
      </c>
      <c r="AZ12" s="22">
        <v>0</v>
      </c>
      <c r="BA12" s="22">
        <v>0</v>
      </c>
      <c r="BB12" s="22">
        <v>0</v>
      </c>
      <c r="BC12" s="22">
        <v>0</v>
      </c>
      <c r="BD12" s="22">
        <v>0</v>
      </c>
      <c r="BE12" s="22">
        <v>0</v>
      </c>
      <c r="BF12" s="22">
        <v>0</v>
      </c>
      <c r="BG12" s="22">
        <v>1.1690406600569574</v>
      </c>
      <c r="BJ12" s="24" t="s">
        <v>35</v>
      </c>
      <c r="BK12" s="22">
        <v>0</v>
      </c>
      <c r="BL12" s="22">
        <v>0</v>
      </c>
      <c r="BM12" s="22">
        <v>0</v>
      </c>
      <c r="BN12" s="22">
        <v>6.8475539198980473E-2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6.8475539198980473E-2</v>
      </c>
      <c r="CD12" s="24" t="s">
        <v>35</v>
      </c>
      <c r="CE12" s="22">
        <v>2.1584038830589094</v>
      </c>
      <c r="CF12" s="22">
        <v>0</v>
      </c>
      <c r="CG12" s="22">
        <v>1.0482737251495067E-2</v>
      </c>
      <c r="CH12" s="22">
        <v>7.4843764344485653</v>
      </c>
      <c r="CI12" s="22">
        <v>0</v>
      </c>
      <c r="CJ12" s="22">
        <v>5.2813493407380037</v>
      </c>
      <c r="CK12" s="22">
        <v>0</v>
      </c>
      <c r="CL12" s="22">
        <v>4.7884507090878685</v>
      </c>
      <c r="CM12" s="22">
        <v>0</v>
      </c>
      <c r="CN12" s="22">
        <v>0</v>
      </c>
      <c r="CO12" s="22">
        <v>0</v>
      </c>
      <c r="CP12" s="22">
        <v>0</v>
      </c>
      <c r="CQ12" s="22">
        <v>0</v>
      </c>
      <c r="CR12" s="22">
        <v>0</v>
      </c>
      <c r="CS12" s="22">
        <v>0</v>
      </c>
      <c r="CT12" s="22">
        <v>0</v>
      </c>
      <c r="CU12" s="22">
        <v>19.723063104584838</v>
      </c>
    </row>
    <row r="13" spans="2:99" x14ac:dyDescent="0.25">
      <c r="B13" s="25" t="s">
        <v>36</v>
      </c>
      <c r="C13" s="15">
        <v>9.0293630222222254E-2</v>
      </c>
      <c r="D13" s="15">
        <v>9.2823156701992246E-2</v>
      </c>
      <c r="E13" s="15">
        <v>7.0908210164395413E-3</v>
      </c>
      <c r="F13" s="15">
        <v>4.7244252751049709E-3</v>
      </c>
      <c r="G13" s="15">
        <v>0</v>
      </c>
      <c r="H13" s="15">
        <v>0.10736815104228198</v>
      </c>
      <c r="I13" s="15">
        <v>0</v>
      </c>
      <c r="J13" s="15">
        <v>6.2666393482940425E-2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7.262222222222392E-4</v>
      </c>
      <c r="S13" s="15">
        <v>0.36569279996320359</v>
      </c>
      <c r="V13" s="25" t="s">
        <v>36</v>
      </c>
      <c r="W13" s="15">
        <v>2.9861372200000034</v>
      </c>
      <c r="X13" s="15">
        <v>3.0697922122612047</v>
      </c>
      <c r="Y13" s="15">
        <v>0.23450341383092965</v>
      </c>
      <c r="Z13" s="15">
        <v>0.47721467402289441</v>
      </c>
      <c r="AA13" s="15">
        <v>0</v>
      </c>
      <c r="AB13" s="15">
        <v>3.5508156130239366</v>
      </c>
      <c r="AC13" s="15">
        <v>0</v>
      </c>
      <c r="AD13" s="15">
        <v>2.0724656820958751</v>
      </c>
      <c r="AE13" s="15">
        <v>0</v>
      </c>
      <c r="AF13" s="15">
        <v>0</v>
      </c>
      <c r="AG13" s="15">
        <v>0</v>
      </c>
      <c r="AH13" s="15">
        <v>0</v>
      </c>
      <c r="AI13" s="15">
        <v>0</v>
      </c>
      <c r="AJ13" s="15">
        <v>0</v>
      </c>
      <c r="AK13" s="15">
        <v>0</v>
      </c>
      <c r="AL13" s="15">
        <v>2.4017191111109781E-2</v>
      </c>
      <c r="AM13" s="15">
        <v>12.414946006345957</v>
      </c>
      <c r="AP13" s="25" t="s">
        <v>36</v>
      </c>
      <c r="AQ13" s="15">
        <v>0.87493033108701912</v>
      </c>
      <c r="AR13" s="15">
        <v>0.89944102322332442</v>
      </c>
      <c r="AS13" s="15">
        <v>6.870888187252544E-2</v>
      </c>
      <c r="AT13" s="15">
        <v>0</v>
      </c>
      <c r="AU13" s="15">
        <v>0</v>
      </c>
      <c r="AV13" s="15">
        <v>1.0403796111995125</v>
      </c>
      <c r="AW13" s="15">
        <v>0</v>
      </c>
      <c r="AX13" s="15">
        <v>0.60722697981127371</v>
      </c>
      <c r="AY13" s="15">
        <v>0</v>
      </c>
      <c r="AZ13" s="15">
        <v>0</v>
      </c>
      <c r="BA13" s="15">
        <v>0</v>
      </c>
      <c r="BB13" s="15">
        <v>0</v>
      </c>
      <c r="BC13" s="15">
        <v>0</v>
      </c>
      <c r="BD13" s="15">
        <v>0</v>
      </c>
      <c r="BE13" s="15">
        <v>0</v>
      </c>
      <c r="BF13" s="15">
        <v>7.036973662792656E-3</v>
      </c>
      <c r="BG13" s="15">
        <v>3.4977238008564449</v>
      </c>
      <c r="BJ13" s="25" t="s">
        <v>36</v>
      </c>
      <c r="BK13" s="15">
        <v>0</v>
      </c>
      <c r="BL13" s="15">
        <v>0</v>
      </c>
      <c r="BM13" s="15">
        <v>0</v>
      </c>
      <c r="BN13" s="15">
        <v>4.7721467402289108E-3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4.7721467402289108E-3</v>
      </c>
      <c r="CD13" s="25" t="s">
        <v>36</v>
      </c>
      <c r="CE13" s="15">
        <v>9.1596456361499889</v>
      </c>
      <c r="CF13" s="15">
        <v>9.4162480721249811</v>
      </c>
      <c r="CG13" s="15">
        <v>0.71931328432346753</v>
      </c>
      <c r="CH13" s="15">
        <v>0.52159563870702463</v>
      </c>
      <c r="CI13" s="15">
        <v>0</v>
      </c>
      <c r="CJ13" s="15">
        <v>10.891734149647711</v>
      </c>
      <c r="CK13" s="15">
        <v>0</v>
      </c>
      <c r="CL13" s="15">
        <v>6.3570592516442197</v>
      </c>
      <c r="CM13" s="15">
        <v>0</v>
      </c>
      <c r="CN13" s="15">
        <v>0</v>
      </c>
      <c r="CO13" s="15">
        <v>0</v>
      </c>
      <c r="CP13" s="15">
        <v>0</v>
      </c>
      <c r="CQ13" s="15">
        <v>0</v>
      </c>
      <c r="CR13" s="15">
        <v>0</v>
      </c>
      <c r="CS13" s="15">
        <v>0</v>
      </c>
      <c r="CT13" s="15">
        <v>7.3670077275775014E-2</v>
      </c>
      <c r="CU13" s="15">
        <v>37.139266109873176</v>
      </c>
    </row>
    <row r="14" spans="2:99" x14ac:dyDescent="0.25">
      <c r="B14" s="24" t="s">
        <v>37</v>
      </c>
      <c r="C14" s="22">
        <v>7.5807408000000187E-2</v>
      </c>
      <c r="D14" s="22">
        <v>0</v>
      </c>
      <c r="E14" s="22">
        <v>3.838412828352511E-5</v>
      </c>
      <c r="F14" s="22">
        <v>-2.3601826257338282E-3</v>
      </c>
      <c r="G14" s="22">
        <v>0</v>
      </c>
      <c r="H14" s="22">
        <v>3.5080914189499129E-2</v>
      </c>
      <c r="I14" s="22">
        <v>0</v>
      </c>
      <c r="J14" s="22">
        <v>5.6930674797404962E-2</v>
      </c>
      <c r="K14" s="22">
        <v>0</v>
      </c>
      <c r="L14" s="22">
        <v>0</v>
      </c>
      <c r="M14" s="22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0.16549719848945399</v>
      </c>
      <c r="V14" s="24" t="s">
        <v>37</v>
      </c>
      <c r="W14" s="22">
        <v>2.5070574899999976</v>
      </c>
      <c r="X14" s="22">
        <v>0</v>
      </c>
      <c r="Y14" s="22">
        <v>1.2694170607292499E-3</v>
      </c>
      <c r="Z14" s="22">
        <v>-0.23840228566765731</v>
      </c>
      <c r="AA14" s="22">
        <v>0</v>
      </c>
      <c r="AB14" s="22">
        <v>1.160175122493027</v>
      </c>
      <c r="AC14" s="22">
        <v>0</v>
      </c>
      <c r="AD14" s="22">
        <v>1.8827774052036643</v>
      </c>
      <c r="AE14" s="22">
        <v>0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5.3128771490897577</v>
      </c>
      <c r="AP14" s="24" t="s">
        <v>37</v>
      </c>
      <c r="AQ14" s="22">
        <v>0.73456123351890046</v>
      </c>
      <c r="AR14" s="22">
        <v>0</v>
      </c>
      <c r="AS14" s="22">
        <v>3.7193585137107465E-4</v>
      </c>
      <c r="AT14" s="22">
        <v>0</v>
      </c>
      <c r="AU14" s="22">
        <v>0</v>
      </c>
      <c r="AV14" s="22">
        <v>0.3399282515361941</v>
      </c>
      <c r="AW14" s="22">
        <v>0</v>
      </c>
      <c r="AX14" s="22">
        <v>0.55164881488533957</v>
      </c>
      <c r="AY14" s="22">
        <v>0</v>
      </c>
      <c r="AZ14" s="22">
        <v>0</v>
      </c>
      <c r="BA14" s="22">
        <v>0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1.6265102357918053</v>
      </c>
      <c r="BJ14" s="24" t="s">
        <v>37</v>
      </c>
      <c r="BK14" s="22">
        <v>0</v>
      </c>
      <c r="BL14" s="22">
        <v>0</v>
      </c>
      <c r="BM14" s="22">
        <v>0</v>
      </c>
      <c r="BN14" s="22">
        <v>-2.3840228566765626E-3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-2.3840228566765626E-3</v>
      </c>
      <c r="CD14" s="24" t="s">
        <v>37</v>
      </c>
      <c r="CE14" s="22">
        <v>7.6901215537093606</v>
      </c>
      <c r="CF14" s="22">
        <v>0</v>
      </c>
      <c r="CG14" s="22">
        <v>3.8937964280059134E-3</v>
      </c>
      <c r="CH14" s="22">
        <v>-0.26057369823475263</v>
      </c>
      <c r="CI14" s="22">
        <v>0</v>
      </c>
      <c r="CJ14" s="22">
        <v>3.5587088653324095</v>
      </c>
      <c r="CK14" s="22">
        <v>0</v>
      </c>
      <c r="CL14" s="22">
        <v>5.7752114430346211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16.767361960269653</v>
      </c>
    </row>
    <row r="15" spans="2:99" x14ac:dyDescent="0.25">
      <c r="B15" s="26" t="s">
        <v>38</v>
      </c>
      <c r="C15" s="27">
        <v>0.18737807555555575</v>
      </c>
      <c r="D15" s="27">
        <v>9.2823156701992246E-2</v>
      </c>
      <c r="E15" s="27">
        <v>7.2325414999215021E-3</v>
      </c>
      <c r="F15" s="27">
        <v>7.0155026475653734E-2</v>
      </c>
      <c r="G15" s="27">
        <v>0</v>
      </c>
      <c r="H15" s="27">
        <v>0.19451136376779873</v>
      </c>
      <c r="I15" s="27">
        <v>0</v>
      </c>
      <c r="J15" s="27">
        <v>0.16680048809337356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7.262222222222392E-4</v>
      </c>
      <c r="S15" s="27">
        <v>0.71962687431651795</v>
      </c>
      <c r="V15" s="26" t="s">
        <v>38</v>
      </c>
      <c r="W15" s="27">
        <v>6.1968562300000016</v>
      </c>
      <c r="X15" s="27">
        <v>3.0697922122612047</v>
      </c>
      <c r="Y15" s="27">
        <v>0.23919030937473762</v>
      </c>
      <c r="Z15" s="27">
        <v>7.086366308253286</v>
      </c>
      <c r="AA15" s="27">
        <v>0</v>
      </c>
      <c r="AB15" s="27">
        <v>6.432764094953292</v>
      </c>
      <c r="AC15" s="27">
        <v>0</v>
      </c>
      <c r="AD15" s="27">
        <v>5.5163265021545307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2.4017191111109781E-2</v>
      </c>
      <c r="AM15" s="27">
        <v>28.565312848108164</v>
      </c>
      <c r="AP15" s="26" t="s">
        <v>38</v>
      </c>
      <c r="AQ15" s="27">
        <v>1.8156625344271893</v>
      </c>
      <c r="AR15" s="27">
        <v>0.89944102322332442</v>
      </c>
      <c r="AS15" s="27">
        <v>7.0082129907628965E-2</v>
      </c>
      <c r="AT15" s="27">
        <v>0</v>
      </c>
      <c r="AU15" s="27">
        <v>0</v>
      </c>
      <c r="AV15" s="27">
        <v>1.8847829167750634</v>
      </c>
      <c r="AW15" s="27">
        <v>0</v>
      </c>
      <c r="AX15" s="27">
        <v>1.6162691187092093</v>
      </c>
      <c r="AY15" s="27">
        <v>0</v>
      </c>
      <c r="AZ15" s="27">
        <v>0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7.036973662792656E-3</v>
      </c>
      <c r="BG15" s="27">
        <v>6.2932746967052076</v>
      </c>
      <c r="BJ15" s="26" t="s">
        <v>38</v>
      </c>
      <c r="BK15" s="27">
        <v>0</v>
      </c>
      <c r="BL15" s="27">
        <v>0</v>
      </c>
      <c r="BM15" s="27">
        <v>0</v>
      </c>
      <c r="BN15" s="27">
        <v>7.0863663082532821E-2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7.0863663082532821E-2</v>
      </c>
      <c r="CD15" s="26" t="s">
        <v>38</v>
      </c>
      <c r="CE15" s="27">
        <v>19.008171072918259</v>
      </c>
      <c r="CF15" s="27">
        <v>9.4162480721249811</v>
      </c>
      <c r="CG15" s="27">
        <v>0.73368981800296851</v>
      </c>
      <c r="CH15" s="27">
        <v>7.7453983749208373</v>
      </c>
      <c r="CI15" s="27">
        <v>0</v>
      </c>
      <c r="CJ15" s="27">
        <v>19.731792355718124</v>
      </c>
      <c r="CK15" s="27">
        <v>0</v>
      </c>
      <c r="CL15" s="27">
        <v>16.920721403766709</v>
      </c>
      <c r="CM15" s="27">
        <v>0</v>
      </c>
      <c r="CN15" s="27">
        <v>0</v>
      </c>
      <c r="CO15" s="27">
        <v>0</v>
      </c>
      <c r="CP15" s="27">
        <v>0</v>
      </c>
      <c r="CQ15" s="27">
        <v>0</v>
      </c>
      <c r="CR15" s="27">
        <v>0</v>
      </c>
      <c r="CS15" s="27">
        <v>0</v>
      </c>
      <c r="CT15" s="27">
        <v>7.3670077275775014E-2</v>
      </c>
      <c r="CU15" s="27">
        <v>73.629691174727668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2.6421960446876534E-2</v>
      </c>
      <c r="D17" s="28">
        <v>0</v>
      </c>
      <c r="E17" s="28">
        <v>1.1863006770377685E-3</v>
      </c>
      <c r="F17" s="28">
        <v>0.37933081094045407</v>
      </c>
      <c r="G17" s="28" t="s">
        <v>62</v>
      </c>
      <c r="H17" s="28">
        <v>0.13192974397509619</v>
      </c>
      <c r="I17" s="28" t="s">
        <v>62</v>
      </c>
      <c r="J17" s="28">
        <v>0.13507009326090386</v>
      </c>
      <c r="K17" s="28" t="s">
        <v>62</v>
      </c>
      <c r="L17" s="28" t="s">
        <v>62</v>
      </c>
      <c r="M17" s="28" t="s">
        <v>62</v>
      </c>
      <c r="N17" s="28" t="s">
        <v>62</v>
      </c>
      <c r="O17" s="28" t="s">
        <v>62</v>
      </c>
      <c r="P17" s="28" t="s">
        <v>62</v>
      </c>
      <c r="Q17" s="28" t="s">
        <v>62</v>
      </c>
      <c r="R17" s="28">
        <v>0</v>
      </c>
      <c r="S17" s="28">
        <v>8.7139809664543877E-2</v>
      </c>
      <c r="V17" s="21" t="s">
        <v>35</v>
      </c>
      <c r="W17" s="28">
        <v>2.6421960454712054E-2</v>
      </c>
      <c r="X17" s="28">
        <v>0</v>
      </c>
      <c r="Y17" s="28">
        <v>1.1863006857318517E-3</v>
      </c>
      <c r="Z17" s="28">
        <v>0.37933081085142722</v>
      </c>
      <c r="AA17" s="28" t="s">
        <v>62</v>
      </c>
      <c r="AB17" s="28">
        <v>0.1319297437821475</v>
      </c>
      <c r="AC17" s="28" t="s">
        <v>62</v>
      </c>
      <c r="AD17" s="28">
        <v>0.13507009317798144</v>
      </c>
      <c r="AE17" s="28" t="s">
        <v>62</v>
      </c>
      <c r="AF17" s="28" t="s">
        <v>62</v>
      </c>
      <c r="AG17" s="28" t="s">
        <v>62</v>
      </c>
      <c r="AH17" s="28" t="s">
        <v>62</v>
      </c>
      <c r="AI17" s="28" t="s">
        <v>62</v>
      </c>
      <c r="AJ17" s="28" t="s">
        <v>62</v>
      </c>
      <c r="AK17" s="28" t="s">
        <v>62</v>
      </c>
      <c r="AL17" s="28">
        <v>0</v>
      </c>
      <c r="AM17" s="28">
        <v>0.12954638187751166</v>
      </c>
      <c r="AP17" s="21" t="s">
        <v>35</v>
      </c>
      <c r="AQ17" s="28">
        <v>2.6421960454711787E-2</v>
      </c>
      <c r="AR17" s="28">
        <v>0</v>
      </c>
      <c r="AS17" s="28">
        <v>1.1863006857318985E-3</v>
      </c>
      <c r="AT17" s="28" t="s">
        <v>62</v>
      </c>
      <c r="AU17" s="28" t="s">
        <v>62</v>
      </c>
      <c r="AV17" s="28">
        <v>0.13192974378214722</v>
      </c>
      <c r="AW17" s="28" t="s">
        <v>62</v>
      </c>
      <c r="AX17" s="28">
        <v>0.13507009317798133</v>
      </c>
      <c r="AY17" s="28" t="s">
        <v>62</v>
      </c>
      <c r="AZ17" s="28" t="s">
        <v>62</v>
      </c>
      <c r="BA17" s="28" t="s">
        <v>62</v>
      </c>
      <c r="BB17" s="28" t="s">
        <v>62</v>
      </c>
      <c r="BC17" s="28" t="s">
        <v>62</v>
      </c>
      <c r="BD17" s="28" t="s">
        <v>62</v>
      </c>
      <c r="BE17" s="28" t="s">
        <v>62</v>
      </c>
      <c r="BF17" s="28">
        <v>0</v>
      </c>
      <c r="BG17" s="28">
        <v>6.0817048014734511E-2</v>
      </c>
      <c r="BJ17" s="21" t="s">
        <v>35</v>
      </c>
      <c r="BK17" s="28" t="s">
        <v>62</v>
      </c>
      <c r="BL17" s="28" t="s">
        <v>62</v>
      </c>
      <c r="BM17" s="28" t="s">
        <v>62</v>
      </c>
      <c r="BN17" s="28">
        <v>0.37933081085142722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 t="s">
        <v>62</v>
      </c>
      <c r="BY17" s="28" t="s">
        <v>62</v>
      </c>
      <c r="BZ17" s="28" t="s">
        <v>62</v>
      </c>
      <c r="CA17" s="28">
        <v>0.37933081085142722</v>
      </c>
      <c r="CD17" s="21" t="s">
        <v>35</v>
      </c>
      <c r="CE17" s="28">
        <v>2.6421960454712234E-2</v>
      </c>
      <c r="CF17" s="28">
        <v>0</v>
      </c>
      <c r="CG17" s="28">
        <v>1.1863006857319037E-3</v>
      </c>
      <c r="CH17" s="28">
        <v>0.37933081085142717</v>
      </c>
      <c r="CI17" s="28" t="s">
        <v>62</v>
      </c>
      <c r="CJ17" s="28">
        <v>0.13192974378214672</v>
      </c>
      <c r="CK17" s="28" t="s">
        <v>62</v>
      </c>
      <c r="CL17" s="28">
        <v>0.13507009317798135</v>
      </c>
      <c r="CM17" s="28" t="s">
        <v>62</v>
      </c>
      <c r="CN17" s="28" t="s">
        <v>62</v>
      </c>
      <c r="CO17" s="28" t="s">
        <v>62</v>
      </c>
      <c r="CP17" s="28" t="s">
        <v>62</v>
      </c>
      <c r="CQ17" s="28" t="s">
        <v>62</v>
      </c>
      <c r="CR17" s="28" t="s">
        <v>62</v>
      </c>
      <c r="CS17" s="28" t="s">
        <v>62</v>
      </c>
      <c r="CT17" s="28">
        <v>0</v>
      </c>
      <c r="CU17" s="28">
        <v>8.925745831698173E-2</v>
      </c>
    </row>
    <row r="18" spans="2:100" x14ac:dyDescent="0.25">
      <c r="B18" t="s">
        <v>36</v>
      </c>
      <c r="C18" s="29">
        <v>0.11517022818891513</v>
      </c>
      <c r="D18" s="29">
        <v>0.5064715310646567</v>
      </c>
      <c r="E18" s="29">
        <v>8.1499261192709685E-2</v>
      </c>
      <c r="F18" s="29">
        <v>4.2592806903090842E-2</v>
      </c>
      <c r="G18" s="29" t="s">
        <v>62</v>
      </c>
      <c r="H18" s="29">
        <v>0.31342957959881923</v>
      </c>
      <c r="I18" s="29" t="s">
        <v>62</v>
      </c>
      <c r="J18" s="29">
        <v>0.20731919952335284</v>
      </c>
      <c r="K18" s="29" t="s">
        <v>62</v>
      </c>
      <c r="L18" s="29" t="s">
        <v>62</v>
      </c>
      <c r="M18" s="29" t="s">
        <v>62</v>
      </c>
      <c r="N18" s="29" t="s">
        <v>62</v>
      </c>
      <c r="O18" s="29" t="s">
        <v>62</v>
      </c>
      <c r="P18" s="29" t="s">
        <v>62</v>
      </c>
      <c r="Q18" s="29" t="s">
        <v>62</v>
      </c>
      <c r="R18" s="29">
        <v>4.4282162478039497E-3</v>
      </c>
      <c r="S18" s="29">
        <v>0.18525197780969085</v>
      </c>
      <c r="V18" t="s">
        <v>36</v>
      </c>
      <c r="W18" s="29">
        <v>0.11517022826733585</v>
      </c>
      <c r="X18" s="29">
        <v>0.50647153106879661</v>
      </c>
      <c r="Y18" s="29">
        <v>8.1499261171321044E-2</v>
      </c>
      <c r="Z18" s="29">
        <v>4.2592806878566189E-2</v>
      </c>
      <c r="AA18" s="29" t="s">
        <v>62</v>
      </c>
      <c r="AB18" s="29">
        <v>0.31342957970667173</v>
      </c>
      <c r="AC18" s="29" t="s">
        <v>62</v>
      </c>
      <c r="AD18" s="29">
        <v>0.20731919959886722</v>
      </c>
      <c r="AE18" s="29" t="s">
        <v>62</v>
      </c>
      <c r="AF18" s="29" t="s">
        <v>62</v>
      </c>
      <c r="AG18" s="29" t="s">
        <v>62</v>
      </c>
      <c r="AH18" s="29" t="s">
        <v>62</v>
      </c>
      <c r="AI18" s="29" t="s">
        <v>62</v>
      </c>
      <c r="AJ18" s="29" t="s">
        <v>62</v>
      </c>
      <c r="AK18" s="29" t="s">
        <v>62</v>
      </c>
      <c r="AL18" s="29">
        <v>4.428216588154058E-3</v>
      </c>
      <c r="AM18" s="29">
        <v>0.17048877523615386</v>
      </c>
      <c r="AP18" t="s">
        <v>36</v>
      </c>
      <c r="AQ18" s="29">
        <v>0.11517022826733557</v>
      </c>
      <c r="AR18" s="29">
        <v>0.50647153106879683</v>
      </c>
      <c r="AS18" s="29">
        <v>8.1499261171320933E-2</v>
      </c>
      <c r="AT18" s="29" t="s">
        <v>62</v>
      </c>
      <c r="AU18" s="29" t="s">
        <v>62</v>
      </c>
      <c r="AV18" s="29">
        <v>0.31342957970667168</v>
      </c>
      <c r="AW18" s="29" t="s">
        <v>62</v>
      </c>
      <c r="AX18" s="29">
        <v>0.20731919959886738</v>
      </c>
      <c r="AY18" s="29" t="s">
        <v>62</v>
      </c>
      <c r="AZ18" s="29" t="s">
        <v>62</v>
      </c>
      <c r="BA18" s="29" t="s">
        <v>62</v>
      </c>
      <c r="BB18" s="29" t="s">
        <v>62</v>
      </c>
      <c r="BC18" s="29" t="s">
        <v>62</v>
      </c>
      <c r="BD18" s="29" t="s">
        <v>62</v>
      </c>
      <c r="BE18" s="29" t="s">
        <v>62</v>
      </c>
      <c r="BF18" s="29">
        <v>4.4282165881543434E-3</v>
      </c>
      <c r="BG18" s="29">
        <v>0.19374523548286932</v>
      </c>
      <c r="BJ18" t="s">
        <v>36</v>
      </c>
      <c r="BK18" s="29" t="s">
        <v>62</v>
      </c>
      <c r="BL18" s="29" t="s">
        <v>62</v>
      </c>
      <c r="BM18" s="29" t="s">
        <v>62</v>
      </c>
      <c r="BN18" s="29">
        <v>4.2592806878565898E-2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 t="s">
        <v>62</v>
      </c>
      <c r="BY18" s="29" t="s">
        <v>62</v>
      </c>
      <c r="BZ18" s="29" t="s">
        <v>62</v>
      </c>
      <c r="CA18" s="29">
        <v>4.2592806878565898E-2</v>
      </c>
      <c r="CD18" t="s">
        <v>36</v>
      </c>
      <c r="CE18" s="29">
        <v>0.11517022826733543</v>
      </c>
      <c r="CF18" s="29">
        <v>0.50647153106879683</v>
      </c>
      <c r="CG18" s="29">
        <v>8.149926117132078E-2</v>
      </c>
      <c r="CH18" s="29">
        <v>4.2592806878566286E-2</v>
      </c>
      <c r="CI18" s="29" t="s">
        <v>62</v>
      </c>
      <c r="CJ18" s="29">
        <v>0.31342957970667201</v>
      </c>
      <c r="CK18" s="29" t="s">
        <v>62</v>
      </c>
      <c r="CL18" s="29">
        <v>0.20731919959886724</v>
      </c>
      <c r="CM18" s="29" t="s">
        <v>62</v>
      </c>
      <c r="CN18" s="29" t="s">
        <v>62</v>
      </c>
      <c r="CO18" s="29" t="s">
        <v>62</v>
      </c>
      <c r="CP18" s="29" t="s">
        <v>62</v>
      </c>
      <c r="CQ18" s="29" t="s">
        <v>62</v>
      </c>
      <c r="CR18" s="29" t="s">
        <v>62</v>
      </c>
      <c r="CS18" s="29" t="s">
        <v>62</v>
      </c>
      <c r="CT18" s="29">
        <v>4.4282165881542653E-3</v>
      </c>
      <c r="CU18" s="29">
        <v>0.18454736377177391</v>
      </c>
    </row>
    <row r="19" spans="2:100" x14ac:dyDescent="0.25">
      <c r="B19" s="21" t="s">
        <v>37</v>
      </c>
      <c r="C19" s="28">
        <v>0.10927857771628784</v>
      </c>
      <c r="D19" s="28">
        <v>0</v>
      </c>
      <c r="E19" s="28">
        <v>4.8031850704790299E-4</v>
      </c>
      <c r="F19" s="28">
        <v>-2.2224714980705901E-2</v>
      </c>
      <c r="G19" s="28" t="s">
        <v>62</v>
      </c>
      <c r="H19" s="28">
        <v>0.14915929412253551</v>
      </c>
      <c r="I19" s="28" t="s">
        <v>62</v>
      </c>
      <c r="J19" s="28">
        <v>0.23760348936406217</v>
      </c>
      <c r="K19" s="28" t="s">
        <v>62</v>
      </c>
      <c r="L19" s="28" t="s">
        <v>62</v>
      </c>
      <c r="M19" s="28" t="s">
        <v>62</v>
      </c>
      <c r="N19" s="28" t="s">
        <v>62</v>
      </c>
      <c r="O19" s="28" t="s">
        <v>62</v>
      </c>
      <c r="P19" s="28" t="s">
        <v>62</v>
      </c>
      <c r="Q19" s="28" t="s">
        <v>62</v>
      </c>
      <c r="R19" s="28">
        <v>0</v>
      </c>
      <c r="S19" s="28">
        <v>0.10289962102133882</v>
      </c>
      <c r="V19" s="21" t="s">
        <v>37</v>
      </c>
      <c r="W19" s="28">
        <v>0.10927857749499362</v>
      </c>
      <c r="X19" s="28">
        <v>0</v>
      </c>
      <c r="Y19" s="28">
        <v>4.8031850976203253E-4</v>
      </c>
      <c r="Z19" s="28">
        <v>-2.2224715000430911E-2</v>
      </c>
      <c r="AA19" s="28" t="s">
        <v>62</v>
      </c>
      <c r="AB19" s="28">
        <v>0.14915929415430867</v>
      </c>
      <c r="AC19" s="28" t="s">
        <v>62</v>
      </c>
      <c r="AD19" s="28">
        <v>0.23760348935060149</v>
      </c>
      <c r="AE19" s="28" t="s">
        <v>62</v>
      </c>
      <c r="AF19" s="28" t="s">
        <v>62</v>
      </c>
      <c r="AG19" s="28" t="s">
        <v>62</v>
      </c>
      <c r="AH19" s="28" t="s">
        <v>62</v>
      </c>
      <c r="AI19" s="28" t="s">
        <v>62</v>
      </c>
      <c r="AJ19" s="28" t="s">
        <v>62</v>
      </c>
      <c r="AK19" s="28" t="s">
        <v>62</v>
      </c>
      <c r="AL19" s="28">
        <v>0</v>
      </c>
      <c r="AM19" s="28">
        <v>8.7954580649925937E-2</v>
      </c>
      <c r="AP19" s="21" t="s">
        <v>37</v>
      </c>
      <c r="AQ19" s="28">
        <v>0.10927857749499401</v>
      </c>
      <c r="AR19" s="28">
        <v>0</v>
      </c>
      <c r="AS19" s="28">
        <v>4.8031850976211867E-4</v>
      </c>
      <c r="AT19" s="28" t="s">
        <v>62</v>
      </c>
      <c r="AU19" s="28" t="s">
        <v>62</v>
      </c>
      <c r="AV19" s="28">
        <v>0.14915929415430906</v>
      </c>
      <c r="AW19" s="28" t="s">
        <v>62</v>
      </c>
      <c r="AX19" s="28">
        <v>0.23760348935060144</v>
      </c>
      <c r="AY19" s="28" t="s">
        <v>62</v>
      </c>
      <c r="AZ19" s="28" t="s">
        <v>62</v>
      </c>
      <c r="BA19" s="28" t="s">
        <v>62</v>
      </c>
      <c r="BB19" s="28" t="s">
        <v>62</v>
      </c>
      <c r="BC19" s="28" t="s">
        <v>62</v>
      </c>
      <c r="BD19" s="28" t="s">
        <v>62</v>
      </c>
      <c r="BE19" s="28" t="s">
        <v>62</v>
      </c>
      <c r="BF19" s="28">
        <v>0</v>
      </c>
      <c r="BG19" s="28">
        <v>0.1117454955069609</v>
      </c>
      <c r="BJ19" s="21" t="s">
        <v>37</v>
      </c>
      <c r="BK19" s="28" t="s">
        <v>62</v>
      </c>
      <c r="BL19" s="28" t="s">
        <v>62</v>
      </c>
      <c r="BM19" s="28" t="s">
        <v>62</v>
      </c>
      <c r="BN19" s="28">
        <v>-2.2224715000430811E-2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 t="s">
        <v>62</v>
      </c>
      <c r="BY19" s="28" t="s">
        <v>62</v>
      </c>
      <c r="BZ19" s="28" t="s">
        <v>62</v>
      </c>
      <c r="CA19" s="28">
        <v>-2.2224715000430811E-2</v>
      </c>
      <c r="CD19" s="21" t="s">
        <v>37</v>
      </c>
      <c r="CE19" s="28">
        <v>0.10927857749499389</v>
      </c>
      <c r="CF19" s="28">
        <v>0</v>
      </c>
      <c r="CG19" s="28">
        <v>4.803185097623817E-4</v>
      </c>
      <c r="CH19" s="28">
        <v>-2.2224715000431192E-2</v>
      </c>
      <c r="CI19" s="28" t="s">
        <v>62</v>
      </c>
      <c r="CJ19" s="28">
        <v>0.14915929415430884</v>
      </c>
      <c r="CK19" s="28" t="s">
        <v>62</v>
      </c>
      <c r="CL19" s="28">
        <v>0.23760348935060147</v>
      </c>
      <c r="CM19" s="28" t="s">
        <v>62</v>
      </c>
      <c r="CN19" s="28" t="s">
        <v>62</v>
      </c>
      <c r="CO19" s="28" t="s">
        <v>62</v>
      </c>
      <c r="CP19" s="28" t="s">
        <v>62</v>
      </c>
      <c r="CQ19" s="28" t="s">
        <v>62</v>
      </c>
      <c r="CR19" s="28" t="s">
        <v>62</v>
      </c>
      <c r="CS19" s="28" t="s">
        <v>62</v>
      </c>
      <c r="CT19" s="28">
        <v>0</v>
      </c>
      <c r="CU19" s="28">
        <v>0.10217403078079076</v>
      </c>
    </row>
    <row r="20" spans="2:100" x14ac:dyDescent="0.25">
      <c r="B20" s="30" t="s">
        <v>38</v>
      </c>
      <c r="C20" s="31">
        <v>0.23268728739712743</v>
      </c>
      <c r="D20" s="31">
        <v>0.5064715310646567</v>
      </c>
      <c r="E20" s="31">
        <v>8.3029528780888553E-2</v>
      </c>
      <c r="F20" s="31">
        <v>0.39256019155573263</v>
      </c>
      <c r="G20" s="31" t="s">
        <v>62</v>
      </c>
      <c r="H20" s="31">
        <v>0.49290629003594943</v>
      </c>
      <c r="I20" s="31" t="s">
        <v>62</v>
      </c>
      <c r="J20" s="31">
        <v>0.47729078892961957</v>
      </c>
      <c r="K20" s="31" t="s">
        <v>62</v>
      </c>
      <c r="L20" s="31" t="s">
        <v>62</v>
      </c>
      <c r="M20" s="31" t="s">
        <v>62</v>
      </c>
      <c r="N20" s="31" t="s">
        <v>62</v>
      </c>
      <c r="O20" s="31" t="s">
        <v>62</v>
      </c>
      <c r="P20" s="31" t="s">
        <v>62</v>
      </c>
      <c r="Q20" s="31" t="s">
        <v>62</v>
      </c>
      <c r="R20" s="31">
        <v>4.4282162478039497E-3</v>
      </c>
      <c r="S20" s="31">
        <v>0.33278066498372988</v>
      </c>
      <c r="V20" s="30" t="s">
        <v>38</v>
      </c>
      <c r="W20" s="31">
        <v>0.23268728728067423</v>
      </c>
      <c r="X20" s="31">
        <v>0.50647153106879661</v>
      </c>
      <c r="Y20" s="31">
        <v>8.3029528770007216E-2</v>
      </c>
      <c r="Z20" s="31">
        <v>0.39256019144132215</v>
      </c>
      <c r="AA20" s="31" t="s">
        <v>62</v>
      </c>
      <c r="AB20" s="31">
        <v>0.49290629002183139</v>
      </c>
      <c r="AC20" s="31" t="s">
        <v>62</v>
      </c>
      <c r="AD20" s="31">
        <v>0.47729078892007326</v>
      </c>
      <c r="AE20" s="31" t="s">
        <v>62</v>
      </c>
      <c r="AF20" s="31" t="s">
        <v>62</v>
      </c>
      <c r="AG20" s="31" t="s">
        <v>62</v>
      </c>
      <c r="AH20" s="31" t="s">
        <v>62</v>
      </c>
      <c r="AI20" s="31" t="s">
        <v>62</v>
      </c>
      <c r="AJ20" s="31" t="s">
        <v>62</v>
      </c>
      <c r="AK20" s="31" t="s">
        <v>62</v>
      </c>
      <c r="AL20" s="31">
        <v>4.428216588154058E-3</v>
      </c>
      <c r="AM20" s="31">
        <v>0.34145665016628818</v>
      </c>
      <c r="AP20" s="30" t="s">
        <v>38</v>
      </c>
      <c r="AQ20" s="31">
        <v>0.23268728728067409</v>
      </c>
      <c r="AR20" s="31">
        <v>0.50647153106879683</v>
      </c>
      <c r="AS20" s="31">
        <v>8.302952877000723E-2</v>
      </c>
      <c r="AT20" s="31" t="s">
        <v>62</v>
      </c>
      <c r="AU20" s="31" t="s">
        <v>62</v>
      </c>
      <c r="AV20" s="31">
        <v>0.49290629002183139</v>
      </c>
      <c r="AW20" s="31" t="s">
        <v>62</v>
      </c>
      <c r="AX20" s="31">
        <v>0.47729078892007332</v>
      </c>
      <c r="AY20" s="31" t="s">
        <v>62</v>
      </c>
      <c r="AZ20" s="31" t="s">
        <v>62</v>
      </c>
      <c r="BA20" s="31" t="s">
        <v>62</v>
      </c>
      <c r="BB20" s="31" t="s">
        <v>62</v>
      </c>
      <c r="BC20" s="31" t="s">
        <v>62</v>
      </c>
      <c r="BD20" s="31" t="s">
        <v>62</v>
      </c>
      <c r="BE20" s="31" t="s">
        <v>62</v>
      </c>
      <c r="BF20" s="31">
        <v>4.4282165881543434E-3</v>
      </c>
      <c r="BG20" s="31">
        <v>0.32739527586729689</v>
      </c>
      <c r="BJ20" s="30" t="s">
        <v>38</v>
      </c>
      <c r="BK20" s="31" t="s">
        <v>62</v>
      </c>
      <c r="BL20" s="31" t="s">
        <v>62</v>
      </c>
      <c r="BM20" s="31" t="s">
        <v>62</v>
      </c>
      <c r="BN20" s="31">
        <v>0.39256019144132198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 t="s">
        <v>62</v>
      </c>
      <c r="BY20" s="31" t="s">
        <v>62</v>
      </c>
      <c r="BZ20" s="31" t="s">
        <v>62</v>
      </c>
      <c r="CA20" s="31">
        <v>0.39256019144132198</v>
      </c>
      <c r="CD20" s="30" t="s">
        <v>38</v>
      </c>
      <c r="CE20" s="31">
        <v>0.23268728728067423</v>
      </c>
      <c r="CF20" s="31">
        <v>0.50647153106879683</v>
      </c>
      <c r="CG20" s="31">
        <v>8.3029528770007327E-2</v>
      </c>
      <c r="CH20" s="31">
        <v>0.39256019144132198</v>
      </c>
      <c r="CI20" s="31" t="s">
        <v>62</v>
      </c>
      <c r="CJ20" s="31">
        <v>0.49290629002183123</v>
      </c>
      <c r="CK20" s="31" t="s">
        <v>62</v>
      </c>
      <c r="CL20" s="31">
        <v>0.47729078892007326</v>
      </c>
      <c r="CM20" s="31" t="s">
        <v>62</v>
      </c>
      <c r="CN20" s="31" t="s">
        <v>62</v>
      </c>
      <c r="CO20" s="31" t="s">
        <v>62</v>
      </c>
      <c r="CP20" s="31" t="s">
        <v>62</v>
      </c>
      <c r="CQ20" s="31" t="s">
        <v>62</v>
      </c>
      <c r="CR20" s="31" t="s">
        <v>62</v>
      </c>
      <c r="CS20" s="31" t="s">
        <v>62</v>
      </c>
      <c r="CT20" s="31">
        <v>4.4282165881542653E-3</v>
      </c>
      <c r="CU20" s="31">
        <v>0.33321391591515825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108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22500</v>
      </c>
      <c r="V25" s="4" t="s">
        <v>1</v>
      </c>
      <c r="W25" s="5" t="s">
        <v>108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22500</v>
      </c>
      <c r="AP25" s="4" t="s">
        <v>1</v>
      </c>
      <c r="AQ25" s="5" t="s">
        <v>108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22500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108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108</v>
      </c>
      <c r="BP26" s="13"/>
      <c r="BV26" s="13"/>
      <c r="CA26" s="14" t="s">
        <v>3</v>
      </c>
      <c r="CB26" s="7">
        <v>22500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0.61790044933333332</v>
      </c>
      <c r="D28" s="15">
        <v>9.043377848888888E-2</v>
      </c>
      <c r="E28" s="15">
        <v>7.5157630222222216E-2</v>
      </c>
      <c r="F28" s="15">
        <v>2.6690530097777778E-3</v>
      </c>
      <c r="G28" s="15">
        <v>0</v>
      </c>
      <c r="H28" s="15">
        <v>0.43491792942222218</v>
      </c>
      <c r="I28" s="15">
        <v>0</v>
      </c>
      <c r="J28" s="15">
        <v>0.11670518613333333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0.1632725939111111</v>
      </c>
      <c r="S28" s="15">
        <v>1.5010566205208886</v>
      </c>
      <c r="T28" s="35">
        <v>2.424412725487473E-2</v>
      </c>
      <c r="U28" s="15"/>
      <c r="V28" t="s">
        <v>67</v>
      </c>
      <c r="W28" s="15">
        <v>20.43483604</v>
      </c>
      <c r="X28" s="15">
        <v>2.9907721180000002</v>
      </c>
      <c r="Y28" s="15">
        <v>2.4855684309999999</v>
      </c>
      <c r="Z28" s="15">
        <v>0.26960131399999998</v>
      </c>
      <c r="AA28" s="15">
        <v>0</v>
      </c>
      <c r="AB28" s="15">
        <v>14.383347000000001</v>
      </c>
      <c r="AC28" s="15">
        <v>0</v>
      </c>
      <c r="AD28" s="15">
        <v>3.8596044804444447</v>
      </c>
      <c r="AE28" s="15">
        <v>0</v>
      </c>
      <c r="AF28" s="15">
        <v>0</v>
      </c>
      <c r="AG28" s="15">
        <v>0</v>
      </c>
      <c r="AH28" s="15">
        <v>0</v>
      </c>
      <c r="AI28" s="15">
        <v>0</v>
      </c>
      <c r="AJ28" s="15">
        <v>0</v>
      </c>
      <c r="AK28" s="15">
        <v>0</v>
      </c>
      <c r="AL28" s="15">
        <v>5.3996540844444443</v>
      </c>
      <c r="AM28" s="15">
        <v>49.823383467888888</v>
      </c>
      <c r="AN28" s="35">
        <v>2.424412725487473E-2</v>
      </c>
      <c r="AO28" s="15"/>
      <c r="AP28" t="s">
        <v>67</v>
      </c>
      <c r="AQ28" s="15">
        <v>5.987353073542339</v>
      </c>
      <c r="AR28" s="15">
        <v>0.87628834397890432</v>
      </c>
      <c r="AS28" s="15">
        <v>0.72826499589803695</v>
      </c>
      <c r="AT28" s="15">
        <v>0</v>
      </c>
      <c r="AU28" s="15">
        <v>0</v>
      </c>
      <c r="AV28" s="15">
        <v>4.2142827424553184</v>
      </c>
      <c r="AW28" s="15">
        <v>0</v>
      </c>
      <c r="AX28" s="15">
        <v>1.1308539350848066</v>
      </c>
      <c r="AY28" s="15">
        <v>0</v>
      </c>
      <c r="AZ28" s="15">
        <v>0</v>
      </c>
      <c r="BA28" s="15">
        <v>0</v>
      </c>
      <c r="BB28" s="15">
        <v>0</v>
      </c>
      <c r="BC28" s="15">
        <v>0</v>
      </c>
      <c r="BD28" s="15">
        <v>0</v>
      </c>
      <c r="BE28" s="15">
        <v>0</v>
      </c>
      <c r="BF28" s="15">
        <v>1.5820844079825505</v>
      </c>
      <c r="BG28" s="15">
        <v>14.519127498941955</v>
      </c>
      <c r="BH28" s="35">
        <v>2.424412725487473E-2</v>
      </c>
      <c r="BI28" s="15"/>
      <c r="BJ28" t="s">
        <v>67</v>
      </c>
      <c r="BK28" s="15">
        <v>0</v>
      </c>
      <c r="BL28" s="15">
        <v>0</v>
      </c>
      <c r="BM28" s="3">
        <v>0</v>
      </c>
      <c r="BN28" s="3">
        <v>2.69601314E-3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2.69601314E-3</v>
      </c>
      <c r="CB28" s="35">
        <v>2.424412725487473E-2</v>
      </c>
      <c r="CD28" t="s">
        <v>67</v>
      </c>
      <c r="CE28" s="15">
        <v>62.681599326914743</v>
      </c>
      <c r="CF28" s="15">
        <v>9.1738626731151491</v>
      </c>
      <c r="CG28" s="15">
        <v>7.6242062420565482</v>
      </c>
      <c r="CH28" s="15">
        <v>0.29467423620200001</v>
      </c>
      <c r="CI28" s="15">
        <v>0</v>
      </c>
      <c r="CJ28" s="15">
        <v>44.119326030764725</v>
      </c>
      <c r="CK28" s="15">
        <v>0</v>
      </c>
      <c r="CL28" s="15">
        <v>11.838909846402839</v>
      </c>
      <c r="CM28" s="15">
        <v>0</v>
      </c>
      <c r="CN28" s="15">
        <v>0</v>
      </c>
      <c r="CO28" s="15">
        <v>0</v>
      </c>
      <c r="CP28" s="15">
        <v>0</v>
      </c>
      <c r="CQ28" s="15">
        <v>0</v>
      </c>
      <c r="CR28" s="15">
        <v>0</v>
      </c>
      <c r="CS28" s="15">
        <v>0</v>
      </c>
      <c r="CT28" s="15">
        <v>16.562841667169319</v>
      </c>
      <c r="CU28" s="15">
        <v>152.29542002262531</v>
      </c>
      <c r="CV28" s="35">
        <v>2.424412725487473E-2</v>
      </c>
    </row>
    <row r="29" spans="2:100" x14ac:dyDescent="0.25">
      <c r="B29" s="21" t="s">
        <v>68</v>
      </c>
      <c r="C29" s="22">
        <v>0.61790044933333332</v>
      </c>
      <c r="D29" s="22">
        <v>9.0421037777777782E-2</v>
      </c>
      <c r="E29" s="22">
        <v>7.4329482088888885E-2</v>
      </c>
      <c r="F29" s="22">
        <v>7.8445136133333329E-3</v>
      </c>
      <c r="G29" s="22">
        <v>0</v>
      </c>
      <c r="H29" s="22">
        <v>0.47194252222222222</v>
      </c>
      <c r="I29" s="22">
        <v>0</v>
      </c>
      <c r="J29" s="22">
        <v>0.18541600146666667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0.1632725939111111</v>
      </c>
      <c r="S29" s="22">
        <v>1.6111266004133331</v>
      </c>
      <c r="T29" s="36">
        <v>0</v>
      </c>
      <c r="U29" s="15"/>
      <c r="V29" s="21" t="s">
        <v>68</v>
      </c>
      <c r="W29" s="22">
        <v>20.43483604</v>
      </c>
      <c r="X29" s="22">
        <v>2.990350764</v>
      </c>
      <c r="Y29" s="22">
        <v>2.458180408</v>
      </c>
      <c r="Z29" s="22">
        <v>0.79237511199999999</v>
      </c>
      <c r="AA29" s="22">
        <v>0</v>
      </c>
      <c r="AB29" s="22">
        <v>15.60780231111111</v>
      </c>
      <c r="AC29" s="22">
        <v>0</v>
      </c>
      <c r="AD29" s="22">
        <v>6.1319676844444437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5.3996540844444443</v>
      </c>
      <c r="AM29" s="22">
        <v>53.815166403999989</v>
      </c>
      <c r="AN29" s="36">
        <v>0</v>
      </c>
      <c r="AO29" s="15"/>
      <c r="AP29" s="21" t="s">
        <v>68</v>
      </c>
      <c r="AQ29" s="22">
        <v>5.987353073542339</v>
      </c>
      <c r="AR29" s="22">
        <v>0.87616488836800477</v>
      </c>
      <c r="AS29" s="22">
        <v>0.72024037738060365</v>
      </c>
      <c r="AT29" s="22">
        <v>0</v>
      </c>
      <c r="AU29" s="22">
        <v>0</v>
      </c>
      <c r="AV29" s="22">
        <v>4.5730449197512772</v>
      </c>
      <c r="AW29" s="22">
        <v>0</v>
      </c>
      <c r="AX29" s="22">
        <v>1.7966503616889669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1.5820844079825505</v>
      </c>
      <c r="BG29" s="22">
        <v>15.535538028713741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0</v>
      </c>
      <c r="BN29" s="37">
        <v>7.9237511199999992E-3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0</v>
      </c>
      <c r="CA29" s="37">
        <v>7.9237511199999992E-3</v>
      </c>
      <c r="CB29" s="36">
        <v>0</v>
      </c>
      <c r="CD29" s="21" t="s">
        <v>68</v>
      </c>
      <c r="CE29" s="22">
        <v>62.681599326914743</v>
      </c>
      <c r="CF29" s="22">
        <v>9.1725702163246421</v>
      </c>
      <c r="CG29" s="22">
        <v>7.5401965107975393</v>
      </c>
      <c r="CH29" s="22">
        <v>0.86606599741599988</v>
      </c>
      <c r="CI29" s="22">
        <v>0</v>
      </c>
      <c r="CJ29" s="22">
        <v>47.875207264876117</v>
      </c>
      <c r="CK29" s="22">
        <v>0</v>
      </c>
      <c r="CL29" s="22">
        <v>18.809132636521792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16.562841667169319</v>
      </c>
      <c r="CU29" s="22">
        <v>163.50761362002015</v>
      </c>
      <c r="CV29" s="36">
        <v>0</v>
      </c>
    </row>
    <row r="30" spans="2:100" x14ac:dyDescent="0.25">
      <c r="B30" t="s">
        <v>69</v>
      </c>
      <c r="C30" s="15">
        <v>0.61790044933333332</v>
      </c>
      <c r="D30" s="15">
        <v>9.0382815555555565E-2</v>
      </c>
      <c r="E30" s="15">
        <v>7.7400000622222215E-2</v>
      </c>
      <c r="F30" s="15">
        <v>3.6461766351111112E-2</v>
      </c>
      <c r="G30" s="15">
        <v>0</v>
      </c>
      <c r="H30" s="15">
        <v>0.32830341004444447</v>
      </c>
      <c r="I30" s="15">
        <v>0</v>
      </c>
      <c r="J30" s="15">
        <v>0.16337451982222223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0.1632725939111111</v>
      </c>
      <c r="S30" s="15">
        <v>1.4770955556400001</v>
      </c>
      <c r="T30" s="35">
        <v>0.17473911129749459</v>
      </c>
      <c r="U30" s="15"/>
      <c r="V30" t="s">
        <v>69</v>
      </c>
      <c r="W30" s="15">
        <v>20.43483604</v>
      </c>
      <c r="X30" s="15">
        <v>2.9890867010000002</v>
      </c>
      <c r="Y30" s="15">
        <v>2.5597267700000002</v>
      </c>
      <c r="Z30" s="15">
        <v>3.6830067020000001</v>
      </c>
      <c r="AA30" s="15">
        <v>0</v>
      </c>
      <c r="AB30" s="15">
        <v>10.857455048888889</v>
      </c>
      <c r="AC30" s="15">
        <v>0</v>
      </c>
      <c r="AD30" s="15">
        <v>5.40302492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5.3996540844444443</v>
      </c>
      <c r="AM30" s="15">
        <v>51.326790266333333</v>
      </c>
      <c r="AN30" s="35">
        <v>0.17473911129749459</v>
      </c>
      <c r="AO30" s="15"/>
      <c r="AP30" t="s">
        <v>69</v>
      </c>
      <c r="AQ30" s="15">
        <v>5.987353073542339</v>
      </c>
      <c r="AR30" s="15">
        <v>0.87579452124230894</v>
      </c>
      <c r="AS30" s="15">
        <v>0.74999319367125705</v>
      </c>
      <c r="AT30" s="15">
        <v>0</v>
      </c>
      <c r="AU30" s="15">
        <v>0</v>
      </c>
      <c r="AV30" s="15">
        <v>3.1812056984731583</v>
      </c>
      <c r="AW30" s="15">
        <v>0</v>
      </c>
      <c r="AX30" s="15">
        <v>1.5830720539115148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1.5820844079825505</v>
      </c>
      <c r="BG30" s="15">
        <v>13.959502948823129</v>
      </c>
      <c r="BH30" s="35">
        <v>0.17473911129749459</v>
      </c>
      <c r="BI30" s="15"/>
      <c r="BJ30" t="s">
        <v>69</v>
      </c>
      <c r="BK30" s="15">
        <v>0</v>
      </c>
      <c r="BL30" s="15">
        <v>0</v>
      </c>
      <c r="BM30" s="3">
        <v>0</v>
      </c>
      <c r="BN30" s="3">
        <v>3.6830067020000003E-2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3.6830067020000003E-2</v>
      </c>
      <c r="CB30" s="35">
        <v>0.17473911129749459</v>
      </c>
      <c r="CD30" t="s">
        <v>69</v>
      </c>
      <c r="CE30" s="15">
        <v>62.681599326914743</v>
      </c>
      <c r="CF30" s="15">
        <v>9.1686928428857311</v>
      </c>
      <c r="CG30" s="15">
        <v>7.8516787445443894</v>
      </c>
      <c r="CH30" s="15">
        <v>4.0255263252860001</v>
      </c>
      <c r="CI30" s="15">
        <v>0</v>
      </c>
      <c r="CJ30" s="15">
        <v>33.304042457315489</v>
      </c>
      <c r="CK30" s="15">
        <v>0</v>
      </c>
      <c r="CL30" s="15">
        <v>16.573181332399649</v>
      </c>
      <c r="CM30" s="15">
        <v>0</v>
      </c>
      <c r="CN30" s="15">
        <v>0</v>
      </c>
      <c r="CO30" s="15">
        <v>0</v>
      </c>
      <c r="CP30" s="15">
        <v>0</v>
      </c>
      <c r="CQ30" s="15">
        <v>0</v>
      </c>
      <c r="CR30" s="15">
        <v>0</v>
      </c>
      <c r="CS30" s="15">
        <v>0</v>
      </c>
      <c r="CT30" s="15">
        <v>16.562841667169319</v>
      </c>
      <c r="CU30" s="15">
        <v>150.16756269651532</v>
      </c>
      <c r="CV30" s="35">
        <v>0.17473911129749459</v>
      </c>
    </row>
    <row r="31" spans="2:100" x14ac:dyDescent="0.25">
      <c r="B31" s="21" t="s">
        <v>70</v>
      </c>
      <c r="C31" s="22">
        <v>0.61790044933333332</v>
      </c>
      <c r="D31" s="22">
        <v>9.0357334044444446E-2</v>
      </c>
      <c r="E31" s="22">
        <v>7.6100445066666661E-2</v>
      </c>
      <c r="F31" s="22">
        <v>1.4521316533333333E-2</v>
      </c>
      <c r="G31" s="22">
        <v>0</v>
      </c>
      <c r="H31" s="22">
        <v>0.39061837351111117</v>
      </c>
      <c r="I31" s="22">
        <v>0</v>
      </c>
      <c r="J31" s="22">
        <v>0.21902607582222222</v>
      </c>
      <c r="K31" s="22">
        <v>0</v>
      </c>
      <c r="L31" s="22">
        <v>0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0.1632725939111111</v>
      </c>
      <c r="S31" s="22">
        <v>1.5717965882222222</v>
      </c>
      <c r="T31" s="36">
        <v>4.4714789322858425E-2</v>
      </c>
      <c r="U31" s="15"/>
      <c r="V31" s="21" t="s">
        <v>70</v>
      </c>
      <c r="W31" s="22">
        <v>20.43483604</v>
      </c>
      <c r="X31" s="22">
        <v>2.9882439930000002</v>
      </c>
      <c r="Y31" s="22">
        <v>2.516748642</v>
      </c>
      <c r="Z31" s="22">
        <v>1.46679965</v>
      </c>
      <c r="AA31" s="22">
        <v>0</v>
      </c>
      <c r="AB31" s="22">
        <v>12.918298444444446</v>
      </c>
      <c r="AC31" s="22">
        <v>0</v>
      </c>
      <c r="AD31" s="22">
        <v>7.243500066666666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5.3996540844444443</v>
      </c>
      <c r="AM31" s="22">
        <v>52.968080920555558</v>
      </c>
      <c r="AN31" s="36">
        <v>4.4714789322858425E-2</v>
      </c>
      <c r="AO31" s="15"/>
      <c r="AP31" s="21" t="s">
        <v>70</v>
      </c>
      <c r="AQ31" s="22">
        <v>5.987353073542339</v>
      </c>
      <c r="AR31" s="22">
        <v>0.87554761002050996</v>
      </c>
      <c r="AS31" s="22">
        <v>0.73740071549956054</v>
      </c>
      <c r="AT31" s="22">
        <v>0</v>
      </c>
      <c r="AU31" s="22">
        <v>0</v>
      </c>
      <c r="AV31" s="22">
        <v>3.785027378975812</v>
      </c>
      <c r="AW31" s="22">
        <v>0</v>
      </c>
      <c r="AX31" s="22">
        <v>2.1223264185955659</v>
      </c>
      <c r="AY31" s="22">
        <v>0</v>
      </c>
      <c r="AZ31" s="22">
        <v>0</v>
      </c>
      <c r="BA31" s="22">
        <v>0</v>
      </c>
      <c r="BB31" s="22">
        <v>0</v>
      </c>
      <c r="BC31" s="22">
        <v>0</v>
      </c>
      <c r="BD31" s="22">
        <v>0</v>
      </c>
      <c r="BE31" s="22">
        <v>0</v>
      </c>
      <c r="BF31" s="22">
        <v>1.5820844079825505</v>
      </c>
      <c r="BG31" s="22">
        <v>15.089739604616339</v>
      </c>
      <c r="BH31" s="36">
        <v>4.4714789322858425E-2</v>
      </c>
      <c r="BI31" s="15"/>
      <c r="BJ31" s="21" t="s">
        <v>70</v>
      </c>
      <c r="BK31" s="22">
        <v>0</v>
      </c>
      <c r="BL31" s="22">
        <v>0</v>
      </c>
      <c r="BM31" s="37">
        <v>0</v>
      </c>
      <c r="BN31" s="37">
        <v>1.4667996500000001E-2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0</v>
      </c>
      <c r="CA31" s="37">
        <v>1.4667996500000001E-2</v>
      </c>
      <c r="CB31" s="36">
        <v>4.4714789322858425E-2</v>
      </c>
      <c r="CD31" s="21" t="s">
        <v>70</v>
      </c>
      <c r="CE31" s="22">
        <v>62.681599326914743</v>
      </c>
      <c r="CF31" s="22">
        <v>9.1661079293047187</v>
      </c>
      <c r="CG31" s="22">
        <v>7.7198480905648985</v>
      </c>
      <c r="CH31" s="22">
        <v>1.60321201745</v>
      </c>
      <c r="CI31" s="22">
        <v>0</v>
      </c>
      <c r="CJ31" s="22">
        <v>39.625451630497771</v>
      </c>
      <c r="CK31" s="22">
        <v>0</v>
      </c>
      <c r="CL31" s="22">
        <v>22.218635276276977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0</v>
      </c>
      <c r="CS31" s="22">
        <v>0</v>
      </c>
      <c r="CT31" s="22">
        <v>16.562841667169319</v>
      </c>
      <c r="CU31" s="22">
        <v>159.57769593817844</v>
      </c>
      <c r="CV31" s="36">
        <v>4.4714789322858425E-2</v>
      </c>
    </row>
    <row r="32" spans="2:100" x14ac:dyDescent="0.25">
      <c r="B32" t="s">
        <v>71</v>
      </c>
      <c r="C32" s="15">
        <v>0.61790044933333332</v>
      </c>
      <c r="D32" s="15">
        <v>9.0408297022222223E-2</v>
      </c>
      <c r="E32" s="15">
        <v>7.9120000622222228E-2</v>
      </c>
      <c r="F32" s="15">
        <v>9.4547032488888891E-2</v>
      </c>
      <c r="G32" s="15">
        <v>0</v>
      </c>
      <c r="H32" s="15">
        <v>0.21985422400000001</v>
      </c>
      <c r="I32" s="15">
        <v>0</v>
      </c>
      <c r="J32" s="15">
        <v>0.15769214942222223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0.1632725939111111</v>
      </c>
      <c r="S32" s="15">
        <v>1.4227947468</v>
      </c>
      <c r="T32" s="35">
        <v>0.18002180259876938</v>
      </c>
      <c r="U32" s="15"/>
      <c r="V32" t="s">
        <v>71</v>
      </c>
      <c r="W32" s="15">
        <v>20.43483604</v>
      </c>
      <c r="X32" s="15">
        <v>2.9899294099999998</v>
      </c>
      <c r="Y32" s="15">
        <v>2.6166095880000002</v>
      </c>
      <c r="Z32" s="15">
        <v>9.5502053010000001</v>
      </c>
      <c r="AA32" s="15">
        <v>0</v>
      </c>
      <c r="AB32" s="15">
        <v>7.2708880888888885</v>
      </c>
      <c r="AC32" s="15">
        <v>0</v>
      </c>
      <c r="AD32" s="15">
        <v>5.2151009466666665</v>
      </c>
      <c r="AE32" s="15">
        <v>0</v>
      </c>
      <c r="AF32" s="15">
        <v>0</v>
      </c>
      <c r="AG32" s="15">
        <v>0</v>
      </c>
      <c r="AH32" s="15">
        <v>0</v>
      </c>
      <c r="AI32" s="15">
        <v>0</v>
      </c>
      <c r="AJ32" s="15">
        <v>0</v>
      </c>
      <c r="AK32" s="15">
        <v>0</v>
      </c>
      <c r="AL32" s="15">
        <v>5.3996540844444443</v>
      </c>
      <c r="AM32" s="15">
        <v>53.477223458999994</v>
      </c>
      <c r="AN32" s="35">
        <v>0.18002180259876938</v>
      </c>
      <c r="AO32" s="15"/>
      <c r="AP32" t="s">
        <v>71</v>
      </c>
      <c r="AQ32" s="15">
        <v>5.987353073542339</v>
      </c>
      <c r="AR32" s="15">
        <v>0.87604143275710522</v>
      </c>
      <c r="AS32" s="15">
        <v>0.76665970934661598</v>
      </c>
      <c r="AT32" s="15">
        <v>0</v>
      </c>
      <c r="AU32" s="15">
        <v>0</v>
      </c>
      <c r="AV32" s="15">
        <v>2.1303510368851124</v>
      </c>
      <c r="AW32" s="15">
        <v>0</v>
      </c>
      <c r="AX32" s="15">
        <v>1.5280108252759059</v>
      </c>
      <c r="AY32" s="15">
        <v>0</v>
      </c>
      <c r="AZ32" s="15">
        <v>0</v>
      </c>
      <c r="BA32" s="15">
        <v>0</v>
      </c>
      <c r="BB32" s="15">
        <v>0</v>
      </c>
      <c r="BC32" s="15">
        <v>0</v>
      </c>
      <c r="BD32" s="15">
        <v>0</v>
      </c>
      <c r="BE32" s="15">
        <v>0</v>
      </c>
      <c r="BF32" s="15">
        <v>1.5820844079825505</v>
      </c>
      <c r="BG32" s="15">
        <v>12.870500485789631</v>
      </c>
      <c r="BH32" s="35">
        <v>0.18002180259876938</v>
      </c>
      <c r="BI32" s="15"/>
      <c r="BJ32" t="s">
        <v>71</v>
      </c>
      <c r="BK32" s="15">
        <v>0</v>
      </c>
      <c r="BL32" s="15">
        <v>0</v>
      </c>
      <c r="BM32" s="3">
        <v>0</v>
      </c>
      <c r="BN32" s="3">
        <v>9.5502053010000004E-2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9.5502053010000004E-2</v>
      </c>
      <c r="CB32" s="35">
        <v>0.18002180259876938</v>
      </c>
      <c r="CD32" t="s">
        <v>71</v>
      </c>
      <c r="CE32" s="15">
        <v>62.681599326914743</v>
      </c>
      <c r="CF32" s="15">
        <v>9.1712777595341333</v>
      </c>
      <c r="CG32" s="15">
        <v>8.0261604971497231</v>
      </c>
      <c r="CH32" s="15">
        <v>10.438374393993</v>
      </c>
      <c r="CI32" s="15">
        <v>0</v>
      </c>
      <c r="CJ32" s="15">
        <v>22.302645005150239</v>
      </c>
      <c r="CK32" s="15">
        <v>0</v>
      </c>
      <c r="CL32" s="15">
        <v>15.996745329813459</v>
      </c>
      <c r="CM32" s="15">
        <v>0</v>
      </c>
      <c r="CN32" s="15">
        <v>0</v>
      </c>
      <c r="CO32" s="15">
        <v>0</v>
      </c>
      <c r="CP32" s="15">
        <v>0</v>
      </c>
      <c r="CQ32" s="15">
        <v>0</v>
      </c>
      <c r="CR32" s="15">
        <v>0</v>
      </c>
      <c r="CS32" s="15">
        <v>0</v>
      </c>
      <c r="CT32" s="15">
        <v>16.562841667169319</v>
      </c>
      <c r="CU32" s="15">
        <v>145.1796439797246</v>
      </c>
      <c r="CV32" s="35">
        <v>0.18002180259876938</v>
      </c>
    </row>
    <row r="33" spans="2:100" x14ac:dyDescent="0.25">
      <c r="B33" s="21" t="s">
        <v>72</v>
      </c>
      <c r="C33" s="22">
        <v>0.61790044933333332</v>
      </c>
      <c r="D33" s="22">
        <v>9.0357334044444446E-2</v>
      </c>
      <c r="E33" s="22">
        <v>7.8521185822222228E-2</v>
      </c>
      <c r="F33" s="22">
        <v>2.9847519364444446E-2</v>
      </c>
      <c r="G33" s="22">
        <v>0</v>
      </c>
      <c r="H33" s="22">
        <v>0.18509748297777778</v>
      </c>
      <c r="I33" s="22">
        <v>0</v>
      </c>
      <c r="J33" s="22">
        <v>0.22663229808888888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0.1632725939111111</v>
      </c>
      <c r="S33" s="22">
        <v>1.391628863542222</v>
      </c>
      <c r="T33" s="36">
        <v>0.11033346672251064</v>
      </c>
      <c r="U33" s="15"/>
      <c r="V33" s="21" t="s">
        <v>72</v>
      </c>
      <c r="W33" s="22">
        <v>20.43483604</v>
      </c>
      <c r="X33" s="22">
        <v>2.9882439930000002</v>
      </c>
      <c r="Y33" s="22">
        <v>2.5968059399999999</v>
      </c>
      <c r="Z33" s="22">
        <v>3.014900946</v>
      </c>
      <c r="AA33" s="22">
        <v>0</v>
      </c>
      <c r="AB33" s="22">
        <v>6.1214338311111112</v>
      </c>
      <c r="AC33" s="22">
        <v>0</v>
      </c>
      <c r="AD33" s="22">
        <v>7.495048524444444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5.3996540844444443</v>
      </c>
      <c r="AM33" s="22">
        <v>48.050923358999995</v>
      </c>
      <c r="AN33" s="36">
        <v>0.11033346672251064</v>
      </c>
      <c r="AO33" s="15"/>
      <c r="AP33" s="21" t="s">
        <v>72</v>
      </c>
      <c r="AQ33" s="22">
        <v>5.987353073542339</v>
      </c>
      <c r="AR33" s="22">
        <v>0.87554761002050996</v>
      </c>
      <c r="AS33" s="22">
        <v>0.76085729270436564</v>
      </c>
      <c r="AT33" s="22">
        <v>0</v>
      </c>
      <c r="AU33" s="22">
        <v>0</v>
      </c>
      <c r="AV33" s="22">
        <v>1.7935639704398216</v>
      </c>
      <c r="AW33" s="22">
        <v>0</v>
      </c>
      <c r="AX33" s="22">
        <v>2.1960294533971418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1.5820844079825505</v>
      </c>
      <c r="BG33" s="22">
        <v>13.195435808086728</v>
      </c>
      <c r="BH33" s="36">
        <v>0.11033346672251064</v>
      </c>
      <c r="BI33" s="15"/>
      <c r="BJ33" s="21" t="s">
        <v>72</v>
      </c>
      <c r="BK33" s="22">
        <v>0</v>
      </c>
      <c r="BL33" s="22">
        <v>0</v>
      </c>
      <c r="BM33" s="37">
        <v>0</v>
      </c>
      <c r="BN33" s="37">
        <v>3.0149009460000001E-2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3.0149009460000001E-2</v>
      </c>
      <c r="CB33" s="36">
        <v>0.11033346672251064</v>
      </c>
      <c r="CD33" s="21" t="s">
        <v>72</v>
      </c>
      <c r="CE33" s="22">
        <v>62.681599326914743</v>
      </c>
      <c r="CF33" s="22">
        <v>9.1661079293047187</v>
      </c>
      <c r="CG33" s="22">
        <v>7.9654149973220036</v>
      </c>
      <c r="CH33" s="22">
        <v>3.2952867339780001</v>
      </c>
      <c r="CI33" s="22">
        <v>0</v>
      </c>
      <c r="CJ33" s="22">
        <v>18.776821206534493</v>
      </c>
      <c r="CK33" s="22">
        <v>0</v>
      </c>
      <c r="CL33" s="22">
        <v>22.990232347614675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16.562841667169319</v>
      </c>
      <c r="CU33" s="22">
        <v>141.43830420883796</v>
      </c>
      <c r="CV33" s="36">
        <v>0.11033346672251064</v>
      </c>
    </row>
    <row r="34" spans="2:100" x14ac:dyDescent="0.25">
      <c r="B34" t="s">
        <v>73</v>
      </c>
      <c r="C34" s="15">
        <v>0.61790044933333332</v>
      </c>
      <c r="D34" s="15">
        <v>9.0370074800000005E-2</v>
      </c>
      <c r="E34" s="15">
        <v>8.100563026666667E-2</v>
      </c>
      <c r="F34" s="15">
        <v>3.8588667968888893E-2</v>
      </c>
      <c r="G34" s="15">
        <v>0</v>
      </c>
      <c r="H34" s="15">
        <v>2.7940444666666665E-2</v>
      </c>
      <c r="I34" s="15">
        <v>0</v>
      </c>
      <c r="J34" s="15">
        <v>0.1497037048888889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0.1632725939111111</v>
      </c>
      <c r="S34" s="15">
        <v>1.1687815658355556</v>
      </c>
      <c r="T34" s="35">
        <v>1.8229350648865925E-2</v>
      </c>
      <c r="U34" s="15"/>
      <c r="V34" t="s">
        <v>73</v>
      </c>
      <c r="W34" s="15">
        <v>20.43483604</v>
      </c>
      <c r="X34" s="15">
        <v>2.988665347</v>
      </c>
      <c r="Y34" s="15">
        <v>2.6789700089999999</v>
      </c>
      <c r="Z34" s="15">
        <v>3.897845249</v>
      </c>
      <c r="AA34" s="15">
        <v>0</v>
      </c>
      <c r="AB34" s="15">
        <v>0.9240297626666667</v>
      </c>
      <c r="AC34" s="15">
        <v>0</v>
      </c>
      <c r="AD34" s="15">
        <v>4.9509118622222221</v>
      </c>
      <c r="AE34" s="15">
        <v>0</v>
      </c>
      <c r="AF34" s="15">
        <v>0</v>
      </c>
      <c r="AG34" s="15">
        <v>0</v>
      </c>
      <c r="AH34" s="15">
        <v>0</v>
      </c>
      <c r="AI34" s="15">
        <v>0</v>
      </c>
      <c r="AJ34" s="15">
        <v>0</v>
      </c>
      <c r="AK34" s="15">
        <v>0</v>
      </c>
      <c r="AL34" s="15">
        <v>5.3996540844444443</v>
      </c>
      <c r="AM34" s="15">
        <v>41.274912354333331</v>
      </c>
      <c r="AN34" s="35">
        <v>1.8229350648865925E-2</v>
      </c>
      <c r="AO34" s="15"/>
      <c r="AP34" t="s">
        <v>73</v>
      </c>
      <c r="AQ34" s="15">
        <v>5.987353073542339</v>
      </c>
      <c r="AR34" s="15">
        <v>0.8756710656314094</v>
      </c>
      <c r="AS34" s="15">
        <v>0.78493114825666577</v>
      </c>
      <c r="AT34" s="15">
        <v>0</v>
      </c>
      <c r="AU34" s="15">
        <v>0</v>
      </c>
      <c r="AV34" s="15">
        <v>0.270738283816779</v>
      </c>
      <c r="AW34" s="15">
        <v>0</v>
      </c>
      <c r="AX34" s="15">
        <v>1.4506041201940294</v>
      </c>
      <c r="AY34" s="15">
        <v>0</v>
      </c>
      <c r="AZ34" s="15">
        <v>0</v>
      </c>
      <c r="BA34" s="15">
        <v>0</v>
      </c>
      <c r="BB34" s="15">
        <v>0</v>
      </c>
      <c r="BC34" s="15">
        <v>0</v>
      </c>
      <c r="BD34" s="15">
        <v>0</v>
      </c>
      <c r="BE34" s="15">
        <v>0</v>
      </c>
      <c r="BF34" s="15">
        <v>1.5820844079825505</v>
      </c>
      <c r="BG34" s="15">
        <v>10.951382099423773</v>
      </c>
      <c r="BH34" s="35">
        <v>1.8229350648865925E-2</v>
      </c>
      <c r="BI34" s="15"/>
      <c r="BJ34" t="s">
        <v>73</v>
      </c>
      <c r="BK34" s="15">
        <v>0</v>
      </c>
      <c r="BL34" s="15">
        <v>0</v>
      </c>
      <c r="BM34" s="3">
        <v>0</v>
      </c>
      <c r="BN34" s="3">
        <v>3.8978452490000003E-2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3.8978452490000003E-2</v>
      </c>
      <c r="CB34" s="35">
        <v>1.8229350648865925E-2</v>
      </c>
      <c r="CD34" t="s">
        <v>73</v>
      </c>
      <c r="CE34" s="15">
        <v>62.681599326914743</v>
      </c>
      <c r="CF34" s="15">
        <v>9.167400386095224</v>
      </c>
      <c r="CG34" s="15">
        <v>8.2174441910990339</v>
      </c>
      <c r="CH34" s="15">
        <v>4.2603448571570004</v>
      </c>
      <c r="CI34" s="15">
        <v>0</v>
      </c>
      <c r="CJ34" s="15">
        <v>2.8343590932778593</v>
      </c>
      <c r="CK34" s="15">
        <v>0</v>
      </c>
      <c r="CL34" s="15">
        <v>15.186374534311293</v>
      </c>
      <c r="CM34" s="15">
        <v>0</v>
      </c>
      <c r="CN34" s="15">
        <v>0</v>
      </c>
      <c r="CO34" s="15">
        <v>0</v>
      </c>
      <c r="CP34" s="15">
        <v>0</v>
      </c>
      <c r="CQ34" s="15">
        <v>0</v>
      </c>
      <c r="CR34" s="15">
        <v>0</v>
      </c>
      <c r="CS34" s="15">
        <v>0</v>
      </c>
      <c r="CT34" s="15">
        <v>16.562841667169319</v>
      </c>
      <c r="CU34" s="15">
        <v>118.91036405602446</v>
      </c>
      <c r="CV34" s="35">
        <v>1.8229350648865925E-2</v>
      </c>
    </row>
    <row r="35" spans="2:100" x14ac:dyDescent="0.25">
      <c r="B35" s="21" t="s">
        <v>74</v>
      </c>
      <c r="C35" s="22">
        <v>0.61790044933333332</v>
      </c>
      <c r="D35" s="22">
        <v>9.0395556266666663E-2</v>
      </c>
      <c r="E35" s="22">
        <v>8.1158519155555553E-2</v>
      </c>
      <c r="F35" s="22">
        <v>0.13414076573333333</v>
      </c>
      <c r="G35" s="22">
        <v>0</v>
      </c>
      <c r="H35" s="22">
        <v>0.14701540857777778</v>
      </c>
      <c r="I35" s="22">
        <v>0</v>
      </c>
      <c r="J35" s="22">
        <v>0.18600207555555556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0.1632725939111111</v>
      </c>
      <c r="S35" s="22">
        <v>1.4198853685333332</v>
      </c>
      <c r="T35" s="36">
        <v>0.17783967651747074</v>
      </c>
      <c r="U35" s="15"/>
      <c r="V35" s="21" t="s">
        <v>74</v>
      </c>
      <c r="W35" s="22">
        <v>20.43483604</v>
      </c>
      <c r="X35" s="22">
        <v>2.9895080549999999</v>
      </c>
      <c r="Y35" s="22">
        <v>2.68402626</v>
      </c>
      <c r="Z35" s="22">
        <v>13.549572299999999</v>
      </c>
      <c r="AA35" s="22">
        <v>0</v>
      </c>
      <c r="AB35" s="22">
        <v>4.8620061244444441</v>
      </c>
      <c r="AC35" s="22">
        <v>0</v>
      </c>
      <c r="AD35" s="22">
        <v>6.1513499777777776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5.3996540844444443</v>
      </c>
      <c r="AM35" s="22">
        <v>56.07095284166666</v>
      </c>
      <c r="AN35" s="36">
        <v>0.17783967651747074</v>
      </c>
      <c r="AO35" s="15"/>
      <c r="AP35" s="21" t="s">
        <v>74</v>
      </c>
      <c r="AQ35" s="22">
        <v>5.987353073542339</v>
      </c>
      <c r="AR35" s="22">
        <v>0.87591797685320838</v>
      </c>
      <c r="AS35" s="22">
        <v>0.78641261646645189</v>
      </c>
      <c r="AT35" s="22">
        <v>0</v>
      </c>
      <c r="AU35" s="22">
        <v>0</v>
      </c>
      <c r="AV35" s="22">
        <v>1.424554973467461</v>
      </c>
      <c r="AW35" s="22">
        <v>0</v>
      </c>
      <c r="AX35" s="22">
        <v>1.8023293225249861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1.5820844079825505</v>
      </c>
      <c r="BG35" s="22">
        <v>12.458652370836997</v>
      </c>
      <c r="BH35" s="36">
        <v>0.17783967651747074</v>
      </c>
      <c r="BI35" s="15"/>
      <c r="BJ35" s="21" t="s">
        <v>74</v>
      </c>
      <c r="BK35" s="22">
        <v>0</v>
      </c>
      <c r="BL35" s="22">
        <v>0</v>
      </c>
      <c r="BM35" s="37">
        <v>0</v>
      </c>
      <c r="BN35" s="37">
        <v>0.13549572299999998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0.13549572299999998</v>
      </c>
      <c r="CB35" s="36">
        <v>0.17783967651747074</v>
      </c>
      <c r="CD35" s="21" t="s">
        <v>74</v>
      </c>
      <c r="CE35" s="22">
        <v>62.681599326914743</v>
      </c>
      <c r="CF35" s="22">
        <v>9.1699852996762381</v>
      </c>
      <c r="CG35" s="22">
        <v>8.2329536817872846</v>
      </c>
      <c r="CH35" s="22">
        <v>14.809682523899998</v>
      </c>
      <c r="CI35" s="22">
        <v>0</v>
      </c>
      <c r="CJ35" s="22">
        <v>14.913666017230849</v>
      </c>
      <c r="CK35" s="22">
        <v>0</v>
      </c>
      <c r="CL35" s="22">
        <v>18.86858567751408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</v>
      </c>
      <c r="CT35" s="22">
        <v>16.562841667169319</v>
      </c>
      <c r="CU35" s="22">
        <v>145.2393141941925</v>
      </c>
      <c r="CV35" s="36">
        <v>0.17783967651747074</v>
      </c>
    </row>
    <row r="36" spans="2:100" x14ac:dyDescent="0.25">
      <c r="B36" t="s">
        <v>75</v>
      </c>
      <c r="C36" s="15">
        <v>0.61790044933333332</v>
      </c>
      <c r="D36" s="15">
        <v>9.0331852577777788E-2</v>
      </c>
      <c r="E36" s="15">
        <v>8.0789037688888884E-2</v>
      </c>
      <c r="F36" s="15">
        <v>4.7204704711111108E-2</v>
      </c>
      <c r="G36" s="15">
        <v>0</v>
      </c>
      <c r="H36" s="15">
        <v>0.13427466773333332</v>
      </c>
      <c r="I36" s="15">
        <v>0</v>
      </c>
      <c r="J36" s="15">
        <v>0.22281007586666665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0.1632725939111111</v>
      </c>
      <c r="S36" s="15">
        <v>1.3565833818222222</v>
      </c>
      <c r="T36" s="35">
        <v>3.9726158506332701E-3</v>
      </c>
      <c r="U36" s="15"/>
      <c r="V36" t="s">
        <v>75</v>
      </c>
      <c r="W36" s="15">
        <v>20.43483604</v>
      </c>
      <c r="X36" s="15">
        <v>2.9874012840000002</v>
      </c>
      <c r="Y36" s="15">
        <v>2.6718069880000002</v>
      </c>
      <c r="Z36" s="15">
        <v>4.768151992</v>
      </c>
      <c r="AA36" s="15">
        <v>0</v>
      </c>
      <c r="AB36" s="15">
        <v>4.4406519231111119</v>
      </c>
      <c r="AC36" s="15">
        <v>0</v>
      </c>
      <c r="AD36" s="15">
        <v>7.3686422666666669</v>
      </c>
      <c r="AE36" s="15">
        <v>0</v>
      </c>
      <c r="AF36" s="15">
        <v>0</v>
      </c>
      <c r="AG36" s="15">
        <v>0</v>
      </c>
      <c r="AH36" s="15">
        <v>0</v>
      </c>
      <c r="AI36" s="15">
        <v>0</v>
      </c>
      <c r="AJ36" s="15">
        <v>0</v>
      </c>
      <c r="AK36" s="15">
        <v>0</v>
      </c>
      <c r="AL36" s="15">
        <v>5.3996540844444443</v>
      </c>
      <c r="AM36" s="15">
        <v>48.071144578222224</v>
      </c>
      <c r="AN36" s="35">
        <v>3.9726158506332701E-3</v>
      </c>
      <c r="AO36" s="15"/>
      <c r="AP36" t="s">
        <v>75</v>
      </c>
      <c r="AQ36" s="15">
        <v>5.987353073542339</v>
      </c>
      <c r="AR36" s="15">
        <v>0.87530069850571357</v>
      </c>
      <c r="AS36" s="15">
        <v>0.78283240199238213</v>
      </c>
      <c r="AT36" s="15">
        <v>0</v>
      </c>
      <c r="AU36" s="15">
        <v>0</v>
      </c>
      <c r="AV36" s="15">
        <v>1.3010993035778238</v>
      </c>
      <c r="AW36" s="15">
        <v>0</v>
      </c>
      <c r="AX36" s="15">
        <v>2.1589927531985547</v>
      </c>
      <c r="AY36" s="15">
        <v>0</v>
      </c>
      <c r="AZ36" s="15">
        <v>0</v>
      </c>
      <c r="BA36" s="15">
        <v>0</v>
      </c>
      <c r="BB36" s="15">
        <v>0</v>
      </c>
      <c r="BC36" s="15">
        <v>0</v>
      </c>
      <c r="BD36" s="15">
        <v>0</v>
      </c>
      <c r="BE36" s="15">
        <v>0</v>
      </c>
      <c r="BF36" s="15">
        <v>1.5820844079825505</v>
      </c>
      <c r="BG36" s="15">
        <v>12.687662638799365</v>
      </c>
      <c r="BH36" s="35">
        <v>3.9726158506332701E-3</v>
      </c>
      <c r="BI36" s="15"/>
      <c r="BJ36" t="s">
        <v>75</v>
      </c>
      <c r="BK36" s="15">
        <v>0</v>
      </c>
      <c r="BL36" s="15">
        <v>0</v>
      </c>
      <c r="BM36" s="3">
        <v>0</v>
      </c>
      <c r="BN36" s="3">
        <v>4.7681519919999998E-2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4.7681519919999998E-2</v>
      </c>
      <c r="CB36" s="35">
        <v>3.9726158506332701E-3</v>
      </c>
      <c r="CD36" t="s">
        <v>75</v>
      </c>
      <c r="CE36" s="15">
        <v>62.681599326914743</v>
      </c>
      <c r="CF36" s="15">
        <v>9.1635230126563147</v>
      </c>
      <c r="CG36" s="15">
        <v>8.195472416458248</v>
      </c>
      <c r="CH36" s="15">
        <v>5.2115901272559997</v>
      </c>
      <c r="CI36" s="15">
        <v>0</v>
      </c>
      <c r="CJ36" s="15">
        <v>13.621208609156236</v>
      </c>
      <c r="CK36" s="15">
        <v>0</v>
      </c>
      <c r="CL36" s="15">
        <v>22.602495133235667</v>
      </c>
      <c r="CM36" s="15">
        <v>0</v>
      </c>
      <c r="CN36" s="15">
        <v>0</v>
      </c>
      <c r="CO36" s="15">
        <v>0</v>
      </c>
      <c r="CP36" s="15">
        <v>0</v>
      </c>
      <c r="CQ36" s="15">
        <v>0</v>
      </c>
      <c r="CR36" s="15">
        <v>0</v>
      </c>
      <c r="CS36" s="15">
        <v>0</v>
      </c>
      <c r="CT36" s="15">
        <v>16.562841667169319</v>
      </c>
      <c r="CU36" s="15">
        <v>138.03873029284654</v>
      </c>
      <c r="CV36" s="35">
        <v>3.9726158506332701E-3</v>
      </c>
    </row>
    <row r="37" spans="2:100" x14ac:dyDescent="0.25">
      <c r="B37" s="21" t="s">
        <v>76</v>
      </c>
      <c r="C37" s="22">
        <v>0.61790044933333332</v>
      </c>
      <c r="D37" s="22">
        <v>9.0484741466666657E-2</v>
      </c>
      <c r="E37" s="22">
        <v>8.2050371022222221E-2</v>
      </c>
      <c r="F37" s="22">
        <v>0.11083242622222222</v>
      </c>
      <c r="G37" s="22">
        <v>0</v>
      </c>
      <c r="H37" s="22">
        <v>7.2520296888888891E-2</v>
      </c>
      <c r="I37" s="22">
        <v>0</v>
      </c>
      <c r="J37" s="22">
        <v>0.18912355706666667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0.1632725939111111</v>
      </c>
      <c r="S37" s="22">
        <v>1.326184435911111</v>
      </c>
      <c r="T37" s="36">
        <v>1.8824136633884568E-2</v>
      </c>
      <c r="U37" s="15"/>
      <c r="V37" s="21" t="s">
        <v>76</v>
      </c>
      <c r="W37" s="22">
        <v>20.43483604</v>
      </c>
      <c r="X37" s="22">
        <v>2.9924575349999998</v>
      </c>
      <c r="Y37" s="22">
        <v>2.7135210540000001</v>
      </c>
      <c r="Z37" s="22">
        <v>11.19519457</v>
      </c>
      <c r="AA37" s="22">
        <v>0</v>
      </c>
      <c r="AB37" s="22">
        <v>2.3983481115555554</v>
      </c>
      <c r="AC37" s="22">
        <v>0</v>
      </c>
      <c r="AD37" s="22">
        <v>6.2545817600000007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5.3996540844444443</v>
      </c>
      <c r="AM37" s="22">
        <v>51.388593155000002</v>
      </c>
      <c r="AN37" s="36">
        <v>1.8824136633884568E-2</v>
      </c>
      <c r="AO37" s="15"/>
      <c r="AP37" s="21" t="s">
        <v>76</v>
      </c>
      <c r="AQ37" s="22">
        <v>5.987353073542339</v>
      </c>
      <c r="AR37" s="22">
        <v>0.87678216671549958</v>
      </c>
      <c r="AS37" s="22">
        <v>0.79505451333138011</v>
      </c>
      <c r="AT37" s="22">
        <v>0</v>
      </c>
      <c r="AU37" s="22">
        <v>0</v>
      </c>
      <c r="AV37" s="22">
        <v>0.70270967229872705</v>
      </c>
      <c r="AW37" s="22">
        <v>0</v>
      </c>
      <c r="AX37" s="22">
        <v>1.8325759624963378</v>
      </c>
      <c r="AY37" s="22">
        <v>0</v>
      </c>
      <c r="AZ37" s="22">
        <v>0</v>
      </c>
      <c r="BA37" s="22">
        <v>0</v>
      </c>
      <c r="BB37" s="22">
        <v>0</v>
      </c>
      <c r="BC37" s="22">
        <v>0</v>
      </c>
      <c r="BD37" s="22">
        <v>0</v>
      </c>
      <c r="BE37" s="22">
        <v>0</v>
      </c>
      <c r="BF37" s="22">
        <v>1.5820844079825505</v>
      </c>
      <c r="BG37" s="22">
        <v>11.776559796366834</v>
      </c>
      <c r="BH37" s="36">
        <v>1.8824136633884568E-2</v>
      </c>
      <c r="BI37" s="15"/>
      <c r="BJ37" s="21" t="s">
        <v>76</v>
      </c>
      <c r="BK37" s="22">
        <v>0</v>
      </c>
      <c r="BL37" s="22">
        <v>0</v>
      </c>
      <c r="BM37" s="37">
        <v>0</v>
      </c>
      <c r="BN37" s="37">
        <v>0.1119519457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</v>
      </c>
      <c r="BY37" s="37">
        <v>0</v>
      </c>
      <c r="BZ37" s="37">
        <v>0</v>
      </c>
      <c r="CA37" s="37">
        <v>0.1119519457</v>
      </c>
      <c r="CB37" s="36">
        <v>1.8824136633884568E-2</v>
      </c>
      <c r="CD37" s="21" t="s">
        <v>76</v>
      </c>
      <c r="CE37" s="22">
        <v>62.681599326914743</v>
      </c>
      <c r="CF37" s="22">
        <v>9.1790325033445654</v>
      </c>
      <c r="CG37" s="22">
        <v>8.3234257000662186</v>
      </c>
      <c r="CH37" s="22">
        <v>12.236347665009999</v>
      </c>
      <c r="CI37" s="22">
        <v>0</v>
      </c>
      <c r="CJ37" s="22">
        <v>7.3566675592953734</v>
      </c>
      <c r="CK37" s="22">
        <v>0</v>
      </c>
      <c r="CL37" s="22">
        <v>19.18523775137416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16.562841667169319</v>
      </c>
      <c r="CU37" s="22">
        <v>135.52515217317438</v>
      </c>
      <c r="CV37" s="36">
        <v>1.8824136633884568E-2</v>
      </c>
    </row>
    <row r="38" spans="2:100" x14ac:dyDescent="0.25">
      <c r="B38" t="s">
        <v>77</v>
      </c>
      <c r="C38" s="15">
        <v>0.61790044933333332</v>
      </c>
      <c r="D38" s="15">
        <v>9.0714074800000002E-2</v>
      </c>
      <c r="E38" s="15">
        <v>8.2610963644444438E-2</v>
      </c>
      <c r="F38" s="15">
        <v>0.22795380862222223</v>
      </c>
      <c r="G38" s="15">
        <v>0</v>
      </c>
      <c r="H38" s="15">
        <v>0.11318874164444444</v>
      </c>
      <c r="I38" s="15">
        <v>0</v>
      </c>
      <c r="J38" s="15">
        <v>0.19172266822222223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0.1632725939111111</v>
      </c>
      <c r="S38" s="15">
        <v>1.4873633001777775</v>
      </c>
      <c r="T38" s="35">
        <v>0.18039157765982777</v>
      </c>
      <c r="U38" s="15"/>
      <c r="V38" t="s">
        <v>77</v>
      </c>
      <c r="W38" s="15">
        <v>20.43483604</v>
      </c>
      <c r="X38" s="15">
        <v>3.0000419100000002</v>
      </c>
      <c r="Y38" s="15">
        <v>2.7320606390000002</v>
      </c>
      <c r="Z38" s="15">
        <v>23.025637239999998</v>
      </c>
      <c r="AA38" s="15">
        <v>0</v>
      </c>
      <c r="AB38" s="15">
        <v>3.7433107208888892</v>
      </c>
      <c r="AC38" s="15">
        <v>0</v>
      </c>
      <c r="AD38" s="15">
        <v>6.3405380133333331</v>
      </c>
      <c r="AE38" s="15">
        <v>0</v>
      </c>
      <c r="AF38" s="15">
        <v>0</v>
      </c>
      <c r="AG38" s="15">
        <v>0</v>
      </c>
      <c r="AH38" s="15">
        <v>0</v>
      </c>
      <c r="AI38" s="15">
        <v>0</v>
      </c>
      <c r="AJ38" s="15">
        <v>0</v>
      </c>
      <c r="AK38" s="15">
        <v>0</v>
      </c>
      <c r="AL38" s="15">
        <v>5.3996540844444443</v>
      </c>
      <c r="AM38" s="15">
        <v>64.676078647666671</v>
      </c>
      <c r="AN38" s="35">
        <v>0.18039157765982777</v>
      </c>
      <c r="AO38" s="15"/>
      <c r="AP38" t="s">
        <v>77</v>
      </c>
      <c r="AQ38" s="15">
        <v>5.987353073542339</v>
      </c>
      <c r="AR38" s="15">
        <v>0.87900436859068276</v>
      </c>
      <c r="AS38" s="15">
        <v>0.80048656284793451</v>
      </c>
      <c r="AT38" s="15">
        <v>0</v>
      </c>
      <c r="AU38" s="15">
        <v>0</v>
      </c>
      <c r="AV38" s="15">
        <v>1.0967801701989128</v>
      </c>
      <c r="AW38" s="15">
        <v>0</v>
      </c>
      <c r="AX38" s="15">
        <v>1.8577609180584043</v>
      </c>
      <c r="AY38" s="15">
        <v>0</v>
      </c>
      <c r="AZ38" s="15">
        <v>0</v>
      </c>
      <c r="BA38" s="15">
        <v>0</v>
      </c>
      <c r="BB38" s="15">
        <v>0</v>
      </c>
      <c r="BC38" s="15">
        <v>0</v>
      </c>
      <c r="BD38" s="15">
        <v>0</v>
      </c>
      <c r="BE38" s="15">
        <v>0</v>
      </c>
      <c r="BF38" s="15">
        <v>1.5820844079825505</v>
      </c>
      <c r="BG38" s="15">
        <v>12.203469501220825</v>
      </c>
      <c r="BH38" s="35">
        <v>0.18039157765982777</v>
      </c>
      <c r="BI38" s="15"/>
      <c r="BJ38" t="s">
        <v>77</v>
      </c>
      <c r="BK38" s="15">
        <v>0</v>
      </c>
      <c r="BL38" s="15">
        <v>0</v>
      </c>
      <c r="BM38" s="3">
        <v>0</v>
      </c>
      <c r="BN38" s="3">
        <v>0.23025637239999999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0.23025637239999999</v>
      </c>
      <c r="CB38" s="35">
        <v>0.18039157765982777</v>
      </c>
      <c r="CD38" t="s">
        <v>77</v>
      </c>
      <c r="CE38" s="15">
        <v>62.681599326914743</v>
      </c>
      <c r="CF38" s="15">
        <v>9.2022967347758566</v>
      </c>
      <c r="CG38" s="15">
        <v>8.3802938264550253</v>
      </c>
      <c r="CH38" s="15">
        <v>25.167021503319997</v>
      </c>
      <c r="CI38" s="15">
        <v>0</v>
      </c>
      <c r="CJ38" s="15">
        <v>11.482191601812417</v>
      </c>
      <c r="CK38" s="15">
        <v>0</v>
      </c>
      <c r="CL38" s="15">
        <v>19.448899051153433</v>
      </c>
      <c r="CM38" s="15">
        <v>0</v>
      </c>
      <c r="CN38" s="15">
        <v>0</v>
      </c>
      <c r="CO38" s="15">
        <v>0</v>
      </c>
      <c r="CP38" s="15">
        <v>0</v>
      </c>
      <c r="CQ38" s="15">
        <v>0</v>
      </c>
      <c r="CR38" s="15">
        <v>0</v>
      </c>
      <c r="CS38" s="15">
        <v>0</v>
      </c>
      <c r="CT38" s="15">
        <v>16.562841667169319</v>
      </c>
      <c r="CU38" s="15">
        <v>152.92514371160081</v>
      </c>
      <c r="CV38" s="35">
        <v>0.18039157765982777</v>
      </c>
    </row>
    <row r="39" spans="2:100" x14ac:dyDescent="0.25">
      <c r="B39" s="21" t="s">
        <v>78</v>
      </c>
      <c r="C39" s="22">
        <v>0.61790044933333332</v>
      </c>
      <c r="D39" s="22">
        <v>9.0166222933333331E-2</v>
      </c>
      <c r="E39" s="22">
        <v>8.2305185822222224E-2</v>
      </c>
      <c r="F39" s="22">
        <v>0.12884853404444443</v>
      </c>
      <c r="G39" s="22">
        <v>0</v>
      </c>
      <c r="H39" s="22">
        <v>0.10024414893333333</v>
      </c>
      <c r="I39" s="22">
        <v>0</v>
      </c>
      <c r="J39" s="22">
        <v>0.21361126097777777</v>
      </c>
      <c r="K39" s="22">
        <v>0</v>
      </c>
      <c r="L39" s="22">
        <v>0</v>
      </c>
      <c r="M39" s="22">
        <v>0</v>
      </c>
      <c r="N39" s="22">
        <v>0</v>
      </c>
      <c r="O39" s="22">
        <v>0</v>
      </c>
      <c r="P39" s="22">
        <v>0</v>
      </c>
      <c r="Q39" s="22">
        <v>0</v>
      </c>
      <c r="R39" s="22">
        <v>0.1632725939111111</v>
      </c>
      <c r="S39" s="22">
        <v>1.3963483959555556</v>
      </c>
      <c r="T39" s="36">
        <v>3.5499205663450314E-2</v>
      </c>
      <c r="U39" s="15"/>
      <c r="V39" s="21" t="s">
        <v>78</v>
      </c>
      <c r="W39" s="22">
        <v>20.43483604</v>
      </c>
      <c r="X39" s="22">
        <v>2.98192368</v>
      </c>
      <c r="Y39" s="22">
        <v>2.7219481380000001</v>
      </c>
      <c r="Z39" s="22">
        <v>13.015003439999999</v>
      </c>
      <c r="AA39" s="22">
        <v>0</v>
      </c>
      <c r="AB39" s="22">
        <v>3.3152148528888894</v>
      </c>
      <c r="AC39" s="22">
        <v>0</v>
      </c>
      <c r="AD39" s="22">
        <v>7.0644245333333346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5.3996540844444443</v>
      </c>
      <c r="AM39" s="22">
        <v>54.93300476866667</v>
      </c>
      <c r="AN39" s="36">
        <v>3.5499205663450314E-2</v>
      </c>
      <c r="AO39" s="15"/>
      <c r="AP39" s="21" t="s">
        <v>78</v>
      </c>
      <c r="AQ39" s="22">
        <v>5.987353073542339</v>
      </c>
      <c r="AR39" s="22">
        <v>0.8736957749780252</v>
      </c>
      <c r="AS39" s="22">
        <v>0.79752362672135957</v>
      </c>
      <c r="AT39" s="22">
        <v>0</v>
      </c>
      <c r="AU39" s="22">
        <v>0</v>
      </c>
      <c r="AV39" s="22">
        <v>0.97134920975355687</v>
      </c>
      <c r="AW39" s="22">
        <v>0</v>
      </c>
      <c r="AX39" s="22">
        <v>2.069857759546831</v>
      </c>
      <c r="AY39" s="22">
        <v>0</v>
      </c>
      <c r="AZ39" s="22">
        <v>0</v>
      </c>
      <c r="BA39" s="22">
        <v>0</v>
      </c>
      <c r="BB39" s="22">
        <v>0</v>
      </c>
      <c r="BC39" s="22">
        <v>0</v>
      </c>
      <c r="BD39" s="22">
        <v>0</v>
      </c>
      <c r="BE39" s="22">
        <v>0</v>
      </c>
      <c r="BF39" s="22">
        <v>1.5820844079825505</v>
      </c>
      <c r="BG39" s="22">
        <v>12.281863852524664</v>
      </c>
      <c r="BH39" s="36">
        <v>3.5499205663450314E-2</v>
      </c>
      <c r="BI39" s="15"/>
      <c r="BJ39" s="21" t="s">
        <v>78</v>
      </c>
      <c r="BK39" s="22">
        <v>0</v>
      </c>
      <c r="BL39" s="22">
        <v>0</v>
      </c>
      <c r="BM39" s="37">
        <v>0</v>
      </c>
      <c r="BN39" s="37">
        <v>0.1301500344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0</v>
      </c>
      <c r="CA39" s="37">
        <v>0.1301500344</v>
      </c>
      <c r="CB39" s="36">
        <v>3.5499205663450314E-2</v>
      </c>
      <c r="CD39" s="21" t="s">
        <v>78</v>
      </c>
      <c r="CE39" s="22">
        <v>62.681599326914743</v>
      </c>
      <c r="CF39" s="22">
        <v>9.1467210682449451</v>
      </c>
      <c r="CG39" s="22">
        <v>8.349274848145912</v>
      </c>
      <c r="CH39" s="22">
        <v>14.225398759919999</v>
      </c>
      <c r="CI39" s="22">
        <v>0</v>
      </c>
      <c r="CJ39" s="22">
        <v>10.169054876909986</v>
      </c>
      <c r="CK39" s="22">
        <v>0</v>
      </c>
      <c r="CL39" s="22">
        <v>21.669340884695774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16.562841667169319</v>
      </c>
      <c r="CU39" s="22">
        <v>142.80423143200068</v>
      </c>
      <c r="CV39" s="36">
        <v>3.5499205663450314E-2</v>
      </c>
    </row>
    <row r="40" spans="2:100" x14ac:dyDescent="0.25">
      <c r="B40" t="s">
        <v>79</v>
      </c>
      <c r="C40" s="15">
        <v>0.61790044933333332</v>
      </c>
      <c r="D40" s="15">
        <v>9.0586667377777777E-2</v>
      </c>
      <c r="E40" s="15">
        <v>8.2700148799999998E-2</v>
      </c>
      <c r="F40" s="15">
        <v>0.16428021275555554</v>
      </c>
      <c r="G40" s="15">
        <v>0</v>
      </c>
      <c r="H40" s="15">
        <v>2.8641185413333332E-2</v>
      </c>
      <c r="I40" s="15">
        <v>0</v>
      </c>
      <c r="J40" s="15">
        <v>0.15807437164444443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0.1632725939111111</v>
      </c>
      <c r="S40" s="15">
        <v>1.3054556292355555</v>
      </c>
      <c r="T40" s="35">
        <v>0</v>
      </c>
      <c r="U40" s="15"/>
      <c r="V40" t="s">
        <v>79</v>
      </c>
      <c r="W40" s="15">
        <v>20.43483604</v>
      </c>
      <c r="X40" s="15">
        <v>2.9958283680000002</v>
      </c>
      <c r="Y40" s="15">
        <v>2.7350101179999999</v>
      </c>
      <c r="Z40" s="15">
        <v>16.593960880000001</v>
      </c>
      <c r="AA40" s="15">
        <v>0</v>
      </c>
      <c r="AB40" s="15">
        <v>0.94720424355555555</v>
      </c>
      <c r="AC40" s="15">
        <v>0</v>
      </c>
      <c r="AD40" s="15">
        <v>5.2277415688888889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v>0</v>
      </c>
      <c r="AK40" s="15">
        <v>0</v>
      </c>
      <c r="AL40" s="15">
        <v>5.3996540844444443</v>
      </c>
      <c r="AM40" s="15">
        <v>54.334235302888885</v>
      </c>
      <c r="AN40" s="35">
        <v>0</v>
      </c>
      <c r="AO40" s="15"/>
      <c r="AP40" t="s">
        <v>79</v>
      </c>
      <c r="AQ40" s="15">
        <v>5.987353073542339</v>
      </c>
      <c r="AR40" s="15">
        <v>0.87776981189569303</v>
      </c>
      <c r="AS40" s="15">
        <v>0.80135075241722831</v>
      </c>
      <c r="AT40" s="15">
        <v>0</v>
      </c>
      <c r="AU40" s="15">
        <v>0</v>
      </c>
      <c r="AV40" s="15">
        <v>0.27752834560666734</v>
      </c>
      <c r="AW40" s="15">
        <v>0</v>
      </c>
      <c r="AX40" s="15">
        <v>1.5317144942539962</v>
      </c>
      <c r="AY40" s="15"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v>0</v>
      </c>
      <c r="BE40" s="15">
        <v>0</v>
      </c>
      <c r="BF40" s="15">
        <v>1.5820844079825505</v>
      </c>
      <c r="BG40" s="15">
        <v>11.057800885698475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0</v>
      </c>
      <c r="BN40" s="3">
        <v>0.1659396088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0.1659396088</v>
      </c>
      <c r="CB40" s="35">
        <v>0</v>
      </c>
      <c r="CD40" t="s">
        <v>79</v>
      </c>
      <c r="CE40" s="15">
        <v>62.681599326914743</v>
      </c>
      <c r="CF40" s="15">
        <v>9.1893721607360099</v>
      </c>
      <c r="CG40" s="15">
        <v>8.3893410270559627</v>
      </c>
      <c r="CH40" s="15">
        <v>18.137199241840001</v>
      </c>
      <c r="CI40" s="15">
        <v>0</v>
      </c>
      <c r="CJ40" s="15">
        <v>2.9054442501562003</v>
      </c>
      <c r="CK40" s="15">
        <v>0</v>
      </c>
      <c r="CL40" s="15">
        <v>16.035519040345086</v>
      </c>
      <c r="CM40" s="15">
        <v>0</v>
      </c>
      <c r="CN40" s="15">
        <v>0</v>
      </c>
      <c r="CO40" s="15">
        <v>0</v>
      </c>
      <c r="CP40" s="15">
        <v>0</v>
      </c>
      <c r="CQ40" s="15">
        <v>0</v>
      </c>
      <c r="CR40" s="15">
        <v>0</v>
      </c>
      <c r="CS40" s="15">
        <v>0</v>
      </c>
      <c r="CT40" s="15">
        <v>16.562841667169319</v>
      </c>
      <c r="CU40" s="15">
        <v>133.90131671421733</v>
      </c>
      <c r="CV40" s="35">
        <v>0</v>
      </c>
    </row>
    <row r="41" spans="2:100" x14ac:dyDescent="0.25">
      <c r="B41" s="21" t="s">
        <v>80</v>
      </c>
      <c r="C41" s="22">
        <v>0.61790044933333332</v>
      </c>
      <c r="D41" s="22">
        <v>9.0765037777777779E-2</v>
      </c>
      <c r="E41" s="22">
        <v>8.3859556222222228E-2</v>
      </c>
      <c r="F41" s="22">
        <v>0.27758568342222223</v>
      </c>
      <c r="G41" s="22">
        <v>0</v>
      </c>
      <c r="H41" s="22">
        <v>7.2762370933333334E-2</v>
      </c>
      <c r="I41" s="22">
        <v>0</v>
      </c>
      <c r="J41" s="22">
        <v>0.17922400142222222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0.1632725939111111</v>
      </c>
      <c r="S41" s="22">
        <v>1.485369693022222</v>
      </c>
      <c r="T41" s="36">
        <v>2.6924529896460325E-2</v>
      </c>
      <c r="U41" s="15"/>
      <c r="V41" s="21" t="s">
        <v>80</v>
      </c>
      <c r="W41" s="22">
        <v>20.43483604</v>
      </c>
      <c r="X41" s="22">
        <v>3.0017273269999998</v>
      </c>
      <c r="Y41" s="22">
        <v>2.7733533499999998</v>
      </c>
      <c r="Z41" s="22">
        <v>28.038957920000001</v>
      </c>
      <c r="AA41" s="22">
        <v>0</v>
      </c>
      <c r="AB41" s="22">
        <v>2.4063538413333334</v>
      </c>
      <c r="AC41" s="22">
        <v>0</v>
      </c>
      <c r="AD41" s="22">
        <v>5.9271895422222221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5.3996540844444443</v>
      </c>
      <c r="AM41" s="22">
        <v>67.982072105</v>
      </c>
      <c r="AN41" s="36">
        <v>2.6924529896460325E-2</v>
      </c>
      <c r="AO41" s="15"/>
      <c r="AP41" s="21" t="s">
        <v>80</v>
      </c>
      <c r="AQ41" s="22">
        <v>5.987353073542339</v>
      </c>
      <c r="AR41" s="22">
        <v>0.87949819132727802</v>
      </c>
      <c r="AS41" s="22">
        <v>0.81258521828303543</v>
      </c>
      <c r="AT41" s="22">
        <v>0</v>
      </c>
      <c r="AU41" s="22">
        <v>0</v>
      </c>
      <c r="AV41" s="22">
        <v>0.7050553300126966</v>
      </c>
      <c r="AW41" s="22">
        <v>0</v>
      </c>
      <c r="AX41" s="22">
        <v>1.7366509060129571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1.5820844079825505</v>
      </c>
      <c r="BG41" s="22">
        <v>11.703227127160856</v>
      </c>
      <c r="BH41" s="36">
        <v>2.6924529896460325E-2</v>
      </c>
      <c r="BI41" s="15"/>
      <c r="BJ41" s="21" t="s">
        <v>80</v>
      </c>
      <c r="BK41" s="22">
        <v>0</v>
      </c>
      <c r="BL41" s="22">
        <v>0</v>
      </c>
      <c r="BM41" s="37">
        <v>0</v>
      </c>
      <c r="BN41" s="37">
        <v>0.28038957920000002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0</v>
      </c>
      <c r="CA41" s="37">
        <v>0.28038957920000002</v>
      </c>
      <c r="CB41" s="36">
        <v>2.6924529896460325E-2</v>
      </c>
      <c r="CD41" s="21" t="s">
        <v>80</v>
      </c>
      <c r="CE41" s="22">
        <v>62.681599326914743</v>
      </c>
      <c r="CF41" s="22">
        <v>9.2074665650052729</v>
      </c>
      <c r="CG41" s="22">
        <v>8.5069546502050972</v>
      </c>
      <c r="CH41" s="22">
        <v>30.646581006560002</v>
      </c>
      <c r="CI41" s="22">
        <v>0</v>
      </c>
      <c r="CJ41" s="22">
        <v>7.3812242499029201</v>
      </c>
      <c r="CK41" s="22">
        <v>0</v>
      </c>
      <c r="CL41" s="22">
        <v>18.180998335049647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16.562841667169319</v>
      </c>
      <c r="CU41" s="22">
        <v>153.16766580080699</v>
      </c>
      <c r="CV41" s="36">
        <v>2.6924529896460325E-2</v>
      </c>
    </row>
    <row r="42" spans="2:100" x14ac:dyDescent="0.25">
      <c r="B42" t="s">
        <v>81</v>
      </c>
      <c r="C42" s="15">
        <v>0.61790044933333332</v>
      </c>
      <c r="D42" s="15">
        <v>9.0331852577777788E-2</v>
      </c>
      <c r="E42" s="15">
        <v>8.4025185866666657E-2</v>
      </c>
      <c r="F42" s="15">
        <v>0.20630528648888888</v>
      </c>
      <c r="G42" s="15">
        <v>0</v>
      </c>
      <c r="H42" s="15">
        <v>6.355081533333333E-2</v>
      </c>
      <c r="I42" s="15">
        <v>0</v>
      </c>
      <c r="J42" s="15">
        <v>0.20636177942222222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0.1632725939111111</v>
      </c>
      <c r="S42" s="15">
        <v>1.4317479629333332</v>
      </c>
      <c r="T42" s="35">
        <v>2.8190349644048188E-3</v>
      </c>
      <c r="U42" s="15"/>
      <c r="V42" t="s">
        <v>81</v>
      </c>
      <c r="W42" s="15">
        <v>20.43483604</v>
      </c>
      <c r="X42" s="15">
        <v>2.9874012840000002</v>
      </c>
      <c r="Y42" s="15">
        <v>2.7788309550000001</v>
      </c>
      <c r="Z42" s="15">
        <v>20.83891783</v>
      </c>
      <c r="AA42" s="15">
        <v>0</v>
      </c>
      <c r="AB42" s="15">
        <v>2.1017147542222223</v>
      </c>
      <c r="AC42" s="15">
        <v>0</v>
      </c>
      <c r="AD42" s="15">
        <v>6.8246739911111112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5.3996540844444443</v>
      </c>
      <c r="AM42" s="15">
        <v>61.366028938777774</v>
      </c>
      <c r="AN42" s="35">
        <v>2.8190349644048188E-3</v>
      </c>
      <c r="AO42" s="15"/>
      <c r="AP42" t="s">
        <v>81</v>
      </c>
      <c r="AQ42" s="15">
        <v>5.987353073542339</v>
      </c>
      <c r="AR42" s="15">
        <v>0.87530069850571357</v>
      </c>
      <c r="AS42" s="15">
        <v>0.81419014210372109</v>
      </c>
      <c r="AT42" s="15">
        <v>0</v>
      </c>
      <c r="AU42" s="15">
        <v>0</v>
      </c>
      <c r="AV42" s="15">
        <v>0.6157968808151838</v>
      </c>
      <c r="AW42" s="15">
        <v>0</v>
      </c>
      <c r="AX42" s="15">
        <v>1.9996114828922096</v>
      </c>
      <c r="AY42" s="15"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v>0</v>
      </c>
      <c r="BE42" s="15">
        <v>0</v>
      </c>
      <c r="BF42" s="15">
        <v>1.5820844079825505</v>
      </c>
      <c r="BG42" s="15">
        <v>11.874336685841717</v>
      </c>
      <c r="BH42" s="35">
        <v>2.8190349644048188E-3</v>
      </c>
      <c r="BI42" s="15"/>
      <c r="BJ42" t="s">
        <v>81</v>
      </c>
      <c r="BK42" s="15">
        <v>0</v>
      </c>
      <c r="BL42" s="15">
        <v>0</v>
      </c>
      <c r="BM42" s="3">
        <v>0</v>
      </c>
      <c r="BN42" s="3">
        <v>0.20838917830000001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0.20838917830000001</v>
      </c>
      <c r="CB42" s="35">
        <v>2.8190349644048188E-3</v>
      </c>
      <c r="CD42" t="s">
        <v>81</v>
      </c>
      <c r="CE42" s="15">
        <v>62.681599326914743</v>
      </c>
      <c r="CF42" s="15">
        <v>9.1635230126563147</v>
      </c>
      <c r="CG42" s="15">
        <v>8.523756597683855</v>
      </c>
      <c r="CH42" s="15">
        <v>22.776937188190001</v>
      </c>
      <c r="CI42" s="15">
        <v>0</v>
      </c>
      <c r="CJ42" s="15">
        <v>6.4467775452541591</v>
      </c>
      <c r="CK42" s="15">
        <v>0</v>
      </c>
      <c r="CL42" s="15">
        <v>20.93393261439854</v>
      </c>
      <c r="CM42" s="15"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v>0</v>
      </c>
      <c r="CS42" s="15">
        <v>0</v>
      </c>
      <c r="CT42" s="15">
        <v>16.562841667169319</v>
      </c>
      <c r="CU42" s="15">
        <v>147.08936795226694</v>
      </c>
      <c r="CV42" s="35">
        <v>2.8190349644048188E-3</v>
      </c>
    </row>
    <row r="43" spans="2:100" x14ac:dyDescent="0.25">
      <c r="B43" s="21" t="s">
        <v>82</v>
      </c>
      <c r="C43" s="22">
        <v>0.61790044933333332</v>
      </c>
      <c r="D43" s="22">
        <v>9.054844515555556E-2</v>
      </c>
      <c r="E43" s="22">
        <v>8.5834371066666665E-2</v>
      </c>
      <c r="F43" s="22">
        <v>0.36169838679999999</v>
      </c>
      <c r="G43" s="22">
        <v>0</v>
      </c>
      <c r="H43" s="22">
        <v>4.7548444844444447E-2</v>
      </c>
      <c r="I43" s="22">
        <v>0</v>
      </c>
      <c r="J43" s="22">
        <v>0.18712326075555555</v>
      </c>
      <c r="K43" s="22">
        <v>0</v>
      </c>
      <c r="L43" s="22">
        <v>0</v>
      </c>
      <c r="M43" s="22">
        <v>0</v>
      </c>
      <c r="N43" s="22">
        <v>0</v>
      </c>
      <c r="O43" s="22">
        <v>0</v>
      </c>
      <c r="P43" s="22">
        <v>0</v>
      </c>
      <c r="Q43" s="22">
        <v>0</v>
      </c>
      <c r="R43" s="22">
        <v>0.1632725939111111</v>
      </c>
      <c r="S43" s="22">
        <v>1.5539259518666666</v>
      </c>
      <c r="T43" s="36">
        <v>1.2098336172185614E-3</v>
      </c>
      <c r="U43" s="15"/>
      <c r="V43" s="21" t="s">
        <v>82</v>
      </c>
      <c r="W43" s="22">
        <v>20.43483604</v>
      </c>
      <c r="X43" s="22">
        <v>2.994564306</v>
      </c>
      <c r="Y43" s="22">
        <v>2.8386632509999998</v>
      </c>
      <c r="Z43" s="22">
        <v>36.535190589999999</v>
      </c>
      <c r="AA43" s="22">
        <v>0</v>
      </c>
      <c r="AB43" s="22">
        <v>1.5724938777777777</v>
      </c>
      <c r="AC43" s="22">
        <v>0</v>
      </c>
      <c r="AD43" s="22">
        <v>6.1884291466666674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5.3996540844444443</v>
      </c>
      <c r="AM43" s="22">
        <v>75.963831295888895</v>
      </c>
      <c r="AN43" s="36">
        <v>1.2098336172185614E-3</v>
      </c>
      <c r="AO43" s="15"/>
      <c r="AP43" s="21" t="s">
        <v>82</v>
      </c>
      <c r="AQ43" s="22">
        <v>5.987353073542339</v>
      </c>
      <c r="AR43" s="22">
        <v>0.8773994450629945</v>
      </c>
      <c r="AS43" s="22">
        <v>0.83172084705537652</v>
      </c>
      <c r="AT43" s="22">
        <v>0</v>
      </c>
      <c r="AU43" s="22">
        <v>0</v>
      </c>
      <c r="AV43" s="22">
        <v>0.46073655955985288</v>
      </c>
      <c r="AW43" s="22">
        <v>0</v>
      </c>
      <c r="AX43" s="22">
        <v>1.8131934212325427</v>
      </c>
      <c r="AY43" s="22">
        <v>0</v>
      </c>
      <c r="AZ43" s="22">
        <v>0</v>
      </c>
      <c r="BA43" s="22">
        <v>0</v>
      </c>
      <c r="BB43" s="22">
        <v>0</v>
      </c>
      <c r="BC43" s="22">
        <v>0</v>
      </c>
      <c r="BD43" s="22">
        <v>0</v>
      </c>
      <c r="BE43" s="22">
        <v>0</v>
      </c>
      <c r="BF43" s="22">
        <v>1.5820844079825505</v>
      </c>
      <c r="BG43" s="22">
        <v>11.552487754435656</v>
      </c>
      <c r="BH43" s="36">
        <v>1.2098336172185614E-3</v>
      </c>
      <c r="BI43" s="15"/>
      <c r="BJ43" s="21" t="s">
        <v>82</v>
      </c>
      <c r="BK43" s="22">
        <v>0</v>
      </c>
      <c r="BL43" s="22">
        <v>0</v>
      </c>
      <c r="BM43" s="37">
        <v>0</v>
      </c>
      <c r="BN43" s="37">
        <v>0.3653519059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0</v>
      </c>
      <c r="CA43" s="37">
        <v>0.3653519059</v>
      </c>
      <c r="CB43" s="36">
        <v>1.2098336172185614E-3</v>
      </c>
      <c r="CD43" s="21" t="s">
        <v>82</v>
      </c>
      <c r="CE43" s="22">
        <v>62.681599326914743</v>
      </c>
      <c r="CF43" s="22">
        <v>9.1854947903644888</v>
      </c>
      <c r="CG43" s="22">
        <v>8.7072855478227371</v>
      </c>
      <c r="CH43" s="22">
        <v>39.932963314870001</v>
      </c>
      <c r="CI43" s="22">
        <v>0</v>
      </c>
      <c r="CJ43" s="22">
        <v>4.8234510420320991</v>
      </c>
      <c r="CK43" s="22">
        <v>0</v>
      </c>
      <c r="CL43" s="22">
        <v>18.98232192688349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16.562841667169319</v>
      </c>
      <c r="CU43" s="22">
        <v>160.87595761605689</v>
      </c>
      <c r="CV43" s="36">
        <v>1.2098336172185614E-3</v>
      </c>
    </row>
    <row r="44" spans="2:100" x14ac:dyDescent="0.25">
      <c r="B44" t="s">
        <v>83</v>
      </c>
      <c r="C44" s="15">
        <v>0.61790044933333332</v>
      </c>
      <c r="D44" s="15">
        <v>9.1121778488888902E-2</v>
      </c>
      <c r="E44" s="15">
        <v>8.8229630355555547E-2</v>
      </c>
      <c r="F44" s="15">
        <v>0.57700755688888883</v>
      </c>
      <c r="G44" s="15">
        <v>0</v>
      </c>
      <c r="H44" s="15">
        <v>2.211792610222222E-2</v>
      </c>
      <c r="I44" s="15">
        <v>0</v>
      </c>
      <c r="J44" s="15">
        <v>0.22902755737777777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0.1632725939111111</v>
      </c>
      <c r="S44" s="15">
        <v>1.7886774924577777</v>
      </c>
      <c r="T44" s="35">
        <v>2.367413512759106E-4</v>
      </c>
      <c r="U44" s="15"/>
      <c r="V44" t="s">
        <v>83</v>
      </c>
      <c r="W44" s="15">
        <v>20.43483604</v>
      </c>
      <c r="X44" s="15">
        <v>3.0135252449999999</v>
      </c>
      <c r="Y44" s="15">
        <v>2.9178778410000001</v>
      </c>
      <c r="Z44" s="15">
        <v>58.283591600000001</v>
      </c>
      <c r="AA44" s="15">
        <v>0</v>
      </c>
      <c r="AB44" s="15">
        <v>0.73147089288888889</v>
      </c>
      <c r="AC44" s="15">
        <v>0</v>
      </c>
      <c r="AD44" s="15">
        <v>7.5742631155555546</v>
      </c>
      <c r="AE44" s="15"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v>0</v>
      </c>
      <c r="AK44" s="15">
        <v>0</v>
      </c>
      <c r="AL44" s="15">
        <v>5.3996540844444443</v>
      </c>
      <c r="AM44" s="15">
        <v>98.355218818888901</v>
      </c>
      <c r="AN44" s="35">
        <v>2.367413512759106E-4</v>
      </c>
      <c r="AO44" s="15"/>
      <c r="AP44" t="s">
        <v>83</v>
      </c>
      <c r="AQ44" s="15">
        <v>5.987353073542339</v>
      </c>
      <c r="AR44" s="15">
        <v>0.88295495019044834</v>
      </c>
      <c r="AS44" s="15">
        <v>0.85493051303838274</v>
      </c>
      <c r="AT44" s="15">
        <v>0</v>
      </c>
      <c r="AU44" s="15">
        <v>0</v>
      </c>
      <c r="AV44" s="15">
        <v>0.21431904274505975</v>
      </c>
      <c r="AW44" s="15">
        <v>0</v>
      </c>
      <c r="AX44" s="15">
        <v>2.2192391197057004</v>
      </c>
      <c r="AY44" s="15"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v>0</v>
      </c>
      <c r="BE44" s="15">
        <v>0</v>
      </c>
      <c r="BF44" s="15">
        <v>1.5820844079825505</v>
      </c>
      <c r="BG44" s="15">
        <v>11.740881107204482</v>
      </c>
      <c r="BH44" s="35">
        <v>2.367413512759106E-4</v>
      </c>
      <c r="BI44" s="15"/>
      <c r="BJ44" t="s">
        <v>83</v>
      </c>
      <c r="BK44" s="15">
        <v>0</v>
      </c>
      <c r="BL44" s="15">
        <v>0</v>
      </c>
      <c r="BM44" s="3">
        <v>0</v>
      </c>
      <c r="BN44" s="3">
        <v>0.58283591600000006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0.58283591600000006</v>
      </c>
      <c r="CB44" s="35">
        <v>2.367413512759106E-4</v>
      </c>
      <c r="CD44" t="s">
        <v>83</v>
      </c>
      <c r="CE44" s="15">
        <v>62.681599326914743</v>
      </c>
      <c r="CF44" s="15">
        <v>9.2436553735438025</v>
      </c>
      <c r="CG44" s="15">
        <v>8.9502675409988282</v>
      </c>
      <c r="CH44" s="15">
        <v>63.703965618800005</v>
      </c>
      <c r="CI44" s="15">
        <v>0</v>
      </c>
      <c r="CJ44" s="15">
        <v>2.2437060584980304</v>
      </c>
      <c r="CK44" s="15">
        <v>0</v>
      </c>
      <c r="CL44" s="15">
        <v>23.233214344198977</v>
      </c>
      <c r="CM44" s="15">
        <v>0</v>
      </c>
      <c r="CN44" s="15">
        <v>0</v>
      </c>
      <c r="CO44" s="15">
        <v>0</v>
      </c>
      <c r="CP44" s="15">
        <v>0</v>
      </c>
      <c r="CQ44" s="15">
        <v>0</v>
      </c>
      <c r="CR44" s="15">
        <v>0</v>
      </c>
      <c r="CS44" s="15">
        <v>0</v>
      </c>
      <c r="CT44" s="15">
        <v>16.562841667169319</v>
      </c>
      <c r="CU44" s="15">
        <v>186.61924993012369</v>
      </c>
      <c r="CV44" s="35">
        <v>2.367413512759106E-4</v>
      </c>
    </row>
    <row r="45" spans="2:100" x14ac:dyDescent="0.25">
      <c r="B45" s="16" t="s">
        <v>42</v>
      </c>
      <c r="C45" s="38">
        <v>0.61790044933333321</v>
      </c>
      <c r="D45" s="38">
        <v>9.0451027548538412E-2</v>
      </c>
      <c r="E45" s="38">
        <v>7.9875522415602765E-2</v>
      </c>
      <c r="F45" s="38">
        <v>0.10855648830536978</v>
      </c>
      <c r="G45" s="38">
        <v>0</v>
      </c>
      <c r="H45" s="38">
        <v>0.20011002309584289</v>
      </c>
      <c r="I45" s="38">
        <v>0</v>
      </c>
      <c r="J45" s="38">
        <v>0.18267302357326298</v>
      </c>
      <c r="K45" s="38">
        <v>0</v>
      </c>
      <c r="L45" s="38">
        <v>0</v>
      </c>
      <c r="M45" s="38">
        <v>0</v>
      </c>
      <c r="N45" s="38">
        <v>0</v>
      </c>
      <c r="O45" s="38">
        <v>0</v>
      </c>
      <c r="P45" s="38">
        <v>0</v>
      </c>
      <c r="Q45" s="38">
        <v>0</v>
      </c>
      <c r="R45" s="38">
        <v>0.1632725939111111</v>
      </c>
      <c r="S45" s="38">
        <v>1.442839128183061</v>
      </c>
      <c r="T45" s="39">
        <v>0.99999999999999989</v>
      </c>
      <c r="U45" s="15"/>
      <c r="V45" s="16" t="s">
        <v>42</v>
      </c>
      <c r="W45" s="38">
        <v>20.43483604</v>
      </c>
      <c r="X45" s="38">
        <v>2.9913425681737076</v>
      </c>
      <c r="Y45" s="38">
        <v>2.6415957545483471</v>
      </c>
      <c r="Z45" s="38">
        <v>10.96530185054554</v>
      </c>
      <c r="AA45" s="38">
        <v>0</v>
      </c>
      <c r="AB45" s="38">
        <v>6.6179196256143182</v>
      </c>
      <c r="AC45" s="38">
        <v>0</v>
      </c>
      <c r="AD45" s="38">
        <v>6.0412535522099589</v>
      </c>
      <c r="AE45" s="38">
        <v>0</v>
      </c>
      <c r="AF45" s="38">
        <v>0</v>
      </c>
      <c r="AG45" s="38">
        <v>0</v>
      </c>
      <c r="AH45" s="38">
        <v>0</v>
      </c>
      <c r="AI45" s="38">
        <v>0</v>
      </c>
      <c r="AJ45" s="38">
        <v>0</v>
      </c>
      <c r="AK45" s="38">
        <v>0</v>
      </c>
      <c r="AL45" s="38">
        <v>5.3996540844444434</v>
      </c>
      <c r="AM45" s="38">
        <v>55.091903475536313</v>
      </c>
      <c r="AN45" s="39">
        <v>0.99999999999999989</v>
      </c>
      <c r="AO45" s="15"/>
      <c r="AP45" s="16" t="s">
        <v>42</v>
      </c>
      <c r="AQ45" s="38">
        <v>5.9873530735423381</v>
      </c>
      <c r="AR45" s="38">
        <v>0.87645548437553666</v>
      </c>
      <c r="AS45" s="38">
        <v>0.77398059025735344</v>
      </c>
      <c r="AT45" s="38">
        <v>0</v>
      </c>
      <c r="AU45" s="38">
        <v>0</v>
      </c>
      <c r="AV45" s="38">
        <v>1.939032999008004</v>
      </c>
      <c r="AW45" s="38">
        <v>0</v>
      </c>
      <c r="AX45" s="38">
        <v>1.7700713601552767</v>
      </c>
      <c r="AY45" s="38">
        <v>0</v>
      </c>
      <c r="AZ45" s="38">
        <v>0</v>
      </c>
      <c r="BA45" s="38">
        <v>0</v>
      </c>
      <c r="BB45" s="38">
        <v>0</v>
      </c>
      <c r="BC45" s="38">
        <v>0</v>
      </c>
      <c r="BD45" s="38">
        <v>0</v>
      </c>
      <c r="BE45" s="38">
        <v>0</v>
      </c>
      <c r="BF45" s="38">
        <v>1.5820844079825502</v>
      </c>
      <c r="BG45" s="38">
        <v>12.92897791532106</v>
      </c>
      <c r="BH45" s="39">
        <v>0.99999999999999989</v>
      </c>
      <c r="BI45" s="15"/>
      <c r="BJ45" s="16" t="s">
        <v>42</v>
      </c>
      <c r="BK45" s="38">
        <v>0</v>
      </c>
      <c r="BL45" s="38">
        <v>0</v>
      </c>
      <c r="BM45" s="40">
        <v>0</v>
      </c>
      <c r="BN45" s="40">
        <v>0.1096530185054554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0</v>
      </c>
      <c r="BY45" s="40">
        <v>0</v>
      </c>
      <c r="BZ45" s="40">
        <v>0</v>
      </c>
      <c r="CA45" s="40">
        <v>0.1096530185054554</v>
      </c>
      <c r="CB45" s="39">
        <v>0.99999999999999989</v>
      </c>
      <c r="CD45" s="16" t="s">
        <v>42</v>
      </c>
      <c r="CE45" s="38">
        <v>62.681599326914736</v>
      </c>
      <c r="CF45" s="38">
        <v>9.1756124659274914</v>
      </c>
      <c r="CG45" s="38">
        <v>8.1028027994042322</v>
      </c>
      <c r="CH45" s="38">
        <v>11.985074922646275</v>
      </c>
      <c r="CI45" s="38">
        <v>0</v>
      </c>
      <c r="CJ45" s="38">
        <v>20.299736466614792</v>
      </c>
      <c r="CK45" s="38">
        <v>0</v>
      </c>
      <c r="CL45" s="38">
        <v>18.530877069465593</v>
      </c>
      <c r="CM45" s="38">
        <v>0</v>
      </c>
      <c r="CN45" s="38">
        <v>0</v>
      </c>
      <c r="CO45" s="38">
        <v>0</v>
      </c>
      <c r="CP45" s="38">
        <v>0</v>
      </c>
      <c r="CQ45" s="38">
        <v>0</v>
      </c>
      <c r="CR45" s="38">
        <v>0</v>
      </c>
      <c r="CS45" s="38">
        <v>0</v>
      </c>
      <c r="CT45" s="38">
        <v>16.562841667169319</v>
      </c>
      <c r="CU45" s="38">
        <v>147.33854471814243</v>
      </c>
      <c r="CV45" s="39">
        <v>0.99999999999999989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108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22500</v>
      </c>
      <c r="U47" s="15"/>
      <c r="V47" s="4" t="s">
        <v>1</v>
      </c>
      <c r="W47" s="5" t="s">
        <v>108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22500</v>
      </c>
      <c r="AO47" s="15"/>
      <c r="AP47" s="4" t="s">
        <v>1</v>
      </c>
      <c r="AQ47" s="5" t="s">
        <v>108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22500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108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108</v>
      </c>
      <c r="BP48" s="13"/>
      <c r="BV48" s="13"/>
      <c r="CA48" s="14" t="s">
        <v>3</v>
      </c>
      <c r="CB48" s="7">
        <v>22500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0.69370785733333329</v>
      </c>
      <c r="D50" s="15">
        <v>9.043377848888888E-2</v>
      </c>
      <c r="E50" s="15">
        <v>7.5221333955555553E-2</v>
      </c>
      <c r="F50" s="15">
        <v>1.9517450133333335E-3</v>
      </c>
      <c r="G50" s="15">
        <v>0</v>
      </c>
      <c r="H50" s="15">
        <v>0.54696000444444448</v>
      </c>
      <c r="I50" s="15">
        <v>0</v>
      </c>
      <c r="J50" s="15">
        <v>0.25176977977777781</v>
      </c>
      <c r="K50" s="15">
        <v>0</v>
      </c>
      <c r="L50" s="15">
        <v>0</v>
      </c>
      <c r="M50" s="15">
        <v>0</v>
      </c>
      <c r="N50" s="15">
        <v>0</v>
      </c>
      <c r="O50" s="15">
        <v>0</v>
      </c>
      <c r="P50" s="15">
        <v>0</v>
      </c>
      <c r="Q50" s="15">
        <v>0</v>
      </c>
      <c r="R50" s="15">
        <v>0.1632725939111111</v>
      </c>
      <c r="S50" s="15">
        <v>1.8233170929244444</v>
      </c>
      <c r="T50" s="35">
        <v>2.424412725487473E-2</v>
      </c>
      <c r="U50" s="15"/>
      <c r="V50" t="s">
        <v>67</v>
      </c>
      <c r="W50" s="15">
        <v>22.941893530000002</v>
      </c>
      <c r="X50" s="15">
        <v>2.9907721180000002</v>
      </c>
      <c r="Y50" s="15">
        <v>2.4876752020000001</v>
      </c>
      <c r="Z50" s="15">
        <v>0.19714596100000001</v>
      </c>
      <c r="AA50" s="15">
        <v>0</v>
      </c>
      <c r="AB50" s="15">
        <v>18.088735844444443</v>
      </c>
      <c r="AC50" s="15">
        <v>0</v>
      </c>
      <c r="AD50" s="15">
        <v>8.3263803644444447</v>
      </c>
      <c r="AE50" s="15"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v>0</v>
      </c>
      <c r="AK50" s="15">
        <v>0</v>
      </c>
      <c r="AL50" s="15">
        <v>5.3996540844444443</v>
      </c>
      <c r="AM50" s="15">
        <v>60.432257104333338</v>
      </c>
      <c r="AN50" s="35">
        <v>2.424412725487473E-2</v>
      </c>
      <c r="AO50" s="15"/>
      <c r="AP50" t="s">
        <v>67</v>
      </c>
      <c r="AQ50" s="15">
        <v>6.7219143070612377</v>
      </c>
      <c r="AR50" s="15">
        <v>0.87628834397890432</v>
      </c>
      <c r="AS50" s="15">
        <v>0.72888227424553187</v>
      </c>
      <c r="AT50" s="15">
        <v>0</v>
      </c>
      <c r="AU50" s="15">
        <v>0</v>
      </c>
      <c r="AV50" s="15">
        <v>5.2999519028550965</v>
      </c>
      <c r="AW50" s="15">
        <v>0</v>
      </c>
      <c r="AX50" s="15">
        <v>2.4396074903148097</v>
      </c>
      <c r="AY50" s="15">
        <v>0</v>
      </c>
      <c r="AZ50" s="15">
        <v>0</v>
      </c>
      <c r="BA50" s="15">
        <v>0</v>
      </c>
      <c r="BB50" s="15">
        <v>0</v>
      </c>
      <c r="BC50" s="15">
        <v>0</v>
      </c>
      <c r="BD50" s="15">
        <v>0</v>
      </c>
      <c r="BE50" s="15">
        <v>0</v>
      </c>
      <c r="BF50" s="15">
        <v>1.5820844079825505</v>
      </c>
      <c r="BG50" s="15">
        <v>17.648728726438129</v>
      </c>
      <c r="BH50" s="35">
        <v>2.424412725487473E-2</v>
      </c>
      <c r="BI50" s="15"/>
      <c r="BJ50" t="s">
        <v>67</v>
      </c>
      <c r="BK50" s="15">
        <v>0</v>
      </c>
      <c r="BL50" s="15">
        <v>0</v>
      </c>
      <c r="BM50" s="3">
        <v>0</v>
      </c>
      <c r="BN50" s="3">
        <v>1.9714596100000002E-3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1.9714596100000002E-3</v>
      </c>
      <c r="CB50" s="35">
        <v>2.424412725487473E-2</v>
      </c>
      <c r="CD50" t="s">
        <v>67</v>
      </c>
      <c r="CE50" s="15">
        <v>70.371720880624096</v>
      </c>
      <c r="CF50" s="15">
        <v>9.1738626731151491</v>
      </c>
      <c r="CG50" s="15">
        <v>7.6306685290764724</v>
      </c>
      <c r="CH50" s="15">
        <v>0.21548053537300002</v>
      </c>
      <c r="CI50" s="15">
        <v>0</v>
      </c>
      <c r="CJ50" s="15">
        <v>55.485196470990005</v>
      </c>
      <c r="CK50" s="15">
        <v>0</v>
      </c>
      <c r="CL50" s="15">
        <v>25.540250816105743</v>
      </c>
      <c r="CM50" s="15">
        <v>0</v>
      </c>
      <c r="CN50" s="15">
        <v>0</v>
      </c>
      <c r="CO50" s="15">
        <v>0</v>
      </c>
      <c r="CP50" s="15">
        <v>0</v>
      </c>
      <c r="CQ50" s="15">
        <v>0</v>
      </c>
      <c r="CR50" s="15">
        <v>0</v>
      </c>
      <c r="CS50" s="15">
        <v>0</v>
      </c>
      <c r="CT50" s="15">
        <v>16.562841667169319</v>
      </c>
      <c r="CU50" s="15">
        <v>184.98002157245381</v>
      </c>
      <c r="CV50" s="35">
        <v>2.424412725487473E-2</v>
      </c>
    </row>
    <row r="51" spans="2:100" x14ac:dyDescent="0.25">
      <c r="B51" s="21" t="s">
        <v>68</v>
      </c>
      <c r="C51" s="22">
        <v>0.69370785733333329</v>
      </c>
      <c r="D51" s="22">
        <v>9.0421037777777782E-2</v>
      </c>
      <c r="E51" s="22">
        <v>7.4304000577777779E-2</v>
      </c>
      <c r="F51" s="22">
        <v>4.7667618577777781E-3</v>
      </c>
      <c r="G51" s="22">
        <v>0</v>
      </c>
      <c r="H51" s="22">
        <v>0.54299763377777777</v>
      </c>
      <c r="I51" s="22">
        <v>0</v>
      </c>
      <c r="J51" s="22">
        <v>0.33309392857777775</v>
      </c>
      <c r="K51" s="22">
        <v>0</v>
      </c>
      <c r="L51" s="22">
        <v>0</v>
      </c>
      <c r="M51" s="22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0.1632725939111111</v>
      </c>
      <c r="S51" s="22">
        <v>1.9025638138133329</v>
      </c>
      <c r="T51" s="36">
        <v>0</v>
      </c>
      <c r="U51" s="15"/>
      <c r="V51" s="21" t="s">
        <v>68</v>
      </c>
      <c r="W51" s="22">
        <v>22.941893530000002</v>
      </c>
      <c r="X51" s="22">
        <v>2.990350764</v>
      </c>
      <c r="Y51" s="22">
        <v>2.4573377000000001</v>
      </c>
      <c r="Z51" s="22">
        <v>0.48149109699999998</v>
      </c>
      <c r="AA51" s="22">
        <v>0</v>
      </c>
      <c r="AB51" s="22">
        <v>17.957694688888889</v>
      </c>
      <c r="AC51" s="22">
        <v>0</v>
      </c>
      <c r="AD51" s="22">
        <v>11.015884226666666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5.3996540844444443</v>
      </c>
      <c r="AM51" s="22">
        <v>63.244306090999999</v>
      </c>
      <c r="AN51" s="36">
        <v>0</v>
      </c>
      <c r="AO51" s="15"/>
      <c r="AP51" s="21" t="s">
        <v>68</v>
      </c>
      <c r="AQ51" s="22">
        <v>6.7219143070612377</v>
      </c>
      <c r="AR51" s="22">
        <v>0.87616488836800477</v>
      </c>
      <c r="AS51" s="22">
        <v>0.71999346615880466</v>
      </c>
      <c r="AT51" s="22">
        <v>0</v>
      </c>
      <c r="AU51" s="22">
        <v>0</v>
      </c>
      <c r="AV51" s="22">
        <v>5.2615571898297366</v>
      </c>
      <c r="AW51" s="22">
        <v>0</v>
      </c>
      <c r="AX51" s="22">
        <v>3.2276250297880651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1.5820844079825505</v>
      </c>
      <c r="BG51" s="22">
        <v>18.389339289188399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0</v>
      </c>
      <c r="BN51" s="37">
        <v>4.81491097E-3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</v>
      </c>
      <c r="BY51" s="37">
        <v>0</v>
      </c>
      <c r="BZ51" s="37">
        <v>0</v>
      </c>
      <c r="CA51" s="37">
        <v>4.81491097E-3</v>
      </c>
      <c r="CB51" s="36">
        <v>0</v>
      </c>
      <c r="CD51" s="21" t="s">
        <v>68</v>
      </c>
      <c r="CE51" s="22">
        <v>70.371720880624096</v>
      </c>
      <c r="CF51" s="22">
        <v>9.1725702163246421</v>
      </c>
      <c r="CG51" s="22">
        <v>7.5376115972165252</v>
      </c>
      <c r="CH51" s="22">
        <v>0.52626976902099998</v>
      </c>
      <c r="CI51" s="22">
        <v>0</v>
      </c>
      <c r="CJ51" s="22">
        <v>55.083242220327513</v>
      </c>
      <c r="CK51" s="22">
        <v>0</v>
      </c>
      <c r="CL51" s="22">
        <v>33.79000643685125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16.562841667169319</v>
      </c>
      <c r="CU51" s="22">
        <v>193.04426278753436</v>
      </c>
      <c r="CV51" s="36">
        <v>0</v>
      </c>
    </row>
    <row r="52" spans="2:100" x14ac:dyDescent="0.25">
      <c r="B52" t="s">
        <v>69</v>
      </c>
      <c r="C52" s="15">
        <v>0.69370785733333329</v>
      </c>
      <c r="D52" s="15">
        <v>9.0382815555555565E-2</v>
      </c>
      <c r="E52" s="15">
        <v>7.7450963599999992E-2</v>
      </c>
      <c r="F52" s="15">
        <v>2.9676533155555556E-2</v>
      </c>
      <c r="G52" s="15">
        <v>0</v>
      </c>
      <c r="H52" s="15">
        <v>0.39158666977777778</v>
      </c>
      <c r="I52" s="15">
        <v>0</v>
      </c>
      <c r="J52" s="15">
        <v>0.26550429840000001</v>
      </c>
      <c r="K52" s="15">
        <v>0</v>
      </c>
      <c r="L52" s="15">
        <v>0</v>
      </c>
      <c r="M52" s="15">
        <v>0</v>
      </c>
      <c r="N52" s="15">
        <v>0</v>
      </c>
      <c r="O52" s="15">
        <v>0</v>
      </c>
      <c r="P52" s="15">
        <v>0</v>
      </c>
      <c r="Q52" s="15">
        <v>0</v>
      </c>
      <c r="R52" s="15">
        <v>0.1632725939111111</v>
      </c>
      <c r="S52" s="15">
        <v>1.7115817317333333</v>
      </c>
      <c r="T52" s="35">
        <v>0.17473911129749459</v>
      </c>
      <c r="U52" s="15"/>
      <c r="V52" t="s">
        <v>69</v>
      </c>
      <c r="W52" s="15">
        <v>22.941893530000002</v>
      </c>
      <c r="X52" s="15">
        <v>2.9890867010000002</v>
      </c>
      <c r="Y52" s="15">
        <v>2.5614121870000002</v>
      </c>
      <c r="Z52" s="15">
        <v>2.9976296119999999</v>
      </c>
      <c r="AA52" s="15">
        <v>0</v>
      </c>
      <c r="AB52" s="15">
        <v>12.950321364444443</v>
      </c>
      <c r="AC52" s="15">
        <v>0</v>
      </c>
      <c r="AD52" s="15">
        <v>8.7806001911111107</v>
      </c>
      <c r="AE52" s="15">
        <v>0</v>
      </c>
      <c r="AF52" s="15">
        <v>0</v>
      </c>
      <c r="AG52" s="15">
        <v>0</v>
      </c>
      <c r="AH52" s="15">
        <v>0</v>
      </c>
      <c r="AI52" s="15">
        <v>0</v>
      </c>
      <c r="AJ52" s="15">
        <v>0</v>
      </c>
      <c r="AK52" s="15">
        <v>0</v>
      </c>
      <c r="AL52" s="15">
        <v>5.3996540844444443</v>
      </c>
      <c r="AM52" s="15">
        <v>58.620597670000002</v>
      </c>
      <c r="AN52" s="35">
        <v>0.17473911129749459</v>
      </c>
      <c r="AO52" s="15"/>
      <c r="AP52" t="s">
        <v>69</v>
      </c>
      <c r="AQ52" s="15">
        <v>6.7219143070612377</v>
      </c>
      <c r="AR52" s="15">
        <v>0.87579452124230894</v>
      </c>
      <c r="AS52" s="15">
        <v>0.75048701640785243</v>
      </c>
      <c r="AT52" s="15">
        <v>0</v>
      </c>
      <c r="AU52" s="15">
        <v>0</v>
      </c>
      <c r="AV52" s="15">
        <v>3.7944100100921312</v>
      </c>
      <c r="AW52" s="15">
        <v>0</v>
      </c>
      <c r="AX52" s="15">
        <v>2.5726927017612398</v>
      </c>
      <c r="AY52" s="15">
        <v>0</v>
      </c>
      <c r="AZ52" s="15">
        <v>0</v>
      </c>
      <c r="BA52" s="15">
        <v>0</v>
      </c>
      <c r="BB52" s="15">
        <v>0</v>
      </c>
      <c r="BC52" s="15">
        <v>0</v>
      </c>
      <c r="BD52" s="15">
        <v>0</v>
      </c>
      <c r="BE52" s="15">
        <v>0</v>
      </c>
      <c r="BF52" s="15">
        <v>1.5820844079825505</v>
      </c>
      <c r="BG52" s="15">
        <v>16.297382964547317</v>
      </c>
      <c r="BH52" s="35">
        <v>0.17473911129749459</v>
      </c>
      <c r="BI52" s="15"/>
      <c r="BJ52" t="s">
        <v>69</v>
      </c>
      <c r="BK52" s="15">
        <v>0</v>
      </c>
      <c r="BL52" s="15">
        <v>0</v>
      </c>
      <c r="BM52" s="3">
        <v>0</v>
      </c>
      <c r="BN52" s="3">
        <v>2.9976296119999999E-2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2.9976296119999999E-2</v>
      </c>
      <c r="CB52" s="35">
        <v>0.17473911129749459</v>
      </c>
      <c r="CD52" t="s">
        <v>69</v>
      </c>
      <c r="CE52" s="15">
        <v>70.371720880624096</v>
      </c>
      <c r="CF52" s="15">
        <v>9.1686928428857311</v>
      </c>
      <c r="CG52" s="15">
        <v>7.8568485747738066</v>
      </c>
      <c r="CH52" s="15">
        <v>3.2764091659159997</v>
      </c>
      <c r="CI52" s="15">
        <v>0</v>
      </c>
      <c r="CJ52" s="15">
        <v>39.723678395654517</v>
      </c>
      <c r="CK52" s="15">
        <v>0</v>
      </c>
      <c r="CL52" s="15">
        <v>26.933519894738417</v>
      </c>
      <c r="CM52" s="15">
        <v>0</v>
      </c>
      <c r="CN52" s="15">
        <v>0</v>
      </c>
      <c r="CO52" s="15">
        <v>0</v>
      </c>
      <c r="CP52" s="15">
        <v>0</v>
      </c>
      <c r="CQ52" s="15">
        <v>0</v>
      </c>
      <c r="CR52" s="15">
        <v>0</v>
      </c>
      <c r="CS52" s="15">
        <v>0</v>
      </c>
      <c r="CT52" s="15">
        <v>16.562841667169319</v>
      </c>
      <c r="CU52" s="15">
        <v>173.89371142176191</v>
      </c>
      <c r="CV52" s="35">
        <v>0.17473911129749459</v>
      </c>
    </row>
    <row r="53" spans="2:100" x14ac:dyDescent="0.25">
      <c r="B53" s="21" t="s">
        <v>70</v>
      </c>
      <c r="C53" s="22">
        <v>0.69370785733333329</v>
      </c>
      <c r="D53" s="22">
        <v>9.0357334044444446E-2</v>
      </c>
      <c r="E53" s="22">
        <v>7.6062222844444444E-2</v>
      </c>
      <c r="F53" s="22">
        <v>1.0100697484444445E-2</v>
      </c>
      <c r="G53" s="22">
        <v>0</v>
      </c>
      <c r="H53" s="22">
        <v>0.44137748502222224</v>
      </c>
      <c r="I53" s="22">
        <v>0</v>
      </c>
      <c r="J53" s="22">
        <v>0.3191555580888889</v>
      </c>
      <c r="K53" s="22">
        <v>0</v>
      </c>
      <c r="L53" s="22">
        <v>0</v>
      </c>
      <c r="M53" s="22">
        <v>0</v>
      </c>
      <c r="N53" s="22">
        <v>0</v>
      </c>
      <c r="O53" s="22">
        <v>0</v>
      </c>
      <c r="P53" s="22">
        <v>0</v>
      </c>
      <c r="Q53" s="22">
        <v>0</v>
      </c>
      <c r="R53" s="22">
        <v>0.1632725939111111</v>
      </c>
      <c r="S53" s="22">
        <v>1.7940337487288889</v>
      </c>
      <c r="T53" s="36">
        <v>4.4714789322858425E-2</v>
      </c>
      <c r="U53" s="15"/>
      <c r="V53" s="21" t="s">
        <v>70</v>
      </c>
      <c r="W53" s="22">
        <v>22.941893530000002</v>
      </c>
      <c r="X53" s="22">
        <v>2.9882439930000002</v>
      </c>
      <c r="Y53" s="22">
        <v>2.5154845790000002</v>
      </c>
      <c r="Z53" s="22">
        <v>1.0202724729999999</v>
      </c>
      <c r="AA53" s="22">
        <v>0</v>
      </c>
      <c r="AB53" s="22">
        <v>14.596973582222223</v>
      </c>
      <c r="AC53" s="22">
        <v>0</v>
      </c>
      <c r="AD53" s="22">
        <v>10.554922733333333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5.3996540844444443</v>
      </c>
      <c r="AM53" s="22">
        <v>60.017444975000004</v>
      </c>
      <c r="AN53" s="36">
        <v>4.4714789322858425E-2</v>
      </c>
      <c r="AO53" s="15"/>
      <c r="AP53" s="21" t="s">
        <v>70</v>
      </c>
      <c r="AQ53" s="22">
        <v>6.7219143070612377</v>
      </c>
      <c r="AR53" s="22">
        <v>0.87554761002050996</v>
      </c>
      <c r="AS53" s="22">
        <v>0.73703034837386472</v>
      </c>
      <c r="AT53" s="22">
        <v>0</v>
      </c>
      <c r="AU53" s="22">
        <v>0</v>
      </c>
      <c r="AV53" s="22">
        <v>4.2768747677182022</v>
      </c>
      <c r="AW53" s="22">
        <v>0</v>
      </c>
      <c r="AX53" s="22">
        <v>3.0925645277859166</v>
      </c>
      <c r="AY53" s="22">
        <v>0</v>
      </c>
      <c r="AZ53" s="22">
        <v>0</v>
      </c>
      <c r="BA53" s="22">
        <v>0</v>
      </c>
      <c r="BB53" s="22">
        <v>0</v>
      </c>
      <c r="BC53" s="22">
        <v>0</v>
      </c>
      <c r="BD53" s="22">
        <v>0</v>
      </c>
      <c r="BE53" s="22">
        <v>0</v>
      </c>
      <c r="BF53" s="22">
        <v>1.5820844079825505</v>
      </c>
      <c r="BG53" s="22">
        <v>17.28601596894228</v>
      </c>
      <c r="BH53" s="36">
        <v>4.4714789322858425E-2</v>
      </c>
      <c r="BI53" s="15"/>
      <c r="BJ53" s="21" t="s">
        <v>70</v>
      </c>
      <c r="BK53" s="22">
        <v>0</v>
      </c>
      <c r="BL53" s="22">
        <v>0</v>
      </c>
      <c r="BM53" s="37">
        <v>0</v>
      </c>
      <c r="BN53" s="37">
        <v>1.020272473E-2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</v>
      </c>
      <c r="BY53" s="37">
        <v>0</v>
      </c>
      <c r="BZ53" s="37">
        <v>0</v>
      </c>
      <c r="CA53" s="37">
        <v>1.020272473E-2</v>
      </c>
      <c r="CB53" s="36">
        <v>4.4714789322858425E-2</v>
      </c>
      <c r="CD53" s="21" t="s">
        <v>70</v>
      </c>
      <c r="CE53" s="22">
        <v>70.371720880624096</v>
      </c>
      <c r="CF53" s="22">
        <v>9.1661079293047187</v>
      </c>
      <c r="CG53" s="22">
        <v>7.7159707171259893</v>
      </c>
      <c r="CH53" s="22">
        <v>1.1151578129889999</v>
      </c>
      <c r="CI53" s="22">
        <v>0</v>
      </c>
      <c r="CJ53" s="22">
        <v>44.774601943241855</v>
      </c>
      <c r="CK53" s="22">
        <v>0</v>
      </c>
      <c r="CL53" s="22">
        <v>32.376058041390756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16.562841667169319</v>
      </c>
      <c r="CU53" s="22">
        <v>182.08245899184573</v>
      </c>
      <c r="CV53" s="36">
        <v>4.4714789322858425E-2</v>
      </c>
    </row>
    <row r="54" spans="2:100" x14ac:dyDescent="0.25">
      <c r="B54" t="s">
        <v>71</v>
      </c>
      <c r="C54" s="15">
        <v>0.69370785733333329</v>
      </c>
      <c r="D54" s="15">
        <v>9.0408297022222223E-2</v>
      </c>
      <c r="E54" s="15">
        <v>7.9158222844444445E-2</v>
      </c>
      <c r="F54" s="15">
        <v>8.3533018399999992E-2</v>
      </c>
      <c r="G54" s="15">
        <v>0</v>
      </c>
      <c r="H54" s="15">
        <v>0.258789928</v>
      </c>
      <c r="I54" s="15">
        <v>0</v>
      </c>
      <c r="J54" s="15">
        <v>0.22259348324444445</v>
      </c>
      <c r="K54" s="15">
        <v>0</v>
      </c>
      <c r="L54" s="15">
        <v>0</v>
      </c>
      <c r="M54" s="15">
        <v>0</v>
      </c>
      <c r="N54" s="15">
        <v>0</v>
      </c>
      <c r="O54" s="15">
        <v>0</v>
      </c>
      <c r="P54" s="15">
        <v>0</v>
      </c>
      <c r="Q54" s="15">
        <v>0</v>
      </c>
      <c r="R54" s="15">
        <v>0.1632725939111111</v>
      </c>
      <c r="S54" s="15">
        <v>1.5914634007555553</v>
      </c>
      <c r="T54" s="35">
        <v>0.18002180259876938</v>
      </c>
      <c r="U54" s="15"/>
      <c r="V54" t="s">
        <v>71</v>
      </c>
      <c r="W54" s="15">
        <v>22.941893530000002</v>
      </c>
      <c r="X54" s="15">
        <v>2.9899294099999998</v>
      </c>
      <c r="Y54" s="15">
        <v>2.6178736499999999</v>
      </c>
      <c r="Z54" s="15">
        <v>8.4376786280000005</v>
      </c>
      <c r="AA54" s="15">
        <v>0</v>
      </c>
      <c r="AB54" s="15">
        <v>8.5585465288888898</v>
      </c>
      <c r="AC54" s="15">
        <v>0</v>
      </c>
      <c r="AD54" s="15">
        <v>7.3614792444444443</v>
      </c>
      <c r="AE54" s="15">
        <v>0</v>
      </c>
      <c r="AF54" s="15">
        <v>0</v>
      </c>
      <c r="AG54" s="15">
        <v>0</v>
      </c>
      <c r="AH54" s="15">
        <v>0</v>
      </c>
      <c r="AI54" s="15">
        <v>0</v>
      </c>
      <c r="AJ54" s="15">
        <v>0</v>
      </c>
      <c r="AK54" s="15">
        <v>0</v>
      </c>
      <c r="AL54" s="15">
        <v>5.3996540844444443</v>
      </c>
      <c r="AM54" s="15">
        <v>58.307055075777775</v>
      </c>
      <c r="AN54" s="35">
        <v>0.18002180259876938</v>
      </c>
      <c r="AO54" s="15"/>
      <c r="AP54" t="s">
        <v>71</v>
      </c>
      <c r="AQ54" s="15">
        <v>6.7219143070612377</v>
      </c>
      <c r="AR54" s="15">
        <v>0.87604143275710522</v>
      </c>
      <c r="AS54" s="15">
        <v>0.7670300761793144</v>
      </c>
      <c r="AT54" s="15">
        <v>0</v>
      </c>
      <c r="AU54" s="15">
        <v>0</v>
      </c>
      <c r="AV54" s="15">
        <v>2.5076315642803664</v>
      </c>
      <c r="AW54" s="15">
        <v>0</v>
      </c>
      <c r="AX54" s="15">
        <v>2.156894006576163</v>
      </c>
      <c r="AY54" s="15">
        <v>0</v>
      </c>
      <c r="AZ54" s="15">
        <v>0</v>
      </c>
      <c r="BA54" s="15">
        <v>0</v>
      </c>
      <c r="BB54" s="15">
        <v>0</v>
      </c>
      <c r="BC54" s="15">
        <v>0</v>
      </c>
      <c r="BD54" s="15">
        <v>0</v>
      </c>
      <c r="BE54" s="15">
        <v>0</v>
      </c>
      <c r="BF54" s="15">
        <v>1.5820844079825505</v>
      </c>
      <c r="BG54" s="15">
        <v>14.611595794836738</v>
      </c>
      <c r="BH54" s="35">
        <v>0.18002180259876938</v>
      </c>
      <c r="BI54" s="15"/>
      <c r="BJ54" t="s">
        <v>71</v>
      </c>
      <c r="BK54" s="15">
        <v>0</v>
      </c>
      <c r="BL54" s="15">
        <v>0</v>
      </c>
      <c r="BM54" s="3">
        <v>0</v>
      </c>
      <c r="BN54" s="3">
        <v>8.4376786280000005E-2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8.4376786280000005E-2</v>
      </c>
      <c r="CB54" s="35">
        <v>0.18002180259876938</v>
      </c>
      <c r="CD54" t="s">
        <v>71</v>
      </c>
      <c r="CE54" s="15">
        <v>70.371720880624096</v>
      </c>
      <c r="CF54" s="15">
        <v>9.1712777595341333</v>
      </c>
      <c r="CG54" s="15">
        <v>8.0300378675212425</v>
      </c>
      <c r="CH54" s="15">
        <v>9.2223827404040009</v>
      </c>
      <c r="CI54" s="15">
        <v>0</v>
      </c>
      <c r="CJ54" s="15">
        <v>26.252394846451153</v>
      </c>
      <c r="CK54" s="15">
        <v>0</v>
      </c>
      <c r="CL54" s="15">
        <v>22.580523354845848</v>
      </c>
      <c r="CM54" s="15">
        <v>0</v>
      </c>
      <c r="CN54" s="15">
        <v>0</v>
      </c>
      <c r="CO54" s="15">
        <v>0</v>
      </c>
      <c r="CP54" s="15">
        <v>0</v>
      </c>
      <c r="CQ54" s="15">
        <v>0</v>
      </c>
      <c r="CR54" s="15">
        <v>0</v>
      </c>
      <c r="CS54" s="15">
        <v>0</v>
      </c>
      <c r="CT54" s="15">
        <v>16.562841667169319</v>
      </c>
      <c r="CU54" s="15">
        <v>162.19117911654979</v>
      </c>
      <c r="CV54" s="35">
        <v>0.18002180259876938</v>
      </c>
    </row>
    <row r="55" spans="2:100" x14ac:dyDescent="0.25">
      <c r="B55" s="21" t="s">
        <v>72</v>
      </c>
      <c r="C55" s="22">
        <v>0.69370785733333329</v>
      </c>
      <c r="D55" s="22">
        <v>9.0357334044444446E-2</v>
      </c>
      <c r="E55" s="22">
        <v>7.8495704311111109E-2</v>
      </c>
      <c r="F55" s="22">
        <v>1.9325611951111109E-2</v>
      </c>
      <c r="G55" s="22">
        <v>0</v>
      </c>
      <c r="H55" s="22">
        <v>0.20390281644444444</v>
      </c>
      <c r="I55" s="22">
        <v>0</v>
      </c>
      <c r="J55" s="22">
        <v>0.25876444653333336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0</v>
      </c>
      <c r="R55" s="22">
        <v>0.1632725939111111</v>
      </c>
      <c r="S55" s="22">
        <v>1.507826364528889</v>
      </c>
      <c r="T55" s="36">
        <v>0.11033346672251064</v>
      </c>
      <c r="U55" s="15"/>
      <c r="V55" s="21" t="s">
        <v>72</v>
      </c>
      <c r="W55" s="22">
        <v>22.941893530000002</v>
      </c>
      <c r="X55" s="22">
        <v>2.9882439930000002</v>
      </c>
      <c r="Y55" s="22">
        <v>2.5959632319999999</v>
      </c>
      <c r="Z55" s="22">
        <v>1.952082015</v>
      </c>
      <c r="AA55" s="22">
        <v>0</v>
      </c>
      <c r="AB55" s="22">
        <v>6.7433526311111107</v>
      </c>
      <c r="AC55" s="22">
        <v>0</v>
      </c>
      <c r="AD55" s="22">
        <v>8.5577038222222228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5.3996540844444443</v>
      </c>
      <c r="AM55" s="22">
        <v>51.178893307777777</v>
      </c>
      <c r="AN55" s="36">
        <v>0.11033346672251064</v>
      </c>
      <c r="AO55" s="15"/>
      <c r="AP55" s="21" t="s">
        <v>72</v>
      </c>
      <c r="AQ55" s="22">
        <v>6.7219143070612377</v>
      </c>
      <c r="AR55" s="22">
        <v>0.87554761002050996</v>
      </c>
      <c r="AS55" s="22">
        <v>0.76061038148256666</v>
      </c>
      <c r="AT55" s="22">
        <v>0</v>
      </c>
      <c r="AU55" s="22">
        <v>0</v>
      </c>
      <c r="AV55" s="22">
        <v>1.975784538854706</v>
      </c>
      <c r="AW55" s="22">
        <v>0</v>
      </c>
      <c r="AX55" s="22">
        <v>2.5073846534492303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1.5820844079825505</v>
      </c>
      <c r="BG55" s="22">
        <v>14.423325898850802</v>
      </c>
      <c r="BH55" s="36">
        <v>0.11033346672251064</v>
      </c>
      <c r="BI55" s="15"/>
      <c r="BJ55" s="21" t="s">
        <v>72</v>
      </c>
      <c r="BK55" s="22">
        <v>0</v>
      </c>
      <c r="BL55" s="22">
        <v>0</v>
      </c>
      <c r="BM55" s="37">
        <v>0</v>
      </c>
      <c r="BN55" s="37">
        <v>1.952082015E-2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</v>
      </c>
      <c r="BY55" s="37">
        <v>0</v>
      </c>
      <c r="BZ55" s="37">
        <v>0</v>
      </c>
      <c r="CA55" s="37">
        <v>1.952082015E-2</v>
      </c>
      <c r="CB55" s="36">
        <v>0.11033346672251064</v>
      </c>
      <c r="CD55" s="21" t="s">
        <v>72</v>
      </c>
      <c r="CE55" s="22">
        <v>70.371720880624096</v>
      </c>
      <c r="CF55" s="22">
        <v>9.1661079293047187</v>
      </c>
      <c r="CG55" s="22">
        <v>7.9628300837409896</v>
      </c>
      <c r="CH55" s="22">
        <v>2.1336256423949997</v>
      </c>
      <c r="CI55" s="22">
        <v>0</v>
      </c>
      <c r="CJ55" s="22">
        <v>20.684488337269915</v>
      </c>
      <c r="CK55" s="22">
        <v>0</v>
      </c>
      <c r="CL55" s="22">
        <v>26.249809936959991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16.562841667169319</v>
      </c>
      <c r="CU55" s="22">
        <v>153.13142447746401</v>
      </c>
      <c r="CV55" s="36">
        <v>0.11033346672251064</v>
      </c>
    </row>
    <row r="56" spans="2:100" x14ac:dyDescent="0.25">
      <c r="B56" t="s">
        <v>73</v>
      </c>
      <c r="C56" s="15">
        <v>0.69370785733333329</v>
      </c>
      <c r="D56" s="15">
        <v>9.0370074800000005E-2</v>
      </c>
      <c r="E56" s="15">
        <v>8.0967408044444453E-2</v>
      </c>
      <c r="F56" s="15">
        <v>2.9659851573333333E-2</v>
      </c>
      <c r="G56" s="15">
        <v>0</v>
      </c>
      <c r="H56" s="15">
        <v>3.8451555862222223E-2</v>
      </c>
      <c r="I56" s="15">
        <v>0</v>
      </c>
      <c r="J56" s="15">
        <v>0.20019526084444447</v>
      </c>
      <c r="K56" s="15">
        <v>0</v>
      </c>
      <c r="L56" s="15">
        <v>0</v>
      </c>
      <c r="M56" s="15">
        <v>0</v>
      </c>
      <c r="N56" s="15">
        <v>0</v>
      </c>
      <c r="O56" s="15">
        <v>0</v>
      </c>
      <c r="P56" s="15">
        <v>0</v>
      </c>
      <c r="Q56" s="15">
        <v>0</v>
      </c>
      <c r="R56" s="15">
        <v>0.1632725939111111</v>
      </c>
      <c r="S56" s="15">
        <v>1.2966246023688888</v>
      </c>
      <c r="T56" s="35">
        <v>1.8229350648865925E-2</v>
      </c>
      <c r="U56" s="15"/>
      <c r="V56" t="s">
        <v>73</v>
      </c>
      <c r="W56" s="15">
        <v>22.941893530000002</v>
      </c>
      <c r="X56" s="15">
        <v>2.988665347</v>
      </c>
      <c r="Y56" s="15">
        <v>2.6777059470000002</v>
      </c>
      <c r="Z56" s="15">
        <v>2.9959446029999999</v>
      </c>
      <c r="AA56" s="15">
        <v>0</v>
      </c>
      <c r="AB56" s="15">
        <v>1.2716469782222222</v>
      </c>
      <c r="AC56" s="15">
        <v>0</v>
      </c>
      <c r="AD56" s="15">
        <v>6.6207385599999995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v>0</v>
      </c>
      <c r="AK56" s="15">
        <v>0</v>
      </c>
      <c r="AL56" s="15">
        <v>5.3996540844444443</v>
      </c>
      <c r="AM56" s="15">
        <v>44.896249049666665</v>
      </c>
      <c r="AN56" s="35">
        <v>1.8229350648865925E-2</v>
      </c>
      <c r="AO56" s="15"/>
      <c r="AP56" t="s">
        <v>73</v>
      </c>
      <c r="AQ56" s="15">
        <v>6.7219143070612377</v>
      </c>
      <c r="AR56" s="15">
        <v>0.8756710656314094</v>
      </c>
      <c r="AS56" s="15">
        <v>0.78456078142396724</v>
      </c>
      <c r="AT56" s="15">
        <v>0</v>
      </c>
      <c r="AU56" s="15">
        <v>0</v>
      </c>
      <c r="AV56" s="15">
        <v>0.37258921131620926</v>
      </c>
      <c r="AW56" s="15">
        <v>0</v>
      </c>
      <c r="AX56" s="15">
        <v>1.9398589393495458</v>
      </c>
      <c r="AY56" s="15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v>0</v>
      </c>
      <c r="BE56" s="15">
        <v>0</v>
      </c>
      <c r="BF56" s="15">
        <v>1.5820844079825505</v>
      </c>
      <c r="BG56" s="15">
        <v>12.276678712764921</v>
      </c>
      <c r="BH56" s="35">
        <v>1.8229350648865925E-2</v>
      </c>
      <c r="BI56" s="15"/>
      <c r="BJ56" t="s">
        <v>73</v>
      </c>
      <c r="BK56" s="15">
        <v>0</v>
      </c>
      <c r="BL56" s="15">
        <v>0</v>
      </c>
      <c r="BM56" s="3">
        <v>0</v>
      </c>
      <c r="BN56" s="3">
        <v>2.995944603E-2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2.995944603E-2</v>
      </c>
      <c r="CB56" s="35">
        <v>1.8229350648865925E-2</v>
      </c>
      <c r="CD56" t="s">
        <v>73</v>
      </c>
      <c r="CE56" s="15">
        <v>70.371720880624096</v>
      </c>
      <c r="CF56" s="15">
        <v>9.167400386095224</v>
      </c>
      <c r="CG56" s="15">
        <v>8.2135668207275128</v>
      </c>
      <c r="CH56" s="15">
        <v>3.2745674510789997</v>
      </c>
      <c r="CI56" s="15">
        <v>0</v>
      </c>
      <c r="CJ56" s="15">
        <v>3.9006364532693945</v>
      </c>
      <c r="CK56" s="15">
        <v>0</v>
      </c>
      <c r="CL56" s="15">
        <v>20.308383236050393</v>
      </c>
      <c r="CM56" s="15">
        <v>0</v>
      </c>
      <c r="CN56" s="15">
        <v>0</v>
      </c>
      <c r="CO56" s="15">
        <v>0</v>
      </c>
      <c r="CP56" s="15">
        <v>0</v>
      </c>
      <c r="CQ56" s="15">
        <v>0</v>
      </c>
      <c r="CR56" s="15">
        <v>0</v>
      </c>
      <c r="CS56" s="15">
        <v>0</v>
      </c>
      <c r="CT56" s="15">
        <v>16.562841667169319</v>
      </c>
      <c r="CU56" s="15">
        <v>131.79911689501492</v>
      </c>
      <c r="CV56" s="35">
        <v>1.8229350648865925E-2</v>
      </c>
    </row>
    <row r="57" spans="2:100" x14ac:dyDescent="0.25">
      <c r="B57" s="21" t="s">
        <v>74</v>
      </c>
      <c r="C57" s="22">
        <v>0.69370785733333329</v>
      </c>
      <c r="D57" s="22">
        <v>9.0395556266666663E-2</v>
      </c>
      <c r="E57" s="22">
        <v>8.120948213333333E-2</v>
      </c>
      <c r="F57" s="22">
        <v>0.13602161400000001</v>
      </c>
      <c r="G57" s="22">
        <v>0</v>
      </c>
      <c r="H57" s="22">
        <v>0.17505777920000001</v>
      </c>
      <c r="I57" s="22">
        <v>0</v>
      </c>
      <c r="J57" s="22">
        <v>0.22103911288888889</v>
      </c>
      <c r="K57" s="22">
        <v>0</v>
      </c>
      <c r="L57" s="22">
        <v>0</v>
      </c>
      <c r="M57" s="22">
        <v>0</v>
      </c>
      <c r="N57" s="22">
        <v>0</v>
      </c>
      <c r="O57" s="22">
        <v>0</v>
      </c>
      <c r="P57" s="22">
        <v>0</v>
      </c>
      <c r="Q57" s="22">
        <v>0</v>
      </c>
      <c r="R57" s="22">
        <v>0.1632725939111111</v>
      </c>
      <c r="S57" s="22">
        <v>1.5607039957333333</v>
      </c>
      <c r="T57" s="36">
        <v>0.17783967651747074</v>
      </c>
      <c r="U57" s="15"/>
      <c r="V57" s="21" t="s">
        <v>74</v>
      </c>
      <c r="W57" s="22">
        <v>22.941893530000002</v>
      </c>
      <c r="X57" s="22">
        <v>2.9895080549999999</v>
      </c>
      <c r="Y57" s="22">
        <v>2.685711677</v>
      </c>
      <c r="Z57" s="22">
        <v>13.739556970000001</v>
      </c>
      <c r="AA57" s="22">
        <v>0</v>
      </c>
      <c r="AB57" s="22">
        <v>5.7894067199999997</v>
      </c>
      <c r="AC57" s="22">
        <v>0</v>
      </c>
      <c r="AD57" s="22">
        <v>7.3100740311111121</v>
      </c>
      <c r="AE57" s="22">
        <v>0</v>
      </c>
      <c r="AF57" s="22">
        <v>0</v>
      </c>
      <c r="AG57" s="22">
        <v>0</v>
      </c>
      <c r="AH57" s="22">
        <v>0</v>
      </c>
      <c r="AI57" s="22">
        <v>0</v>
      </c>
      <c r="AJ57" s="22">
        <v>0</v>
      </c>
      <c r="AK57" s="22">
        <v>0</v>
      </c>
      <c r="AL57" s="22">
        <v>5.3996540844444443</v>
      </c>
      <c r="AM57" s="22">
        <v>60.855805067555565</v>
      </c>
      <c r="AN57" s="36">
        <v>0.17783967651747074</v>
      </c>
      <c r="AO57" s="15"/>
      <c r="AP57" s="21" t="s">
        <v>74</v>
      </c>
      <c r="AQ57" s="22">
        <v>6.7219143070612377</v>
      </c>
      <c r="AR57" s="22">
        <v>0.87591797685320838</v>
      </c>
      <c r="AS57" s="22">
        <v>0.78690643920304726</v>
      </c>
      <c r="AT57" s="22">
        <v>0</v>
      </c>
      <c r="AU57" s="22">
        <v>0</v>
      </c>
      <c r="AV57" s="22">
        <v>1.6962809024318781</v>
      </c>
      <c r="AW57" s="22">
        <v>0</v>
      </c>
      <c r="AX57" s="22">
        <v>2.1418324146238246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</v>
      </c>
      <c r="BF57" s="22">
        <v>1.5820844079825505</v>
      </c>
      <c r="BG57" s="22">
        <v>13.804936448155747</v>
      </c>
      <c r="BH57" s="36">
        <v>0.17783967651747074</v>
      </c>
      <c r="BI57" s="15"/>
      <c r="BJ57" s="21" t="s">
        <v>74</v>
      </c>
      <c r="BK57" s="22">
        <v>0</v>
      </c>
      <c r="BL57" s="22">
        <v>0</v>
      </c>
      <c r="BM57" s="37">
        <v>0</v>
      </c>
      <c r="BN57" s="37">
        <v>0.1373955697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0</v>
      </c>
      <c r="BY57" s="37">
        <v>0</v>
      </c>
      <c r="BZ57" s="37">
        <v>0</v>
      </c>
      <c r="CA57" s="37">
        <v>0.1373955697</v>
      </c>
      <c r="CB57" s="36">
        <v>0.17783967651747074</v>
      </c>
      <c r="CD57" s="21" t="s">
        <v>74</v>
      </c>
      <c r="CE57" s="22">
        <v>70.371720880624096</v>
      </c>
      <c r="CF57" s="22">
        <v>9.1699852996762381</v>
      </c>
      <c r="CG57" s="22">
        <v>8.2381235120167009</v>
      </c>
      <c r="CH57" s="22">
        <v>15.01733576821</v>
      </c>
      <c r="CI57" s="22">
        <v>0</v>
      </c>
      <c r="CJ57" s="22">
        <v>17.758364767559332</v>
      </c>
      <c r="CK57" s="22">
        <v>0</v>
      </c>
      <c r="CL57" s="22">
        <v>22.422843548696818</v>
      </c>
      <c r="CM57" s="22">
        <v>0</v>
      </c>
      <c r="CN57" s="22">
        <v>0</v>
      </c>
      <c r="CO57" s="22">
        <v>0</v>
      </c>
      <c r="CP57" s="22">
        <v>0</v>
      </c>
      <c r="CQ57" s="22">
        <v>0</v>
      </c>
      <c r="CR57" s="22">
        <v>0</v>
      </c>
      <c r="CS57" s="22">
        <v>0</v>
      </c>
      <c r="CT57" s="22">
        <v>16.562841667169319</v>
      </c>
      <c r="CU57" s="22">
        <v>159.54121544395252</v>
      </c>
      <c r="CV57" s="36">
        <v>0.17783967651747074</v>
      </c>
    </row>
    <row r="58" spans="2:100" x14ac:dyDescent="0.25">
      <c r="B58" t="s">
        <v>75</v>
      </c>
      <c r="C58" s="15">
        <v>0.69370785733333329</v>
      </c>
      <c r="D58" s="15">
        <v>9.0331852577777788E-2</v>
      </c>
      <c r="E58" s="15">
        <v>8.0852741377777773E-2</v>
      </c>
      <c r="F58" s="15">
        <v>4.6850221111111111E-2</v>
      </c>
      <c r="G58" s="15">
        <v>0</v>
      </c>
      <c r="H58" s="15">
        <v>0.15477451977777779</v>
      </c>
      <c r="I58" s="15">
        <v>0</v>
      </c>
      <c r="J58" s="15">
        <v>0.27481777995555556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0.1632725939111111</v>
      </c>
      <c r="S58" s="15">
        <v>1.5046075660444445</v>
      </c>
      <c r="T58" s="35">
        <v>3.9726158506332701E-3</v>
      </c>
      <c r="U58" s="15"/>
      <c r="V58" t="s">
        <v>75</v>
      </c>
      <c r="W58" s="15">
        <v>22.941893530000002</v>
      </c>
      <c r="X58" s="15">
        <v>2.9874012840000002</v>
      </c>
      <c r="Y58" s="15">
        <v>2.6739137589999999</v>
      </c>
      <c r="Z58" s="15">
        <v>4.7323455670000003</v>
      </c>
      <c r="AA58" s="15">
        <v>0</v>
      </c>
      <c r="AB58" s="15">
        <v>5.1186108311111109</v>
      </c>
      <c r="AC58" s="15">
        <v>0</v>
      </c>
      <c r="AD58" s="15">
        <v>9.0886101155555554</v>
      </c>
      <c r="AE58" s="15"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v>0</v>
      </c>
      <c r="AK58" s="15">
        <v>0</v>
      </c>
      <c r="AL58" s="15">
        <v>5.3996540844444443</v>
      </c>
      <c r="AM58" s="15">
        <v>52.942429171111115</v>
      </c>
      <c r="AN58" s="35">
        <v>3.9726158506332701E-3</v>
      </c>
      <c r="AO58" s="15"/>
      <c r="AP58" t="s">
        <v>75</v>
      </c>
      <c r="AQ58" s="15">
        <v>6.7219143070612377</v>
      </c>
      <c r="AR58" s="15">
        <v>0.87530069850571357</v>
      </c>
      <c r="AS58" s="15">
        <v>0.78344968033987694</v>
      </c>
      <c r="AT58" s="15">
        <v>0</v>
      </c>
      <c r="AU58" s="15">
        <v>0</v>
      </c>
      <c r="AV58" s="15">
        <v>1.4997394758602729</v>
      </c>
      <c r="AW58" s="15">
        <v>0</v>
      </c>
      <c r="AX58" s="15">
        <v>2.6629387974086014</v>
      </c>
      <c r="AY58" s="15"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v>0</v>
      </c>
      <c r="BE58" s="15">
        <v>0</v>
      </c>
      <c r="BF58" s="15">
        <v>1.5820844079825505</v>
      </c>
      <c r="BG58" s="15">
        <v>14.125427367158256</v>
      </c>
      <c r="BH58" s="35">
        <v>3.9726158506332701E-3</v>
      </c>
      <c r="BI58" s="15"/>
      <c r="BJ58" t="s">
        <v>75</v>
      </c>
      <c r="BK58" s="15">
        <v>0</v>
      </c>
      <c r="BL58" s="15">
        <v>0</v>
      </c>
      <c r="BM58" s="3">
        <v>0</v>
      </c>
      <c r="BN58" s="3">
        <v>4.7323455670000007E-2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4.7323455670000007E-2</v>
      </c>
      <c r="CB58" s="35">
        <v>3.9726158506332701E-3</v>
      </c>
      <c r="CD58" t="s">
        <v>75</v>
      </c>
      <c r="CE58" s="15">
        <v>70.371720880624096</v>
      </c>
      <c r="CF58" s="15">
        <v>9.1635230126563147</v>
      </c>
      <c r="CG58" s="15">
        <v>8.2019347034781713</v>
      </c>
      <c r="CH58" s="15">
        <v>5.1724537047310006</v>
      </c>
      <c r="CI58" s="15">
        <v>0</v>
      </c>
      <c r="CJ58" s="15">
        <v>15.700772572781196</v>
      </c>
      <c r="CK58" s="15">
        <v>0</v>
      </c>
      <c r="CL58" s="15">
        <v>27.878306270070645</v>
      </c>
      <c r="CM58" s="15">
        <v>0</v>
      </c>
      <c r="CN58" s="15">
        <v>0</v>
      </c>
      <c r="CO58" s="15">
        <v>0</v>
      </c>
      <c r="CP58" s="15">
        <v>0</v>
      </c>
      <c r="CQ58" s="15">
        <v>0</v>
      </c>
      <c r="CR58" s="15">
        <v>0</v>
      </c>
      <c r="CS58" s="15">
        <v>0</v>
      </c>
      <c r="CT58" s="15">
        <v>16.562841667169319</v>
      </c>
      <c r="CU58" s="15">
        <v>153.05155281151073</v>
      </c>
      <c r="CV58" s="35">
        <v>3.9726158506332701E-3</v>
      </c>
    </row>
    <row r="59" spans="2:100" x14ac:dyDescent="0.25">
      <c r="B59" s="21" t="s">
        <v>76</v>
      </c>
      <c r="C59" s="22">
        <v>0.69370785733333329</v>
      </c>
      <c r="D59" s="22">
        <v>9.0484741466666657E-2</v>
      </c>
      <c r="E59" s="22">
        <v>8.2088593244444438E-2</v>
      </c>
      <c r="F59" s="22">
        <v>0.10359261995555555</v>
      </c>
      <c r="G59" s="22">
        <v>0</v>
      </c>
      <c r="H59" s="22">
        <v>8.9554667377777772E-2</v>
      </c>
      <c r="I59" s="22">
        <v>0</v>
      </c>
      <c r="J59" s="22">
        <v>0.2517060760888889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0.1632725939111111</v>
      </c>
      <c r="S59" s="22">
        <v>1.4744071493777777</v>
      </c>
      <c r="T59" s="36">
        <v>1.8824136633884568E-2</v>
      </c>
      <c r="U59" s="15"/>
      <c r="V59" s="21" t="s">
        <v>76</v>
      </c>
      <c r="W59" s="22">
        <v>22.941893530000002</v>
      </c>
      <c r="X59" s="22">
        <v>2.9924575349999998</v>
      </c>
      <c r="Y59" s="22">
        <v>2.7147851159999998</v>
      </c>
      <c r="Z59" s="22">
        <v>10.463901</v>
      </c>
      <c r="AA59" s="22">
        <v>0</v>
      </c>
      <c r="AB59" s="22">
        <v>2.9616986782222221</v>
      </c>
      <c r="AC59" s="22">
        <v>0</v>
      </c>
      <c r="AD59" s="22">
        <v>8.3242735911111119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5.3996540844444443</v>
      </c>
      <c r="AM59" s="22">
        <v>55.798663534777781</v>
      </c>
      <c r="AN59" s="36">
        <v>1.8824136633884568E-2</v>
      </c>
      <c r="AO59" s="15"/>
      <c r="AP59" s="21" t="s">
        <v>76</v>
      </c>
      <c r="AQ59" s="22">
        <v>6.7219143070612377</v>
      </c>
      <c r="AR59" s="22">
        <v>0.87678216671549958</v>
      </c>
      <c r="AS59" s="22">
        <v>0.79542488016407853</v>
      </c>
      <c r="AT59" s="22">
        <v>0</v>
      </c>
      <c r="AU59" s="22">
        <v>0</v>
      </c>
      <c r="AV59" s="22">
        <v>0.867769902789986</v>
      </c>
      <c r="AW59" s="22">
        <v>0</v>
      </c>
      <c r="AX59" s="22">
        <v>2.4389902112836546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1.5820844079825505</v>
      </c>
      <c r="BG59" s="22">
        <v>13.282965875997007</v>
      </c>
      <c r="BH59" s="36">
        <v>1.8824136633884568E-2</v>
      </c>
      <c r="BI59" s="15"/>
      <c r="BJ59" s="21" t="s">
        <v>76</v>
      </c>
      <c r="BK59" s="22">
        <v>0</v>
      </c>
      <c r="BL59" s="22">
        <v>0</v>
      </c>
      <c r="BM59" s="37">
        <v>0</v>
      </c>
      <c r="BN59" s="37">
        <v>0.10463901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0</v>
      </c>
      <c r="BY59" s="37">
        <v>0</v>
      </c>
      <c r="BZ59" s="37">
        <v>0</v>
      </c>
      <c r="CA59" s="37">
        <v>0.10463901</v>
      </c>
      <c r="CB59" s="36">
        <v>1.8824136633884568E-2</v>
      </c>
      <c r="CD59" s="21" t="s">
        <v>76</v>
      </c>
      <c r="CE59" s="22">
        <v>70.371720880624096</v>
      </c>
      <c r="CF59" s="22">
        <v>9.1790325033445654</v>
      </c>
      <c r="CG59" s="22">
        <v>8.327303070437738</v>
      </c>
      <c r="CH59" s="22">
        <v>11.437043793000001</v>
      </c>
      <c r="CI59" s="22">
        <v>0</v>
      </c>
      <c r="CJ59" s="22">
        <v>9.0846831123083636</v>
      </c>
      <c r="CK59" s="22">
        <v>0</v>
      </c>
      <c r="CL59" s="22">
        <v>25.533788521928578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16.562841667169319</v>
      </c>
      <c r="CU59" s="22">
        <v>150.49641354881268</v>
      </c>
      <c r="CV59" s="36">
        <v>1.8824136633884568E-2</v>
      </c>
    </row>
    <row r="60" spans="2:100" x14ac:dyDescent="0.25">
      <c r="B60" t="s">
        <v>77</v>
      </c>
      <c r="C60" s="15">
        <v>0.69370785733333329</v>
      </c>
      <c r="D60" s="15">
        <v>9.0714074800000002E-2</v>
      </c>
      <c r="E60" s="15">
        <v>8.2674667333333327E-2</v>
      </c>
      <c r="F60" s="15">
        <v>0.23825468506666664</v>
      </c>
      <c r="G60" s="15">
        <v>0</v>
      </c>
      <c r="H60" s="15">
        <v>0.13306429737777778</v>
      </c>
      <c r="I60" s="15">
        <v>0</v>
      </c>
      <c r="J60" s="15">
        <v>0.21672000173333333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0.1632725939111111</v>
      </c>
      <c r="S60" s="15">
        <v>1.6184081775555554</v>
      </c>
      <c r="T60" s="35">
        <v>0.18039157765982777</v>
      </c>
      <c r="U60" s="15"/>
      <c r="V60" t="s">
        <v>77</v>
      </c>
      <c r="W60" s="15">
        <v>22.941893530000002</v>
      </c>
      <c r="X60" s="15">
        <v>3.0000419100000002</v>
      </c>
      <c r="Y60" s="15">
        <v>2.73416741</v>
      </c>
      <c r="Z60" s="15">
        <v>24.06612981</v>
      </c>
      <c r="AA60" s="15">
        <v>0</v>
      </c>
      <c r="AB60" s="15">
        <v>4.4006232742222222</v>
      </c>
      <c r="AC60" s="15">
        <v>0</v>
      </c>
      <c r="AD60" s="15">
        <v>7.1672349555555561</v>
      </c>
      <c r="AE60" s="15">
        <v>0</v>
      </c>
      <c r="AF60" s="15">
        <v>0</v>
      </c>
      <c r="AG60" s="15">
        <v>0</v>
      </c>
      <c r="AH60" s="15">
        <v>0</v>
      </c>
      <c r="AI60" s="15">
        <v>0</v>
      </c>
      <c r="AJ60" s="15">
        <v>0</v>
      </c>
      <c r="AK60" s="15">
        <v>0</v>
      </c>
      <c r="AL60" s="15">
        <v>5.3996540844444443</v>
      </c>
      <c r="AM60" s="15">
        <v>69.709744974222218</v>
      </c>
      <c r="AN60" s="35">
        <v>0.18039157765982777</v>
      </c>
      <c r="AO60" s="15"/>
      <c r="AP60" t="s">
        <v>77</v>
      </c>
      <c r="AQ60" s="15">
        <v>6.7219143070612377</v>
      </c>
      <c r="AR60" s="15">
        <v>0.87900436859068276</v>
      </c>
      <c r="AS60" s="15">
        <v>0.80110384119542932</v>
      </c>
      <c r="AT60" s="15">
        <v>0</v>
      </c>
      <c r="AU60" s="15">
        <v>0</v>
      </c>
      <c r="AV60" s="15">
        <v>1.289371015007976</v>
      </c>
      <c r="AW60" s="15">
        <v>0</v>
      </c>
      <c r="AX60" s="15">
        <v>2.0999809421492985</v>
      </c>
      <c r="AY60" s="15">
        <v>0</v>
      </c>
      <c r="AZ60" s="15">
        <v>0</v>
      </c>
      <c r="BA60" s="15">
        <v>0</v>
      </c>
      <c r="BB60" s="15">
        <v>0</v>
      </c>
      <c r="BC60" s="15">
        <v>0</v>
      </c>
      <c r="BD60" s="15">
        <v>0</v>
      </c>
      <c r="BE60" s="15">
        <v>0</v>
      </c>
      <c r="BF60" s="15">
        <v>1.5820844079825505</v>
      </c>
      <c r="BG60" s="15">
        <v>13.373458881987174</v>
      </c>
      <c r="BH60" s="35">
        <v>0.18039157765982777</v>
      </c>
      <c r="BI60" s="15"/>
      <c r="BJ60" t="s">
        <v>77</v>
      </c>
      <c r="BK60" s="15">
        <v>0</v>
      </c>
      <c r="BL60" s="15">
        <v>0</v>
      </c>
      <c r="BM60" s="3">
        <v>0</v>
      </c>
      <c r="BN60" s="3">
        <v>0.2406612981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0.2406612981</v>
      </c>
      <c r="CB60" s="35">
        <v>0.18039157765982777</v>
      </c>
      <c r="CD60" t="s">
        <v>77</v>
      </c>
      <c r="CE60" s="15">
        <v>70.371720880624096</v>
      </c>
      <c r="CF60" s="15">
        <v>9.2022967347758566</v>
      </c>
      <c r="CG60" s="15">
        <v>8.3867561134749486</v>
      </c>
      <c r="CH60" s="15">
        <v>26.30427988233</v>
      </c>
      <c r="CI60" s="15">
        <v>0</v>
      </c>
      <c r="CJ60" s="15">
        <v>13.4984251561185</v>
      </c>
      <c r="CK60" s="15">
        <v>0</v>
      </c>
      <c r="CL60" s="15">
        <v>21.984700483361006</v>
      </c>
      <c r="CM60" s="15">
        <v>0</v>
      </c>
      <c r="CN60" s="15">
        <v>0</v>
      </c>
      <c r="CO60" s="15">
        <v>0</v>
      </c>
      <c r="CP60" s="15">
        <v>0</v>
      </c>
      <c r="CQ60" s="15">
        <v>0</v>
      </c>
      <c r="CR60" s="15">
        <v>0</v>
      </c>
      <c r="CS60" s="15">
        <v>0</v>
      </c>
      <c r="CT60" s="15">
        <v>16.562841667169319</v>
      </c>
      <c r="CU60" s="15">
        <v>166.31102091785374</v>
      </c>
      <c r="CV60" s="35">
        <v>0.18039157765982777</v>
      </c>
    </row>
    <row r="61" spans="2:100" x14ac:dyDescent="0.25">
      <c r="B61" s="21" t="s">
        <v>78</v>
      </c>
      <c r="C61" s="22">
        <v>0.69370785733333329</v>
      </c>
      <c r="D61" s="22">
        <v>9.0166222933333331E-2</v>
      </c>
      <c r="E61" s="22">
        <v>8.2381630266666672E-2</v>
      </c>
      <c r="F61" s="22">
        <v>0.13167189168888888</v>
      </c>
      <c r="G61" s="22">
        <v>0</v>
      </c>
      <c r="H61" s="22">
        <v>0.11346903795555556</v>
      </c>
      <c r="I61" s="22">
        <v>0</v>
      </c>
      <c r="J61" s="22">
        <v>0.26401363173333336</v>
      </c>
      <c r="K61" s="22">
        <v>0</v>
      </c>
      <c r="L61" s="22">
        <v>0</v>
      </c>
      <c r="M61" s="22">
        <v>0</v>
      </c>
      <c r="N61" s="22">
        <v>0</v>
      </c>
      <c r="O61" s="22">
        <v>0</v>
      </c>
      <c r="P61" s="22">
        <v>0</v>
      </c>
      <c r="Q61" s="22">
        <v>0</v>
      </c>
      <c r="R61" s="22">
        <v>0.1632725939111111</v>
      </c>
      <c r="S61" s="22">
        <v>1.538682865822222</v>
      </c>
      <c r="T61" s="36">
        <v>3.5499205663450314E-2</v>
      </c>
      <c r="U61" s="15"/>
      <c r="V61" s="21" t="s">
        <v>78</v>
      </c>
      <c r="W61" s="22">
        <v>22.941893530000002</v>
      </c>
      <c r="X61" s="22">
        <v>2.98192368</v>
      </c>
      <c r="Y61" s="22">
        <v>2.7244762630000001</v>
      </c>
      <c r="Z61" s="22">
        <v>13.300191079999999</v>
      </c>
      <c r="AA61" s="22">
        <v>0</v>
      </c>
      <c r="AB61" s="22">
        <v>3.7525805133333332</v>
      </c>
      <c r="AC61" s="22">
        <v>0</v>
      </c>
      <c r="AD61" s="22">
        <v>8.7313017511111095</v>
      </c>
      <c r="AE61" s="22">
        <v>0</v>
      </c>
      <c r="AF61" s="22">
        <v>0</v>
      </c>
      <c r="AG61" s="22">
        <v>0</v>
      </c>
      <c r="AH61" s="22">
        <v>0</v>
      </c>
      <c r="AI61" s="22">
        <v>0</v>
      </c>
      <c r="AJ61" s="22">
        <v>0</v>
      </c>
      <c r="AK61" s="22">
        <v>0</v>
      </c>
      <c r="AL61" s="22">
        <v>5.3996540844444443</v>
      </c>
      <c r="AM61" s="22">
        <v>59.832020901888889</v>
      </c>
      <c r="AN61" s="36">
        <v>3.5499205663450314E-2</v>
      </c>
      <c r="AO61" s="15"/>
      <c r="AP61" s="21" t="s">
        <v>78</v>
      </c>
      <c r="AQ61" s="22">
        <v>6.7219143070612377</v>
      </c>
      <c r="AR61" s="22">
        <v>0.8736957749780252</v>
      </c>
      <c r="AS61" s="22">
        <v>0.79826436067975393</v>
      </c>
      <c r="AT61" s="22">
        <v>0</v>
      </c>
      <c r="AU61" s="22">
        <v>0</v>
      </c>
      <c r="AV61" s="22">
        <v>1.0994961949409123</v>
      </c>
      <c r="AW61" s="22">
        <v>0</v>
      </c>
      <c r="AX61" s="22">
        <v>2.5582483888400556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v>0</v>
      </c>
      <c r="BE61" s="22">
        <v>0</v>
      </c>
      <c r="BF61" s="22">
        <v>1.5820844079825505</v>
      </c>
      <c r="BG61" s="22">
        <v>13.633703434482536</v>
      </c>
      <c r="BH61" s="36">
        <v>3.5499205663450314E-2</v>
      </c>
      <c r="BI61" s="15"/>
      <c r="BJ61" s="21" t="s">
        <v>78</v>
      </c>
      <c r="BK61" s="22">
        <v>0</v>
      </c>
      <c r="BL61" s="22">
        <v>0</v>
      </c>
      <c r="BM61" s="37">
        <v>0</v>
      </c>
      <c r="BN61" s="37">
        <v>0.13300191079999998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0</v>
      </c>
      <c r="BY61" s="37">
        <v>0</v>
      </c>
      <c r="BZ61" s="37">
        <v>0</v>
      </c>
      <c r="CA61" s="37">
        <v>0.13300191079999998</v>
      </c>
      <c r="CB61" s="36">
        <v>3.5499205663450314E-2</v>
      </c>
      <c r="CD61" s="21" t="s">
        <v>78</v>
      </c>
      <c r="CE61" s="22">
        <v>70.371720880624096</v>
      </c>
      <c r="CF61" s="22">
        <v>9.1467210682449451</v>
      </c>
      <c r="CG61" s="22">
        <v>8.3570295919563442</v>
      </c>
      <c r="CH61" s="22">
        <v>14.537108850439997</v>
      </c>
      <c r="CI61" s="22">
        <v>0</v>
      </c>
      <c r="CJ61" s="22">
        <v>11.510625664836411</v>
      </c>
      <c r="CK61" s="22">
        <v>0</v>
      </c>
      <c r="CL61" s="22">
        <v>26.782302382766542</v>
      </c>
      <c r="CM61" s="22">
        <v>0</v>
      </c>
      <c r="CN61" s="22">
        <v>0</v>
      </c>
      <c r="CO61" s="22">
        <v>0</v>
      </c>
      <c r="CP61" s="22">
        <v>0</v>
      </c>
      <c r="CQ61" s="22">
        <v>0</v>
      </c>
      <c r="CR61" s="22">
        <v>0</v>
      </c>
      <c r="CS61" s="22">
        <v>0</v>
      </c>
      <c r="CT61" s="22">
        <v>16.562841667169319</v>
      </c>
      <c r="CU61" s="22">
        <v>157.26835010603764</v>
      </c>
      <c r="CV61" s="36">
        <v>3.5499205663450314E-2</v>
      </c>
    </row>
    <row r="62" spans="2:100" x14ac:dyDescent="0.25">
      <c r="B62" t="s">
        <v>79</v>
      </c>
      <c r="C62" s="15">
        <v>0.69370785733333329</v>
      </c>
      <c r="D62" s="15">
        <v>9.0586667377777777E-2</v>
      </c>
      <c r="E62" s="15">
        <v>8.2738371022222229E-2</v>
      </c>
      <c r="F62" s="15">
        <v>0.1625453283111111</v>
      </c>
      <c r="G62" s="15">
        <v>0</v>
      </c>
      <c r="H62" s="15">
        <v>3.7597926226666668E-2</v>
      </c>
      <c r="I62" s="15">
        <v>0</v>
      </c>
      <c r="J62" s="15">
        <v>0.20828563128888891</v>
      </c>
      <c r="K62" s="15">
        <v>0</v>
      </c>
      <c r="L62" s="15">
        <v>0</v>
      </c>
      <c r="M62" s="15">
        <v>0</v>
      </c>
      <c r="N62" s="15">
        <v>0</v>
      </c>
      <c r="O62" s="15">
        <v>0</v>
      </c>
      <c r="P62" s="15">
        <v>0</v>
      </c>
      <c r="Q62" s="15">
        <v>0</v>
      </c>
      <c r="R62" s="15">
        <v>0.1632725939111111</v>
      </c>
      <c r="S62" s="15">
        <v>1.438734375471111</v>
      </c>
      <c r="T62" s="35">
        <v>0</v>
      </c>
      <c r="U62" s="15"/>
      <c r="V62" t="s">
        <v>79</v>
      </c>
      <c r="W62" s="15">
        <v>22.941893530000002</v>
      </c>
      <c r="X62" s="15">
        <v>2.9958283680000002</v>
      </c>
      <c r="Y62" s="15">
        <v>2.7362741810000002</v>
      </c>
      <c r="Z62" s="15">
        <v>16.418720029999999</v>
      </c>
      <c r="AA62" s="15">
        <v>0</v>
      </c>
      <c r="AB62" s="15">
        <v>1.2434162466666665</v>
      </c>
      <c r="AC62" s="15">
        <v>0</v>
      </c>
      <c r="AD62" s="15">
        <v>6.8882984755555556</v>
      </c>
      <c r="AE62" s="15">
        <v>0</v>
      </c>
      <c r="AF62" s="15">
        <v>0</v>
      </c>
      <c r="AG62" s="15">
        <v>0</v>
      </c>
      <c r="AH62" s="15">
        <v>0</v>
      </c>
      <c r="AI62" s="15">
        <v>0</v>
      </c>
      <c r="AJ62" s="15">
        <v>0</v>
      </c>
      <c r="AK62" s="15">
        <v>0</v>
      </c>
      <c r="AL62" s="15">
        <v>5.3996540844444443</v>
      </c>
      <c r="AM62" s="15">
        <v>58.624084915666671</v>
      </c>
      <c r="AN62" s="35">
        <v>0</v>
      </c>
      <c r="AO62" s="15"/>
      <c r="AP62" t="s">
        <v>79</v>
      </c>
      <c r="AQ62" s="15">
        <v>6.7219143070612377</v>
      </c>
      <c r="AR62" s="15">
        <v>0.87776981189569303</v>
      </c>
      <c r="AS62" s="15">
        <v>0.80172111954292424</v>
      </c>
      <c r="AT62" s="15">
        <v>0</v>
      </c>
      <c r="AU62" s="15">
        <v>0</v>
      </c>
      <c r="AV62" s="15">
        <v>0.36431768141420057</v>
      </c>
      <c r="AW62" s="15">
        <v>0</v>
      </c>
      <c r="AX62" s="15">
        <v>2.0182532890581766</v>
      </c>
      <c r="AY62" s="15"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v>0</v>
      </c>
      <c r="BE62" s="15">
        <v>0</v>
      </c>
      <c r="BF62" s="15">
        <v>1.5820844079825505</v>
      </c>
      <c r="BG62" s="15">
        <v>12.366060616954783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0</v>
      </c>
      <c r="BN62" s="3">
        <v>0.1641872003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0.1641872003</v>
      </c>
      <c r="CB62" s="35">
        <v>0</v>
      </c>
      <c r="CD62" t="s">
        <v>79</v>
      </c>
      <c r="CE62" s="15">
        <v>70.371720880624096</v>
      </c>
      <c r="CF62" s="15">
        <v>9.1893721607360099</v>
      </c>
      <c r="CG62" s="15">
        <v>8.3932184004948738</v>
      </c>
      <c r="CH62" s="15">
        <v>17.94566099279</v>
      </c>
      <c r="CI62" s="15">
        <v>0</v>
      </c>
      <c r="CJ62" s="15">
        <v>3.8140418067252657</v>
      </c>
      <c r="CK62" s="15">
        <v>0</v>
      </c>
      <c r="CL62" s="15">
        <v>21.12909368315005</v>
      </c>
      <c r="CM62" s="15">
        <v>0</v>
      </c>
      <c r="CN62" s="15">
        <v>0</v>
      </c>
      <c r="CO62" s="15">
        <v>0</v>
      </c>
      <c r="CP62" s="15">
        <v>0</v>
      </c>
      <c r="CQ62" s="15">
        <v>0</v>
      </c>
      <c r="CR62" s="15">
        <v>0</v>
      </c>
      <c r="CS62" s="15">
        <v>0</v>
      </c>
      <c r="CT62" s="15">
        <v>16.562841667169319</v>
      </c>
      <c r="CU62" s="15">
        <v>147.40594959168962</v>
      </c>
      <c r="CV62" s="35">
        <v>0</v>
      </c>
    </row>
    <row r="63" spans="2:100" x14ac:dyDescent="0.25">
      <c r="B63" s="21" t="s">
        <v>80</v>
      </c>
      <c r="C63" s="22">
        <v>0.69370785733333329</v>
      </c>
      <c r="D63" s="22">
        <v>9.0765037777777779E-2</v>
      </c>
      <c r="E63" s="22">
        <v>8.3923259911111103E-2</v>
      </c>
      <c r="F63" s="22">
        <v>0.28342840728888891</v>
      </c>
      <c r="G63" s="22">
        <v>0</v>
      </c>
      <c r="H63" s="22">
        <v>8.2725630311111104E-2</v>
      </c>
      <c r="I63" s="22">
        <v>0</v>
      </c>
      <c r="J63" s="22">
        <v>0.21635052026666668</v>
      </c>
      <c r="K63" s="22">
        <v>0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0.1632725939111111</v>
      </c>
      <c r="S63" s="22">
        <v>1.6141733067999997</v>
      </c>
      <c r="T63" s="36">
        <v>2.6924529896460325E-2</v>
      </c>
      <c r="U63" s="15"/>
      <c r="V63" s="21" t="s">
        <v>80</v>
      </c>
      <c r="W63" s="22">
        <v>22.941893530000002</v>
      </c>
      <c r="X63" s="22">
        <v>3.0017273269999998</v>
      </c>
      <c r="Y63" s="22">
        <v>2.7754601210000001</v>
      </c>
      <c r="Z63" s="22">
        <v>28.629132049999999</v>
      </c>
      <c r="AA63" s="22">
        <v>0</v>
      </c>
      <c r="AB63" s="22">
        <v>2.7358528266666666</v>
      </c>
      <c r="AC63" s="22">
        <v>0</v>
      </c>
      <c r="AD63" s="22">
        <v>7.1550156844444448</v>
      </c>
      <c r="AE63" s="22">
        <v>0</v>
      </c>
      <c r="AF63" s="22">
        <v>0</v>
      </c>
      <c r="AG63" s="22">
        <v>0</v>
      </c>
      <c r="AH63" s="22">
        <v>0</v>
      </c>
      <c r="AI63" s="22">
        <v>0</v>
      </c>
      <c r="AJ63" s="22">
        <v>0</v>
      </c>
      <c r="AK63" s="22">
        <v>0</v>
      </c>
      <c r="AL63" s="22">
        <v>5.3996540844444443</v>
      </c>
      <c r="AM63" s="22">
        <v>72.638735623555561</v>
      </c>
      <c r="AN63" s="36">
        <v>2.6924529896460325E-2</v>
      </c>
      <c r="AO63" s="15"/>
      <c r="AP63" s="21" t="s">
        <v>80</v>
      </c>
      <c r="AQ63" s="22">
        <v>6.7219143070612377</v>
      </c>
      <c r="AR63" s="22">
        <v>0.87949819132727802</v>
      </c>
      <c r="AS63" s="22">
        <v>0.81320249663053035</v>
      </c>
      <c r="AT63" s="22">
        <v>0</v>
      </c>
      <c r="AU63" s="22">
        <v>0</v>
      </c>
      <c r="AV63" s="22">
        <v>0.80159766383435882</v>
      </c>
      <c r="AW63" s="22">
        <v>0</v>
      </c>
      <c r="AX63" s="22">
        <v>2.0964007279356709</v>
      </c>
      <c r="AY63" s="22">
        <v>0</v>
      </c>
      <c r="AZ63" s="22">
        <v>0</v>
      </c>
      <c r="BA63" s="22">
        <v>0</v>
      </c>
      <c r="BB63" s="22">
        <v>0</v>
      </c>
      <c r="BC63" s="22">
        <v>0</v>
      </c>
      <c r="BD63" s="22">
        <v>0</v>
      </c>
      <c r="BE63" s="22">
        <v>0</v>
      </c>
      <c r="BF63" s="22">
        <v>1.5820844079825505</v>
      </c>
      <c r="BG63" s="22">
        <v>12.894697794771629</v>
      </c>
      <c r="BH63" s="36">
        <v>2.6924529896460325E-2</v>
      </c>
      <c r="BI63" s="15"/>
      <c r="BJ63" s="21" t="s">
        <v>80</v>
      </c>
      <c r="BK63" s="22">
        <v>0</v>
      </c>
      <c r="BL63" s="22">
        <v>0</v>
      </c>
      <c r="BM63" s="37">
        <v>0</v>
      </c>
      <c r="BN63" s="37">
        <v>0.2862913205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0</v>
      </c>
      <c r="BY63" s="37">
        <v>0</v>
      </c>
      <c r="BZ63" s="37">
        <v>0</v>
      </c>
      <c r="CA63" s="37">
        <v>0.2862913205</v>
      </c>
      <c r="CB63" s="36">
        <v>2.6924529896460325E-2</v>
      </c>
      <c r="CD63" s="21" t="s">
        <v>80</v>
      </c>
      <c r="CE63" s="22">
        <v>70.371720880624096</v>
      </c>
      <c r="CF63" s="22">
        <v>9.2074665650052729</v>
      </c>
      <c r="CG63" s="22">
        <v>8.5134169372250224</v>
      </c>
      <c r="CH63" s="22">
        <v>31.291641330649998</v>
      </c>
      <c r="CI63" s="22">
        <v>0</v>
      </c>
      <c r="CJ63" s="22">
        <v>8.3919259426819028</v>
      </c>
      <c r="CK63" s="22">
        <v>0</v>
      </c>
      <c r="CL63" s="22">
        <v>21.947219220758537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0</v>
      </c>
      <c r="CT63" s="22">
        <v>16.562841667169319</v>
      </c>
      <c r="CU63" s="22">
        <v>166.28623254411414</v>
      </c>
      <c r="CV63" s="36">
        <v>2.6924529896460325E-2</v>
      </c>
    </row>
    <row r="64" spans="2:100" x14ac:dyDescent="0.25">
      <c r="B64" t="s">
        <v>81</v>
      </c>
      <c r="C64" s="15">
        <v>0.69370785733333329</v>
      </c>
      <c r="D64" s="15">
        <v>9.0331852577777788E-2</v>
      </c>
      <c r="E64" s="15">
        <v>8.408888955555556E-2</v>
      </c>
      <c r="F64" s="15">
        <v>0.20382807164444444</v>
      </c>
      <c r="G64" s="15">
        <v>0</v>
      </c>
      <c r="H64" s="15">
        <v>7.7807704311111114E-2</v>
      </c>
      <c r="I64" s="15">
        <v>0</v>
      </c>
      <c r="J64" s="15">
        <v>0.2814684467111111</v>
      </c>
      <c r="K64" s="15">
        <v>0</v>
      </c>
      <c r="L64" s="15">
        <v>0</v>
      </c>
      <c r="M64" s="15">
        <v>0</v>
      </c>
      <c r="N64" s="15">
        <v>0</v>
      </c>
      <c r="O64" s="15">
        <v>0</v>
      </c>
      <c r="P64" s="15">
        <v>0</v>
      </c>
      <c r="Q64" s="15">
        <v>0</v>
      </c>
      <c r="R64" s="15">
        <v>0.1632725939111111</v>
      </c>
      <c r="S64" s="15">
        <v>1.5945054160444443</v>
      </c>
      <c r="T64" s="35">
        <v>2.8190349644048188E-3</v>
      </c>
      <c r="U64" s="15"/>
      <c r="V64" t="s">
        <v>81</v>
      </c>
      <c r="W64" s="15">
        <v>22.941893530000002</v>
      </c>
      <c r="X64" s="15">
        <v>2.9874012840000002</v>
      </c>
      <c r="Y64" s="15">
        <v>2.7809377259999999</v>
      </c>
      <c r="Z64" s="15">
        <v>20.588694109999999</v>
      </c>
      <c r="AA64" s="15">
        <v>0</v>
      </c>
      <c r="AB64" s="15">
        <v>2.5732101048888891</v>
      </c>
      <c r="AC64" s="15">
        <v>0</v>
      </c>
      <c r="AD64" s="15">
        <v>9.3085570044444452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5.3996540844444443</v>
      </c>
      <c r="AM64" s="15">
        <v>66.580347843777773</v>
      </c>
      <c r="AN64" s="35">
        <v>2.8190349644048188E-3</v>
      </c>
      <c r="AO64" s="15"/>
      <c r="AP64" t="s">
        <v>81</v>
      </c>
      <c r="AQ64" s="15">
        <v>6.7219143070612377</v>
      </c>
      <c r="AR64" s="15">
        <v>0.87530069850571357</v>
      </c>
      <c r="AS64" s="15">
        <v>0.8148074204512159</v>
      </c>
      <c r="AT64" s="15">
        <v>0</v>
      </c>
      <c r="AU64" s="15">
        <v>0</v>
      </c>
      <c r="AV64" s="15">
        <v>0.75394377523846745</v>
      </c>
      <c r="AW64" s="15">
        <v>0</v>
      </c>
      <c r="AX64" s="15">
        <v>2.7273826558583201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1.5820844079825505</v>
      </c>
      <c r="BG64" s="15">
        <v>13.475433265097505</v>
      </c>
      <c r="BH64" s="35">
        <v>2.8190349644048188E-3</v>
      </c>
      <c r="BI64" s="15"/>
      <c r="BJ64" t="s">
        <v>81</v>
      </c>
      <c r="BK64" s="15">
        <v>0</v>
      </c>
      <c r="BL64" s="15">
        <v>0</v>
      </c>
      <c r="BM64" s="3">
        <v>0</v>
      </c>
      <c r="BN64" s="3">
        <v>0.2058869411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0.2058869411</v>
      </c>
      <c r="CB64" s="35">
        <v>2.8190349644048188E-3</v>
      </c>
      <c r="CD64" t="s">
        <v>81</v>
      </c>
      <c r="CE64" s="15">
        <v>70.371720880624096</v>
      </c>
      <c r="CF64" s="15">
        <v>9.1635230126563147</v>
      </c>
      <c r="CG64" s="15">
        <v>8.5302188847037783</v>
      </c>
      <c r="CH64" s="15">
        <v>22.50344266223</v>
      </c>
      <c r="CI64" s="15">
        <v>0</v>
      </c>
      <c r="CJ64" s="15">
        <v>7.8930373829715155</v>
      </c>
      <c r="CK64" s="15">
        <v>0</v>
      </c>
      <c r="CL64" s="15">
        <v>28.552969024180751</v>
      </c>
      <c r="CM64" s="15">
        <v>0</v>
      </c>
      <c r="CN64" s="15">
        <v>0</v>
      </c>
      <c r="CO64" s="15">
        <v>0</v>
      </c>
      <c r="CP64" s="15">
        <v>0</v>
      </c>
      <c r="CQ64" s="15">
        <v>0</v>
      </c>
      <c r="CR64" s="15">
        <v>0</v>
      </c>
      <c r="CS64" s="15">
        <v>0</v>
      </c>
      <c r="CT64" s="15">
        <v>16.562841667169319</v>
      </c>
      <c r="CU64" s="15">
        <v>163.57775351453577</v>
      </c>
      <c r="CV64" s="35">
        <v>2.8190349644048188E-3</v>
      </c>
    </row>
    <row r="65" spans="2:100" x14ac:dyDescent="0.25">
      <c r="B65" s="21" t="s">
        <v>82</v>
      </c>
      <c r="C65" s="22">
        <v>0.69370785733333329</v>
      </c>
      <c r="D65" s="22">
        <v>9.054844515555556E-2</v>
      </c>
      <c r="E65" s="22">
        <v>8.5923556222222225E-2</v>
      </c>
      <c r="F65" s="22">
        <v>0.38453130120000001</v>
      </c>
      <c r="G65" s="22">
        <v>0</v>
      </c>
      <c r="H65" s="22">
        <v>5.4696000444444448E-2</v>
      </c>
      <c r="I65" s="22">
        <v>0</v>
      </c>
      <c r="J65" s="22">
        <v>0.2273075573777778</v>
      </c>
      <c r="K65" s="22">
        <v>0</v>
      </c>
      <c r="L65" s="22">
        <v>0</v>
      </c>
      <c r="M65" s="22">
        <v>0</v>
      </c>
      <c r="N65" s="22">
        <v>0</v>
      </c>
      <c r="O65" s="22">
        <v>0</v>
      </c>
      <c r="P65" s="22">
        <v>0</v>
      </c>
      <c r="Q65" s="22">
        <v>0</v>
      </c>
      <c r="R65" s="22">
        <v>0.1632725939111111</v>
      </c>
      <c r="S65" s="22">
        <v>1.6999873116444446</v>
      </c>
      <c r="T65" s="36">
        <v>1.2098336172185614E-3</v>
      </c>
      <c r="U65" s="15"/>
      <c r="V65" s="21" t="s">
        <v>82</v>
      </c>
      <c r="W65" s="22">
        <v>22.941893530000002</v>
      </c>
      <c r="X65" s="22">
        <v>2.994564306</v>
      </c>
      <c r="Y65" s="22">
        <v>2.8416127310000001</v>
      </c>
      <c r="Z65" s="22">
        <v>38.841545580000002</v>
      </c>
      <c r="AA65" s="22">
        <v>0</v>
      </c>
      <c r="AB65" s="22">
        <v>1.8088735844444441</v>
      </c>
      <c r="AC65" s="22">
        <v>0</v>
      </c>
      <c r="AD65" s="22">
        <v>7.5173802977777786</v>
      </c>
      <c r="AE65" s="22">
        <v>0</v>
      </c>
      <c r="AF65" s="22">
        <v>0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5.3996540844444443</v>
      </c>
      <c r="AM65" s="22">
        <v>82.34552411366667</v>
      </c>
      <c r="AN65" s="36">
        <v>1.2098336172185614E-3</v>
      </c>
      <c r="AO65" s="15"/>
      <c r="AP65" s="21" t="s">
        <v>82</v>
      </c>
      <c r="AQ65" s="22">
        <v>6.7219143070612377</v>
      </c>
      <c r="AR65" s="22">
        <v>0.8773994450629945</v>
      </c>
      <c r="AS65" s="22">
        <v>0.83258503691766783</v>
      </c>
      <c r="AT65" s="22">
        <v>0</v>
      </c>
      <c r="AU65" s="22">
        <v>0</v>
      </c>
      <c r="AV65" s="22">
        <v>0.52999519028550957</v>
      </c>
      <c r="AW65" s="22">
        <v>0</v>
      </c>
      <c r="AX65" s="22">
        <v>2.2025726040954523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1.5820844079825505</v>
      </c>
      <c r="BG65" s="22">
        <v>12.746550991405412</v>
      </c>
      <c r="BH65" s="36">
        <v>1.2098336172185614E-3</v>
      </c>
      <c r="BI65" s="15"/>
      <c r="BJ65" s="21" t="s">
        <v>82</v>
      </c>
      <c r="BK65" s="22">
        <v>0</v>
      </c>
      <c r="BL65" s="22">
        <v>0</v>
      </c>
      <c r="BM65" s="37">
        <v>0</v>
      </c>
      <c r="BN65" s="37">
        <v>0.38841545580000003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0</v>
      </c>
      <c r="BY65" s="37">
        <v>0</v>
      </c>
      <c r="BZ65" s="37">
        <v>0</v>
      </c>
      <c r="CA65" s="37">
        <v>0.38841545580000003</v>
      </c>
      <c r="CB65" s="36">
        <v>1.2098336172185614E-3</v>
      </c>
      <c r="CD65" s="21" t="s">
        <v>82</v>
      </c>
      <c r="CE65" s="22">
        <v>70.371720880624096</v>
      </c>
      <c r="CF65" s="22">
        <v>9.1854947903644888</v>
      </c>
      <c r="CG65" s="22">
        <v>8.7163327514910645</v>
      </c>
      <c r="CH65" s="22">
        <v>42.453809318940003</v>
      </c>
      <c r="CI65" s="22">
        <v>0</v>
      </c>
      <c r="CJ65" s="22">
        <v>5.548519647098999</v>
      </c>
      <c r="CK65" s="22">
        <v>0</v>
      </c>
      <c r="CL65" s="22">
        <v>23.058732592275287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16.562841667169319</v>
      </c>
      <c r="CU65" s="22">
        <v>175.89745164796327</v>
      </c>
      <c r="CV65" s="36">
        <v>1.2098336172185614E-3</v>
      </c>
    </row>
    <row r="66" spans="2:100" x14ac:dyDescent="0.25">
      <c r="B66" t="s">
        <v>83</v>
      </c>
      <c r="C66" s="15">
        <v>0.69370785733333329</v>
      </c>
      <c r="D66" s="15">
        <v>9.1121778488888902E-2</v>
      </c>
      <c r="E66" s="15">
        <v>8.8344297022222226E-2</v>
      </c>
      <c r="F66" s="15">
        <v>0.63529300177777781</v>
      </c>
      <c r="G66" s="15">
        <v>0</v>
      </c>
      <c r="H66" s="15">
        <v>2.2003259435555554E-2</v>
      </c>
      <c r="I66" s="15">
        <v>0</v>
      </c>
      <c r="J66" s="15">
        <v>0.26842192808888887</v>
      </c>
      <c r="K66" s="15">
        <v>0</v>
      </c>
      <c r="L66" s="15">
        <v>0</v>
      </c>
      <c r="M66" s="15">
        <v>0</v>
      </c>
      <c r="N66" s="15">
        <v>0</v>
      </c>
      <c r="O66" s="15">
        <v>0</v>
      </c>
      <c r="P66" s="15">
        <v>0</v>
      </c>
      <c r="Q66" s="15">
        <v>0</v>
      </c>
      <c r="R66" s="15">
        <v>0.1632725939111111</v>
      </c>
      <c r="S66" s="15">
        <v>1.9621647160577775</v>
      </c>
      <c r="T66" s="35">
        <v>2.367413512759106E-4</v>
      </c>
      <c r="U66" s="15"/>
      <c r="V66" t="s">
        <v>83</v>
      </c>
      <c r="W66" s="15">
        <v>22.941893530000002</v>
      </c>
      <c r="X66" s="15">
        <v>3.0135252449999999</v>
      </c>
      <c r="Y66" s="15">
        <v>2.9216700289999999</v>
      </c>
      <c r="Z66" s="15">
        <v>64.171010289999998</v>
      </c>
      <c r="AA66" s="15">
        <v>0</v>
      </c>
      <c r="AB66" s="15">
        <v>0.72767870488888886</v>
      </c>
      <c r="AC66" s="15">
        <v>0</v>
      </c>
      <c r="AD66" s="15">
        <v>8.8770903066666662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v>0</v>
      </c>
      <c r="AK66" s="15">
        <v>0</v>
      </c>
      <c r="AL66" s="15">
        <v>5.3996540844444443</v>
      </c>
      <c r="AM66" s="15">
        <v>108.05252219000002</v>
      </c>
      <c r="AN66" s="35">
        <v>2.367413512759106E-4</v>
      </c>
      <c r="AO66" s="15"/>
      <c r="AP66" t="s">
        <v>83</v>
      </c>
      <c r="AQ66" s="15">
        <v>6.7219143070612377</v>
      </c>
      <c r="AR66" s="15">
        <v>0.88295495019044834</v>
      </c>
      <c r="AS66" s="15">
        <v>0.85604161412247293</v>
      </c>
      <c r="AT66" s="15">
        <v>0</v>
      </c>
      <c r="AU66" s="15">
        <v>0</v>
      </c>
      <c r="AV66" s="15">
        <v>0.21320794166096951</v>
      </c>
      <c r="AW66" s="15">
        <v>0</v>
      </c>
      <c r="AX66" s="15">
        <v>2.6009640511768728</v>
      </c>
      <c r="AY66" s="15">
        <v>0</v>
      </c>
      <c r="AZ66" s="15">
        <v>0</v>
      </c>
      <c r="BA66" s="15">
        <v>0</v>
      </c>
      <c r="BB66" s="15">
        <v>0</v>
      </c>
      <c r="BC66" s="15">
        <v>0</v>
      </c>
      <c r="BD66" s="15">
        <v>0</v>
      </c>
      <c r="BE66" s="15">
        <v>0</v>
      </c>
      <c r="BF66" s="15">
        <v>1.5820844079825505</v>
      </c>
      <c r="BG66" s="15">
        <v>12.857167272194554</v>
      </c>
      <c r="BH66" s="35">
        <v>2.367413512759106E-4</v>
      </c>
      <c r="BI66" s="15"/>
      <c r="BJ66" t="s">
        <v>83</v>
      </c>
      <c r="BK66" s="15">
        <v>0</v>
      </c>
      <c r="BL66" s="15">
        <v>0</v>
      </c>
      <c r="BM66" s="3">
        <v>0</v>
      </c>
      <c r="BN66" s="3">
        <v>0.64171010289999997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0.64171010289999997</v>
      </c>
      <c r="CB66" s="35">
        <v>2.367413512759106E-4</v>
      </c>
      <c r="CD66" t="s">
        <v>83</v>
      </c>
      <c r="CE66" s="15">
        <v>70.371720880624096</v>
      </c>
      <c r="CF66" s="15">
        <v>9.2436553735438025</v>
      </c>
      <c r="CG66" s="15">
        <v>8.9618996582481678</v>
      </c>
      <c r="CH66" s="15">
        <v>70.138914246969989</v>
      </c>
      <c r="CI66" s="15">
        <v>0</v>
      </c>
      <c r="CJ66" s="15">
        <v>2.2320739412486899</v>
      </c>
      <c r="CK66" s="15">
        <v>0</v>
      </c>
      <c r="CL66" s="15">
        <v>27.229492651770681</v>
      </c>
      <c r="CM66" s="15">
        <v>0</v>
      </c>
      <c r="CN66" s="15">
        <v>0</v>
      </c>
      <c r="CO66" s="15">
        <v>0</v>
      </c>
      <c r="CP66" s="15">
        <v>0</v>
      </c>
      <c r="CQ66" s="15">
        <v>0</v>
      </c>
      <c r="CR66" s="15">
        <v>0</v>
      </c>
      <c r="CS66" s="15">
        <v>0</v>
      </c>
      <c r="CT66" s="15">
        <v>16.562841667169319</v>
      </c>
      <c r="CU66" s="15">
        <v>204.74059841957475</v>
      </c>
      <c r="CV66" s="35">
        <v>2.367413512759106E-4</v>
      </c>
    </row>
    <row r="67" spans="2:100" x14ac:dyDescent="0.25">
      <c r="B67" s="16" t="s">
        <v>42</v>
      </c>
      <c r="C67" s="38">
        <v>0.6937078573333334</v>
      </c>
      <c r="D67" s="38">
        <v>9.0451027548538412E-2</v>
      </c>
      <c r="E67" s="38">
        <v>7.991390654388629E-2</v>
      </c>
      <c r="F67" s="38">
        <v>0.10619630567963595</v>
      </c>
      <c r="G67" s="38">
        <v>0</v>
      </c>
      <c r="H67" s="38">
        <v>0.23519093728534202</v>
      </c>
      <c r="I67" s="38">
        <v>0</v>
      </c>
      <c r="J67" s="38">
        <v>0.23960369837066794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  <c r="R67" s="38">
        <v>0.1632725939111111</v>
      </c>
      <c r="S67" s="38">
        <v>1.608336326672515</v>
      </c>
      <c r="T67" s="39">
        <v>0.99999999999999989</v>
      </c>
      <c r="U67" s="15"/>
      <c r="V67" s="16" t="s">
        <v>42</v>
      </c>
      <c r="W67" s="38">
        <v>22.941893529999998</v>
      </c>
      <c r="X67" s="38">
        <v>2.9913425681737076</v>
      </c>
      <c r="Y67" s="38">
        <v>2.6428651716090763</v>
      </c>
      <c r="Z67" s="38">
        <v>10.726899564877883</v>
      </c>
      <c r="AA67" s="38">
        <v>0</v>
      </c>
      <c r="AB67" s="38">
        <v>7.7780947481073452</v>
      </c>
      <c r="AC67" s="38">
        <v>0</v>
      </c>
      <c r="AD67" s="38">
        <v>7.9240309574136232</v>
      </c>
      <c r="AE67" s="38">
        <v>0</v>
      </c>
      <c r="AF67" s="38">
        <v>0</v>
      </c>
      <c r="AG67" s="38">
        <v>0</v>
      </c>
      <c r="AH67" s="38">
        <v>0</v>
      </c>
      <c r="AI67" s="38">
        <v>0</v>
      </c>
      <c r="AJ67" s="38">
        <v>0</v>
      </c>
      <c r="AK67" s="38">
        <v>0</v>
      </c>
      <c r="AL67" s="38">
        <v>5.3996540844444434</v>
      </c>
      <c r="AM67" s="38">
        <v>60.404780624626071</v>
      </c>
      <c r="AN67" s="39">
        <v>0.99999999999999989</v>
      </c>
      <c r="AO67" s="15"/>
      <c r="AP67" s="16" t="s">
        <v>42</v>
      </c>
      <c r="AQ67" s="38">
        <v>6.7219143070612386</v>
      </c>
      <c r="AR67" s="38">
        <v>0.87645548437553666</v>
      </c>
      <c r="AS67" s="38">
        <v>0.77435252610872451</v>
      </c>
      <c r="AT67" s="38">
        <v>0</v>
      </c>
      <c r="AU67" s="38">
        <v>0</v>
      </c>
      <c r="AV67" s="38">
        <v>2.2789612505441981</v>
      </c>
      <c r="AW67" s="38">
        <v>0</v>
      </c>
      <c r="AX67" s="38">
        <v>2.3217201750406162</v>
      </c>
      <c r="AY67" s="38">
        <v>0</v>
      </c>
      <c r="AZ67" s="38">
        <v>0</v>
      </c>
      <c r="BA67" s="38">
        <v>0</v>
      </c>
      <c r="BB67" s="38">
        <v>0</v>
      </c>
      <c r="BC67" s="38">
        <v>0</v>
      </c>
      <c r="BD67" s="38">
        <v>0</v>
      </c>
      <c r="BE67" s="38">
        <v>0</v>
      </c>
      <c r="BF67" s="38">
        <v>1.5820844079825502</v>
      </c>
      <c r="BG67" s="38">
        <v>14.555488151112865</v>
      </c>
      <c r="BH67" s="39">
        <v>0.99999999999999989</v>
      </c>
      <c r="BI67" s="15"/>
      <c r="BJ67" s="16" t="s">
        <v>42</v>
      </c>
      <c r="BK67" s="38">
        <v>0</v>
      </c>
      <c r="BL67" s="38">
        <v>0</v>
      </c>
      <c r="BM67" s="40">
        <v>0</v>
      </c>
      <c r="BN67" s="40">
        <v>0.10726899564877884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0</v>
      </c>
      <c r="BY67" s="40">
        <v>0</v>
      </c>
      <c r="BZ67" s="40">
        <v>0</v>
      </c>
      <c r="CA67" s="40">
        <v>0.10726899564877884</v>
      </c>
      <c r="CB67" s="39">
        <v>0.99999999999999989</v>
      </c>
      <c r="CD67" s="16" t="s">
        <v>42</v>
      </c>
      <c r="CE67" s="38">
        <v>70.371720880624096</v>
      </c>
      <c r="CF67" s="38">
        <v>9.1756124659274914</v>
      </c>
      <c r="CG67" s="38">
        <v>8.1066965958322381</v>
      </c>
      <c r="CH67" s="38">
        <v>11.724501224411522</v>
      </c>
      <c r="CI67" s="38">
        <v>0</v>
      </c>
      <c r="CJ67" s="38">
        <v>23.858445331947202</v>
      </c>
      <c r="CK67" s="38">
        <v>0</v>
      </c>
      <c r="CL67" s="38">
        <v>24.306088512500214</v>
      </c>
      <c r="CM67" s="38">
        <v>0</v>
      </c>
      <c r="CN67" s="38">
        <v>0</v>
      </c>
      <c r="CO67" s="38">
        <v>0</v>
      </c>
      <c r="CP67" s="38">
        <v>0</v>
      </c>
      <c r="CQ67" s="38">
        <v>0</v>
      </c>
      <c r="CR67" s="38">
        <v>0</v>
      </c>
      <c r="CS67" s="38">
        <v>0</v>
      </c>
      <c r="CT67" s="38">
        <v>16.562841667169319</v>
      </c>
      <c r="CU67" s="38">
        <v>164.10590667841208</v>
      </c>
      <c r="CV67" s="39">
        <v>0.99999999999999989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108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22500</v>
      </c>
      <c r="U69" s="15"/>
      <c r="V69" s="4" t="s">
        <v>1</v>
      </c>
      <c r="W69" s="5" t="s">
        <v>108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22500</v>
      </c>
      <c r="AO69" s="15"/>
      <c r="AP69" s="4" t="s">
        <v>1</v>
      </c>
      <c r="AQ69" s="5" t="s">
        <v>108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22500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108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108</v>
      </c>
      <c r="BP70" s="13"/>
      <c r="BV70" s="13"/>
      <c r="CA70" s="14" t="s">
        <v>3</v>
      </c>
      <c r="CB70" s="7">
        <v>22500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0.78400148755555554</v>
      </c>
      <c r="D72" s="15">
        <v>0.18349214959999999</v>
      </c>
      <c r="E72" s="15">
        <v>8.2088593244444438E-2</v>
      </c>
      <c r="F72" s="15">
        <v>1.4471271786666666E-3</v>
      </c>
      <c r="G72" s="15">
        <v>0</v>
      </c>
      <c r="H72" s="15">
        <v>0.77394904311111101</v>
      </c>
      <c r="I72" s="15">
        <v>0</v>
      </c>
      <c r="J72" s="15">
        <v>0.3343042989777778</v>
      </c>
      <c r="K72" s="15">
        <v>0</v>
      </c>
      <c r="L72" s="15">
        <v>0</v>
      </c>
      <c r="M72" s="15">
        <v>0</v>
      </c>
      <c r="N72" s="15">
        <v>0</v>
      </c>
      <c r="O72" s="15">
        <v>0</v>
      </c>
      <c r="P72" s="15">
        <v>0</v>
      </c>
      <c r="Q72" s="15">
        <v>0</v>
      </c>
      <c r="R72" s="15">
        <v>0.16399881613333334</v>
      </c>
      <c r="S72" s="15">
        <v>2.3232815158008884</v>
      </c>
      <c r="T72" s="35">
        <v>2.424412725487473E-2</v>
      </c>
      <c r="U72" s="15"/>
      <c r="V72" t="s">
        <v>67</v>
      </c>
      <c r="W72" s="15">
        <v>25.928030750000001</v>
      </c>
      <c r="X72" s="15">
        <v>6.0683432010000002</v>
      </c>
      <c r="Y72" s="15">
        <v>2.7147851159999998</v>
      </c>
      <c r="Z72" s="15">
        <v>0.146174463</v>
      </c>
      <c r="AA72" s="15">
        <v>0</v>
      </c>
      <c r="AB72" s="15">
        <v>25.595582288888888</v>
      </c>
      <c r="AC72" s="15">
        <v>0</v>
      </c>
      <c r="AD72" s="15">
        <v>11.055912875555556</v>
      </c>
      <c r="AE72" s="15">
        <v>0</v>
      </c>
      <c r="AF72" s="15">
        <v>0</v>
      </c>
      <c r="AG72" s="15">
        <v>0</v>
      </c>
      <c r="AH72" s="15">
        <v>0</v>
      </c>
      <c r="AI72" s="15">
        <v>0</v>
      </c>
      <c r="AJ72" s="15">
        <v>0</v>
      </c>
      <c r="AK72" s="15">
        <v>0</v>
      </c>
      <c r="AL72" s="15">
        <v>5.4236712755555549</v>
      </c>
      <c r="AM72" s="15">
        <v>76.932499969999995</v>
      </c>
      <c r="AN72" s="35">
        <v>2.424412725487473E-2</v>
      </c>
      <c r="AO72" s="15"/>
      <c r="AP72" t="s">
        <v>67</v>
      </c>
      <c r="AQ72" s="15">
        <v>7.5968446381482577</v>
      </c>
      <c r="AR72" s="15">
        <v>1.7780085558159979</v>
      </c>
      <c r="AS72" s="15">
        <v>0.79542488016407853</v>
      </c>
      <c r="AT72" s="15">
        <v>0</v>
      </c>
      <c r="AU72" s="15">
        <v>0</v>
      </c>
      <c r="AV72" s="15">
        <v>7.4994381157014036</v>
      </c>
      <c r="AW72" s="15">
        <v>0</v>
      </c>
      <c r="AX72" s="15">
        <v>3.2393533183579128</v>
      </c>
      <c r="AY72" s="15">
        <v>0</v>
      </c>
      <c r="AZ72" s="15">
        <v>0</v>
      </c>
      <c r="BA72" s="15">
        <v>0</v>
      </c>
      <c r="BB72" s="15">
        <v>0</v>
      </c>
      <c r="BC72" s="15">
        <v>0</v>
      </c>
      <c r="BD72" s="15">
        <v>0</v>
      </c>
      <c r="BE72" s="15">
        <v>0</v>
      </c>
      <c r="BF72" s="15">
        <v>1.5891213816453429</v>
      </c>
      <c r="BG72" s="15">
        <v>22.498190889832994</v>
      </c>
      <c r="BH72" s="35">
        <v>2.424412725487473E-2</v>
      </c>
      <c r="BI72" s="15"/>
      <c r="BJ72" t="s">
        <v>67</v>
      </c>
      <c r="BK72" s="15">
        <v>0</v>
      </c>
      <c r="BL72" s="15">
        <v>0</v>
      </c>
      <c r="BM72" s="3">
        <v>0</v>
      </c>
      <c r="BN72" s="3">
        <v>1.4617446300000001E-3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1.4617446300000001E-3</v>
      </c>
      <c r="CB72" s="35">
        <v>2.424412725487473E-2</v>
      </c>
      <c r="CD72" t="s">
        <v>67</v>
      </c>
      <c r="CE72" s="15">
        <v>79.531366516774099</v>
      </c>
      <c r="CF72" s="15">
        <v>18.613971570837681</v>
      </c>
      <c r="CG72" s="15">
        <v>8.327303070437738</v>
      </c>
      <c r="CH72" s="15">
        <v>0.15976868805900002</v>
      </c>
      <c r="CI72" s="15">
        <v>0</v>
      </c>
      <c r="CJ72" s="15">
        <v>78.511617633277993</v>
      </c>
      <c r="CK72" s="15">
        <v>0</v>
      </c>
      <c r="CL72" s="15">
        <v>33.912789889888991</v>
      </c>
      <c r="CM72" s="15">
        <v>0</v>
      </c>
      <c r="CN72" s="15">
        <v>0</v>
      </c>
      <c r="CO72" s="15">
        <v>0</v>
      </c>
      <c r="CP72" s="15">
        <v>0</v>
      </c>
      <c r="CQ72" s="15">
        <v>0</v>
      </c>
      <c r="CR72" s="15">
        <v>0</v>
      </c>
      <c r="CS72" s="15">
        <v>0</v>
      </c>
      <c r="CT72" s="15">
        <v>16.636511744445095</v>
      </c>
      <c r="CU72" s="15">
        <v>235.69332911372061</v>
      </c>
      <c r="CV72" s="35">
        <v>2.424412725487473E-2</v>
      </c>
    </row>
    <row r="73" spans="2:100" x14ac:dyDescent="0.25">
      <c r="B73" s="21" t="s">
        <v>68</v>
      </c>
      <c r="C73" s="22">
        <v>0.78400148755555554</v>
      </c>
      <c r="D73" s="22">
        <v>0.18346666813333334</v>
      </c>
      <c r="E73" s="22">
        <v>8.1082074711111105E-2</v>
      </c>
      <c r="F73" s="22">
        <v>2.7399497306666667E-3</v>
      </c>
      <c r="G73" s="22">
        <v>0</v>
      </c>
      <c r="H73" s="22">
        <v>0.71810637599999994</v>
      </c>
      <c r="I73" s="22">
        <v>0</v>
      </c>
      <c r="J73" s="22">
        <v>0.41464741071111111</v>
      </c>
      <c r="K73" s="22">
        <v>0</v>
      </c>
      <c r="L73" s="22">
        <v>0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0.16399881613333334</v>
      </c>
      <c r="S73" s="22">
        <v>2.3480427829751109</v>
      </c>
      <c r="T73" s="36">
        <v>0</v>
      </c>
      <c r="U73" s="15"/>
      <c r="V73" s="21" t="s">
        <v>68</v>
      </c>
      <c r="W73" s="22">
        <v>25.928030750000001</v>
      </c>
      <c r="X73" s="22">
        <v>6.0675004929999998</v>
      </c>
      <c r="Y73" s="22">
        <v>2.681498135</v>
      </c>
      <c r="Z73" s="22">
        <v>0.276762599</v>
      </c>
      <c r="AA73" s="22">
        <v>0</v>
      </c>
      <c r="AB73" s="22">
        <v>23.748786826666667</v>
      </c>
      <c r="AC73" s="22">
        <v>0</v>
      </c>
      <c r="AD73" s="22">
        <v>13.712972466666665</v>
      </c>
      <c r="AE73" s="22">
        <v>0</v>
      </c>
      <c r="AF73" s="22">
        <v>0</v>
      </c>
      <c r="AG73" s="22">
        <v>0</v>
      </c>
      <c r="AH73" s="22">
        <v>0</v>
      </c>
      <c r="AI73" s="22">
        <v>0</v>
      </c>
      <c r="AJ73" s="22">
        <v>0</v>
      </c>
      <c r="AK73" s="22">
        <v>0</v>
      </c>
      <c r="AL73" s="22">
        <v>5.4236712755555549</v>
      </c>
      <c r="AM73" s="22">
        <v>77.839222545888887</v>
      </c>
      <c r="AN73" s="36">
        <v>0</v>
      </c>
      <c r="AO73" s="15"/>
      <c r="AP73" s="21" t="s">
        <v>68</v>
      </c>
      <c r="AQ73" s="22">
        <v>7.5968446381482577</v>
      </c>
      <c r="AR73" s="22">
        <v>1.7777616445941986</v>
      </c>
      <c r="AS73" s="22">
        <v>0.78567188250805753</v>
      </c>
      <c r="AT73" s="22">
        <v>0</v>
      </c>
      <c r="AU73" s="22">
        <v>0</v>
      </c>
      <c r="AV73" s="22">
        <v>6.958331915226097</v>
      </c>
      <c r="AW73" s="22">
        <v>0</v>
      </c>
      <c r="AX73" s="22">
        <v>4.0178647719503857</v>
      </c>
      <c r="AY73" s="22">
        <v>0</v>
      </c>
      <c r="AZ73" s="22">
        <v>0</v>
      </c>
      <c r="BA73" s="22">
        <v>0</v>
      </c>
      <c r="BB73" s="22">
        <v>0</v>
      </c>
      <c r="BC73" s="22">
        <v>0</v>
      </c>
      <c r="BD73" s="22">
        <v>0</v>
      </c>
      <c r="BE73" s="22">
        <v>0</v>
      </c>
      <c r="BF73" s="22">
        <v>1.5891213816453429</v>
      </c>
      <c r="BG73" s="22">
        <v>22.725596234072338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0</v>
      </c>
      <c r="BN73" s="37">
        <v>2.7676259900000001E-3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0</v>
      </c>
      <c r="BY73" s="37">
        <v>0</v>
      </c>
      <c r="BZ73" s="37">
        <v>0</v>
      </c>
      <c r="CA73" s="37">
        <v>2.7676259900000001E-3</v>
      </c>
      <c r="CB73" s="36">
        <v>0</v>
      </c>
      <c r="CD73" s="21" t="s">
        <v>68</v>
      </c>
      <c r="CE73" s="22">
        <v>79.531366516774099</v>
      </c>
      <c r="CF73" s="22">
        <v>18.611386657256663</v>
      </c>
      <c r="CG73" s="22">
        <v>8.2251989379768542</v>
      </c>
      <c r="CH73" s="22">
        <v>0.30250152070699998</v>
      </c>
      <c r="CI73" s="22">
        <v>0</v>
      </c>
      <c r="CJ73" s="22">
        <v>72.846776820502001</v>
      </c>
      <c r="CK73" s="22">
        <v>0</v>
      </c>
      <c r="CL73" s="22">
        <v>42.063026297548589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0</v>
      </c>
      <c r="CS73" s="22">
        <v>0</v>
      </c>
      <c r="CT73" s="22">
        <v>16.636511744445095</v>
      </c>
      <c r="CU73" s="22">
        <v>238.21676849521029</v>
      </c>
      <c r="CV73" s="36">
        <v>0</v>
      </c>
    </row>
    <row r="74" spans="2:100" x14ac:dyDescent="0.25">
      <c r="B74" t="s">
        <v>69</v>
      </c>
      <c r="C74" s="15">
        <v>0.78400148755555554</v>
      </c>
      <c r="D74" s="15">
        <v>0.18341570515555558</v>
      </c>
      <c r="E74" s="15">
        <v>8.4420148844444445E-2</v>
      </c>
      <c r="F74" s="15">
        <v>2.8963395551111111E-2</v>
      </c>
      <c r="G74" s="15">
        <v>0</v>
      </c>
      <c r="H74" s="15">
        <v>0.57383022666666661</v>
      </c>
      <c r="I74" s="15">
        <v>0</v>
      </c>
      <c r="J74" s="15">
        <v>0.33962992862222224</v>
      </c>
      <c r="K74" s="15">
        <v>0</v>
      </c>
      <c r="L74" s="15">
        <v>0</v>
      </c>
      <c r="M74" s="15">
        <v>0</v>
      </c>
      <c r="N74" s="15">
        <v>0</v>
      </c>
      <c r="O74" s="15">
        <v>0</v>
      </c>
      <c r="P74" s="15">
        <v>0</v>
      </c>
      <c r="Q74" s="15">
        <v>0</v>
      </c>
      <c r="R74" s="15">
        <v>0.16399881613333334</v>
      </c>
      <c r="S74" s="15">
        <v>2.1582597085288886</v>
      </c>
      <c r="T74" s="35">
        <v>0.17473911129749459</v>
      </c>
      <c r="U74" s="15"/>
      <c r="V74" t="s">
        <v>69</v>
      </c>
      <c r="W74" s="15">
        <v>25.928030750000001</v>
      </c>
      <c r="X74" s="15">
        <v>6.0658150759999998</v>
      </c>
      <c r="Y74" s="15">
        <v>2.7918929349999999</v>
      </c>
      <c r="Z74" s="15">
        <v>2.92559551</v>
      </c>
      <c r="AA74" s="15">
        <v>0</v>
      </c>
      <c r="AB74" s="15">
        <v>18.977371853333334</v>
      </c>
      <c r="AC74" s="15">
        <v>0</v>
      </c>
      <c r="AD74" s="15">
        <v>11.232038933333333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5.4236712755555549</v>
      </c>
      <c r="AM74" s="15">
        <v>73.344416333222213</v>
      </c>
      <c r="AN74" s="35">
        <v>0.17473911129749459</v>
      </c>
      <c r="AO74" s="15"/>
      <c r="AP74" t="s">
        <v>69</v>
      </c>
      <c r="AQ74" s="15">
        <v>7.5968446381482577</v>
      </c>
      <c r="AR74" s="15">
        <v>1.7772678218576032</v>
      </c>
      <c r="AS74" s="15">
        <v>0.81801726779958983</v>
      </c>
      <c r="AT74" s="15">
        <v>0</v>
      </c>
      <c r="AU74" s="15">
        <v>0</v>
      </c>
      <c r="AV74" s="15">
        <v>5.5603199101474763</v>
      </c>
      <c r="AW74" s="15">
        <v>0</v>
      </c>
      <c r="AX74" s="15">
        <v>3.2909577888465673</v>
      </c>
      <c r="AY74" s="15"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v>0</v>
      </c>
      <c r="BE74" s="15">
        <v>0</v>
      </c>
      <c r="BF74" s="15">
        <v>1.5891213816453429</v>
      </c>
      <c r="BG74" s="15">
        <v>20.632528808444839</v>
      </c>
      <c r="BH74" s="35">
        <v>0.17473911129749459</v>
      </c>
      <c r="BI74" s="15"/>
      <c r="BJ74" t="s">
        <v>69</v>
      </c>
      <c r="BK74" s="15">
        <v>0</v>
      </c>
      <c r="BL74" s="15">
        <v>0</v>
      </c>
      <c r="BM74" s="3">
        <v>0</v>
      </c>
      <c r="BN74" s="3">
        <v>2.9255955100000001E-2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2.9255955100000001E-2</v>
      </c>
      <c r="CB74" s="35">
        <v>0.17473911129749459</v>
      </c>
      <c r="CD74" t="s">
        <v>69</v>
      </c>
      <c r="CE74" s="15">
        <v>79.531366516774099</v>
      </c>
      <c r="CF74" s="15">
        <v>18.606216827027247</v>
      </c>
      <c r="CG74" s="15">
        <v>8.5638227765939057</v>
      </c>
      <c r="CH74" s="15">
        <v>3.1976758924299999</v>
      </c>
      <c r="CI74" s="15">
        <v>0</v>
      </c>
      <c r="CJ74" s="15">
        <v>58.210989139333925</v>
      </c>
      <c r="CK74" s="15">
        <v>0</v>
      </c>
      <c r="CL74" s="15">
        <v>34.453037091434709</v>
      </c>
      <c r="CM74" s="15">
        <v>0</v>
      </c>
      <c r="CN74" s="15">
        <v>0</v>
      </c>
      <c r="CO74" s="15">
        <v>0</v>
      </c>
      <c r="CP74" s="15">
        <v>0</v>
      </c>
      <c r="CQ74" s="15">
        <v>0</v>
      </c>
      <c r="CR74" s="15">
        <v>0</v>
      </c>
      <c r="CS74" s="15">
        <v>0</v>
      </c>
      <c r="CT74" s="15">
        <v>16.636511744445095</v>
      </c>
      <c r="CU74" s="15">
        <v>219.19961998803899</v>
      </c>
      <c r="CV74" s="35">
        <v>0.17473911129749459</v>
      </c>
    </row>
    <row r="75" spans="2:100" x14ac:dyDescent="0.25">
      <c r="B75" s="21" t="s">
        <v>70</v>
      </c>
      <c r="C75" s="22">
        <v>0.78400148755555554</v>
      </c>
      <c r="D75" s="22">
        <v>0.18336474222222221</v>
      </c>
      <c r="E75" s="22">
        <v>8.28785192E-2</v>
      </c>
      <c r="F75" s="22">
        <v>9.9172000888888886E-3</v>
      </c>
      <c r="G75" s="22">
        <v>0</v>
      </c>
      <c r="H75" s="22">
        <v>0.60490489377777779</v>
      </c>
      <c r="I75" s="22">
        <v>0</v>
      </c>
      <c r="J75" s="22">
        <v>0.3928607438666667</v>
      </c>
      <c r="K75" s="22">
        <v>0</v>
      </c>
      <c r="L75" s="22">
        <v>0</v>
      </c>
      <c r="M75" s="22">
        <v>0</v>
      </c>
      <c r="N75" s="22">
        <v>0</v>
      </c>
      <c r="O75" s="22">
        <v>0</v>
      </c>
      <c r="P75" s="22">
        <v>0</v>
      </c>
      <c r="Q75" s="22">
        <v>0</v>
      </c>
      <c r="R75" s="22">
        <v>0.16399881613333334</v>
      </c>
      <c r="S75" s="22">
        <v>2.2219264028444443</v>
      </c>
      <c r="T75" s="36">
        <v>4.4714789322858425E-2</v>
      </c>
      <c r="U75" s="15"/>
      <c r="V75" s="21" t="s">
        <v>70</v>
      </c>
      <c r="W75" s="22">
        <v>25.928030750000001</v>
      </c>
      <c r="X75" s="22">
        <v>6.0641296589999998</v>
      </c>
      <c r="Y75" s="22">
        <v>2.740909077</v>
      </c>
      <c r="Z75" s="22">
        <v>1.001737383</v>
      </c>
      <c r="AA75" s="22">
        <v>0</v>
      </c>
      <c r="AB75" s="22">
        <v>20.005054751111111</v>
      </c>
      <c r="AC75" s="22">
        <v>0</v>
      </c>
      <c r="AD75" s="22">
        <v>12.992456786666668</v>
      </c>
      <c r="AE75" s="22">
        <v>0</v>
      </c>
      <c r="AF75" s="22">
        <v>0</v>
      </c>
      <c r="AG75" s="22">
        <v>0</v>
      </c>
      <c r="AH75" s="22">
        <v>0</v>
      </c>
      <c r="AI75" s="22">
        <v>0</v>
      </c>
      <c r="AJ75" s="22">
        <v>0</v>
      </c>
      <c r="AK75" s="22">
        <v>0</v>
      </c>
      <c r="AL75" s="22">
        <v>5.4236712755555549</v>
      </c>
      <c r="AM75" s="22">
        <v>74.155989682333328</v>
      </c>
      <c r="AN75" s="36">
        <v>4.4714789322858425E-2</v>
      </c>
      <c r="AO75" s="15"/>
      <c r="AP75" s="21" t="s">
        <v>70</v>
      </c>
      <c r="AQ75" s="22">
        <v>7.5968446381482577</v>
      </c>
      <c r="AR75" s="22">
        <v>1.7767739991210079</v>
      </c>
      <c r="AS75" s="22">
        <v>0.80307913184881341</v>
      </c>
      <c r="AT75" s="22">
        <v>0</v>
      </c>
      <c r="AU75" s="22">
        <v>0</v>
      </c>
      <c r="AV75" s="22">
        <v>5.861428289220953</v>
      </c>
      <c r="AW75" s="22">
        <v>0</v>
      </c>
      <c r="AX75" s="22">
        <v>3.806755577693135</v>
      </c>
      <c r="AY75" s="22">
        <v>0</v>
      </c>
      <c r="AZ75" s="22">
        <v>0</v>
      </c>
      <c r="BA75" s="22">
        <v>0</v>
      </c>
      <c r="BB75" s="22">
        <v>0</v>
      </c>
      <c r="BC75" s="22">
        <v>0</v>
      </c>
      <c r="BD75" s="22">
        <v>0</v>
      </c>
      <c r="BE75" s="22">
        <v>0</v>
      </c>
      <c r="BF75" s="22">
        <v>1.5891213816453429</v>
      </c>
      <c r="BG75" s="22">
        <v>21.434003017677508</v>
      </c>
      <c r="BH75" s="36">
        <v>4.4714789322858425E-2</v>
      </c>
      <c r="BI75" s="15"/>
      <c r="BJ75" s="21" t="s">
        <v>70</v>
      </c>
      <c r="BK75" s="22">
        <v>0</v>
      </c>
      <c r="BL75" s="22">
        <v>0</v>
      </c>
      <c r="BM75" s="37">
        <v>0</v>
      </c>
      <c r="BN75" s="37">
        <v>1.0017373830000001E-2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0</v>
      </c>
      <c r="BY75" s="37">
        <v>0</v>
      </c>
      <c r="BZ75" s="37">
        <v>0</v>
      </c>
      <c r="CA75" s="37">
        <v>1.0017373830000001E-2</v>
      </c>
      <c r="CB75" s="36">
        <v>4.4714789322858425E-2</v>
      </c>
      <c r="CD75" s="21" t="s">
        <v>70</v>
      </c>
      <c r="CE75" s="22">
        <v>79.531366516774099</v>
      </c>
      <c r="CF75" s="22">
        <v>18.60104699679783</v>
      </c>
      <c r="CG75" s="22">
        <v>8.4074354313252275</v>
      </c>
      <c r="CH75" s="22">
        <v>1.094898959619</v>
      </c>
      <c r="CI75" s="22">
        <v>0</v>
      </c>
      <c r="CJ75" s="22">
        <v>61.363292759854154</v>
      </c>
      <c r="CK75" s="22">
        <v>0</v>
      </c>
      <c r="CL75" s="22">
        <v>39.852924142869426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0</v>
      </c>
      <c r="CT75" s="22">
        <v>16.636511744445095</v>
      </c>
      <c r="CU75" s="22">
        <v>225.48747655168484</v>
      </c>
      <c r="CV75" s="36">
        <v>4.4714789322858425E-2</v>
      </c>
    </row>
    <row r="76" spans="2:100" x14ac:dyDescent="0.25">
      <c r="B76" t="s">
        <v>71</v>
      </c>
      <c r="C76" s="15">
        <v>0.78400148755555554</v>
      </c>
      <c r="D76" s="15">
        <v>0.1832882977777778</v>
      </c>
      <c r="E76" s="15">
        <v>8.6216593288888893E-2</v>
      </c>
      <c r="F76" s="15">
        <v>8.3895842799999995E-2</v>
      </c>
      <c r="G76" s="15">
        <v>0</v>
      </c>
      <c r="H76" s="15">
        <v>0.39909096617777773</v>
      </c>
      <c r="I76" s="15">
        <v>0</v>
      </c>
      <c r="J76" s="15">
        <v>0.29633689124444446</v>
      </c>
      <c r="K76" s="15">
        <v>0</v>
      </c>
      <c r="L76" s="15">
        <v>0</v>
      </c>
      <c r="M76" s="15">
        <v>0</v>
      </c>
      <c r="N76" s="15">
        <v>0</v>
      </c>
      <c r="O76" s="15">
        <v>0</v>
      </c>
      <c r="P76" s="15">
        <v>0</v>
      </c>
      <c r="Q76" s="15">
        <v>0</v>
      </c>
      <c r="R76" s="15">
        <v>0.16399881613333334</v>
      </c>
      <c r="S76" s="15">
        <v>1.9968288949777779</v>
      </c>
      <c r="T76" s="35">
        <v>0.18002180259876938</v>
      </c>
      <c r="U76" s="15"/>
      <c r="V76" t="s">
        <v>71</v>
      </c>
      <c r="W76" s="15">
        <v>25.928030750000001</v>
      </c>
      <c r="X76" s="15">
        <v>6.0616015340000002</v>
      </c>
      <c r="Y76" s="15">
        <v>2.851303878</v>
      </c>
      <c r="Z76" s="15">
        <v>8.4743275570000005</v>
      </c>
      <c r="AA76" s="15">
        <v>0</v>
      </c>
      <c r="AB76" s="15">
        <v>13.198498991111112</v>
      </c>
      <c r="AC76" s="15">
        <v>0</v>
      </c>
      <c r="AD76" s="15">
        <v>9.8002773600000008</v>
      </c>
      <c r="AE76" s="15">
        <v>0</v>
      </c>
      <c r="AF76" s="15">
        <v>0</v>
      </c>
      <c r="AG76" s="15">
        <v>0</v>
      </c>
      <c r="AH76" s="15">
        <v>0</v>
      </c>
      <c r="AI76" s="15">
        <v>0</v>
      </c>
      <c r="AJ76" s="15">
        <v>0</v>
      </c>
      <c r="AK76" s="15">
        <v>0</v>
      </c>
      <c r="AL76" s="15">
        <v>5.4236712755555549</v>
      </c>
      <c r="AM76" s="15">
        <v>71.737711345666668</v>
      </c>
      <c r="AN76" s="35">
        <v>0.18002180259876938</v>
      </c>
      <c r="AO76" s="15"/>
      <c r="AP76" t="s">
        <v>71</v>
      </c>
      <c r="AQ76" s="15">
        <v>7.5968446381482577</v>
      </c>
      <c r="AR76" s="15">
        <v>1.7760332651626136</v>
      </c>
      <c r="AS76" s="15">
        <v>0.83542451743334312</v>
      </c>
      <c r="AT76" s="15">
        <v>0</v>
      </c>
      <c r="AU76" s="15">
        <v>0</v>
      </c>
      <c r="AV76" s="15">
        <v>3.8671254002669535</v>
      </c>
      <c r="AW76" s="15">
        <v>0</v>
      </c>
      <c r="AX76" s="15">
        <v>2.8714554233811902</v>
      </c>
      <c r="AY76" s="15"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v>0</v>
      </c>
      <c r="BE76" s="15">
        <v>0</v>
      </c>
      <c r="BF76" s="15">
        <v>1.5891213816453429</v>
      </c>
      <c r="BG76" s="15">
        <v>18.536004626037702</v>
      </c>
      <c r="BH76" s="35">
        <v>0.18002180259876938</v>
      </c>
      <c r="BI76" s="15"/>
      <c r="BJ76" t="s">
        <v>71</v>
      </c>
      <c r="BK76" s="15">
        <v>0</v>
      </c>
      <c r="BL76" s="15">
        <v>0</v>
      </c>
      <c r="BM76" s="3">
        <v>0</v>
      </c>
      <c r="BN76" s="3">
        <v>8.4743275570000012E-2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0</v>
      </c>
      <c r="BZ76" s="3">
        <v>0</v>
      </c>
      <c r="CA76" s="3">
        <v>8.4743275570000012E-2</v>
      </c>
      <c r="CB76" s="35">
        <v>0.18002180259876938</v>
      </c>
      <c r="CD76" t="s">
        <v>71</v>
      </c>
      <c r="CE76" s="15">
        <v>79.531366516774099</v>
      </c>
      <c r="CF76" s="15">
        <v>18.5932922529874</v>
      </c>
      <c r="CG76" s="15">
        <v>8.7460592730096689</v>
      </c>
      <c r="CH76" s="15">
        <v>9.2624400198010015</v>
      </c>
      <c r="CI76" s="15">
        <v>0</v>
      </c>
      <c r="CJ76" s="15">
        <v>40.484935815394735</v>
      </c>
      <c r="CK76" s="15">
        <v>0</v>
      </c>
      <c r="CL76" s="15">
        <v>30.061266827377679</v>
      </c>
      <c r="CM76" s="15">
        <v>0</v>
      </c>
      <c r="CN76" s="15">
        <v>0</v>
      </c>
      <c r="CO76" s="15">
        <v>0</v>
      </c>
      <c r="CP76" s="15">
        <v>0</v>
      </c>
      <c r="CQ76" s="15">
        <v>0</v>
      </c>
      <c r="CR76" s="15">
        <v>0</v>
      </c>
      <c r="CS76" s="15">
        <v>0</v>
      </c>
      <c r="CT76" s="15">
        <v>16.636511744445095</v>
      </c>
      <c r="CU76" s="15">
        <v>203.31587244978965</v>
      </c>
      <c r="CV76" s="35">
        <v>0.18002180259876938</v>
      </c>
    </row>
    <row r="77" spans="2:100" x14ac:dyDescent="0.25">
      <c r="B77" s="21" t="s">
        <v>72</v>
      </c>
      <c r="C77" s="22">
        <v>0.78400148755555554</v>
      </c>
      <c r="D77" s="22">
        <v>0.18336474222222221</v>
      </c>
      <c r="E77" s="22">
        <v>8.5439408088888891E-2</v>
      </c>
      <c r="F77" s="22">
        <v>1.9213011275555556E-2</v>
      </c>
      <c r="G77" s="22">
        <v>0</v>
      </c>
      <c r="H77" s="22">
        <v>0.28137926151111115</v>
      </c>
      <c r="I77" s="22">
        <v>0</v>
      </c>
      <c r="J77" s="22">
        <v>0.31640355808888887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</v>
      </c>
      <c r="Q77" s="22">
        <v>0</v>
      </c>
      <c r="R77" s="22">
        <v>0.16399881613333334</v>
      </c>
      <c r="S77" s="22">
        <v>1.8338002848755557</v>
      </c>
      <c r="T77" s="36">
        <v>0.11033346672251064</v>
      </c>
      <c r="U77" s="15"/>
      <c r="V77" s="21" t="s">
        <v>72</v>
      </c>
      <c r="W77" s="22">
        <v>25.928030750000001</v>
      </c>
      <c r="X77" s="22">
        <v>6.0641296589999998</v>
      </c>
      <c r="Y77" s="22">
        <v>2.825601271</v>
      </c>
      <c r="Z77" s="22">
        <v>1.9407082099999999</v>
      </c>
      <c r="AA77" s="22">
        <v>0</v>
      </c>
      <c r="AB77" s="22">
        <v>9.3056075288888902</v>
      </c>
      <c r="AC77" s="22">
        <v>0</v>
      </c>
      <c r="AD77" s="22">
        <v>10.463910226666668</v>
      </c>
      <c r="AE77" s="22">
        <v>0</v>
      </c>
      <c r="AF77" s="22">
        <v>0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5.4236712755555549</v>
      </c>
      <c r="AM77" s="22">
        <v>61.951658921111118</v>
      </c>
      <c r="AN77" s="36">
        <v>0.11033346672251064</v>
      </c>
      <c r="AO77" s="15"/>
      <c r="AP77" s="21" t="s">
        <v>72</v>
      </c>
      <c r="AQ77" s="22">
        <v>7.5968446381482577</v>
      </c>
      <c r="AR77" s="22">
        <v>1.7767739991210079</v>
      </c>
      <c r="AS77" s="22">
        <v>0.82789372135950778</v>
      </c>
      <c r="AT77" s="22">
        <v>0</v>
      </c>
      <c r="AU77" s="22">
        <v>0</v>
      </c>
      <c r="AV77" s="22">
        <v>2.7265184672982392</v>
      </c>
      <c r="AW77" s="22">
        <v>0</v>
      </c>
      <c r="AX77" s="22">
        <v>3.065898103330404</v>
      </c>
      <c r="AY77" s="22">
        <v>0</v>
      </c>
      <c r="AZ77" s="22">
        <v>0</v>
      </c>
      <c r="BA77" s="22">
        <v>0</v>
      </c>
      <c r="BB77" s="22">
        <v>0</v>
      </c>
      <c r="BC77" s="22">
        <v>0</v>
      </c>
      <c r="BD77" s="22">
        <v>0</v>
      </c>
      <c r="BE77" s="22">
        <v>0</v>
      </c>
      <c r="BF77" s="22">
        <v>1.5891213816453429</v>
      </c>
      <c r="BG77" s="22">
        <v>17.58305031090276</v>
      </c>
      <c r="BH77" s="36">
        <v>0.11033346672251064</v>
      </c>
      <c r="BI77" s="15"/>
      <c r="BJ77" s="21" t="s">
        <v>72</v>
      </c>
      <c r="BK77" s="22">
        <v>0</v>
      </c>
      <c r="BL77" s="22">
        <v>0</v>
      </c>
      <c r="BM77" s="37">
        <v>0</v>
      </c>
      <c r="BN77" s="37">
        <v>1.94070821E-2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0</v>
      </c>
      <c r="BY77" s="37">
        <v>0</v>
      </c>
      <c r="BZ77" s="37">
        <v>0</v>
      </c>
      <c r="CA77" s="37">
        <v>1.94070821E-2</v>
      </c>
      <c r="CB77" s="36">
        <v>0.11033346672251064</v>
      </c>
      <c r="CD77" s="21" t="s">
        <v>72</v>
      </c>
      <c r="CE77" s="22">
        <v>79.531366516774099</v>
      </c>
      <c r="CF77" s="22">
        <v>18.60104699679783</v>
      </c>
      <c r="CG77" s="22">
        <v>8.6672193689126864</v>
      </c>
      <c r="CH77" s="22">
        <v>2.1211940735299999</v>
      </c>
      <c r="CI77" s="22">
        <v>0</v>
      </c>
      <c r="CJ77" s="22">
        <v>28.543921834145266</v>
      </c>
      <c r="CK77" s="22">
        <v>0</v>
      </c>
      <c r="CL77" s="22">
        <v>32.096887243765998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16.636511744445095</v>
      </c>
      <c r="CU77" s="22">
        <v>186.19814777837098</v>
      </c>
      <c r="CV77" s="36">
        <v>0.11033346672251064</v>
      </c>
    </row>
    <row r="78" spans="2:100" x14ac:dyDescent="0.25">
      <c r="B78" t="s">
        <v>73</v>
      </c>
      <c r="C78" s="15">
        <v>0.78400148755555554</v>
      </c>
      <c r="D78" s="15">
        <v>0.1832882977777778</v>
      </c>
      <c r="E78" s="15">
        <v>8.8051259955555558E-2</v>
      </c>
      <c r="F78" s="15">
        <v>2.3625289533333333E-2</v>
      </c>
      <c r="G78" s="15">
        <v>0</v>
      </c>
      <c r="H78" s="15">
        <v>5.9894222711111111E-2</v>
      </c>
      <c r="I78" s="15">
        <v>0</v>
      </c>
      <c r="J78" s="15">
        <v>0.22817392773333331</v>
      </c>
      <c r="K78" s="15">
        <v>0</v>
      </c>
      <c r="L78" s="15">
        <v>0</v>
      </c>
      <c r="M78" s="15">
        <v>0</v>
      </c>
      <c r="N78" s="15">
        <v>0</v>
      </c>
      <c r="O78" s="15">
        <v>0</v>
      </c>
      <c r="P78" s="15">
        <v>0</v>
      </c>
      <c r="Q78" s="15">
        <v>0</v>
      </c>
      <c r="R78" s="15">
        <v>0.16399881613333334</v>
      </c>
      <c r="S78" s="15">
        <v>1.5310333013999999</v>
      </c>
      <c r="T78" s="35">
        <v>1.8229350648865925E-2</v>
      </c>
      <c r="U78" s="15"/>
      <c r="V78" t="s">
        <v>73</v>
      </c>
      <c r="W78" s="15">
        <v>25.928030750000001</v>
      </c>
      <c r="X78" s="15">
        <v>6.0616015340000002</v>
      </c>
      <c r="Y78" s="15">
        <v>2.9119788820000001</v>
      </c>
      <c r="Z78" s="15">
        <v>2.386392882</v>
      </c>
      <c r="AA78" s="15">
        <v>0</v>
      </c>
      <c r="AB78" s="15">
        <v>1.9807860982222223</v>
      </c>
      <c r="AC78" s="15">
        <v>0</v>
      </c>
      <c r="AD78" s="15">
        <v>7.5460323822222222</v>
      </c>
      <c r="AE78" s="15">
        <v>0</v>
      </c>
      <c r="AF78" s="15">
        <v>0</v>
      </c>
      <c r="AG78" s="15">
        <v>0</v>
      </c>
      <c r="AH78" s="15">
        <v>0</v>
      </c>
      <c r="AI78" s="15">
        <v>0</v>
      </c>
      <c r="AJ78" s="15">
        <v>0</v>
      </c>
      <c r="AK78" s="15">
        <v>0</v>
      </c>
      <c r="AL78" s="15">
        <v>5.4236712755555549</v>
      </c>
      <c r="AM78" s="15">
        <v>52.238493804000008</v>
      </c>
      <c r="AN78" s="35">
        <v>1.8229350648865925E-2</v>
      </c>
      <c r="AO78" s="15"/>
      <c r="AP78" t="s">
        <v>73</v>
      </c>
      <c r="AQ78" s="15">
        <v>7.5968446381482577</v>
      </c>
      <c r="AR78" s="15">
        <v>1.7760332651626136</v>
      </c>
      <c r="AS78" s="15">
        <v>0.85320213360679764</v>
      </c>
      <c r="AT78" s="15">
        <v>0</v>
      </c>
      <c r="AU78" s="15">
        <v>0</v>
      </c>
      <c r="AV78" s="15">
        <v>0.58036510349317971</v>
      </c>
      <c r="AW78" s="15">
        <v>0</v>
      </c>
      <c r="AX78" s="15">
        <v>2.2109675892828076</v>
      </c>
      <c r="AY78" s="15"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v>0</v>
      </c>
      <c r="BE78" s="15">
        <v>0</v>
      </c>
      <c r="BF78" s="15">
        <v>1.5891213816453429</v>
      </c>
      <c r="BG78" s="15">
        <v>14.606534111339</v>
      </c>
      <c r="BH78" s="35">
        <v>1.8229350648865925E-2</v>
      </c>
      <c r="BI78" s="15"/>
      <c r="BJ78" t="s">
        <v>73</v>
      </c>
      <c r="BK78" s="15">
        <v>0</v>
      </c>
      <c r="BL78" s="15">
        <v>0</v>
      </c>
      <c r="BM78" s="3">
        <v>0</v>
      </c>
      <c r="BN78" s="3">
        <v>2.3863928820000001E-2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0</v>
      </c>
      <c r="CA78" s="3">
        <v>2.3863928820000001E-2</v>
      </c>
      <c r="CB78" s="35">
        <v>1.8229350648865925E-2</v>
      </c>
      <c r="CD78" t="s">
        <v>73</v>
      </c>
      <c r="CE78" s="15">
        <v>79.531366516774099</v>
      </c>
      <c r="CF78" s="15">
        <v>18.5932922529874</v>
      </c>
      <c r="CG78" s="15">
        <v>8.9321731367295634</v>
      </c>
      <c r="CH78" s="15">
        <v>2.6083274200260003</v>
      </c>
      <c r="CI78" s="15">
        <v>0</v>
      </c>
      <c r="CJ78" s="15">
        <v>6.0758422684700983</v>
      </c>
      <c r="CK78" s="15">
        <v>0</v>
      </c>
      <c r="CL78" s="15">
        <v>23.14661969220171</v>
      </c>
      <c r="CM78" s="15">
        <v>0</v>
      </c>
      <c r="CN78" s="15">
        <v>0</v>
      </c>
      <c r="CO78" s="15">
        <v>0</v>
      </c>
      <c r="CP78" s="15">
        <v>0</v>
      </c>
      <c r="CQ78" s="15">
        <v>0</v>
      </c>
      <c r="CR78" s="15">
        <v>0</v>
      </c>
      <c r="CS78" s="15">
        <v>0</v>
      </c>
      <c r="CT78" s="15">
        <v>16.636511744445095</v>
      </c>
      <c r="CU78" s="15">
        <v>155.52413303163397</v>
      </c>
      <c r="CV78" s="35">
        <v>1.8229350648865925E-2</v>
      </c>
    </row>
    <row r="79" spans="2:100" x14ac:dyDescent="0.25">
      <c r="B79" s="21" t="s">
        <v>74</v>
      </c>
      <c r="C79" s="22">
        <v>0.78400148755555554</v>
      </c>
      <c r="D79" s="22">
        <v>0.18318637182222225</v>
      </c>
      <c r="E79" s="22">
        <v>8.8395259955555555E-2</v>
      </c>
      <c r="F79" s="22">
        <v>0.14384944604444444</v>
      </c>
      <c r="G79" s="22">
        <v>0</v>
      </c>
      <c r="H79" s="22">
        <v>0.25642015017777775</v>
      </c>
      <c r="I79" s="22">
        <v>0</v>
      </c>
      <c r="J79" s="22">
        <v>0.27927703928888892</v>
      </c>
      <c r="K79" s="22">
        <v>0</v>
      </c>
      <c r="L79" s="22">
        <v>0</v>
      </c>
      <c r="M79" s="22">
        <v>0</v>
      </c>
      <c r="N79" s="22">
        <v>0</v>
      </c>
      <c r="O79" s="22">
        <v>0</v>
      </c>
      <c r="P79" s="22">
        <v>0</v>
      </c>
      <c r="Q79" s="22">
        <v>0</v>
      </c>
      <c r="R79" s="22">
        <v>0.16399881613333334</v>
      </c>
      <c r="S79" s="22">
        <v>1.8991285709777777</v>
      </c>
      <c r="T79" s="36">
        <v>0.17783967651747074</v>
      </c>
      <c r="U79" s="15"/>
      <c r="V79" s="21" t="s">
        <v>74</v>
      </c>
      <c r="W79" s="22">
        <v>25.928030750000001</v>
      </c>
      <c r="X79" s="22">
        <v>6.0582307010000003</v>
      </c>
      <c r="Y79" s="22">
        <v>2.923355446</v>
      </c>
      <c r="Z79" s="22">
        <v>14.530247080000001</v>
      </c>
      <c r="AA79" s="22">
        <v>0</v>
      </c>
      <c r="AB79" s="22">
        <v>8.4801746488888892</v>
      </c>
      <c r="AC79" s="22">
        <v>0</v>
      </c>
      <c r="AD79" s="22">
        <v>9.2360840844444461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5.4236712755555549</v>
      </c>
      <c r="AM79" s="22">
        <v>72.579793985888884</v>
      </c>
      <c r="AN79" s="36">
        <v>0.17783967651747074</v>
      </c>
      <c r="AO79" s="15"/>
      <c r="AP79" s="21" t="s">
        <v>74</v>
      </c>
      <c r="AQ79" s="22">
        <v>7.5968446381482577</v>
      </c>
      <c r="AR79" s="22">
        <v>1.7750456199824203</v>
      </c>
      <c r="AS79" s="22">
        <v>0.8565354368590683</v>
      </c>
      <c r="AT79" s="22">
        <v>0</v>
      </c>
      <c r="AU79" s="22">
        <v>0</v>
      </c>
      <c r="AV79" s="22">
        <v>2.4846688101051537</v>
      </c>
      <c r="AW79" s="22">
        <v>0</v>
      </c>
      <c r="AX79" s="22">
        <v>2.7061482814076903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0</v>
      </c>
      <c r="BE79" s="22">
        <v>0</v>
      </c>
      <c r="BF79" s="22">
        <v>1.5891213816453429</v>
      </c>
      <c r="BG79" s="22">
        <v>17.008364168147935</v>
      </c>
      <c r="BH79" s="36">
        <v>0.17783967651747074</v>
      </c>
      <c r="BI79" s="15"/>
      <c r="BJ79" s="21" t="s">
        <v>74</v>
      </c>
      <c r="BK79" s="22">
        <v>0</v>
      </c>
      <c r="BL79" s="22">
        <v>0</v>
      </c>
      <c r="BM79" s="37">
        <v>0</v>
      </c>
      <c r="BN79" s="37">
        <v>0.1453024708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0</v>
      </c>
      <c r="BY79" s="37">
        <v>0</v>
      </c>
      <c r="BZ79" s="37">
        <v>0</v>
      </c>
      <c r="CA79" s="37">
        <v>0.1453024708</v>
      </c>
      <c r="CB79" s="36">
        <v>0.17783967651747074</v>
      </c>
      <c r="CD79" s="21" t="s">
        <v>74</v>
      </c>
      <c r="CE79" s="22">
        <v>79.531366516774099</v>
      </c>
      <c r="CF79" s="22">
        <v>18.582952595595955</v>
      </c>
      <c r="CG79" s="22">
        <v>8.9670694884775859</v>
      </c>
      <c r="CH79" s="22">
        <v>15.88156005844</v>
      </c>
      <c r="CI79" s="22">
        <v>0</v>
      </c>
      <c r="CJ79" s="22">
        <v>26.011997772990853</v>
      </c>
      <c r="CK79" s="22">
        <v>0</v>
      </c>
      <c r="CL79" s="22">
        <v>28.330666358057108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16.636511744445095</v>
      </c>
      <c r="CU79" s="22">
        <v>193.9421245347807</v>
      </c>
      <c r="CV79" s="36">
        <v>0.17783967651747074</v>
      </c>
    </row>
    <row r="80" spans="2:100" x14ac:dyDescent="0.25">
      <c r="B80" t="s">
        <v>75</v>
      </c>
      <c r="C80" s="15">
        <v>0.78400148755555554</v>
      </c>
      <c r="D80" s="15">
        <v>0.18323733480000001</v>
      </c>
      <c r="E80" s="15">
        <v>8.7962074755555564E-2</v>
      </c>
      <c r="F80" s="15">
        <v>4.9506762933333337E-2</v>
      </c>
      <c r="G80" s="15">
        <v>0</v>
      </c>
      <c r="H80" s="15">
        <v>0.2056737794222222</v>
      </c>
      <c r="I80" s="15">
        <v>0</v>
      </c>
      <c r="J80" s="15">
        <v>0.32394607666666664</v>
      </c>
      <c r="K80" s="15">
        <v>0</v>
      </c>
      <c r="L80" s="15">
        <v>0</v>
      </c>
      <c r="M80" s="15">
        <v>0</v>
      </c>
      <c r="N80" s="15">
        <v>0</v>
      </c>
      <c r="O80" s="15">
        <v>0</v>
      </c>
      <c r="P80" s="15">
        <v>0</v>
      </c>
      <c r="Q80" s="15">
        <v>0</v>
      </c>
      <c r="R80" s="15">
        <v>0.16399881613333334</v>
      </c>
      <c r="S80" s="15">
        <v>1.7983263322666665</v>
      </c>
      <c r="T80" s="35">
        <v>3.9726158506332701E-3</v>
      </c>
      <c r="U80" s="15"/>
      <c r="V80" t="s">
        <v>75</v>
      </c>
      <c r="W80" s="15">
        <v>25.928030750000001</v>
      </c>
      <c r="X80" s="15">
        <v>6.0599161170000002</v>
      </c>
      <c r="Y80" s="15">
        <v>2.9090294029999999</v>
      </c>
      <c r="Z80" s="15">
        <v>5.0006831250000001</v>
      </c>
      <c r="AA80" s="15">
        <v>0</v>
      </c>
      <c r="AB80" s="15">
        <v>6.8019208666666673</v>
      </c>
      <c r="AC80" s="15">
        <v>0</v>
      </c>
      <c r="AD80" s="15">
        <v>10.713351911111111</v>
      </c>
      <c r="AE80" s="15"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v>0</v>
      </c>
      <c r="AK80" s="15">
        <v>0</v>
      </c>
      <c r="AL80" s="15">
        <v>5.4236712755555549</v>
      </c>
      <c r="AM80" s="15">
        <v>62.836603448333342</v>
      </c>
      <c r="AN80" s="35">
        <v>3.9726158506332701E-3</v>
      </c>
      <c r="AO80" s="15"/>
      <c r="AP80" t="s">
        <v>75</v>
      </c>
      <c r="AQ80" s="15">
        <v>7.5968446381482577</v>
      </c>
      <c r="AR80" s="15">
        <v>1.7755394424260182</v>
      </c>
      <c r="AS80" s="15">
        <v>0.85233794403750374</v>
      </c>
      <c r="AT80" s="15">
        <v>0</v>
      </c>
      <c r="AU80" s="15">
        <v>0</v>
      </c>
      <c r="AV80" s="15">
        <v>1.9929448774294367</v>
      </c>
      <c r="AW80" s="15">
        <v>0</v>
      </c>
      <c r="AX80" s="15">
        <v>3.1389838591008239</v>
      </c>
      <c r="AY80" s="15"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v>0</v>
      </c>
      <c r="BE80" s="15">
        <v>0</v>
      </c>
      <c r="BF80" s="15">
        <v>1.5891213816453429</v>
      </c>
      <c r="BG80" s="15">
        <v>16.945772142787384</v>
      </c>
      <c r="BH80" s="35">
        <v>3.9726158506332701E-3</v>
      </c>
      <c r="BI80" s="15"/>
      <c r="BJ80" t="s">
        <v>75</v>
      </c>
      <c r="BK80" s="15">
        <v>0</v>
      </c>
      <c r="BL80" s="15">
        <v>0</v>
      </c>
      <c r="BM80" s="3">
        <v>0</v>
      </c>
      <c r="BN80" s="3">
        <v>5.0006831250000001E-2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5.0006831250000001E-2</v>
      </c>
      <c r="CB80" s="35">
        <v>3.9726158506332701E-3</v>
      </c>
      <c r="CD80" t="s">
        <v>75</v>
      </c>
      <c r="CE80" s="15">
        <v>79.531366516774099</v>
      </c>
      <c r="CF80" s="15">
        <v>18.588122422757984</v>
      </c>
      <c r="CG80" s="15">
        <v>8.9231259361286259</v>
      </c>
      <c r="CH80" s="15">
        <v>5.4657466556249998</v>
      </c>
      <c r="CI80" s="15">
        <v>0</v>
      </c>
      <c r="CJ80" s="15">
        <v>20.864139921808771</v>
      </c>
      <c r="CK80" s="15">
        <v>0</v>
      </c>
      <c r="CL80" s="15">
        <v>32.862022020926524</v>
      </c>
      <c r="CM80" s="15">
        <v>0</v>
      </c>
      <c r="CN80" s="15">
        <v>0</v>
      </c>
      <c r="CO80" s="15">
        <v>0</v>
      </c>
      <c r="CP80" s="15">
        <v>0</v>
      </c>
      <c r="CQ80" s="15">
        <v>0</v>
      </c>
      <c r="CR80" s="15">
        <v>0</v>
      </c>
      <c r="CS80" s="15">
        <v>0</v>
      </c>
      <c r="CT80" s="15">
        <v>16.636511744445095</v>
      </c>
      <c r="CU80" s="15">
        <v>182.87103521846612</v>
      </c>
      <c r="CV80" s="35">
        <v>3.9726158506332701E-3</v>
      </c>
    </row>
    <row r="81" spans="2:100" x14ac:dyDescent="0.25">
      <c r="B81" s="21" t="s">
        <v>76</v>
      </c>
      <c r="C81" s="22">
        <v>0.78400148755555554</v>
      </c>
      <c r="D81" s="22">
        <v>0.18309718666666669</v>
      </c>
      <c r="E81" s="22">
        <v>8.9287111822222223E-2</v>
      </c>
      <c r="F81" s="22">
        <v>0.10873471737777778</v>
      </c>
      <c r="G81" s="22">
        <v>0</v>
      </c>
      <c r="H81" s="22">
        <v>0.10964681568888889</v>
      </c>
      <c r="I81" s="22">
        <v>0</v>
      </c>
      <c r="J81" s="22">
        <v>0.26975970586666664</v>
      </c>
      <c r="K81" s="22">
        <v>0</v>
      </c>
      <c r="L81" s="22">
        <v>0</v>
      </c>
      <c r="M81" s="22">
        <v>0</v>
      </c>
      <c r="N81" s="22">
        <v>0</v>
      </c>
      <c r="O81" s="22">
        <v>0</v>
      </c>
      <c r="P81" s="22">
        <v>0</v>
      </c>
      <c r="Q81" s="22">
        <v>0</v>
      </c>
      <c r="R81" s="22">
        <v>0.16399881613333334</v>
      </c>
      <c r="S81" s="22">
        <v>1.7085258411111108</v>
      </c>
      <c r="T81" s="36">
        <v>1.8824136633884568E-2</v>
      </c>
      <c r="U81" s="15"/>
      <c r="V81" s="21" t="s">
        <v>76</v>
      </c>
      <c r="W81" s="22">
        <v>25.928030750000001</v>
      </c>
      <c r="X81" s="22">
        <v>6.0552812210000004</v>
      </c>
      <c r="Y81" s="22">
        <v>2.9528502400000001</v>
      </c>
      <c r="Z81" s="22">
        <v>10.98330479</v>
      </c>
      <c r="AA81" s="22">
        <v>0</v>
      </c>
      <c r="AB81" s="22">
        <v>3.6261742528888887</v>
      </c>
      <c r="AC81" s="22">
        <v>0</v>
      </c>
      <c r="AD81" s="22">
        <v>8.9213324977777777</v>
      </c>
      <c r="AE81" s="22">
        <v>0</v>
      </c>
      <c r="AF81" s="22">
        <v>0</v>
      </c>
      <c r="AG81" s="22">
        <v>0</v>
      </c>
      <c r="AH81" s="22">
        <v>0</v>
      </c>
      <c r="AI81" s="22">
        <v>0</v>
      </c>
      <c r="AJ81" s="22">
        <v>0</v>
      </c>
      <c r="AK81" s="22">
        <v>0</v>
      </c>
      <c r="AL81" s="22">
        <v>5.4236712755555549</v>
      </c>
      <c r="AM81" s="22">
        <v>63.89064502722222</v>
      </c>
      <c r="AN81" s="36">
        <v>1.8824136633884568E-2</v>
      </c>
      <c r="AO81" s="15"/>
      <c r="AP81" s="21" t="s">
        <v>76</v>
      </c>
      <c r="AQ81" s="22">
        <v>7.5968446381482577</v>
      </c>
      <c r="AR81" s="22">
        <v>1.7741814301201291</v>
      </c>
      <c r="AS81" s="22">
        <v>0.86517733372399652</v>
      </c>
      <c r="AT81" s="22">
        <v>0</v>
      </c>
      <c r="AU81" s="22">
        <v>0</v>
      </c>
      <c r="AV81" s="22">
        <v>1.0624594939609988</v>
      </c>
      <c r="AW81" s="22">
        <v>0</v>
      </c>
      <c r="AX81" s="22">
        <v>2.6139268965068205</v>
      </c>
      <c r="AY81" s="22">
        <v>0</v>
      </c>
      <c r="AZ81" s="22">
        <v>0</v>
      </c>
      <c r="BA81" s="22">
        <v>0</v>
      </c>
      <c r="BB81" s="22">
        <v>0</v>
      </c>
      <c r="BC81" s="22">
        <v>0</v>
      </c>
      <c r="BD81" s="22">
        <v>0</v>
      </c>
      <c r="BE81" s="22">
        <v>0</v>
      </c>
      <c r="BF81" s="22">
        <v>1.5891213816453429</v>
      </c>
      <c r="BG81" s="22">
        <v>15.501711174105546</v>
      </c>
      <c r="BH81" s="36">
        <v>1.8824136633884568E-2</v>
      </c>
      <c r="BI81" s="15"/>
      <c r="BJ81" s="21" t="s">
        <v>76</v>
      </c>
      <c r="BK81" s="22">
        <v>0</v>
      </c>
      <c r="BL81" s="22">
        <v>0</v>
      </c>
      <c r="BM81" s="37">
        <v>0</v>
      </c>
      <c r="BN81" s="37">
        <v>0.10983304790000001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0</v>
      </c>
      <c r="BY81" s="37">
        <v>0</v>
      </c>
      <c r="BZ81" s="37">
        <v>0</v>
      </c>
      <c r="CA81" s="37">
        <v>0.10983304790000001</v>
      </c>
      <c r="CB81" s="36">
        <v>1.8824136633884568E-2</v>
      </c>
      <c r="CD81" s="21" t="s">
        <v>76</v>
      </c>
      <c r="CE81" s="22">
        <v>79.531366516774099</v>
      </c>
      <c r="CF81" s="22">
        <v>18.573905391927632</v>
      </c>
      <c r="CG81" s="22">
        <v>9.0575415067565199</v>
      </c>
      <c r="CH81" s="22">
        <v>12.004752135470001</v>
      </c>
      <c r="CI81" s="22">
        <v>0</v>
      </c>
      <c r="CJ81" s="22">
        <v>11.122888442277697</v>
      </c>
      <c r="CK81" s="22">
        <v>0</v>
      </c>
      <c r="CL81" s="22">
        <v>27.365200679529902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0</v>
      </c>
      <c r="CS81" s="22">
        <v>0</v>
      </c>
      <c r="CT81" s="22">
        <v>16.636511744445095</v>
      </c>
      <c r="CU81" s="22">
        <v>174.29216641718094</v>
      </c>
      <c r="CV81" s="36">
        <v>1.8824136633884568E-2</v>
      </c>
    </row>
    <row r="82" spans="2:100" x14ac:dyDescent="0.25">
      <c r="B82" t="s">
        <v>77</v>
      </c>
      <c r="C82" s="15">
        <v>0.78400148755555554</v>
      </c>
      <c r="D82" s="15">
        <v>0.18319911257777777</v>
      </c>
      <c r="E82" s="15">
        <v>8.99368896E-2</v>
      </c>
      <c r="F82" s="15">
        <v>0.25241317724444445</v>
      </c>
      <c r="G82" s="15">
        <v>0</v>
      </c>
      <c r="H82" s="15">
        <v>0.19381214968888891</v>
      </c>
      <c r="I82" s="15">
        <v>0</v>
      </c>
      <c r="J82" s="15">
        <v>0.27438459479999999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5">
        <v>0.16399881613333334</v>
      </c>
      <c r="S82" s="15">
        <v>1.9417462275999999</v>
      </c>
      <c r="T82" s="35">
        <v>0.18039157765982777</v>
      </c>
      <c r="U82" s="15"/>
      <c r="V82" t="s">
        <v>77</v>
      </c>
      <c r="W82" s="15">
        <v>25.928030750000001</v>
      </c>
      <c r="X82" s="15">
        <v>6.0586520549999996</v>
      </c>
      <c r="Y82" s="15">
        <v>2.9743393039999999</v>
      </c>
      <c r="Z82" s="15">
        <v>25.49628053</v>
      </c>
      <c r="AA82" s="15">
        <v>0</v>
      </c>
      <c r="AB82" s="15">
        <v>6.4096401022222214</v>
      </c>
      <c r="AC82" s="15">
        <v>0</v>
      </c>
      <c r="AD82" s="15">
        <v>9.0742840711111104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0</v>
      </c>
      <c r="AK82" s="15">
        <v>0</v>
      </c>
      <c r="AL82" s="15">
        <v>5.4236712755555549</v>
      </c>
      <c r="AM82" s="15">
        <v>81.364898087888875</v>
      </c>
      <c r="AN82" s="35">
        <v>0.18039157765982777</v>
      </c>
      <c r="AO82" s="15"/>
      <c r="AP82" t="s">
        <v>77</v>
      </c>
      <c r="AQ82" s="15">
        <v>7.5968446381482577</v>
      </c>
      <c r="AR82" s="15">
        <v>1.7751690755933196</v>
      </c>
      <c r="AS82" s="15">
        <v>0.87147357280984472</v>
      </c>
      <c r="AT82" s="15">
        <v>0</v>
      </c>
      <c r="AU82" s="15">
        <v>0</v>
      </c>
      <c r="AV82" s="15">
        <v>1.87800764788228</v>
      </c>
      <c r="AW82" s="15">
        <v>0</v>
      </c>
      <c r="AX82" s="15">
        <v>2.6587413041638182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1.5891213816453429</v>
      </c>
      <c r="BG82" s="15">
        <v>16.369357620242862</v>
      </c>
      <c r="BH82" s="35">
        <v>0.18039157765982777</v>
      </c>
      <c r="BI82" s="15"/>
      <c r="BJ82" t="s">
        <v>77</v>
      </c>
      <c r="BK82" s="15">
        <v>0</v>
      </c>
      <c r="BL82" s="15">
        <v>0</v>
      </c>
      <c r="BM82" s="3">
        <v>0</v>
      </c>
      <c r="BN82" s="3">
        <v>0.25496280529999998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</v>
      </c>
      <c r="BY82" s="3">
        <v>0</v>
      </c>
      <c r="BZ82" s="3">
        <v>0</v>
      </c>
      <c r="CA82" s="3">
        <v>0.25496280529999998</v>
      </c>
      <c r="CB82" s="35">
        <v>0.18039157765982777</v>
      </c>
      <c r="CD82" t="s">
        <v>77</v>
      </c>
      <c r="CE82" s="15">
        <v>79.531366516774099</v>
      </c>
      <c r="CF82" s="15">
        <v>18.584245052386461</v>
      </c>
      <c r="CG82" s="15">
        <v>9.123456833746264</v>
      </c>
      <c r="CH82" s="15">
        <v>27.867434619289998</v>
      </c>
      <c r="CI82" s="15">
        <v>0</v>
      </c>
      <c r="CJ82" s="15">
        <v>19.660862065679588</v>
      </c>
      <c r="CK82" s="15">
        <v>0</v>
      </c>
      <c r="CL82" s="15">
        <v>27.834362713291011</v>
      </c>
      <c r="CM82" s="15">
        <v>0</v>
      </c>
      <c r="CN82" s="15">
        <v>0</v>
      </c>
      <c r="CO82" s="15">
        <v>0</v>
      </c>
      <c r="CP82" s="15">
        <v>0</v>
      </c>
      <c r="CQ82" s="15">
        <v>0</v>
      </c>
      <c r="CR82" s="15">
        <v>0</v>
      </c>
      <c r="CS82" s="15">
        <v>0</v>
      </c>
      <c r="CT82" s="15">
        <v>16.636511744445095</v>
      </c>
      <c r="CU82" s="15">
        <v>199.23823954561252</v>
      </c>
      <c r="CV82" s="35">
        <v>0.18039157765982777</v>
      </c>
    </row>
    <row r="83" spans="2:100" x14ac:dyDescent="0.25">
      <c r="B83" s="21" t="s">
        <v>78</v>
      </c>
      <c r="C83" s="22">
        <v>0.78400148755555554</v>
      </c>
      <c r="D83" s="22">
        <v>0.1830462236888889</v>
      </c>
      <c r="E83" s="22">
        <v>8.9592889600000003E-2</v>
      </c>
      <c r="F83" s="22">
        <v>0.13210561279999999</v>
      </c>
      <c r="G83" s="22">
        <v>0</v>
      </c>
      <c r="H83" s="22">
        <v>0.1538826679111111</v>
      </c>
      <c r="I83" s="22">
        <v>0</v>
      </c>
      <c r="J83" s="22">
        <v>0.31180415062222222</v>
      </c>
      <c r="K83" s="22">
        <v>0</v>
      </c>
      <c r="L83" s="22">
        <v>0</v>
      </c>
      <c r="M83" s="22">
        <v>0</v>
      </c>
      <c r="N83" s="22">
        <v>0</v>
      </c>
      <c r="O83" s="22">
        <v>0</v>
      </c>
      <c r="P83" s="22">
        <v>0</v>
      </c>
      <c r="Q83" s="22">
        <v>0</v>
      </c>
      <c r="R83" s="22">
        <v>0.16399881613333334</v>
      </c>
      <c r="S83" s="22">
        <v>1.818431848311111</v>
      </c>
      <c r="T83" s="36">
        <v>3.5499205663450314E-2</v>
      </c>
      <c r="U83" s="15"/>
      <c r="V83" s="21" t="s">
        <v>78</v>
      </c>
      <c r="W83" s="22">
        <v>25.928030750000001</v>
      </c>
      <c r="X83" s="22">
        <v>6.0535958040000004</v>
      </c>
      <c r="Y83" s="22">
        <v>2.9629627410000001</v>
      </c>
      <c r="Z83" s="22">
        <v>13.34400129</v>
      </c>
      <c r="AA83" s="22">
        <v>0</v>
      </c>
      <c r="AB83" s="22">
        <v>5.0891160400000004</v>
      </c>
      <c r="AC83" s="22">
        <v>0</v>
      </c>
      <c r="AD83" s="22">
        <v>10.31180136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5.4236712755555549</v>
      </c>
      <c r="AM83" s="22">
        <v>69.113179260555555</v>
      </c>
      <c r="AN83" s="36">
        <v>3.5499205663450314E-2</v>
      </c>
      <c r="AO83" s="15"/>
      <c r="AP83" s="21" t="s">
        <v>78</v>
      </c>
      <c r="AQ83" s="22">
        <v>7.5968446381482577</v>
      </c>
      <c r="AR83" s="22">
        <v>1.7736876073835337</v>
      </c>
      <c r="AS83" s="22">
        <v>0.86814026985057147</v>
      </c>
      <c r="AT83" s="22">
        <v>0</v>
      </c>
      <c r="AU83" s="22">
        <v>0</v>
      </c>
      <c r="AV83" s="22">
        <v>1.4910975798417816</v>
      </c>
      <c r="AW83" s="22">
        <v>0</v>
      </c>
      <c r="AX83" s="22">
        <v>3.021330606504542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1.5891213816453429</v>
      </c>
      <c r="BG83" s="22">
        <v>16.340222083374027</v>
      </c>
      <c r="BH83" s="36">
        <v>3.5499205663450314E-2</v>
      </c>
      <c r="BI83" s="15"/>
      <c r="BJ83" s="21" t="s">
        <v>78</v>
      </c>
      <c r="BK83" s="22">
        <v>0</v>
      </c>
      <c r="BL83" s="22">
        <v>0</v>
      </c>
      <c r="BM83" s="37">
        <v>0</v>
      </c>
      <c r="BN83" s="37">
        <v>0.13344001289999999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0</v>
      </c>
      <c r="BY83" s="37">
        <v>0</v>
      </c>
      <c r="BZ83" s="37">
        <v>0</v>
      </c>
      <c r="CA83" s="37">
        <v>0.13344001289999999</v>
      </c>
      <c r="CB83" s="36">
        <v>3.5499205663450314E-2</v>
      </c>
      <c r="CD83" s="21" t="s">
        <v>78</v>
      </c>
      <c r="CE83" s="22">
        <v>79.531366516774099</v>
      </c>
      <c r="CF83" s="22">
        <v>18.568735561698212</v>
      </c>
      <c r="CG83" s="22">
        <v>9.0885604850656314</v>
      </c>
      <c r="CH83" s="22">
        <v>14.584993409969998</v>
      </c>
      <c r="CI83" s="22">
        <v>0</v>
      </c>
      <c r="CJ83" s="22">
        <v>15.61030056336361</v>
      </c>
      <c r="CK83" s="22">
        <v>0</v>
      </c>
      <c r="CL83" s="22">
        <v>31.630310119496048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16.636511744445095</v>
      </c>
      <c r="CU83" s="22">
        <v>185.6507784008127</v>
      </c>
      <c r="CV83" s="36">
        <v>3.5499205663450314E-2</v>
      </c>
    </row>
    <row r="84" spans="2:100" x14ac:dyDescent="0.25">
      <c r="B84" t="s">
        <v>79</v>
      </c>
      <c r="C84" s="15">
        <v>0.78400148755555554</v>
      </c>
      <c r="D84" s="15">
        <v>0.18290607555555555</v>
      </c>
      <c r="E84" s="15">
        <v>9.0013334044444435E-2</v>
      </c>
      <c r="F84" s="15">
        <v>0.16654473742222223</v>
      </c>
      <c r="G84" s="15">
        <v>0</v>
      </c>
      <c r="H84" s="15">
        <v>4.6949629999999999E-2</v>
      </c>
      <c r="I84" s="15">
        <v>0</v>
      </c>
      <c r="J84" s="15">
        <v>0.22538370551111112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0</v>
      </c>
      <c r="Q84" s="15">
        <v>0</v>
      </c>
      <c r="R84" s="15">
        <v>0.16399881613333334</v>
      </c>
      <c r="S84" s="15">
        <v>1.6597977862222222</v>
      </c>
      <c r="T84" s="35">
        <v>0</v>
      </c>
      <c r="U84" s="15"/>
      <c r="V84" t="s">
        <v>79</v>
      </c>
      <c r="W84" s="15">
        <v>25.928030750000001</v>
      </c>
      <c r="X84" s="15">
        <v>6.0489609079999997</v>
      </c>
      <c r="Y84" s="15">
        <v>2.9768674289999999</v>
      </c>
      <c r="Z84" s="15">
        <v>16.822700749999999</v>
      </c>
      <c r="AA84" s="15">
        <v>0</v>
      </c>
      <c r="AB84" s="15">
        <v>1.5526902302222223</v>
      </c>
      <c r="AC84" s="15">
        <v>0</v>
      </c>
      <c r="AD84" s="15">
        <v>7.4537558133333324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5.4236712755555549</v>
      </c>
      <c r="AM84" s="15">
        <v>66.206677156111112</v>
      </c>
      <c r="AN84" s="35">
        <v>0</v>
      </c>
      <c r="AO84" s="15"/>
      <c r="AP84" t="s">
        <v>79</v>
      </c>
      <c r="AQ84" s="15">
        <v>7.5968446381482577</v>
      </c>
      <c r="AR84" s="15">
        <v>1.7723295950776443</v>
      </c>
      <c r="AS84" s="15">
        <v>0.87221430676823908</v>
      </c>
      <c r="AT84" s="15">
        <v>0</v>
      </c>
      <c r="AU84" s="15">
        <v>0</v>
      </c>
      <c r="AV84" s="15">
        <v>0.45493414304782376</v>
      </c>
      <c r="AW84" s="15">
        <v>0</v>
      </c>
      <c r="AX84" s="15">
        <v>2.1839307979294853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0</v>
      </c>
      <c r="BF84" s="15">
        <v>1.5891213816453429</v>
      </c>
      <c r="BG84" s="15">
        <v>14.469374862616794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0</v>
      </c>
      <c r="BN84" s="3">
        <v>0.1682270075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0.1682270075</v>
      </c>
      <c r="CB84" s="35">
        <v>0</v>
      </c>
      <c r="CD84" t="s">
        <v>79</v>
      </c>
      <c r="CE84" s="15">
        <v>79.531366516774099</v>
      </c>
      <c r="CF84" s="15">
        <v>18.554518530867856</v>
      </c>
      <c r="CG84" s="15">
        <v>9.1312115775566944</v>
      </c>
      <c r="CH84" s="15">
        <v>18.387211919749998</v>
      </c>
      <c r="CI84" s="15">
        <v>0</v>
      </c>
      <c r="CJ84" s="15">
        <v>4.7627055435676668</v>
      </c>
      <c r="CK84" s="15">
        <v>0</v>
      </c>
      <c r="CL84" s="15">
        <v>22.863571523523781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16.636511744445095</v>
      </c>
      <c r="CU84" s="15">
        <v>169.8670973564852</v>
      </c>
      <c r="CV84" s="35">
        <v>0</v>
      </c>
    </row>
    <row r="85" spans="2:100" x14ac:dyDescent="0.25">
      <c r="B85" s="21" t="s">
        <v>80</v>
      </c>
      <c r="C85" s="22">
        <v>0.78400148755555554</v>
      </c>
      <c r="D85" s="22">
        <v>0.18309718666666669</v>
      </c>
      <c r="E85" s="22">
        <v>9.1236445155555568E-2</v>
      </c>
      <c r="F85" s="22">
        <v>0.31061104404444445</v>
      </c>
      <c r="G85" s="22">
        <v>0</v>
      </c>
      <c r="H85" s="22">
        <v>0.11846340835555555</v>
      </c>
      <c r="I85" s="22">
        <v>0</v>
      </c>
      <c r="J85" s="22">
        <v>0.25923585391111109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0.16399881613333334</v>
      </c>
      <c r="S85" s="22">
        <v>1.9106442418222223</v>
      </c>
      <c r="T85" s="36">
        <v>2.6924529896460325E-2</v>
      </c>
      <c r="U85" s="15"/>
      <c r="V85" s="21" t="s">
        <v>80</v>
      </c>
      <c r="W85" s="22">
        <v>25.928030750000001</v>
      </c>
      <c r="X85" s="22">
        <v>6.0552812210000004</v>
      </c>
      <c r="Y85" s="22">
        <v>3.0173174330000001</v>
      </c>
      <c r="Z85" s="22">
        <v>31.374852929999999</v>
      </c>
      <c r="AA85" s="22">
        <v>0</v>
      </c>
      <c r="AB85" s="22">
        <v>3.91775136</v>
      </c>
      <c r="AC85" s="22">
        <v>0</v>
      </c>
      <c r="AD85" s="22">
        <v>8.5732939244444442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5.4236712755555549</v>
      </c>
      <c r="AM85" s="22">
        <v>84.290198893999985</v>
      </c>
      <c r="AN85" s="36">
        <v>2.6924529896460325E-2</v>
      </c>
      <c r="AO85" s="15"/>
      <c r="AP85" s="21" t="s">
        <v>80</v>
      </c>
      <c r="AQ85" s="22">
        <v>7.5968446381482577</v>
      </c>
      <c r="AR85" s="22">
        <v>1.7741814301201291</v>
      </c>
      <c r="AS85" s="22">
        <v>0.88406605127453863</v>
      </c>
      <c r="AT85" s="22">
        <v>0</v>
      </c>
      <c r="AU85" s="22">
        <v>0</v>
      </c>
      <c r="AV85" s="22">
        <v>1.147890817462643</v>
      </c>
      <c r="AW85" s="22">
        <v>0</v>
      </c>
      <c r="AX85" s="22">
        <v>2.5119525122896116</v>
      </c>
      <c r="AY85" s="22">
        <v>0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1.5891213816453429</v>
      </c>
      <c r="BG85" s="22">
        <v>15.504056830940526</v>
      </c>
      <c r="BH85" s="36">
        <v>2.6924529896460325E-2</v>
      </c>
      <c r="BI85" s="15"/>
      <c r="BJ85" s="21" t="s">
        <v>80</v>
      </c>
      <c r="BK85" s="22">
        <v>0</v>
      </c>
      <c r="BL85" s="22">
        <v>0</v>
      </c>
      <c r="BM85" s="37">
        <v>0</v>
      </c>
      <c r="BN85" s="37">
        <v>0.31374852930000002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0</v>
      </c>
      <c r="BY85" s="37">
        <v>0</v>
      </c>
      <c r="BZ85" s="37">
        <v>0</v>
      </c>
      <c r="CA85" s="37">
        <v>0.31374852930000002</v>
      </c>
      <c r="CB85" s="36">
        <v>2.6924529896460325E-2</v>
      </c>
      <c r="CD85" s="21" t="s">
        <v>80</v>
      </c>
      <c r="CE85" s="22">
        <v>79.531366516774099</v>
      </c>
      <c r="CF85" s="22">
        <v>18.573905391927632</v>
      </c>
      <c r="CG85" s="22">
        <v>9.2552874907931439</v>
      </c>
      <c r="CH85" s="22">
        <v>34.292714252490001</v>
      </c>
      <c r="CI85" s="22">
        <v>0</v>
      </c>
      <c r="CJ85" s="22">
        <v>12.017268968016408</v>
      </c>
      <c r="CK85" s="22">
        <v>0</v>
      </c>
      <c r="CL85" s="22">
        <v>26.297630851159941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16.636511744445095</v>
      </c>
      <c r="CU85" s="22">
        <v>196.60468521560631</v>
      </c>
      <c r="CV85" s="36">
        <v>2.6924529896460325E-2</v>
      </c>
    </row>
    <row r="86" spans="2:100" x14ac:dyDescent="0.25">
      <c r="B86" t="s">
        <v>81</v>
      </c>
      <c r="C86" s="15">
        <v>0.78400148755555554</v>
      </c>
      <c r="D86" s="15">
        <v>0.1830462236888889</v>
      </c>
      <c r="E86" s="15">
        <v>9.1376593333333339E-2</v>
      </c>
      <c r="F86" s="15">
        <v>0.21405805137777775</v>
      </c>
      <c r="G86" s="15">
        <v>0</v>
      </c>
      <c r="H86" s="15">
        <v>0.10153096377777777</v>
      </c>
      <c r="I86" s="15">
        <v>0</v>
      </c>
      <c r="J86" s="15">
        <v>0.30246518759999996</v>
      </c>
      <c r="K86" s="15">
        <v>0</v>
      </c>
      <c r="L86" s="15">
        <v>0</v>
      </c>
      <c r="M86" s="15">
        <v>0</v>
      </c>
      <c r="N86" s="15">
        <v>0</v>
      </c>
      <c r="O86" s="15">
        <v>0</v>
      </c>
      <c r="P86" s="15">
        <v>0</v>
      </c>
      <c r="Q86" s="15">
        <v>0</v>
      </c>
      <c r="R86" s="15">
        <v>0.16399881613333334</v>
      </c>
      <c r="S86" s="15">
        <v>1.8404773234666663</v>
      </c>
      <c r="T86" s="35">
        <v>2.8190349644048188E-3</v>
      </c>
      <c r="U86" s="15"/>
      <c r="V86" t="s">
        <v>81</v>
      </c>
      <c r="W86" s="15">
        <v>25.928030750000001</v>
      </c>
      <c r="X86" s="15">
        <v>6.0535958040000004</v>
      </c>
      <c r="Y86" s="15">
        <v>3.0219523289999999</v>
      </c>
      <c r="Z86" s="15">
        <v>21.622025390000001</v>
      </c>
      <c r="AA86" s="15">
        <v>0</v>
      </c>
      <c r="AB86" s="15">
        <v>3.3577716271111107</v>
      </c>
      <c r="AC86" s="15">
        <v>0</v>
      </c>
      <c r="AD86" s="15">
        <v>10.002948728888889</v>
      </c>
      <c r="AE86" s="15"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v>0</v>
      </c>
      <c r="AK86" s="15">
        <v>0</v>
      </c>
      <c r="AL86" s="15">
        <v>5.4236712755555549</v>
      </c>
      <c r="AM86" s="15">
        <v>75.409995904555558</v>
      </c>
      <c r="AN86" s="35">
        <v>2.8190349644048188E-3</v>
      </c>
      <c r="AO86" s="15"/>
      <c r="AP86" t="s">
        <v>81</v>
      </c>
      <c r="AQ86" s="15">
        <v>7.5968446381482577</v>
      </c>
      <c r="AR86" s="15">
        <v>1.7736876073835337</v>
      </c>
      <c r="AS86" s="15">
        <v>0.8854240635804278</v>
      </c>
      <c r="AT86" s="15">
        <v>0</v>
      </c>
      <c r="AU86" s="15">
        <v>0</v>
      </c>
      <c r="AV86" s="15">
        <v>0.98381823237946409</v>
      </c>
      <c r="AW86" s="15">
        <v>0</v>
      </c>
      <c r="AX86" s="15">
        <v>2.9308376000260443</v>
      </c>
      <c r="AY86" s="15">
        <v>0</v>
      </c>
      <c r="AZ86" s="15">
        <v>0</v>
      </c>
      <c r="BA86" s="15">
        <v>0</v>
      </c>
      <c r="BB86" s="15">
        <v>0</v>
      </c>
      <c r="BC86" s="15">
        <v>0</v>
      </c>
      <c r="BD86" s="15">
        <v>0</v>
      </c>
      <c r="BE86" s="15">
        <v>0</v>
      </c>
      <c r="BF86" s="15">
        <v>1.5891213816453429</v>
      </c>
      <c r="BG86" s="15">
        <v>15.759733523163073</v>
      </c>
      <c r="BH86" s="35">
        <v>2.8190349644048188E-3</v>
      </c>
      <c r="BI86" s="15"/>
      <c r="BJ86" t="s">
        <v>81</v>
      </c>
      <c r="BK86" s="15">
        <v>0</v>
      </c>
      <c r="BL86" s="15">
        <v>0</v>
      </c>
      <c r="BM86" s="3">
        <v>0</v>
      </c>
      <c r="BN86" s="3">
        <v>0.21622025390000002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0.21622025390000002</v>
      </c>
      <c r="CB86" s="35">
        <v>2.8190349644048188E-3</v>
      </c>
      <c r="CD86" t="s">
        <v>81</v>
      </c>
      <c r="CE86" s="15">
        <v>79.531366516774099</v>
      </c>
      <c r="CF86" s="15">
        <v>18.568735561698212</v>
      </c>
      <c r="CG86" s="15">
        <v>9.2695045216234977</v>
      </c>
      <c r="CH86" s="15">
        <v>23.632873751270001</v>
      </c>
      <c r="CI86" s="15">
        <v>0</v>
      </c>
      <c r="CJ86" s="15">
        <v>10.299593074780608</v>
      </c>
      <c r="CK86" s="15">
        <v>0</v>
      </c>
      <c r="CL86" s="15">
        <v>30.682938834672655</v>
      </c>
      <c r="CM86" s="15">
        <v>0</v>
      </c>
      <c r="CN86" s="15">
        <v>0</v>
      </c>
      <c r="CO86" s="15">
        <v>0</v>
      </c>
      <c r="CP86" s="15">
        <v>0</v>
      </c>
      <c r="CQ86" s="15">
        <v>0</v>
      </c>
      <c r="CR86" s="15">
        <v>0</v>
      </c>
      <c r="CS86" s="15">
        <v>0</v>
      </c>
      <c r="CT86" s="15">
        <v>16.636511744445095</v>
      </c>
      <c r="CU86" s="15">
        <v>188.62152400526418</v>
      </c>
      <c r="CV86" s="35">
        <v>2.8190349644048188E-3</v>
      </c>
    </row>
    <row r="87" spans="2:100" x14ac:dyDescent="0.25">
      <c r="B87" s="21" t="s">
        <v>82</v>
      </c>
      <c r="C87" s="22">
        <v>0.78400148755555554</v>
      </c>
      <c r="D87" s="22">
        <v>0.18296977924444444</v>
      </c>
      <c r="E87" s="22">
        <v>9.3300445199999998E-2</v>
      </c>
      <c r="F87" s="22">
        <v>0.4481882155555556</v>
      </c>
      <c r="G87" s="22">
        <v>0</v>
      </c>
      <c r="H87" s="22">
        <v>8.1578963599999998E-2</v>
      </c>
      <c r="I87" s="22">
        <v>0</v>
      </c>
      <c r="J87" s="22">
        <v>0.27011644662222223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0.16399881613333334</v>
      </c>
      <c r="S87" s="22">
        <v>2.0241541539111112</v>
      </c>
      <c r="T87" s="36">
        <v>1.2098336172185614E-3</v>
      </c>
      <c r="U87" s="15"/>
      <c r="V87" s="21" t="s">
        <v>82</v>
      </c>
      <c r="W87" s="22">
        <v>25.928030750000001</v>
      </c>
      <c r="X87" s="22">
        <v>6.051067679</v>
      </c>
      <c r="Y87" s="22">
        <v>3.0855768129999999</v>
      </c>
      <c r="Z87" s="22">
        <v>45.271536920000003</v>
      </c>
      <c r="AA87" s="22">
        <v>0</v>
      </c>
      <c r="AB87" s="22">
        <v>2.6979309484444447</v>
      </c>
      <c r="AC87" s="22">
        <v>0</v>
      </c>
      <c r="AD87" s="22">
        <v>8.9331304133333322</v>
      </c>
      <c r="AE87" s="22">
        <v>0</v>
      </c>
      <c r="AF87" s="22">
        <v>0</v>
      </c>
      <c r="AG87" s="22">
        <v>0</v>
      </c>
      <c r="AH87" s="22">
        <v>0</v>
      </c>
      <c r="AI87" s="22">
        <v>0</v>
      </c>
      <c r="AJ87" s="22">
        <v>0</v>
      </c>
      <c r="AK87" s="22">
        <v>0</v>
      </c>
      <c r="AL87" s="22">
        <v>5.4236712755555549</v>
      </c>
      <c r="AM87" s="22">
        <v>97.39094479933334</v>
      </c>
      <c r="AN87" s="36">
        <v>1.2098336172185614E-3</v>
      </c>
      <c r="AO87" s="15"/>
      <c r="AP87" s="21" t="s">
        <v>82</v>
      </c>
      <c r="AQ87" s="22">
        <v>7.5968446381482577</v>
      </c>
      <c r="AR87" s="22">
        <v>1.7729468734251392</v>
      </c>
      <c r="AS87" s="22">
        <v>0.90406586961617352</v>
      </c>
      <c r="AT87" s="22">
        <v>0</v>
      </c>
      <c r="AU87" s="22">
        <v>0</v>
      </c>
      <c r="AV87" s="22">
        <v>0.79048665351434066</v>
      </c>
      <c r="AW87" s="22">
        <v>0</v>
      </c>
      <c r="AX87" s="22">
        <v>2.6173836546537745</v>
      </c>
      <c r="AY87" s="22">
        <v>0</v>
      </c>
      <c r="AZ87" s="22">
        <v>0</v>
      </c>
      <c r="BA87" s="22">
        <v>0</v>
      </c>
      <c r="BB87" s="22">
        <v>0</v>
      </c>
      <c r="BC87" s="22">
        <v>0</v>
      </c>
      <c r="BD87" s="22">
        <v>0</v>
      </c>
      <c r="BE87" s="22">
        <v>0</v>
      </c>
      <c r="BF87" s="22">
        <v>1.5891213816453429</v>
      </c>
      <c r="BG87" s="22">
        <v>15.270849071003029</v>
      </c>
      <c r="BH87" s="36">
        <v>1.2098336172185614E-3</v>
      </c>
      <c r="BI87" s="15"/>
      <c r="BJ87" s="21" t="s">
        <v>82</v>
      </c>
      <c r="BK87" s="22">
        <v>0</v>
      </c>
      <c r="BL87" s="22">
        <v>0</v>
      </c>
      <c r="BM87" s="37">
        <v>0</v>
      </c>
      <c r="BN87" s="37">
        <v>0.45271536920000005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0</v>
      </c>
      <c r="BY87" s="37">
        <v>0</v>
      </c>
      <c r="BZ87" s="37">
        <v>0</v>
      </c>
      <c r="CA87" s="37">
        <v>0.45271536920000005</v>
      </c>
      <c r="CB87" s="36">
        <v>1.2098336172185614E-3</v>
      </c>
      <c r="CD87" s="21" t="s">
        <v>82</v>
      </c>
      <c r="CE87" s="22">
        <v>79.531366516774099</v>
      </c>
      <c r="CF87" s="22">
        <v>18.560980817887781</v>
      </c>
      <c r="CG87" s="22">
        <v>9.4646655890117195</v>
      </c>
      <c r="CH87" s="22">
        <v>49.481789853560002</v>
      </c>
      <c r="CI87" s="22">
        <v>0</v>
      </c>
      <c r="CJ87" s="22">
        <v>8.2756047756416322</v>
      </c>
      <c r="CK87" s="22">
        <v>0</v>
      </c>
      <c r="CL87" s="22">
        <v>27.401389480570366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16.636511744445095</v>
      </c>
      <c r="CU87" s="22">
        <v>209.3523087778907</v>
      </c>
      <c r="CV87" s="36">
        <v>1.2098336172185614E-3</v>
      </c>
    </row>
    <row r="88" spans="2:100" x14ac:dyDescent="0.25">
      <c r="B88" t="s">
        <v>83</v>
      </c>
      <c r="C88" s="15">
        <v>0.78400148755555554</v>
      </c>
      <c r="D88" s="15">
        <v>0.18181037182222221</v>
      </c>
      <c r="E88" s="15">
        <v>9.5772148933333343E-2</v>
      </c>
      <c r="F88" s="15">
        <v>0.71952247644444445</v>
      </c>
      <c r="G88" s="15">
        <v>0</v>
      </c>
      <c r="H88" s="15">
        <v>5.1141333733333329E-2</v>
      </c>
      <c r="I88" s="15">
        <v>0</v>
      </c>
      <c r="J88" s="15">
        <v>0.33462281751111111</v>
      </c>
      <c r="K88" s="15">
        <v>0</v>
      </c>
      <c r="L88" s="15">
        <v>0</v>
      </c>
      <c r="M88" s="15">
        <v>0</v>
      </c>
      <c r="N88" s="15">
        <v>0</v>
      </c>
      <c r="O88" s="15">
        <v>0</v>
      </c>
      <c r="P88" s="15">
        <v>0</v>
      </c>
      <c r="Q88" s="15">
        <v>0</v>
      </c>
      <c r="R88" s="15">
        <v>0.16399881613333334</v>
      </c>
      <c r="S88" s="15">
        <v>2.3308694521333333</v>
      </c>
      <c r="T88" s="35">
        <v>2.367413512759106E-4</v>
      </c>
      <c r="U88" s="15"/>
      <c r="V88" t="s">
        <v>83</v>
      </c>
      <c r="W88" s="15">
        <v>25.928030750000001</v>
      </c>
      <c r="X88" s="15">
        <v>6.0127244470000001</v>
      </c>
      <c r="Y88" s="15">
        <v>3.1673195280000002</v>
      </c>
      <c r="Z88" s="15">
        <v>72.679038009999999</v>
      </c>
      <c r="AA88" s="15">
        <v>0</v>
      </c>
      <c r="AB88" s="15">
        <v>1.6913157622222224</v>
      </c>
      <c r="AC88" s="15">
        <v>0</v>
      </c>
      <c r="AD88" s="15">
        <v>11.066446733333333</v>
      </c>
      <c r="AE88" s="15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5">
        <v>5.4236712755555549</v>
      </c>
      <c r="AM88" s="15">
        <v>125.9685465061111</v>
      </c>
      <c r="AN88" s="35">
        <v>2.367413512759106E-4</v>
      </c>
      <c r="AO88" s="15"/>
      <c r="AP88" t="s">
        <v>83</v>
      </c>
      <c r="AQ88" s="15">
        <v>7.5968446381482577</v>
      </c>
      <c r="AR88" s="15">
        <v>1.761712407559332</v>
      </c>
      <c r="AS88" s="15">
        <v>0.9280162695575741</v>
      </c>
      <c r="AT88" s="15">
        <v>0</v>
      </c>
      <c r="AU88" s="15">
        <v>0</v>
      </c>
      <c r="AV88" s="15">
        <v>0.49555105837158586</v>
      </c>
      <c r="AW88" s="15">
        <v>0</v>
      </c>
      <c r="AX88" s="15">
        <v>3.2424397109092684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0</v>
      </c>
      <c r="BF88" s="15">
        <v>1.5891213816453429</v>
      </c>
      <c r="BG88" s="15">
        <v>15.613685466191361</v>
      </c>
      <c r="BH88" s="35">
        <v>2.367413512759106E-4</v>
      </c>
      <c r="BI88" s="15"/>
      <c r="BJ88" t="s">
        <v>83</v>
      </c>
      <c r="BK88" s="15">
        <v>0</v>
      </c>
      <c r="BL88" s="15">
        <v>0</v>
      </c>
      <c r="BM88" s="3">
        <v>0</v>
      </c>
      <c r="BN88" s="3">
        <v>0.72679038009999997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0.72679038009999997</v>
      </c>
      <c r="CB88" s="35">
        <v>2.367413512759106E-4</v>
      </c>
      <c r="CD88" t="s">
        <v>83</v>
      </c>
      <c r="CE88" s="15">
        <v>79.531366516774099</v>
      </c>
      <c r="CF88" s="15">
        <v>18.443367194738645</v>
      </c>
      <c r="CG88" s="15">
        <v>9.7154023259982427</v>
      </c>
      <c r="CH88" s="15">
        <v>79.43818854493</v>
      </c>
      <c r="CI88" s="15">
        <v>0</v>
      </c>
      <c r="CJ88" s="15">
        <v>5.1879240300921321</v>
      </c>
      <c r="CK88" s="15">
        <v>0</v>
      </c>
      <c r="CL88" s="15">
        <v>33.945101333509129</v>
      </c>
      <c r="CM88" s="15"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16.636511744445095</v>
      </c>
      <c r="CU88" s="15">
        <v>242.89786169048733</v>
      </c>
      <c r="CV88" s="35">
        <v>2.367413512759106E-4</v>
      </c>
    </row>
    <row r="89" spans="2:100" x14ac:dyDescent="0.25">
      <c r="B89" s="16" t="s">
        <v>42</v>
      </c>
      <c r="C89" s="38">
        <v>0.78400148755555565</v>
      </c>
      <c r="D89" s="38">
        <v>0.18327418425053066</v>
      </c>
      <c r="E89" s="38">
        <v>8.7004727560325831E-2</v>
      </c>
      <c r="F89" s="38">
        <v>0.11092073095474092</v>
      </c>
      <c r="G89" s="38">
        <v>0</v>
      </c>
      <c r="H89" s="38">
        <v>0.342559088327624</v>
      </c>
      <c r="I89" s="38">
        <v>0</v>
      </c>
      <c r="J89" s="38">
        <v>0.30227009185360837</v>
      </c>
      <c r="K89" s="38">
        <v>0</v>
      </c>
      <c r="L89" s="38">
        <v>0</v>
      </c>
      <c r="M89" s="38">
        <v>0</v>
      </c>
      <c r="N89" s="38">
        <v>0</v>
      </c>
      <c r="O89" s="38">
        <v>0</v>
      </c>
      <c r="P89" s="38">
        <v>0</v>
      </c>
      <c r="Q89" s="38">
        <v>0</v>
      </c>
      <c r="R89" s="38">
        <v>0.16399881613333334</v>
      </c>
      <c r="S89" s="38">
        <v>1.9740291266357186</v>
      </c>
      <c r="T89" s="39">
        <v>0.99999999999999989</v>
      </c>
      <c r="U89" s="15"/>
      <c r="V89" s="16" t="s">
        <v>42</v>
      </c>
      <c r="W89" s="38">
        <v>25.928030750000001</v>
      </c>
      <c r="X89" s="38">
        <v>6.0611347804349123</v>
      </c>
      <c r="Y89" s="38">
        <v>2.877368585440006</v>
      </c>
      <c r="Z89" s="38">
        <v>11.204114238900777</v>
      </c>
      <c r="AA89" s="38">
        <v>0</v>
      </c>
      <c r="AB89" s="38">
        <v>11.328910361131282</v>
      </c>
      <c r="AC89" s="38">
        <v>0</v>
      </c>
      <c r="AD89" s="38">
        <v>9.9964966395094983</v>
      </c>
      <c r="AE89" s="38">
        <v>0</v>
      </c>
      <c r="AF89" s="38">
        <v>0</v>
      </c>
      <c r="AG89" s="38">
        <v>0</v>
      </c>
      <c r="AH89" s="38">
        <v>0</v>
      </c>
      <c r="AI89" s="38">
        <v>0</v>
      </c>
      <c r="AJ89" s="38">
        <v>0</v>
      </c>
      <c r="AK89" s="38">
        <v>0</v>
      </c>
      <c r="AL89" s="38">
        <v>5.4236712755555532</v>
      </c>
      <c r="AM89" s="38">
        <v>72.819726630972028</v>
      </c>
      <c r="AN89" s="39">
        <v>0.99999999999999989</v>
      </c>
      <c r="AO89" s="15"/>
      <c r="AP89" s="16" t="s">
        <v>42</v>
      </c>
      <c r="AQ89" s="38">
        <v>7.5968446381482577</v>
      </c>
      <c r="AR89" s="38">
        <v>1.7758965075988611</v>
      </c>
      <c r="AS89" s="38">
        <v>0.84306140798124996</v>
      </c>
      <c r="AT89" s="38">
        <v>0</v>
      </c>
      <c r="AU89" s="38">
        <v>0</v>
      </c>
      <c r="AV89" s="38">
        <v>3.3193408617437106</v>
      </c>
      <c r="AW89" s="38">
        <v>0</v>
      </c>
      <c r="AX89" s="38">
        <v>2.9289471548518899</v>
      </c>
      <c r="AY89" s="38">
        <v>0</v>
      </c>
      <c r="AZ89" s="38">
        <v>0</v>
      </c>
      <c r="BA89" s="38">
        <v>0</v>
      </c>
      <c r="BB89" s="38">
        <v>0</v>
      </c>
      <c r="BC89" s="38">
        <v>0</v>
      </c>
      <c r="BD89" s="38">
        <v>0</v>
      </c>
      <c r="BE89" s="38">
        <v>0</v>
      </c>
      <c r="BF89" s="38">
        <v>1.5891213816453429</v>
      </c>
      <c r="BG89" s="38">
        <v>18.05321195196931</v>
      </c>
      <c r="BH89" s="39">
        <v>0.99999999999999989</v>
      </c>
      <c r="BI89" s="15"/>
      <c r="BJ89" s="16" t="s">
        <v>42</v>
      </c>
      <c r="BK89" s="38">
        <v>0</v>
      </c>
      <c r="BL89" s="38">
        <v>0</v>
      </c>
      <c r="BM89" s="40">
        <v>0</v>
      </c>
      <c r="BN89" s="40">
        <v>0.11204114238900775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0</v>
      </c>
      <c r="BY89" s="40">
        <v>0</v>
      </c>
      <c r="BZ89" s="40">
        <v>0</v>
      </c>
      <c r="CA89" s="40">
        <v>0.11204114238900775</v>
      </c>
      <c r="CB89" s="39">
        <v>0.99999999999999989</v>
      </c>
      <c r="CD89" s="16" t="s">
        <v>42</v>
      </c>
      <c r="CE89" s="38">
        <v>79.531366516774085</v>
      </c>
      <c r="CF89" s="38">
        <v>18.591860538052472</v>
      </c>
      <c r="CG89" s="38">
        <v>8.8260098801557056</v>
      </c>
      <c r="CH89" s="38">
        <v>12.246096863118547</v>
      </c>
      <c r="CI89" s="38">
        <v>0</v>
      </c>
      <c r="CJ89" s="38">
        <v>34.750179481594913</v>
      </c>
      <c r="CK89" s="38">
        <v>0</v>
      </c>
      <c r="CL89" s="38">
        <v>30.663147764144433</v>
      </c>
      <c r="CM89" s="38">
        <v>0</v>
      </c>
      <c r="CN89" s="38">
        <v>0</v>
      </c>
      <c r="CO89" s="38">
        <v>0</v>
      </c>
      <c r="CP89" s="38">
        <v>0</v>
      </c>
      <c r="CQ89" s="38">
        <v>0</v>
      </c>
      <c r="CR89" s="38">
        <v>0</v>
      </c>
      <c r="CS89" s="38">
        <v>0</v>
      </c>
      <c r="CT89" s="38">
        <v>16.636511744445095</v>
      </c>
      <c r="CU89" s="38">
        <v>201.24517278828526</v>
      </c>
      <c r="CV89" s="39">
        <v>0.99999999999999989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108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22500</v>
      </c>
      <c r="U91" s="15"/>
      <c r="V91" s="4" t="s">
        <v>1</v>
      </c>
      <c r="W91" s="5" t="s">
        <v>108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22500</v>
      </c>
      <c r="AO91" s="15"/>
      <c r="AP91" s="4" t="s">
        <v>1</v>
      </c>
      <c r="AQ91" s="5" t="s">
        <v>108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22500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108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108</v>
      </c>
      <c r="BP92" s="13"/>
      <c r="BV92" s="13"/>
      <c r="CA92" s="14" t="s">
        <v>3</v>
      </c>
      <c r="CB92" s="7">
        <v>22500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0.80527852488888896</v>
      </c>
      <c r="D94" s="15">
        <v>0.18349214959999999</v>
      </c>
      <c r="E94" s="15">
        <v>8.2088593244444438E-2</v>
      </c>
      <c r="F94" s="15">
        <v>2.1435831986666666E-3</v>
      </c>
      <c r="G94" s="15">
        <v>0</v>
      </c>
      <c r="H94" s="15">
        <v>0.81920415466666663</v>
      </c>
      <c r="I94" s="15">
        <v>0</v>
      </c>
      <c r="J94" s="15">
        <v>0.33649570639999998</v>
      </c>
      <c r="K94" s="15">
        <v>0</v>
      </c>
      <c r="L94" s="15">
        <v>0</v>
      </c>
      <c r="M94" s="15">
        <v>0</v>
      </c>
      <c r="N94" s="15">
        <v>0</v>
      </c>
      <c r="O94" s="15">
        <v>0</v>
      </c>
      <c r="P94" s="15">
        <v>0</v>
      </c>
      <c r="Q94" s="15">
        <v>0</v>
      </c>
      <c r="R94" s="15">
        <v>0.16399881613333334</v>
      </c>
      <c r="S94" s="15">
        <v>2.3927015281319997</v>
      </c>
      <c r="T94" s="35">
        <v>2.424412725487473E-2</v>
      </c>
      <c r="U94" s="15"/>
      <c r="V94" t="s">
        <v>67</v>
      </c>
      <c r="W94" s="15">
        <v>26.631692269999999</v>
      </c>
      <c r="X94" s="15">
        <v>6.0683432010000002</v>
      </c>
      <c r="Y94" s="15">
        <v>2.7147851159999998</v>
      </c>
      <c r="Z94" s="15">
        <v>0.21652355500000001</v>
      </c>
      <c r="AA94" s="15">
        <v>0</v>
      </c>
      <c r="AB94" s="15">
        <v>27.092232408888886</v>
      </c>
      <c r="AC94" s="15">
        <v>0</v>
      </c>
      <c r="AD94" s="15">
        <v>11.1283858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5.4236712755555549</v>
      </c>
      <c r="AM94" s="15">
        <v>79.275633626444446</v>
      </c>
      <c r="AN94" s="35">
        <v>2.424412725487473E-2</v>
      </c>
      <c r="AO94" s="15"/>
      <c r="AP94" t="s">
        <v>67</v>
      </c>
      <c r="AQ94" s="15">
        <v>7.8030156079695283</v>
      </c>
      <c r="AR94" s="15">
        <v>1.7780085558159979</v>
      </c>
      <c r="AS94" s="15">
        <v>0.79542488016407853</v>
      </c>
      <c r="AT94" s="15">
        <v>0</v>
      </c>
      <c r="AU94" s="15">
        <v>0</v>
      </c>
      <c r="AV94" s="15">
        <v>7.9379526542305561</v>
      </c>
      <c r="AW94" s="15">
        <v>0</v>
      </c>
      <c r="AX94" s="15">
        <v>3.2605876941107534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0</v>
      </c>
      <c r="BF94" s="15">
        <v>1.5891213816453429</v>
      </c>
      <c r="BG94" s="15">
        <v>23.164110773936258</v>
      </c>
      <c r="BH94" s="35">
        <v>2.424412725487473E-2</v>
      </c>
      <c r="BI94" s="15"/>
      <c r="BJ94" t="s">
        <v>67</v>
      </c>
      <c r="BK94" s="15">
        <v>0</v>
      </c>
      <c r="BL94" s="15">
        <v>0</v>
      </c>
      <c r="BM94" s="3">
        <v>0</v>
      </c>
      <c r="BN94" s="3">
        <v>2.1652355500000001E-3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2.1652355500000001E-3</v>
      </c>
      <c r="CB94" s="35">
        <v>2.424412725487473E-2</v>
      </c>
      <c r="CD94" t="s">
        <v>67</v>
      </c>
      <c r="CE94" s="15">
        <v>81.68977039983298</v>
      </c>
      <c r="CF94" s="15">
        <v>18.613971570837681</v>
      </c>
      <c r="CG94" s="15">
        <v>8.327303070437738</v>
      </c>
      <c r="CH94" s="15">
        <v>0.23666024561500001</v>
      </c>
      <c r="CI94" s="15">
        <v>0</v>
      </c>
      <c r="CJ94" s="15">
        <v>83.10242633713969</v>
      </c>
      <c r="CK94" s="15">
        <v>0</v>
      </c>
      <c r="CL94" s="15">
        <v>34.135092569645479</v>
      </c>
      <c r="CM94" s="15">
        <v>0</v>
      </c>
      <c r="CN94" s="15">
        <v>0</v>
      </c>
      <c r="CO94" s="15">
        <v>0</v>
      </c>
      <c r="CP94" s="15">
        <v>0</v>
      </c>
      <c r="CQ94" s="15">
        <v>0</v>
      </c>
      <c r="CR94" s="15">
        <v>0</v>
      </c>
      <c r="CS94" s="15">
        <v>0</v>
      </c>
      <c r="CT94" s="15">
        <v>16.636511744445095</v>
      </c>
      <c r="CU94" s="15">
        <v>242.74173593795368</v>
      </c>
      <c r="CV94" s="35">
        <v>2.424412725487473E-2</v>
      </c>
    </row>
    <row r="95" spans="2:100" x14ac:dyDescent="0.25">
      <c r="B95" s="21" t="s">
        <v>68</v>
      </c>
      <c r="C95" s="22">
        <v>0.80527852488888896</v>
      </c>
      <c r="D95" s="22">
        <v>0.18346666813333334</v>
      </c>
      <c r="E95" s="22">
        <v>8.1082074711111105E-2</v>
      </c>
      <c r="F95" s="22">
        <v>4.4539822088888884E-3</v>
      </c>
      <c r="G95" s="22">
        <v>0</v>
      </c>
      <c r="H95" s="22">
        <v>0.7533472653333334</v>
      </c>
      <c r="I95" s="22">
        <v>0</v>
      </c>
      <c r="J95" s="22">
        <v>0.41657126257777782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0.16399881613333334</v>
      </c>
      <c r="S95" s="22">
        <v>2.408198593986667</v>
      </c>
      <c r="T95" s="36">
        <v>0</v>
      </c>
      <c r="U95" s="15"/>
      <c r="V95" s="21" t="s">
        <v>68</v>
      </c>
      <c r="W95" s="22">
        <v>26.631692269999999</v>
      </c>
      <c r="X95" s="22">
        <v>6.0675004929999998</v>
      </c>
      <c r="Y95" s="22">
        <v>2.681498135</v>
      </c>
      <c r="Z95" s="22">
        <v>0.44989719299999997</v>
      </c>
      <c r="AA95" s="22">
        <v>0</v>
      </c>
      <c r="AB95" s="22">
        <v>24.914252546666667</v>
      </c>
      <c r="AC95" s="22">
        <v>0</v>
      </c>
      <c r="AD95" s="22">
        <v>13.776596951111111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5.4236712755555549</v>
      </c>
      <c r="AM95" s="22">
        <v>79.945108864333321</v>
      </c>
      <c r="AN95" s="36">
        <v>0</v>
      </c>
      <c r="AO95" s="15"/>
      <c r="AP95" s="21" t="s">
        <v>68</v>
      </c>
      <c r="AQ95" s="22">
        <v>7.8030156079695283</v>
      </c>
      <c r="AR95" s="22">
        <v>1.7777616445941986</v>
      </c>
      <c r="AS95" s="22">
        <v>0.78567188250805753</v>
      </c>
      <c r="AT95" s="22">
        <v>0</v>
      </c>
      <c r="AU95" s="22">
        <v>0</v>
      </c>
      <c r="AV95" s="22">
        <v>7.2998102978806525</v>
      </c>
      <c r="AW95" s="22">
        <v>0</v>
      </c>
      <c r="AX95" s="22">
        <v>4.0365065781163532</v>
      </c>
      <c r="AY95" s="22">
        <v>0</v>
      </c>
      <c r="AZ95" s="22">
        <v>0</v>
      </c>
      <c r="BA95" s="22">
        <v>0</v>
      </c>
      <c r="BB95" s="22">
        <v>0</v>
      </c>
      <c r="BC95" s="22">
        <v>0</v>
      </c>
      <c r="BD95" s="22">
        <v>0</v>
      </c>
      <c r="BE95" s="22">
        <v>0</v>
      </c>
      <c r="BF95" s="22">
        <v>1.5891213816453429</v>
      </c>
      <c r="BG95" s="22">
        <v>23.291887392714131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0</v>
      </c>
      <c r="BN95" s="37">
        <v>4.4989719299999998E-3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0</v>
      </c>
      <c r="BY95" s="37">
        <v>0</v>
      </c>
      <c r="BZ95" s="37">
        <v>0</v>
      </c>
      <c r="CA95" s="37">
        <v>4.4989719299999998E-3</v>
      </c>
      <c r="CB95" s="36">
        <v>0</v>
      </c>
      <c r="CD95" s="21" t="s">
        <v>68</v>
      </c>
      <c r="CE95" s="22">
        <v>81.68977039983298</v>
      </c>
      <c r="CF95" s="22">
        <v>18.611386657256663</v>
      </c>
      <c r="CG95" s="22">
        <v>8.2251989379768542</v>
      </c>
      <c r="CH95" s="22">
        <v>0.49173763194899994</v>
      </c>
      <c r="CI95" s="22">
        <v>0</v>
      </c>
      <c r="CJ95" s="22">
        <v>76.421714008512552</v>
      </c>
      <c r="CK95" s="22">
        <v>0</v>
      </c>
      <c r="CL95" s="22">
        <v>42.258187366300099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16.636511744445095</v>
      </c>
      <c r="CU95" s="22">
        <v>244.33450674627323</v>
      </c>
      <c r="CV95" s="36">
        <v>0</v>
      </c>
    </row>
    <row r="96" spans="2:100" x14ac:dyDescent="0.25">
      <c r="B96" t="s">
        <v>69</v>
      </c>
      <c r="C96" s="15">
        <v>0.80527852488888896</v>
      </c>
      <c r="D96" s="15">
        <v>0.18341570515555558</v>
      </c>
      <c r="E96" s="15">
        <v>8.4471111777777774E-2</v>
      </c>
      <c r="F96" s="15">
        <v>4.3138569271111107E-2</v>
      </c>
      <c r="G96" s="15">
        <v>0</v>
      </c>
      <c r="H96" s="15">
        <v>0.63206815333333333</v>
      </c>
      <c r="I96" s="15">
        <v>0</v>
      </c>
      <c r="J96" s="15">
        <v>0.35902133622222221</v>
      </c>
      <c r="K96" s="15">
        <v>0</v>
      </c>
      <c r="L96" s="15">
        <v>0</v>
      </c>
      <c r="M96" s="15">
        <v>0</v>
      </c>
      <c r="N96" s="15">
        <v>0</v>
      </c>
      <c r="O96" s="15">
        <v>0</v>
      </c>
      <c r="P96" s="15">
        <v>0</v>
      </c>
      <c r="Q96" s="15">
        <v>0</v>
      </c>
      <c r="R96" s="15">
        <v>0.16399881613333334</v>
      </c>
      <c r="S96" s="15">
        <v>2.2713922167822225</v>
      </c>
      <c r="T96" s="35">
        <v>0.17473911129749459</v>
      </c>
      <c r="U96" s="15"/>
      <c r="V96" t="s">
        <v>69</v>
      </c>
      <c r="W96" s="15">
        <v>26.631692269999999</v>
      </c>
      <c r="X96" s="15">
        <v>6.0658150759999998</v>
      </c>
      <c r="Y96" s="15">
        <v>2.7935783519999999</v>
      </c>
      <c r="Z96" s="15">
        <v>4.3574312400000004</v>
      </c>
      <c r="AA96" s="15">
        <v>0</v>
      </c>
      <c r="AB96" s="15">
        <v>20.903381906666667</v>
      </c>
      <c r="AC96" s="15">
        <v>0</v>
      </c>
      <c r="AD96" s="15">
        <v>11.873340026666666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0</v>
      </c>
      <c r="AK96" s="15">
        <v>0</v>
      </c>
      <c r="AL96" s="15">
        <v>5.4236712755555549</v>
      </c>
      <c r="AM96" s="15">
        <v>78.048910146888872</v>
      </c>
      <c r="AN96" s="35">
        <v>0.17473911129749459</v>
      </c>
      <c r="AO96" s="15"/>
      <c r="AP96" t="s">
        <v>69</v>
      </c>
      <c r="AQ96" s="15">
        <v>7.8030156079695283</v>
      </c>
      <c r="AR96" s="15">
        <v>1.7772678218576032</v>
      </c>
      <c r="AS96" s="15">
        <v>0.8185110905361852</v>
      </c>
      <c r="AT96" s="15">
        <v>0</v>
      </c>
      <c r="AU96" s="15">
        <v>0</v>
      </c>
      <c r="AV96" s="15">
        <v>6.1246357769313411</v>
      </c>
      <c r="AW96" s="15">
        <v>0</v>
      </c>
      <c r="AX96" s="15">
        <v>3.4788573180974707</v>
      </c>
      <c r="AY96" s="15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v>0</v>
      </c>
      <c r="BE96" s="15">
        <v>0</v>
      </c>
      <c r="BF96" s="15">
        <v>1.5891213816453429</v>
      </c>
      <c r="BG96" s="15">
        <v>21.591408997037473</v>
      </c>
      <c r="BH96" s="35">
        <v>0.17473911129749459</v>
      </c>
      <c r="BI96" s="15"/>
      <c r="BJ96" t="s">
        <v>69</v>
      </c>
      <c r="BK96" s="15">
        <v>0</v>
      </c>
      <c r="BL96" s="15">
        <v>0</v>
      </c>
      <c r="BM96" s="3">
        <v>0</v>
      </c>
      <c r="BN96" s="3">
        <v>4.3574312400000002E-2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4.3574312400000002E-2</v>
      </c>
      <c r="CB96" s="35">
        <v>0.17473911129749459</v>
      </c>
      <c r="CD96" t="s">
        <v>69</v>
      </c>
      <c r="CE96" s="15">
        <v>81.68977039983298</v>
      </c>
      <c r="CF96" s="15">
        <v>18.606216827027247</v>
      </c>
      <c r="CG96" s="15">
        <v>8.568992606823322</v>
      </c>
      <c r="CH96" s="15">
        <v>4.7626723453200004</v>
      </c>
      <c r="CI96" s="15">
        <v>0</v>
      </c>
      <c r="CJ96" s="15">
        <v>64.118811948694201</v>
      </c>
      <c r="CK96" s="15">
        <v>0</v>
      </c>
      <c r="CL96" s="15">
        <v>36.420157263162416</v>
      </c>
      <c r="CM96" s="15">
        <v>0</v>
      </c>
      <c r="CN96" s="15">
        <v>0</v>
      </c>
      <c r="CO96" s="15">
        <v>0</v>
      </c>
      <c r="CP96" s="15">
        <v>0</v>
      </c>
      <c r="CQ96" s="15">
        <v>0</v>
      </c>
      <c r="CR96" s="15">
        <v>0</v>
      </c>
      <c r="CS96" s="15">
        <v>0</v>
      </c>
      <c r="CT96" s="15">
        <v>16.636511744445095</v>
      </c>
      <c r="CU96" s="15">
        <v>230.80313313530527</v>
      </c>
      <c r="CV96" s="35">
        <v>0.17473911129749459</v>
      </c>
    </row>
    <row r="97" spans="2:100" x14ac:dyDescent="0.25">
      <c r="B97" s="21" t="s">
        <v>70</v>
      </c>
      <c r="C97" s="22">
        <v>0.80527852488888896</v>
      </c>
      <c r="D97" s="22">
        <v>0.18336474222222221</v>
      </c>
      <c r="E97" s="22">
        <v>8.2916741422222232E-2</v>
      </c>
      <c r="F97" s="22">
        <v>1.6339608893333333E-2</v>
      </c>
      <c r="G97" s="22">
        <v>0</v>
      </c>
      <c r="H97" s="22">
        <v>0.66502844977777775</v>
      </c>
      <c r="I97" s="22">
        <v>0</v>
      </c>
      <c r="J97" s="22">
        <v>0.41280000328888888</v>
      </c>
      <c r="K97" s="22">
        <v>0</v>
      </c>
      <c r="L97" s="22">
        <v>0</v>
      </c>
      <c r="M97" s="22">
        <v>0</v>
      </c>
      <c r="N97" s="22">
        <v>0</v>
      </c>
      <c r="O97" s="22">
        <v>0</v>
      </c>
      <c r="P97" s="22">
        <v>0</v>
      </c>
      <c r="Q97" s="22">
        <v>0</v>
      </c>
      <c r="R97" s="22">
        <v>0.16399881613333334</v>
      </c>
      <c r="S97" s="22">
        <v>2.3297268866266667</v>
      </c>
      <c r="T97" s="36">
        <v>4.4714789322858425E-2</v>
      </c>
      <c r="U97" s="15"/>
      <c r="V97" s="21" t="s">
        <v>70</v>
      </c>
      <c r="W97" s="22">
        <v>26.631692269999999</v>
      </c>
      <c r="X97" s="22">
        <v>6.0641296589999998</v>
      </c>
      <c r="Y97" s="22">
        <v>2.7421731390000001</v>
      </c>
      <c r="Z97" s="22">
        <v>1.6504655450000001</v>
      </c>
      <c r="AA97" s="22">
        <v>0</v>
      </c>
      <c r="AB97" s="22">
        <v>21.993425226666666</v>
      </c>
      <c r="AC97" s="22">
        <v>0</v>
      </c>
      <c r="AD97" s="22">
        <v>13.651876111111113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5.4236712755555549</v>
      </c>
      <c r="AM97" s="22">
        <v>78.157433226333325</v>
      </c>
      <c r="AN97" s="36">
        <v>4.4714789322858425E-2</v>
      </c>
      <c r="AO97" s="15"/>
      <c r="AP97" s="21" t="s">
        <v>70</v>
      </c>
      <c r="AQ97" s="22">
        <v>7.8030156079695283</v>
      </c>
      <c r="AR97" s="22">
        <v>1.7767739991210079</v>
      </c>
      <c r="AS97" s="22">
        <v>0.80344949868151194</v>
      </c>
      <c r="AT97" s="22">
        <v>0</v>
      </c>
      <c r="AU97" s="22">
        <v>0</v>
      </c>
      <c r="AV97" s="22">
        <v>6.4440155952729761</v>
      </c>
      <c r="AW97" s="22">
        <v>0</v>
      </c>
      <c r="AX97" s="22">
        <v>3.9999637008822484</v>
      </c>
      <c r="AY97" s="22">
        <v>0</v>
      </c>
      <c r="AZ97" s="22">
        <v>0</v>
      </c>
      <c r="BA97" s="22">
        <v>0</v>
      </c>
      <c r="BB97" s="22">
        <v>0</v>
      </c>
      <c r="BC97" s="22">
        <v>0</v>
      </c>
      <c r="BD97" s="22">
        <v>0</v>
      </c>
      <c r="BE97" s="22">
        <v>0</v>
      </c>
      <c r="BF97" s="22">
        <v>1.5891213816453429</v>
      </c>
      <c r="BG97" s="22">
        <v>22.416339783572614</v>
      </c>
      <c r="BH97" s="36">
        <v>4.4714789322858425E-2</v>
      </c>
      <c r="BI97" s="15"/>
      <c r="BJ97" s="21" t="s">
        <v>70</v>
      </c>
      <c r="BK97" s="22">
        <v>0</v>
      </c>
      <c r="BL97" s="22">
        <v>0</v>
      </c>
      <c r="BM97" s="37">
        <v>0</v>
      </c>
      <c r="BN97" s="37">
        <v>1.6504655450000003E-2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0</v>
      </c>
      <c r="BY97" s="37">
        <v>0</v>
      </c>
      <c r="BZ97" s="37">
        <v>0</v>
      </c>
      <c r="CA97" s="37">
        <v>1.6504655450000003E-2</v>
      </c>
      <c r="CB97" s="36">
        <v>4.4714789322858425E-2</v>
      </c>
      <c r="CD97" s="21" t="s">
        <v>70</v>
      </c>
      <c r="CE97" s="22">
        <v>81.68977039983298</v>
      </c>
      <c r="CF97" s="22">
        <v>18.60104699679783</v>
      </c>
      <c r="CG97" s="22">
        <v>8.4113128016967487</v>
      </c>
      <c r="CH97" s="22">
        <v>1.8039588406850002</v>
      </c>
      <c r="CI97" s="22">
        <v>0</v>
      </c>
      <c r="CJ97" s="22">
        <v>67.462399266912783</v>
      </c>
      <c r="CK97" s="22">
        <v>0</v>
      </c>
      <c r="CL97" s="22">
        <v>41.875619984536257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0</v>
      </c>
      <c r="CT97" s="22">
        <v>16.636511744445095</v>
      </c>
      <c r="CU97" s="22">
        <v>236.48062003490671</v>
      </c>
      <c r="CV97" s="36">
        <v>4.4714789322858425E-2</v>
      </c>
    </row>
    <row r="98" spans="2:100" x14ac:dyDescent="0.25">
      <c r="B98" t="s">
        <v>71</v>
      </c>
      <c r="C98" s="15">
        <v>0.80527852488888896</v>
      </c>
      <c r="D98" s="15">
        <v>0.1832882977777778</v>
      </c>
      <c r="E98" s="15">
        <v>8.6318519199999999E-2</v>
      </c>
      <c r="F98" s="15">
        <v>0.14172254444444446</v>
      </c>
      <c r="G98" s="15">
        <v>0</v>
      </c>
      <c r="H98" s="15">
        <v>0.47440148533333332</v>
      </c>
      <c r="I98" s="15">
        <v>0</v>
      </c>
      <c r="J98" s="15">
        <v>0.35368296577777775</v>
      </c>
      <c r="K98" s="15">
        <v>0</v>
      </c>
      <c r="L98" s="15">
        <v>0</v>
      </c>
      <c r="M98" s="15">
        <v>0</v>
      </c>
      <c r="N98" s="15">
        <v>0</v>
      </c>
      <c r="O98" s="15">
        <v>0</v>
      </c>
      <c r="P98" s="15">
        <v>0</v>
      </c>
      <c r="Q98" s="15">
        <v>0</v>
      </c>
      <c r="R98" s="15">
        <v>0.16399881613333334</v>
      </c>
      <c r="S98" s="15">
        <v>2.2086911535555553</v>
      </c>
      <c r="T98" s="35">
        <v>0.18002180259876938</v>
      </c>
      <c r="U98" s="15"/>
      <c r="V98" t="s">
        <v>71</v>
      </c>
      <c r="W98" s="15">
        <v>26.631692269999999</v>
      </c>
      <c r="X98" s="15">
        <v>6.0616015340000002</v>
      </c>
      <c r="Y98" s="15">
        <v>2.8546747109999999</v>
      </c>
      <c r="Z98" s="15">
        <v>14.315408529999999</v>
      </c>
      <c r="AA98" s="15">
        <v>0</v>
      </c>
      <c r="AB98" s="15">
        <v>15.68912367111111</v>
      </c>
      <c r="AC98" s="15">
        <v>0</v>
      </c>
      <c r="AD98" s="15">
        <v>11.696792617777776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v>0</v>
      </c>
      <c r="AK98" s="15">
        <v>0</v>
      </c>
      <c r="AL98" s="15">
        <v>5.4236712755555549</v>
      </c>
      <c r="AM98" s="15">
        <v>82.672964609444435</v>
      </c>
      <c r="AN98" s="35">
        <v>0.18002180259876938</v>
      </c>
      <c r="AO98" s="15"/>
      <c r="AP98" t="s">
        <v>71</v>
      </c>
      <c r="AQ98" s="15">
        <v>7.8030156079695283</v>
      </c>
      <c r="AR98" s="15">
        <v>1.7760332651626136</v>
      </c>
      <c r="AS98" s="15">
        <v>0.83641216261353646</v>
      </c>
      <c r="AT98" s="15">
        <v>0</v>
      </c>
      <c r="AU98" s="15">
        <v>0</v>
      </c>
      <c r="AV98" s="15">
        <v>4.5968718637887811</v>
      </c>
      <c r="AW98" s="15">
        <v>0</v>
      </c>
      <c r="AX98" s="15">
        <v>3.4271293928443529</v>
      </c>
      <c r="AY98" s="15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0</v>
      </c>
      <c r="BF98" s="15">
        <v>1.5891213816453429</v>
      </c>
      <c r="BG98" s="15">
        <v>20.028583674024151</v>
      </c>
      <c r="BH98" s="35">
        <v>0.18002180259876938</v>
      </c>
      <c r="BI98" s="15"/>
      <c r="BJ98" t="s">
        <v>71</v>
      </c>
      <c r="BK98" s="15">
        <v>0</v>
      </c>
      <c r="BL98" s="15">
        <v>0</v>
      </c>
      <c r="BM98" s="3">
        <v>0</v>
      </c>
      <c r="BN98" s="3">
        <v>0.14315408529999998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0.14315408529999998</v>
      </c>
      <c r="CB98" s="35">
        <v>0.18002180259876938</v>
      </c>
      <c r="CD98" t="s">
        <v>71</v>
      </c>
      <c r="CE98" s="15">
        <v>81.68977039983298</v>
      </c>
      <c r="CF98" s="15">
        <v>18.5932922529874</v>
      </c>
      <c r="CG98" s="15">
        <v>8.7563989304011134</v>
      </c>
      <c r="CH98" s="15">
        <v>15.646741523289998</v>
      </c>
      <c r="CI98" s="15">
        <v>0</v>
      </c>
      <c r="CJ98" s="15">
        <v>48.124651542004749</v>
      </c>
      <c r="CK98" s="15">
        <v>0</v>
      </c>
      <c r="CL98" s="15">
        <v>35.878617613687531</v>
      </c>
      <c r="CM98" s="15">
        <v>0</v>
      </c>
      <c r="CN98" s="15">
        <v>0</v>
      </c>
      <c r="CO98" s="15">
        <v>0</v>
      </c>
      <c r="CP98" s="15">
        <v>0</v>
      </c>
      <c r="CQ98" s="15">
        <v>0</v>
      </c>
      <c r="CR98" s="15">
        <v>0</v>
      </c>
      <c r="CS98" s="15">
        <v>0</v>
      </c>
      <c r="CT98" s="15">
        <v>16.636511744445095</v>
      </c>
      <c r="CU98" s="15">
        <v>225.32598400664889</v>
      </c>
      <c r="CV98" s="35">
        <v>0.18002180259876938</v>
      </c>
    </row>
    <row r="99" spans="2:100" x14ac:dyDescent="0.25">
      <c r="B99" s="21" t="s">
        <v>72</v>
      </c>
      <c r="C99" s="22">
        <v>0.80527852488888896</v>
      </c>
      <c r="D99" s="22">
        <v>0.18336474222222221</v>
      </c>
      <c r="E99" s="22">
        <v>8.5554074755555556E-2</v>
      </c>
      <c r="F99" s="22">
        <v>2.9209448875555558E-2</v>
      </c>
      <c r="G99" s="22">
        <v>0</v>
      </c>
      <c r="H99" s="22">
        <v>0.34346489164444444</v>
      </c>
      <c r="I99" s="22">
        <v>0</v>
      </c>
      <c r="J99" s="22">
        <v>0.37771200302222219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0.16399881613333334</v>
      </c>
      <c r="S99" s="22">
        <v>1.9885825015422225</v>
      </c>
      <c r="T99" s="36">
        <v>0.11033346672251064</v>
      </c>
      <c r="U99" s="15"/>
      <c r="V99" s="21" t="s">
        <v>72</v>
      </c>
      <c r="W99" s="22">
        <v>26.631692269999999</v>
      </c>
      <c r="X99" s="22">
        <v>6.0641296589999998</v>
      </c>
      <c r="Y99" s="22">
        <v>2.8293934589999998</v>
      </c>
      <c r="Z99" s="22">
        <v>2.950449382</v>
      </c>
      <c r="AA99" s="22">
        <v>0</v>
      </c>
      <c r="AB99" s="22">
        <v>11.358866546666667</v>
      </c>
      <c r="AC99" s="22">
        <v>0</v>
      </c>
      <c r="AD99" s="22">
        <v>12.491466640000001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5.4236712755555549</v>
      </c>
      <c r="AM99" s="22">
        <v>67.749669232222217</v>
      </c>
      <c r="AN99" s="36">
        <v>0.11033346672251064</v>
      </c>
      <c r="AO99" s="15"/>
      <c r="AP99" s="21" t="s">
        <v>72</v>
      </c>
      <c r="AQ99" s="22">
        <v>7.8030156079695283</v>
      </c>
      <c r="AR99" s="22">
        <v>1.7767739991210079</v>
      </c>
      <c r="AS99" s="22">
        <v>0.82900482244359797</v>
      </c>
      <c r="AT99" s="22">
        <v>0</v>
      </c>
      <c r="AU99" s="22">
        <v>0</v>
      </c>
      <c r="AV99" s="22">
        <v>3.3281179451118277</v>
      </c>
      <c r="AW99" s="22">
        <v>0</v>
      </c>
      <c r="AX99" s="22">
        <v>3.659966785818928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1.5891213816453429</v>
      </c>
      <c r="BG99" s="22">
        <v>18.986000542110229</v>
      </c>
      <c r="BH99" s="36">
        <v>0.11033346672251064</v>
      </c>
      <c r="BI99" s="15"/>
      <c r="BJ99" s="21" t="s">
        <v>72</v>
      </c>
      <c r="BK99" s="22">
        <v>0</v>
      </c>
      <c r="BL99" s="22">
        <v>0</v>
      </c>
      <c r="BM99" s="37">
        <v>0</v>
      </c>
      <c r="BN99" s="37">
        <v>2.9504493820000002E-2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0</v>
      </c>
      <c r="BY99" s="37">
        <v>0</v>
      </c>
      <c r="BZ99" s="37">
        <v>0</v>
      </c>
      <c r="CA99" s="37">
        <v>2.9504493820000002E-2</v>
      </c>
      <c r="CB99" s="36">
        <v>0.11033346672251064</v>
      </c>
      <c r="CD99" s="21" t="s">
        <v>72</v>
      </c>
      <c r="CE99" s="22">
        <v>81.68977039983298</v>
      </c>
      <c r="CF99" s="22">
        <v>18.60104699679783</v>
      </c>
      <c r="CG99" s="22">
        <v>8.6788514861620261</v>
      </c>
      <c r="CH99" s="22">
        <v>3.2248411745259999</v>
      </c>
      <c r="CI99" s="22">
        <v>0</v>
      </c>
      <c r="CJ99" s="22">
        <v>34.842066767375719</v>
      </c>
      <c r="CK99" s="22">
        <v>0</v>
      </c>
      <c r="CL99" s="22">
        <v>38.316192280738356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16.636511744445095</v>
      </c>
      <c r="CU99" s="22">
        <v>201.98928084987804</v>
      </c>
      <c r="CV99" s="36">
        <v>0.11033346672251064</v>
      </c>
    </row>
    <row r="100" spans="2:100" x14ac:dyDescent="0.25">
      <c r="B100" t="s">
        <v>73</v>
      </c>
      <c r="C100" s="15">
        <v>0.80527852488888896</v>
      </c>
      <c r="D100" s="15">
        <v>0.1832882977777778</v>
      </c>
      <c r="E100" s="15">
        <v>8.8267852577777778E-2</v>
      </c>
      <c r="F100" s="15">
        <v>5.1858865911111114E-2</v>
      </c>
      <c r="G100" s="15">
        <v>0</v>
      </c>
      <c r="H100" s="15">
        <v>6.8443259822222227E-2</v>
      </c>
      <c r="I100" s="15">
        <v>0</v>
      </c>
      <c r="J100" s="15">
        <v>0.2638352613777778</v>
      </c>
      <c r="K100" s="15"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v>0</v>
      </c>
      <c r="Q100" s="15">
        <v>0</v>
      </c>
      <c r="R100" s="15">
        <v>0.16399881613333334</v>
      </c>
      <c r="S100" s="15">
        <v>1.624970878488889</v>
      </c>
      <c r="T100" s="35">
        <v>1.8229350648865925E-2</v>
      </c>
      <c r="U100" s="15"/>
      <c r="V100" t="s">
        <v>73</v>
      </c>
      <c r="W100" s="15">
        <v>26.631692269999999</v>
      </c>
      <c r="X100" s="15">
        <v>6.0616015340000002</v>
      </c>
      <c r="Y100" s="15">
        <v>2.919141904</v>
      </c>
      <c r="Z100" s="15">
        <v>5.2382692830000002</v>
      </c>
      <c r="AA100" s="15">
        <v>0</v>
      </c>
      <c r="AB100" s="15">
        <v>2.2635147671111113</v>
      </c>
      <c r="AC100" s="15">
        <v>0</v>
      </c>
      <c r="AD100" s="15">
        <v>8.7254027911111116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5.4236712755555549</v>
      </c>
      <c r="AM100" s="15">
        <v>57.263293824777783</v>
      </c>
      <c r="AN100" s="35">
        <v>1.8229350648865925E-2</v>
      </c>
      <c r="AO100" s="15"/>
      <c r="AP100" t="s">
        <v>73</v>
      </c>
      <c r="AQ100" s="15">
        <v>7.8030156079695283</v>
      </c>
      <c r="AR100" s="15">
        <v>1.7760332651626136</v>
      </c>
      <c r="AS100" s="15">
        <v>0.85530088016407857</v>
      </c>
      <c r="AT100" s="15">
        <v>0</v>
      </c>
      <c r="AU100" s="15">
        <v>0</v>
      </c>
      <c r="AV100" s="15">
        <v>0.66320385792883429</v>
      </c>
      <c r="AW100" s="15">
        <v>0</v>
      </c>
      <c r="AX100" s="15">
        <v>2.5565200091154736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0</v>
      </c>
      <c r="BF100" s="15">
        <v>1.5891213816453429</v>
      </c>
      <c r="BG100" s="15">
        <v>15.243195001985871</v>
      </c>
      <c r="BH100" s="35">
        <v>1.8229350648865925E-2</v>
      </c>
      <c r="BI100" s="15"/>
      <c r="BJ100" t="s">
        <v>73</v>
      </c>
      <c r="BK100" s="15">
        <v>0</v>
      </c>
      <c r="BL100" s="15">
        <v>0</v>
      </c>
      <c r="BM100" s="3">
        <v>0</v>
      </c>
      <c r="BN100" s="3">
        <v>5.2382692830000001E-2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5.2382692830000001E-2</v>
      </c>
      <c r="CB100" s="35">
        <v>1.8229350648865925E-2</v>
      </c>
      <c r="CD100" t="s">
        <v>73</v>
      </c>
      <c r="CE100" s="15">
        <v>81.68977039983298</v>
      </c>
      <c r="CF100" s="15">
        <v>18.5932922529874</v>
      </c>
      <c r="CG100" s="15">
        <v>8.9541449144377374</v>
      </c>
      <c r="CH100" s="15">
        <v>5.7254283263190002</v>
      </c>
      <c r="CI100" s="15">
        <v>0</v>
      </c>
      <c r="CJ100" s="15">
        <v>6.9430811886569659</v>
      </c>
      <c r="CK100" s="15">
        <v>0</v>
      </c>
      <c r="CL100" s="15">
        <v>26.76420797542989</v>
      </c>
      <c r="CM100" s="15">
        <v>0</v>
      </c>
      <c r="CN100" s="15">
        <v>0</v>
      </c>
      <c r="CO100" s="15">
        <v>0</v>
      </c>
      <c r="CP100" s="15">
        <v>0</v>
      </c>
      <c r="CQ100" s="15">
        <v>0</v>
      </c>
      <c r="CR100" s="15">
        <v>0</v>
      </c>
      <c r="CS100" s="15">
        <v>0</v>
      </c>
      <c r="CT100" s="15">
        <v>16.636511744445095</v>
      </c>
      <c r="CU100" s="15">
        <v>165.30643680210906</v>
      </c>
      <c r="CV100" s="35">
        <v>1.8229350648865925E-2</v>
      </c>
    </row>
    <row r="101" spans="2:100" x14ac:dyDescent="0.25">
      <c r="B101" s="21" t="s">
        <v>74</v>
      </c>
      <c r="C101" s="22">
        <v>0.80527852488888896</v>
      </c>
      <c r="D101" s="22">
        <v>0.18318637182222225</v>
      </c>
      <c r="E101" s="22">
        <v>8.853540813333334E-2</v>
      </c>
      <c r="F101" s="22">
        <v>0.25050730657777776</v>
      </c>
      <c r="G101" s="22">
        <v>0</v>
      </c>
      <c r="H101" s="22">
        <v>0.30301303946666669</v>
      </c>
      <c r="I101" s="22">
        <v>0</v>
      </c>
      <c r="J101" s="22">
        <v>0.33569303973333336</v>
      </c>
      <c r="K101" s="22">
        <v>0</v>
      </c>
      <c r="L101" s="22">
        <v>0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0.16399881613333334</v>
      </c>
      <c r="S101" s="22">
        <v>2.130212506755556</v>
      </c>
      <c r="T101" s="36">
        <v>0.17783967651747074</v>
      </c>
      <c r="U101" s="15"/>
      <c r="V101" s="21" t="s">
        <v>74</v>
      </c>
      <c r="W101" s="22">
        <v>26.631692269999999</v>
      </c>
      <c r="X101" s="22">
        <v>6.0582307010000003</v>
      </c>
      <c r="Y101" s="22">
        <v>2.9279903420000002</v>
      </c>
      <c r="Z101" s="22">
        <v>25.303768340000001</v>
      </c>
      <c r="AA101" s="22">
        <v>0</v>
      </c>
      <c r="AB101" s="22">
        <v>10.021066959999999</v>
      </c>
      <c r="AC101" s="22">
        <v>0</v>
      </c>
      <c r="AD101" s="22">
        <v>11.101840484444445</v>
      </c>
      <c r="AE101" s="22">
        <v>0</v>
      </c>
      <c r="AF101" s="22">
        <v>0</v>
      </c>
      <c r="AG101" s="22">
        <v>0</v>
      </c>
      <c r="AH101" s="22">
        <v>0</v>
      </c>
      <c r="AI101" s="22">
        <v>0</v>
      </c>
      <c r="AJ101" s="22">
        <v>0</v>
      </c>
      <c r="AK101" s="22">
        <v>0</v>
      </c>
      <c r="AL101" s="22">
        <v>5.4236712755555549</v>
      </c>
      <c r="AM101" s="22">
        <v>87.468260373000007</v>
      </c>
      <c r="AN101" s="36">
        <v>0.17783967651747074</v>
      </c>
      <c r="AO101" s="15"/>
      <c r="AP101" s="21" t="s">
        <v>74</v>
      </c>
      <c r="AQ101" s="22">
        <v>7.8030156079695283</v>
      </c>
      <c r="AR101" s="22">
        <v>1.7750456199824203</v>
      </c>
      <c r="AS101" s="22">
        <v>0.85789344916495758</v>
      </c>
      <c r="AT101" s="22">
        <v>0</v>
      </c>
      <c r="AU101" s="22">
        <v>0</v>
      </c>
      <c r="AV101" s="22">
        <v>2.9361461939642544</v>
      </c>
      <c r="AW101" s="22">
        <v>0</v>
      </c>
      <c r="AX101" s="22">
        <v>3.2528099866523426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0</v>
      </c>
      <c r="BF101" s="22">
        <v>1.5891213816453429</v>
      </c>
      <c r="BG101" s="22">
        <v>18.214032239378845</v>
      </c>
      <c r="BH101" s="36">
        <v>0.17783967651747074</v>
      </c>
      <c r="BI101" s="15"/>
      <c r="BJ101" s="21" t="s">
        <v>74</v>
      </c>
      <c r="BK101" s="22">
        <v>0</v>
      </c>
      <c r="BL101" s="22">
        <v>0</v>
      </c>
      <c r="BM101" s="37">
        <v>0</v>
      </c>
      <c r="BN101" s="37">
        <v>0.25303768339999999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0</v>
      </c>
      <c r="BY101" s="37">
        <v>0</v>
      </c>
      <c r="BZ101" s="37">
        <v>0</v>
      </c>
      <c r="CA101" s="37">
        <v>0.25303768339999999</v>
      </c>
      <c r="CB101" s="36">
        <v>0.17783967651747074</v>
      </c>
      <c r="CD101" s="21" t="s">
        <v>74</v>
      </c>
      <c r="CE101" s="22">
        <v>81.68977039983298</v>
      </c>
      <c r="CF101" s="22">
        <v>18.582952595595955</v>
      </c>
      <c r="CG101" s="22">
        <v>8.9812865193079396</v>
      </c>
      <c r="CH101" s="22">
        <v>27.657018795619997</v>
      </c>
      <c r="CI101" s="22">
        <v>0</v>
      </c>
      <c r="CJ101" s="22">
        <v>30.738514504611778</v>
      </c>
      <c r="CK101" s="22">
        <v>0</v>
      </c>
      <c r="CL101" s="22">
        <v>34.053667750263372</v>
      </c>
      <c r="CM101" s="22">
        <v>0</v>
      </c>
      <c r="CN101" s="22">
        <v>0</v>
      </c>
      <c r="CO101" s="22">
        <v>0</v>
      </c>
      <c r="CP101" s="22">
        <v>0</v>
      </c>
      <c r="CQ101" s="22">
        <v>0</v>
      </c>
      <c r="CR101" s="22">
        <v>0</v>
      </c>
      <c r="CS101" s="22">
        <v>0</v>
      </c>
      <c r="CT101" s="22">
        <v>16.636511744445095</v>
      </c>
      <c r="CU101" s="22">
        <v>218.33972230967711</v>
      </c>
      <c r="CV101" s="36">
        <v>0.17783967651747074</v>
      </c>
    </row>
    <row r="102" spans="2:100" x14ac:dyDescent="0.25">
      <c r="B102" t="s">
        <v>75</v>
      </c>
      <c r="C102" s="15">
        <v>0.80527852488888896</v>
      </c>
      <c r="D102" s="15">
        <v>0.18323733480000001</v>
      </c>
      <c r="E102" s="15">
        <v>8.8140445155555552E-2</v>
      </c>
      <c r="F102" s="15">
        <v>8.4396290266666674E-2</v>
      </c>
      <c r="G102" s="15">
        <v>0</v>
      </c>
      <c r="H102" s="15">
        <v>0.24384503897777779</v>
      </c>
      <c r="I102" s="15">
        <v>0</v>
      </c>
      <c r="J102" s="15">
        <v>0.38519081791111109</v>
      </c>
      <c r="K102" s="15">
        <v>0</v>
      </c>
      <c r="L102" s="15">
        <v>0</v>
      </c>
      <c r="M102" s="15">
        <v>0</v>
      </c>
      <c r="N102" s="15">
        <v>0</v>
      </c>
      <c r="O102" s="15">
        <v>0</v>
      </c>
      <c r="P102" s="15">
        <v>0</v>
      </c>
      <c r="Q102" s="15">
        <v>0</v>
      </c>
      <c r="R102" s="15">
        <v>0.16399881613333334</v>
      </c>
      <c r="S102" s="15">
        <v>1.9540872681333332</v>
      </c>
      <c r="T102" s="35">
        <v>3.9726158506332701E-3</v>
      </c>
      <c r="U102" s="15"/>
      <c r="V102" t="s">
        <v>75</v>
      </c>
      <c r="W102" s="15">
        <v>26.631692269999999</v>
      </c>
      <c r="X102" s="15">
        <v>6.0599161170000002</v>
      </c>
      <c r="Y102" s="15">
        <v>2.9149283619999999</v>
      </c>
      <c r="Z102" s="15">
        <v>8.5248778030000008</v>
      </c>
      <c r="AA102" s="15">
        <v>0</v>
      </c>
      <c r="AB102" s="15">
        <v>8.0642980488888902</v>
      </c>
      <c r="AC102" s="15">
        <v>0</v>
      </c>
      <c r="AD102" s="15">
        <v>12.738801555555558</v>
      </c>
      <c r="AE102" s="15">
        <v>0</v>
      </c>
      <c r="AF102" s="15">
        <v>0</v>
      </c>
      <c r="AG102" s="15">
        <v>0</v>
      </c>
      <c r="AH102" s="15">
        <v>0</v>
      </c>
      <c r="AI102" s="15">
        <v>0</v>
      </c>
      <c r="AJ102" s="15">
        <v>0</v>
      </c>
      <c r="AK102" s="15">
        <v>0</v>
      </c>
      <c r="AL102" s="15">
        <v>5.4236712755555549</v>
      </c>
      <c r="AM102" s="15">
        <v>70.358185431999999</v>
      </c>
      <c r="AN102" s="35">
        <v>3.9726158506332701E-3</v>
      </c>
      <c r="AO102" s="15"/>
      <c r="AP102" t="s">
        <v>75</v>
      </c>
      <c r="AQ102" s="15">
        <v>7.8030156079695283</v>
      </c>
      <c r="AR102" s="15">
        <v>1.7755394424260182</v>
      </c>
      <c r="AS102" s="15">
        <v>0.85406632346908884</v>
      </c>
      <c r="AT102" s="15">
        <v>0</v>
      </c>
      <c r="AU102" s="15">
        <v>0</v>
      </c>
      <c r="AV102" s="15">
        <v>2.3628180629618782</v>
      </c>
      <c r="AW102" s="15">
        <v>0</v>
      </c>
      <c r="AX102" s="15">
        <v>3.7324352638604039</v>
      </c>
      <c r="AY102" s="15">
        <v>0</v>
      </c>
      <c r="AZ102" s="15">
        <v>0</v>
      </c>
      <c r="BA102" s="15">
        <v>0</v>
      </c>
      <c r="BB102" s="15">
        <v>0</v>
      </c>
      <c r="BC102" s="15">
        <v>0</v>
      </c>
      <c r="BD102" s="15">
        <v>0</v>
      </c>
      <c r="BE102" s="15">
        <v>0</v>
      </c>
      <c r="BF102" s="15">
        <v>1.5891213816453429</v>
      </c>
      <c r="BG102" s="15">
        <v>18.11699608233226</v>
      </c>
      <c r="BH102" s="35">
        <v>3.9726158506332701E-3</v>
      </c>
      <c r="BI102" s="15"/>
      <c r="BJ102" t="s">
        <v>75</v>
      </c>
      <c r="BK102" s="15">
        <v>0</v>
      </c>
      <c r="BL102" s="15">
        <v>0</v>
      </c>
      <c r="BM102" s="3">
        <v>0</v>
      </c>
      <c r="BN102" s="3">
        <v>8.5248778030000014E-2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8.5248778030000014E-2</v>
      </c>
      <c r="CB102" s="35">
        <v>3.9726158506332701E-3</v>
      </c>
      <c r="CD102" t="s">
        <v>75</v>
      </c>
      <c r="CE102" s="15">
        <v>81.68977039983298</v>
      </c>
      <c r="CF102" s="15">
        <v>18.588122422757984</v>
      </c>
      <c r="CG102" s="15">
        <v>8.9412203403978907</v>
      </c>
      <c r="CH102" s="15">
        <v>9.3176914386790006</v>
      </c>
      <c r="CI102" s="15">
        <v>0</v>
      </c>
      <c r="CJ102" s="15">
        <v>24.736342301147904</v>
      </c>
      <c r="CK102" s="15">
        <v>0</v>
      </c>
      <c r="CL102" s="15">
        <v>39.07486477735457</v>
      </c>
      <c r="CM102" s="15">
        <v>0</v>
      </c>
      <c r="CN102" s="15">
        <v>0</v>
      </c>
      <c r="CO102" s="15">
        <v>0</v>
      </c>
      <c r="CP102" s="15">
        <v>0</v>
      </c>
      <c r="CQ102" s="15">
        <v>0</v>
      </c>
      <c r="CR102" s="15">
        <v>0</v>
      </c>
      <c r="CS102" s="15">
        <v>0</v>
      </c>
      <c r="CT102" s="15">
        <v>16.636511744445095</v>
      </c>
      <c r="CU102" s="15">
        <v>198.98452342461545</v>
      </c>
      <c r="CV102" s="35">
        <v>3.9726158506332701E-3</v>
      </c>
    </row>
    <row r="103" spans="2:100" x14ac:dyDescent="0.25">
      <c r="B103" s="21" t="s">
        <v>76</v>
      </c>
      <c r="C103" s="22">
        <v>0.80527852488888896</v>
      </c>
      <c r="D103" s="22">
        <v>0.18309718666666669</v>
      </c>
      <c r="E103" s="22">
        <v>8.9465482177777778E-2</v>
      </c>
      <c r="F103" s="22">
        <v>0.19600440999999999</v>
      </c>
      <c r="G103" s="22">
        <v>0</v>
      </c>
      <c r="H103" s="22">
        <v>0.13530666773333333</v>
      </c>
      <c r="I103" s="22">
        <v>0</v>
      </c>
      <c r="J103" s="22">
        <v>0.31663289142222223</v>
      </c>
      <c r="K103" s="22">
        <v>0</v>
      </c>
      <c r="L103" s="22">
        <v>0</v>
      </c>
      <c r="M103" s="22">
        <v>0</v>
      </c>
      <c r="N103" s="22">
        <v>0</v>
      </c>
      <c r="O103" s="22">
        <v>0</v>
      </c>
      <c r="P103" s="22">
        <v>0</v>
      </c>
      <c r="Q103" s="22">
        <v>0</v>
      </c>
      <c r="R103" s="22">
        <v>0.16399881613333334</v>
      </c>
      <c r="S103" s="22">
        <v>1.8897839790222224</v>
      </c>
      <c r="T103" s="36">
        <v>1.8824136633884568E-2</v>
      </c>
      <c r="U103" s="15"/>
      <c r="V103" s="21" t="s">
        <v>76</v>
      </c>
      <c r="W103" s="22">
        <v>26.631692269999999</v>
      </c>
      <c r="X103" s="22">
        <v>6.0552812210000004</v>
      </c>
      <c r="Y103" s="22">
        <v>2.9587491990000001</v>
      </c>
      <c r="Z103" s="22">
        <v>19.798425250000001</v>
      </c>
      <c r="AA103" s="22">
        <v>0</v>
      </c>
      <c r="AB103" s="22">
        <v>4.4747816133333327</v>
      </c>
      <c r="AC103" s="22">
        <v>0</v>
      </c>
      <c r="AD103" s="22">
        <v>10.471494600000002</v>
      </c>
      <c r="AE103" s="22">
        <v>0</v>
      </c>
      <c r="AF103" s="22">
        <v>0</v>
      </c>
      <c r="AG103" s="22">
        <v>0</v>
      </c>
      <c r="AH103" s="22">
        <v>0</v>
      </c>
      <c r="AI103" s="22">
        <v>0</v>
      </c>
      <c r="AJ103" s="22">
        <v>0</v>
      </c>
      <c r="AK103" s="22">
        <v>0</v>
      </c>
      <c r="AL103" s="22">
        <v>5.4236712755555549</v>
      </c>
      <c r="AM103" s="22">
        <v>75.814095428888891</v>
      </c>
      <c r="AN103" s="36">
        <v>1.8824136633884568E-2</v>
      </c>
      <c r="AO103" s="15"/>
      <c r="AP103" s="21" t="s">
        <v>76</v>
      </c>
      <c r="AQ103" s="22">
        <v>7.8030156079695283</v>
      </c>
      <c r="AR103" s="22">
        <v>1.7741814301201291</v>
      </c>
      <c r="AS103" s="22">
        <v>0.86690571315558174</v>
      </c>
      <c r="AT103" s="22">
        <v>0</v>
      </c>
      <c r="AU103" s="22">
        <v>0</v>
      </c>
      <c r="AV103" s="22">
        <v>1.3110992128137513</v>
      </c>
      <c r="AW103" s="22">
        <v>0</v>
      </c>
      <c r="AX103" s="22">
        <v>3.0681203047172581</v>
      </c>
      <c r="AY103" s="22">
        <v>0</v>
      </c>
      <c r="AZ103" s="22">
        <v>0</v>
      </c>
      <c r="BA103" s="22">
        <v>0</v>
      </c>
      <c r="BB103" s="22">
        <v>0</v>
      </c>
      <c r="BC103" s="22">
        <v>0</v>
      </c>
      <c r="BD103" s="22">
        <v>0</v>
      </c>
      <c r="BE103" s="22">
        <v>0</v>
      </c>
      <c r="BF103" s="22">
        <v>1.5891213816453429</v>
      </c>
      <c r="BG103" s="22">
        <v>16.41244365042159</v>
      </c>
      <c r="BH103" s="36">
        <v>1.8824136633884568E-2</v>
      </c>
      <c r="BI103" s="15"/>
      <c r="BJ103" s="21" t="s">
        <v>76</v>
      </c>
      <c r="BK103" s="22">
        <v>0</v>
      </c>
      <c r="BL103" s="22">
        <v>0</v>
      </c>
      <c r="BM103" s="37">
        <v>0</v>
      </c>
      <c r="BN103" s="37">
        <v>0.19798425250000001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</v>
      </c>
      <c r="BY103" s="37">
        <v>0</v>
      </c>
      <c r="BZ103" s="37">
        <v>0</v>
      </c>
      <c r="CA103" s="37">
        <v>0.19798425250000001</v>
      </c>
      <c r="CB103" s="36">
        <v>1.8824136633884568E-2</v>
      </c>
      <c r="CD103" s="21" t="s">
        <v>76</v>
      </c>
      <c r="CE103" s="22">
        <v>81.68977039983298</v>
      </c>
      <c r="CF103" s="22">
        <v>18.573905391927632</v>
      </c>
      <c r="CG103" s="22">
        <v>9.0756359110257847</v>
      </c>
      <c r="CH103" s="22">
        <v>21.639678798249999</v>
      </c>
      <c r="CI103" s="22">
        <v>0</v>
      </c>
      <c r="CJ103" s="22">
        <v>13.725897658947162</v>
      </c>
      <c r="CK103" s="22">
        <v>0</v>
      </c>
      <c r="CL103" s="22">
        <v>32.12015147008497</v>
      </c>
      <c r="CM103" s="22">
        <v>0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16.636511744445095</v>
      </c>
      <c r="CU103" s="22">
        <v>193.46155137451365</v>
      </c>
      <c r="CV103" s="36">
        <v>1.8824136633884568E-2</v>
      </c>
    </row>
    <row r="104" spans="2:100" x14ac:dyDescent="0.25">
      <c r="B104" t="s">
        <v>77</v>
      </c>
      <c r="C104" s="15">
        <v>0.80527852488888896</v>
      </c>
      <c r="D104" s="15">
        <v>0.18319911257777777</v>
      </c>
      <c r="E104" s="15">
        <v>9.0051556266666666E-2</v>
      </c>
      <c r="F104" s="15">
        <v>0.38876842288888891</v>
      </c>
      <c r="G104" s="15">
        <v>0</v>
      </c>
      <c r="H104" s="15">
        <v>0.23126992777777777</v>
      </c>
      <c r="I104" s="15">
        <v>0</v>
      </c>
      <c r="J104" s="15">
        <v>0.32832889151111111</v>
      </c>
      <c r="K104" s="15">
        <v>0</v>
      </c>
      <c r="L104" s="15">
        <v>0</v>
      </c>
      <c r="M104" s="15">
        <v>0</v>
      </c>
      <c r="N104" s="15">
        <v>0</v>
      </c>
      <c r="O104" s="15">
        <v>0</v>
      </c>
      <c r="P104" s="15">
        <v>0</v>
      </c>
      <c r="Q104" s="15">
        <v>0</v>
      </c>
      <c r="R104" s="15">
        <v>0.16399881613333334</v>
      </c>
      <c r="S104" s="15">
        <v>2.1908952520444447</v>
      </c>
      <c r="T104" s="35">
        <v>0.18039157765982777</v>
      </c>
      <c r="U104" s="15"/>
      <c r="V104" t="s">
        <v>77</v>
      </c>
      <c r="W104" s="15">
        <v>26.631692269999999</v>
      </c>
      <c r="X104" s="15">
        <v>6.0586520549999996</v>
      </c>
      <c r="Y104" s="15">
        <v>2.9781314920000002</v>
      </c>
      <c r="Z104" s="15">
        <v>39.269537659999997</v>
      </c>
      <c r="AA104" s="15">
        <v>0</v>
      </c>
      <c r="AB104" s="15">
        <v>7.6484214533333335</v>
      </c>
      <c r="AC104" s="15">
        <v>0</v>
      </c>
      <c r="AD104" s="15">
        <v>10.858297755555556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5.4236712755555549</v>
      </c>
      <c r="AM104" s="15">
        <v>98.868403961444429</v>
      </c>
      <c r="AN104" s="35">
        <v>0.18039157765982777</v>
      </c>
      <c r="AO104" s="15"/>
      <c r="AP104" t="s">
        <v>77</v>
      </c>
      <c r="AQ104" s="15">
        <v>7.8030156079695283</v>
      </c>
      <c r="AR104" s="15">
        <v>1.7751690755933196</v>
      </c>
      <c r="AS104" s="15">
        <v>0.87258467389393501</v>
      </c>
      <c r="AT104" s="15">
        <v>0</v>
      </c>
      <c r="AU104" s="15">
        <v>0</v>
      </c>
      <c r="AV104" s="15">
        <v>2.2409673171208127</v>
      </c>
      <c r="AW104" s="15">
        <v>0</v>
      </c>
      <c r="AX104" s="15">
        <v>3.1814526093042943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1.5891213816453429</v>
      </c>
      <c r="BG104" s="15">
        <v>17.46231066552723</v>
      </c>
      <c r="BH104" s="35">
        <v>0.18039157765982777</v>
      </c>
      <c r="BI104" s="15"/>
      <c r="BJ104" t="s">
        <v>77</v>
      </c>
      <c r="BK104" s="15">
        <v>0</v>
      </c>
      <c r="BL104" s="15">
        <v>0</v>
      </c>
      <c r="BM104" s="3">
        <v>0</v>
      </c>
      <c r="BN104" s="3">
        <v>0.39269537659999998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0.39269537659999998</v>
      </c>
      <c r="CB104" s="35">
        <v>0.18039157765982777</v>
      </c>
      <c r="CD104" t="s">
        <v>77</v>
      </c>
      <c r="CE104" s="15">
        <v>81.68977039983298</v>
      </c>
      <c r="CF104" s="15">
        <v>18.584245052386461</v>
      </c>
      <c r="CG104" s="15">
        <v>9.1350889509956055</v>
      </c>
      <c r="CH104" s="15">
        <v>42.921604662379998</v>
      </c>
      <c r="CI104" s="15">
        <v>0</v>
      </c>
      <c r="CJ104" s="15">
        <v>23.460686842937786</v>
      </c>
      <c r="CK104" s="15">
        <v>0</v>
      </c>
      <c r="CL104" s="15">
        <v>33.306627366806659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16.636511744445095</v>
      </c>
      <c r="CU104" s="15">
        <v>225.73453501978457</v>
      </c>
      <c r="CV104" s="35">
        <v>0.18039157765982777</v>
      </c>
    </row>
    <row r="105" spans="2:100" x14ac:dyDescent="0.25">
      <c r="B105" s="21" t="s">
        <v>78</v>
      </c>
      <c r="C105" s="22">
        <v>0.80527852488888896</v>
      </c>
      <c r="D105" s="22">
        <v>0.1830462236888889</v>
      </c>
      <c r="E105" s="22">
        <v>8.9707556266666669E-2</v>
      </c>
      <c r="F105" s="22">
        <v>0.20949563888888886</v>
      </c>
      <c r="G105" s="22">
        <v>0</v>
      </c>
      <c r="H105" s="22">
        <v>0.18744177928888889</v>
      </c>
      <c r="I105" s="22">
        <v>0</v>
      </c>
      <c r="J105" s="22">
        <v>0.3675321510666667</v>
      </c>
      <c r="K105" s="22">
        <v>0</v>
      </c>
      <c r="L105" s="22">
        <v>0</v>
      </c>
      <c r="M105" s="22">
        <v>0</v>
      </c>
      <c r="N105" s="22">
        <v>0</v>
      </c>
      <c r="O105" s="22">
        <v>0</v>
      </c>
      <c r="P105" s="22">
        <v>0</v>
      </c>
      <c r="Q105" s="22">
        <v>0</v>
      </c>
      <c r="R105" s="22">
        <v>0.16399881613333334</v>
      </c>
      <c r="S105" s="22">
        <v>2.0065006902222224</v>
      </c>
      <c r="T105" s="36">
        <v>3.5499205663450314E-2</v>
      </c>
      <c r="U105" s="15"/>
      <c r="V105" s="21" t="s">
        <v>78</v>
      </c>
      <c r="W105" s="22">
        <v>26.631692269999999</v>
      </c>
      <c r="X105" s="22">
        <v>6.0535958040000004</v>
      </c>
      <c r="Y105" s="22">
        <v>2.9667549289999999</v>
      </c>
      <c r="Z105" s="22">
        <v>21.161175650000001</v>
      </c>
      <c r="AA105" s="22">
        <v>0</v>
      </c>
      <c r="AB105" s="22">
        <v>6.1989630044444448</v>
      </c>
      <c r="AC105" s="22">
        <v>0</v>
      </c>
      <c r="AD105" s="22">
        <v>12.154804635555555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5.4236712755555549</v>
      </c>
      <c r="AM105" s="22">
        <v>80.590657568555542</v>
      </c>
      <c r="AN105" s="36">
        <v>3.5499205663450314E-2</v>
      </c>
      <c r="AO105" s="15"/>
      <c r="AP105" s="21" t="s">
        <v>78</v>
      </c>
      <c r="AQ105" s="22">
        <v>7.8030156079695283</v>
      </c>
      <c r="AR105" s="22">
        <v>1.7736876073835337</v>
      </c>
      <c r="AS105" s="22">
        <v>0.86925137093466165</v>
      </c>
      <c r="AT105" s="22">
        <v>0</v>
      </c>
      <c r="AU105" s="22">
        <v>0</v>
      </c>
      <c r="AV105" s="22">
        <v>1.8162798137838985</v>
      </c>
      <c r="AW105" s="22">
        <v>0</v>
      </c>
      <c r="AX105" s="22">
        <v>3.5613257062864214</v>
      </c>
      <c r="AY105" s="22">
        <v>0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1.5891213816453429</v>
      </c>
      <c r="BG105" s="22">
        <v>17.412681488003386</v>
      </c>
      <c r="BH105" s="36">
        <v>3.5499205663450314E-2</v>
      </c>
      <c r="BI105" s="15"/>
      <c r="BJ105" s="21" t="s">
        <v>78</v>
      </c>
      <c r="BK105" s="22">
        <v>0</v>
      </c>
      <c r="BL105" s="22">
        <v>0</v>
      </c>
      <c r="BM105" s="37">
        <v>0</v>
      </c>
      <c r="BN105" s="37">
        <v>0.2116117565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</v>
      </c>
      <c r="BY105" s="37">
        <v>0</v>
      </c>
      <c r="BZ105" s="37">
        <v>0</v>
      </c>
      <c r="CA105" s="37">
        <v>0.2116117565</v>
      </c>
      <c r="CB105" s="36">
        <v>3.5499205663450314E-2</v>
      </c>
      <c r="CD105" s="21" t="s">
        <v>78</v>
      </c>
      <c r="CE105" s="22">
        <v>81.68977039983298</v>
      </c>
      <c r="CF105" s="22">
        <v>18.568735561698212</v>
      </c>
      <c r="CG105" s="22">
        <v>9.1001926023149728</v>
      </c>
      <c r="CH105" s="22">
        <v>23.12916498545</v>
      </c>
      <c r="CI105" s="22">
        <v>0</v>
      </c>
      <c r="CJ105" s="22">
        <v>19.014633370503631</v>
      </c>
      <c r="CK105" s="22">
        <v>0</v>
      </c>
      <c r="CL105" s="22">
        <v>37.283518819112544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16.636511744445095</v>
      </c>
      <c r="CU105" s="22">
        <v>205.42252748335744</v>
      </c>
      <c r="CV105" s="36">
        <v>3.5499205663450314E-2</v>
      </c>
    </row>
    <row r="106" spans="2:100" x14ac:dyDescent="0.25">
      <c r="B106" t="s">
        <v>79</v>
      </c>
      <c r="C106" s="15">
        <v>0.80527852488888896</v>
      </c>
      <c r="D106" s="15">
        <v>0.18290607555555555</v>
      </c>
      <c r="E106" s="15">
        <v>9.0166222933333331E-2</v>
      </c>
      <c r="F106" s="15">
        <v>0.28844122244444442</v>
      </c>
      <c r="G106" s="15">
        <v>0</v>
      </c>
      <c r="H106" s="15">
        <v>4.7153481866666666E-2</v>
      </c>
      <c r="I106" s="15">
        <v>0</v>
      </c>
      <c r="J106" s="15">
        <v>0.23200889075555559</v>
      </c>
      <c r="K106" s="15">
        <v>0</v>
      </c>
      <c r="L106" s="15">
        <v>0</v>
      </c>
      <c r="M106" s="15">
        <v>0</v>
      </c>
      <c r="N106" s="15">
        <v>0</v>
      </c>
      <c r="O106" s="15">
        <v>0</v>
      </c>
      <c r="P106" s="15">
        <v>0</v>
      </c>
      <c r="Q106" s="15">
        <v>0</v>
      </c>
      <c r="R106" s="15">
        <v>0.16399881613333334</v>
      </c>
      <c r="S106" s="15">
        <v>1.8099532345777778</v>
      </c>
      <c r="T106" s="35">
        <v>0</v>
      </c>
      <c r="U106" s="15"/>
      <c r="V106" t="s">
        <v>79</v>
      </c>
      <c r="W106" s="15">
        <v>26.631692269999999</v>
      </c>
      <c r="X106" s="15">
        <v>6.0489609079999997</v>
      </c>
      <c r="Y106" s="15">
        <v>2.98192368</v>
      </c>
      <c r="Z106" s="15">
        <v>29.13547702</v>
      </c>
      <c r="AA106" s="15">
        <v>0</v>
      </c>
      <c r="AB106" s="15">
        <v>1.5594318973333336</v>
      </c>
      <c r="AC106" s="15">
        <v>0</v>
      </c>
      <c r="AD106" s="15">
        <v>7.67286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5.4236712755555549</v>
      </c>
      <c r="AM106" s="15">
        <v>79.454017050888893</v>
      </c>
      <c r="AN106" s="35">
        <v>0</v>
      </c>
      <c r="AO106" s="15"/>
      <c r="AP106" t="s">
        <v>79</v>
      </c>
      <c r="AQ106" s="15">
        <v>7.8030156079695283</v>
      </c>
      <c r="AR106" s="15">
        <v>1.7723295950776443</v>
      </c>
      <c r="AS106" s="15">
        <v>0.8736957749780252</v>
      </c>
      <c r="AT106" s="15">
        <v>0</v>
      </c>
      <c r="AU106" s="15">
        <v>0</v>
      </c>
      <c r="AV106" s="15">
        <v>0.45690943373376319</v>
      </c>
      <c r="AW106" s="15">
        <v>0</v>
      </c>
      <c r="AX106" s="15">
        <v>2.2481277468502783</v>
      </c>
      <c r="AY106" s="15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v>0</v>
      </c>
      <c r="BE106" s="15">
        <v>0</v>
      </c>
      <c r="BF106" s="15">
        <v>1.5891213816453429</v>
      </c>
      <c r="BG106" s="15">
        <v>14.743199540254581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0</v>
      </c>
      <c r="BN106" s="3">
        <v>0.2913547702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0.2913547702</v>
      </c>
      <c r="CB106" s="35">
        <v>0</v>
      </c>
      <c r="CD106" t="s">
        <v>79</v>
      </c>
      <c r="CE106" s="15">
        <v>81.68977039983298</v>
      </c>
      <c r="CF106" s="15">
        <v>18.554518530867856</v>
      </c>
      <c r="CG106" s="15">
        <v>9.1467210682449451</v>
      </c>
      <c r="CH106" s="15">
        <v>31.84507638286</v>
      </c>
      <c r="CI106" s="15">
        <v>0</v>
      </c>
      <c r="CJ106" s="15">
        <v>4.7833848617587664</v>
      </c>
      <c r="CK106" s="15">
        <v>0</v>
      </c>
      <c r="CL106" s="15">
        <v>23.535649381775563</v>
      </c>
      <c r="CM106" s="15">
        <v>0</v>
      </c>
      <c r="CN106" s="15">
        <v>0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16.636511744445095</v>
      </c>
      <c r="CU106" s="15">
        <v>186.1916323697852</v>
      </c>
      <c r="CV106" s="35">
        <v>0</v>
      </c>
    </row>
    <row r="107" spans="2:100" x14ac:dyDescent="0.25">
      <c r="B107" s="21" t="s">
        <v>80</v>
      </c>
      <c r="C107" s="22">
        <v>0.80527852488888896</v>
      </c>
      <c r="D107" s="22">
        <v>0.18309718666666669</v>
      </c>
      <c r="E107" s="22">
        <v>9.1363852577777779E-2</v>
      </c>
      <c r="F107" s="22">
        <v>0.47157579244444447</v>
      </c>
      <c r="G107" s="22">
        <v>0</v>
      </c>
      <c r="H107" s="22">
        <v>0.14125659373333332</v>
      </c>
      <c r="I107" s="22">
        <v>0</v>
      </c>
      <c r="J107" s="22">
        <v>0.32952652115555553</v>
      </c>
      <c r="K107" s="22">
        <v>0</v>
      </c>
      <c r="L107" s="22">
        <v>0</v>
      </c>
      <c r="M107" s="22">
        <v>0</v>
      </c>
      <c r="N107" s="22">
        <v>0</v>
      </c>
      <c r="O107" s="22">
        <v>0</v>
      </c>
      <c r="P107" s="22">
        <v>0</v>
      </c>
      <c r="Q107" s="22">
        <v>0</v>
      </c>
      <c r="R107" s="22">
        <v>0.16399881613333334</v>
      </c>
      <c r="S107" s="22">
        <v>2.1860972876</v>
      </c>
      <c r="T107" s="36">
        <v>2.6924529896460325E-2</v>
      </c>
      <c r="U107" s="15"/>
      <c r="V107" s="21" t="s">
        <v>80</v>
      </c>
      <c r="W107" s="22">
        <v>26.631692269999999</v>
      </c>
      <c r="X107" s="22">
        <v>6.0552812210000004</v>
      </c>
      <c r="Y107" s="22">
        <v>3.0215309750000001</v>
      </c>
      <c r="Z107" s="22">
        <v>47.633918430000001</v>
      </c>
      <c r="AA107" s="22">
        <v>0</v>
      </c>
      <c r="AB107" s="22">
        <v>4.6715540266666666</v>
      </c>
      <c r="AC107" s="22">
        <v>0</v>
      </c>
      <c r="AD107" s="22">
        <v>10.897905053333332</v>
      </c>
      <c r="AE107" s="22">
        <v>0</v>
      </c>
      <c r="AF107" s="22">
        <v>0</v>
      </c>
      <c r="AG107" s="22">
        <v>0</v>
      </c>
      <c r="AH107" s="22">
        <v>0</v>
      </c>
      <c r="AI107" s="22">
        <v>0</v>
      </c>
      <c r="AJ107" s="22">
        <v>0</v>
      </c>
      <c r="AK107" s="22">
        <v>0</v>
      </c>
      <c r="AL107" s="22">
        <v>5.4236712755555549</v>
      </c>
      <c r="AM107" s="22">
        <v>104.33555325155554</v>
      </c>
      <c r="AN107" s="36">
        <v>2.6924529896460325E-2</v>
      </c>
      <c r="AO107" s="15"/>
      <c r="AP107" s="21" t="s">
        <v>80</v>
      </c>
      <c r="AQ107" s="22">
        <v>7.8030156079695283</v>
      </c>
      <c r="AR107" s="22">
        <v>1.7741814301201291</v>
      </c>
      <c r="AS107" s="22">
        <v>0.88530060796952836</v>
      </c>
      <c r="AT107" s="22">
        <v>0</v>
      </c>
      <c r="AU107" s="22">
        <v>0</v>
      </c>
      <c r="AV107" s="22">
        <v>1.368753011036234</v>
      </c>
      <c r="AW107" s="22">
        <v>0</v>
      </c>
      <c r="AX107" s="22">
        <v>3.1930574431096783</v>
      </c>
      <c r="AY107" s="22">
        <v>0</v>
      </c>
      <c r="AZ107" s="22">
        <v>0</v>
      </c>
      <c r="BA107" s="22">
        <v>0</v>
      </c>
      <c r="BB107" s="22">
        <v>0</v>
      </c>
      <c r="BC107" s="22">
        <v>0</v>
      </c>
      <c r="BD107" s="22">
        <v>0</v>
      </c>
      <c r="BE107" s="22">
        <v>0</v>
      </c>
      <c r="BF107" s="22">
        <v>1.5891213816453429</v>
      </c>
      <c r="BG107" s="22">
        <v>16.613429481850442</v>
      </c>
      <c r="BH107" s="36">
        <v>2.6924529896460325E-2</v>
      </c>
      <c r="BI107" s="15"/>
      <c r="BJ107" s="21" t="s">
        <v>80</v>
      </c>
      <c r="BK107" s="22">
        <v>0</v>
      </c>
      <c r="BL107" s="22">
        <v>0</v>
      </c>
      <c r="BM107" s="37">
        <v>0</v>
      </c>
      <c r="BN107" s="37">
        <v>0.4763391843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</v>
      </c>
      <c r="BY107" s="37">
        <v>0</v>
      </c>
      <c r="BZ107" s="37">
        <v>0</v>
      </c>
      <c r="CA107" s="37">
        <v>0.4763391843</v>
      </c>
      <c r="CB107" s="36">
        <v>2.6924529896460325E-2</v>
      </c>
      <c r="CD107" s="21" t="s">
        <v>80</v>
      </c>
      <c r="CE107" s="22">
        <v>81.68977039983298</v>
      </c>
      <c r="CF107" s="22">
        <v>18.573905391927632</v>
      </c>
      <c r="CG107" s="22">
        <v>9.2682120648329924</v>
      </c>
      <c r="CH107" s="22">
        <v>52.063872843989998</v>
      </c>
      <c r="CI107" s="22">
        <v>0</v>
      </c>
      <c r="CJ107" s="22">
        <v>14.329475272538334</v>
      </c>
      <c r="CK107" s="22">
        <v>0</v>
      </c>
      <c r="CL107" s="22">
        <v>33.428118371915218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16.636511744445095</v>
      </c>
      <c r="CU107" s="22">
        <v>225.98986608948226</v>
      </c>
      <c r="CV107" s="36">
        <v>2.6924529896460325E-2</v>
      </c>
    </row>
    <row r="108" spans="2:100" x14ac:dyDescent="0.25">
      <c r="B108" t="s">
        <v>81</v>
      </c>
      <c r="C108" s="15">
        <v>0.80527852488888896</v>
      </c>
      <c r="D108" s="15">
        <v>0.1830462236888889</v>
      </c>
      <c r="E108" s="15">
        <v>9.1529482222222208E-2</v>
      </c>
      <c r="F108" s="15">
        <v>0.32035308751111113</v>
      </c>
      <c r="G108" s="15">
        <v>0</v>
      </c>
      <c r="H108" s="15">
        <v>0.11394044537777778</v>
      </c>
      <c r="I108" s="15">
        <v>0</v>
      </c>
      <c r="J108" s="15">
        <v>0.37242459555555557</v>
      </c>
      <c r="K108" s="15"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0.16399881613333334</v>
      </c>
      <c r="S108" s="15">
        <v>2.0505711753777778</v>
      </c>
      <c r="T108" s="35">
        <v>2.8190349644048188E-3</v>
      </c>
      <c r="U108" s="15"/>
      <c r="V108" t="s">
        <v>81</v>
      </c>
      <c r="W108" s="15">
        <v>26.631692269999999</v>
      </c>
      <c r="X108" s="15">
        <v>6.0535958040000004</v>
      </c>
      <c r="Y108" s="15">
        <v>3.0270085789999999</v>
      </c>
      <c r="Z108" s="15">
        <v>32.358897730000002</v>
      </c>
      <c r="AA108" s="15">
        <v>0</v>
      </c>
      <c r="AB108" s="15">
        <v>3.7681706186666664</v>
      </c>
      <c r="AC108" s="15">
        <v>0</v>
      </c>
      <c r="AD108" s="15">
        <v>12.316604644444444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5.4236712755555549</v>
      </c>
      <c r="AM108" s="15">
        <v>89.579640921666666</v>
      </c>
      <c r="AN108" s="35">
        <v>2.8190349644048188E-3</v>
      </c>
      <c r="AO108" s="15"/>
      <c r="AP108" t="s">
        <v>81</v>
      </c>
      <c r="AQ108" s="15">
        <v>7.8030156079695283</v>
      </c>
      <c r="AR108" s="15">
        <v>1.7736876073835337</v>
      </c>
      <c r="AS108" s="15">
        <v>0.88690553149721651</v>
      </c>
      <c r="AT108" s="15">
        <v>0</v>
      </c>
      <c r="AU108" s="15">
        <v>0</v>
      </c>
      <c r="AV108" s="15">
        <v>1.1040640546928411</v>
      </c>
      <c r="AW108" s="15">
        <v>0</v>
      </c>
      <c r="AX108" s="15">
        <v>3.6087326822280823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0</v>
      </c>
      <c r="BF108" s="15">
        <v>1.5891213816453429</v>
      </c>
      <c r="BG108" s="15">
        <v>16.765526865416543</v>
      </c>
      <c r="BH108" s="35">
        <v>2.8190349644048188E-3</v>
      </c>
      <c r="BI108" s="15"/>
      <c r="BJ108" t="s">
        <v>81</v>
      </c>
      <c r="BK108" s="15">
        <v>0</v>
      </c>
      <c r="BL108" s="15">
        <v>0</v>
      </c>
      <c r="BM108" s="3">
        <v>0</v>
      </c>
      <c r="BN108" s="3">
        <v>0.32358897730000002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0.32358897730000002</v>
      </c>
      <c r="CB108" s="35">
        <v>2.8190349644048188E-3</v>
      </c>
      <c r="CD108" t="s">
        <v>81</v>
      </c>
      <c r="CE108" s="15">
        <v>81.68977039983298</v>
      </c>
      <c r="CF108" s="15">
        <v>18.568735561698212</v>
      </c>
      <c r="CG108" s="15">
        <v>9.2850140092443585</v>
      </c>
      <c r="CH108" s="15">
        <v>35.368275218889998</v>
      </c>
      <c r="CI108" s="15">
        <v>0</v>
      </c>
      <c r="CJ108" s="15">
        <v>11.558446588579352</v>
      </c>
      <c r="CK108" s="15">
        <v>0</v>
      </c>
      <c r="CL108" s="15">
        <v>37.779822450245788</v>
      </c>
      <c r="CM108" s="15">
        <v>0</v>
      </c>
      <c r="CN108" s="15">
        <v>0</v>
      </c>
      <c r="CO108" s="15">
        <v>0</v>
      </c>
      <c r="CP108" s="15">
        <v>0</v>
      </c>
      <c r="CQ108" s="15">
        <v>0</v>
      </c>
      <c r="CR108" s="15">
        <v>0</v>
      </c>
      <c r="CS108" s="15">
        <v>0</v>
      </c>
      <c r="CT108" s="15">
        <v>16.636511744445095</v>
      </c>
      <c r="CU108" s="15">
        <v>210.88657597293582</v>
      </c>
      <c r="CV108" s="35">
        <v>2.8190349644048188E-3</v>
      </c>
    </row>
    <row r="109" spans="2:100" x14ac:dyDescent="0.25">
      <c r="B109" s="21" t="s">
        <v>82</v>
      </c>
      <c r="C109" s="22">
        <v>0.80527852488888896</v>
      </c>
      <c r="D109" s="22">
        <v>0.18296977924444444</v>
      </c>
      <c r="E109" s="22">
        <v>9.3427852577777776E-2</v>
      </c>
      <c r="F109" s="22">
        <v>0.62026289733333329</v>
      </c>
      <c r="G109" s="22">
        <v>0</v>
      </c>
      <c r="H109" s="22">
        <v>9.7339260044444445E-2</v>
      </c>
      <c r="I109" s="22">
        <v>0</v>
      </c>
      <c r="J109" s="22">
        <v>0.39031259573333332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0.16399881613333334</v>
      </c>
      <c r="S109" s="22">
        <v>2.3535897259555556</v>
      </c>
      <c r="T109" s="36">
        <v>1.2098336172185614E-3</v>
      </c>
      <c r="U109" s="15"/>
      <c r="V109" s="21" t="s">
        <v>82</v>
      </c>
      <c r="W109" s="22">
        <v>26.631692269999999</v>
      </c>
      <c r="X109" s="22">
        <v>6.051067679</v>
      </c>
      <c r="Y109" s="22">
        <v>3.0897903549999999</v>
      </c>
      <c r="Z109" s="22">
        <v>62.652817890000001</v>
      </c>
      <c r="AA109" s="22">
        <v>0</v>
      </c>
      <c r="AB109" s="22">
        <v>3.2191460951111113</v>
      </c>
      <c r="AC109" s="22">
        <v>0</v>
      </c>
      <c r="AD109" s="22">
        <v>12.908185946666666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5.4236712755555549</v>
      </c>
      <c r="AM109" s="22">
        <v>119.97637151133333</v>
      </c>
      <c r="AN109" s="36">
        <v>1.2098336172185614E-3</v>
      </c>
      <c r="AO109" s="15"/>
      <c r="AP109" s="21" t="s">
        <v>82</v>
      </c>
      <c r="AQ109" s="22">
        <v>7.8030156079695283</v>
      </c>
      <c r="AR109" s="22">
        <v>1.7729468734251392</v>
      </c>
      <c r="AS109" s="22">
        <v>0.90530042631116325</v>
      </c>
      <c r="AT109" s="22">
        <v>0</v>
      </c>
      <c r="AU109" s="22">
        <v>0</v>
      </c>
      <c r="AV109" s="22">
        <v>0.9432013170557022</v>
      </c>
      <c r="AW109" s="22">
        <v>0</v>
      </c>
      <c r="AX109" s="22">
        <v>3.7820644437933395</v>
      </c>
      <c r="AY109" s="22">
        <v>0</v>
      </c>
      <c r="AZ109" s="22">
        <v>0</v>
      </c>
      <c r="BA109" s="22">
        <v>0</v>
      </c>
      <c r="BB109" s="22">
        <v>0</v>
      </c>
      <c r="BC109" s="22">
        <v>0</v>
      </c>
      <c r="BD109" s="22">
        <v>0</v>
      </c>
      <c r="BE109" s="22">
        <v>0</v>
      </c>
      <c r="BF109" s="22">
        <v>1.5891213816453429</v>
      </c>
      <c r="BG109" s="22">
        <v>16.795650050200216</v>
      </c>
      <c r="BH109" s="36">
        <v>1.2098336172185614E-3</v>
      </c>
      <c r="BI109" s="15"/>
      <c r="BJ109" s="21" t="s">
        <v>82</v>
      </c>
      <c r="BK109" s="22">
        <v>0</v>
      </c>
      <c r="BL109" s="22">
        <v>0</v>
      </c>
      <c r="BM109" s="37">
        <v>0</v>
      </c>
      <c r="BN109" s="37">
        <v>0.62652817890000001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</v>
      </c>
      <c r="BY109" s="37">
        <v>0</v>
      </c>
      <c r="BZ109" s="37">
        <v>0</v>
      </c>
      <c r="CA109" s="37">
        <v>0.62652817890000001</v>
      </c>
      <c r="CB109" s="36">
        <v>1.2098336172185614E-3</v>
      </c>
      <c r="CD109" s="21" t="s">
        <v>82</v>
      </c>
      <c r="CE109" s="22">
        <v>81.68977039983298</v>
      </c>
      <c r="CF109" s="22">
        <v>18.560980817887781</v>
      </c>
      <c r="CG109" s="22">
        <v>9.477590163051568</v>
      </c>
      <c r="CH109" s="22">
        <v>68.479529953769998</v>
      </c>
      <c r="CI109" s="22">
        <v>0</v>
      </c>
      <c r="CJ109" s="22">
        <v>9.8743745882561456</v>
      </c>
      <c r="CK109" s="22">
        <v>0</v>
      </c>
      <c r="CL109" s="22">
        <v>39.594432662072471</v>
      </c>
      <c r="CM109" s="22">
        <v>0</v>
      </c>
      <c r="CN109" s="22">
        <v>0</v>
      </c>
      <c r="CO109" s="22">
        <v>0</v>
      </c>
      <c r="CP109" s="22">
        <v>0</v>
      </c>
      <c r="CQ109" s="22">
        <v>0</v>
      </c>
      <c r="CR109" s="22">
        <v>0</v>
      </c>
      <c r="CS109" s="22">
        <v>0</v>
      </c>
      <c r="CT109" s="22">
        <v>16.636511744445095</v>
      </c>
      <c r="CU109" s="22">
        <v>244.31319032931609</v>
      </c>
      <c r="CV109" s="36">
        <v>1.2098336172185614E-3</v>
      </c>
    </row>
    <row r="110" spans="2:100" x14ac:dyDescent="0.25">
      <c r="B110" t="s">
        <v>83</v>
      </c>
      <c r="C110" s="15">
        <v>0.80527852488888896</v>
      </c>
      <c r="D110" s="15">
        <v>0.18181037182222221</v>
      </c>
      <c r="E110" s="15">
        <v>9.5823111866666658E-2</v>
      </c>
      <c r="F110" s="15">
        <v>0.91528083288888884</v>
      </c>
      <c r="G110" s="15">
        <v>0</v>
      </c>
      <c r="H110" s="15">
        <v>5.0746370755555555E-2</v>
      </c>
      <c r="I110" s="15">
        <v>0</v>
      </c>
      <c r="J110" s="15">
        <v>0.45731615199999998</v>
      </c>
      <c r="K110" s="15">
        <v>0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0.16399881613333334</v>
      </c>
      <c r="S110" s="15">
        <v>2.6702541803555557</v>
      </c>
      <c r="T110" s="35">
        <v>2.367413512759106E-4</v>
      </c>
      <c r="U110" s="15"/>
      <c r="V110" t="s">
        <v>83</v>
      </c>
      <c r="W110" s="15">
        <v>26.631692269999999</v>
      </c>
      <c r="X110" s="15">
        <v>6.0127244470000001</v>
      </c>
      <c r="Y110" s="15">
        <v>3.1690049450000002</v>
      </c>
      <c r="Z110" s="15">
        <v>92.4526094</v>
      </c>
      <c r="AA110" s="15">
        <v>0</v>
      </c>
      <c r="AB110" s="15">
        <v>1.6782537822222221</v>
      </c>
      <c r="AC110" s="15">
        <v>0</v>
      </c>
      <c r="AD110" s="15">
        <v>15.124087688888888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5.4236712755555549</v>
      </c>
      <c r="AM110" s="15">
        <v>150.49204380866666</v>
      </c>
      <c r="AN110" s="35">
        <v>2.367413512759106E-4</v>
      </c>
      <c r="AO110" s="15"/>
      <c r="AP110" t="s">
        <v>83</v>
      </c>
      <c r="AQ110" s="15">
        <v>7.8030156079695283</v>
      </c>
      <c r="AR110" s="15">
        <v>1.761712407559332</v>
      </c>
      <c r="AS110" s="15">
        <v>0.92851009229416948</v>
      </c>
      <c r="AT110" s="15">
        <v>0</v>
      </c>
      <c r="AU110" s="15">
        <v>0</v>
      </c>
      <c r="AV110" s="15">
        <v>0.49172393267571701</v>
      </c>
      <c r="AW110" s="15">
        <v>0</v>
      </c>
      <c r="AX110" s="15">
        <v>4.4313178109841456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1.5891213816453429</v>
      </c>
      <c r="BG110" s="15">
        <v>17.005401233128236</v>
      </c>
      <c r="BH110" s="35">
        <v>2.367413512759106E-4</v>
      </c>
      <c r="BI110" s="15"/>
      <c r="BJ110" t="s">
        <v>83</v>
      </c>
      <c r="BK110" s="15">
        <v>0</v>
      </c>
      <c r="BL110" s="15">
        <v>0</v>
      </c>
      <c r="BM110" s="3">
        <v>0</v>
      </c>
      <c r="BN110" s="3">
        <v>0.92452609399999996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0.92452609399999996</v>
      </c>
      <c r="CB110" s="35">
        <v>2.367413512759106E-4</v>
      </c>
      <c r="CD110" t="s">
        <v>83</v>
      </c>
      <c r="CE110" s="15">
        <v>81.68977039983298</v>
      </c>
      <c r="CF110" s="15">
        <v>18.443367194738645</v>
      </c>
      <c r="CG110" s="15">
        <v>9.720572156227659</v>
      </c>
      <c r="CH110" s="15">
        <v>101.05070207419999</v>
      </c>
      <c r="CI110" s="15">
        <v>0</v>
      </c>
      <c r="CJ110" s="15">
        <v>5.1478578511820814</v>
      </c>
      <c r="CK110" s="15">
        <v>0</v>
      </c>
      <c r="CL110" s="15">
        <v>46.391466163193016</v>
      </c>
      <c r="CM110" s="15">
        <v>0</v>
      </c>
      <c r="CN110" s="15">
        <v>0</v>
      </c>
      <c r="CO110" s="15">
        <v>0</v>
      </c>
      <c r="CP110" s="15">
        <v>0</v>
      </c>
      <c r="CQ110" s="15">
        <v>0</v>
      </c>
      <c r="CR110" s="15">
        <v>0</v>
      </c>
      <c r="CS110" s="15">
        <v>0</v>
      </c>
      <c r="CT110" s="15">
        <v>16.636511744445095</v>
      </c>
      <c r="CU110" s="15">
        <v>279.08024758381947</v>
      </c>
      <c r="CV110" s="35">
        <v>2.367413512759106E-4</v>
      </c>
    </row>
    <row r="111" spans="2:100" x14ac:dyDescent="0.25">
      <c r="B111" s="16" t="s">
        <v>42</v>
      </c>
      <c r="C111" s="38">
        <v>0.80527852488888896</v>
      </c>
      <c r="D111" s="38">
        <v>0.18327418425053066</v>
      </c>
      <c r="E111" s="38">
        <v>8.7108063915524267E-2</v>
      </c>
      <c r="F111" s="38">
        <v>0.17871151478102351</v>
      </c>
      <c r="G111" s="38">
        <v>0</v>
      </c>
      <c r="H111" s="38">
        <v>0.39462138686364162</v>
      </c>
      <c r="I111" s="38">
        <v>0</v>
      </c>
      <c r="J111" s="38">
        <v>0.34947351166663654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  <c r="R111" s="38">
        <v>0.16399881613333334</v>
      </c>
      <c r="S111" s="38">
        <v>2.162466002499579</v>
      </c>
      <c r="T111" s="39">
        <v>0.99999999999999989</v>
      </c>
      <c r="U111" s="15"/>
      <c r="V111" s="16" t="s">
        <v>42</v>
      </c>
      <c r="W111" s="38">
        <v>26.631692270000002</v>
      </c>
      <c r="X111" s="38">
        <v>6.0611347804349123</v>
      </c>
      <c r="Y111" s="38">
        <v>2.8807860639230847</v>
      </c>
      <c r="Z111" s="38">
        <v>18.051668158798826</v>
      </c>
      <c r="AA111" s="38">
        <v>0</v>
      </c>
      <c r="AB111" s="38">
        <v>13.05068372056761</v>
      </c>
      <c r="AC111" s="38">
        <v>0</v>
      </c>
      <c r="AD111" s="38">
        <v>11.55758005436449</v>
      </c>
      <c r="AE111" s="38">
        <v>0</v>
      </c>
      <c r="AF111" s="38">
        <v>0</v>
      </c>
      <c r="AG111" s="38">
        <v>0</v>
      </c>
      <c r="AH111" s="38">
        <v>0</v>
      </c>
      <c r="AI111" s="38">
        <v>0</v>
      </c>
      <c r="AJ111" s="38">
        <v>0</v>
      </c>
      <c r="AK111" s="38">
        <v>0</v>
      </c>
      <c r="AL111" s="38">
        <v>5.4236712755555532</v>
      </c>
      <c r="AM111" s="38">
        <v>83.657216323644477</v>
      </c>
      <c r="AN111" s="39">
        <v>0.99999999999999989</v>
      </c>
      <c r="AO111" s="15"/>
      <c r="AP111" s="16" t="s">
        <v>42</v>
      </c>
      <c r="AQ111" s="38">
        <v>7.8030156079695274</v>
      </c>
      <c r="AR111" s="38">
        <v>1.7758965075988611</v>
      </c>
      <c r="AS111" s="38">
        <v>0.84406272016498241</v>
      </c>
      <c r="AT111" s="38">
        <v>0</v>
      </c>
      <c r="AU111" s="38">
        <v>0</v>
      </c>
      <c r="AV111" s="38">
        <v>3.8238159157830673</v>
      </c>
      <c r="AW111" s="38">
        <v>0</v>
      </c>
      <c r="AX111" s="38">
        <v>3.386340478864486</v>
      </c>
      <c r="AY111" s="38">
        <v>0</v>
      </c>
      <c r="AZ111" s="38">
        <v>0</v>
      </c>
      <c r="BA111" s="38">
        <v>0</v>
      </c>
      <c r="BB111" s="38">
        <v>0</v>
      </c>
      <c r="BC111" s="38">
        <v>0</v>
      </c>
      <c r="BD111" s="38">
        <v>0</v>
      </c>
      <c r="BE111" s="38">
        <v>0</v>
      </c>
      <c r="BF111" s="38">
        <v>1.5891213816453429</v>
      </c>
      <c r="BG111" s="38">
        <v>19.222252612026267</v>
      </c>
      <c r="BH111" s="39">
        <v>0.99999999999999989</v>
      </c>
      <c r="BI111" s="15"/>
      <c r="BJ111" s="16" t="s">
        <v>42</v>
      </c>
      <c r="BK111" s="38">
        <v>0</v>
      </c>
      <c r="BL111" s="38">
        <v>0</v>
      </c>
      <c r="BM111" s="40">
        <v>0</v>
      </c>
      <c r="BN111" s="40">
        <v>0.18051668158798823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0</v>
      </c>
      <c r="BY111" s="40">
        <v>0</v>
      </c>
      <c r="BZ111" s="40">
        <v>0</v>
      </c>
      <c r="CA111" s="40">
        <v>0.18051668158798823</v>
      </c>
      <c r="CB111" s="39">
        <v>0.99999999999999989</v>
      </c>
      <c r="CD111" s="16" t="s">
        <v>42</v>
      </c>
      <c r="CE111" s="38">
        <v>81.689770399832994</v>
      </c>
      <c r="CF111" s="38">
        <v>18.591860538052472</v>
      </c>
      <c r="CG111" s="38">
        <v>8.8364926174072007</v>
      </c>
      <c r="CH111" s="38">
        <v>19.730473297567112</v>
      </c>
      <c r="CI111" s="38">
        <v>0</v>
      </c>
      <c r="CJ111" s="38">
        <v>40.031528822332916</v>
      </c>
      <c r="CK111" s="38">
        <v>0</v>
      </c>
      <c r="CL111" s="38">
        <v>35.451598473232302</v>
      </c>
      <c r="CM111" s="38">
        <v>0</v>
      </c>
      <c r="CN111" s="38">
        <v>0</v>
      </c>
      <c r="CO111" s="38">
        <v>0</v>
      </c>
      <c r="CP111" s="38">
        <v>0</v>
      </c>
      <c r="CQ111" s="38">
        <v>0</v>
      </c>
      <c r="CR111" s="38">
        <v>0</v>
      </c>
      <c r="CS111" s="38">
        <v>0</v>
      </c>
      <c r="CT111" s="38">
        <v>16.636511744445095</v>
      </c>
      <c r="CU111" s="38">
        <v>220.9682358928701</v>
      </c>
      <c r="CV111" s="39">
        <v>0.99999999999999989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108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108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108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108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22500</v>
      </c>
      <c r="AB114" s="11"/>
      <c r="AC114" s="12"/>
      <c r="AG114" s="11"/>
      <c r="AH114" s="12"/>
      <c r="AL114" t="s">
        <v>3</v>
      </c>
      <c r="AM114" s="6" t="s">
        <v>3</v>
      </c>
      <c r="AN114" s="7">
        <v>22500</v>
      </c>
      <c r="AV114" s="11"/>
      <c r="AW114" s="12"/>
      <c r="BA114" s="11"/>
      <c r="BB114" s="12"/>
      <c r="BF114" t="s">
        <v>3</v>
      </c>
      <c r="BG114" s="6" t="s">
        <v>3</v>
      </c>
      <c r="BH114" s="7">
        <v>22500</v>
      </c>
      <c r="BJ114" s="4" t="s">
        <v>1</v>
      </c>
      <c r="BK114" s="5" t="s">
        <v>108</v>
      </c>
      <c r="BP114" s="13"/>
      <c r="BV114" s="13"/>
      <c r="CA114" s="14" t="s">
        <v>3</v>
      </c>
      <c r="CB114" s="7">
        <v>22500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0.18737807555555563</v>
      </c>
      <c r="D116" s="15">
        <v>9.3058371111111107E-2</v>
      </c>
      <c r="E116" s="15">
        <v>6.9309630222222224E-3</v>
      </c>
      <c r="F116" s="15">
        <v>-5.254698111111112E-4</v>
      </c>
      <c r="G116" s="15">
        <v>0</v>
      </c>
      <c r="H116" s="15">
        <v>0.38428622524444445</v>
      </c>
      <c r="I116" s="15">
        <v>0</v>
      </c>
      <c r="J116" s="15">
        <v>0.21979052026666665</v>
      </c>
      <c r="K116" s="15">
        <v>0</v>
      </c>
      <c r="L116" s="15">
        <v>0</v>
      </c>
      <c r="M116" s="15">
        <v>0</v>
      </c>
      <c r="N116" s="15">
        <v>0</v>
      </c>
      <c r="O116" s="15">
        <v>0</v>
      </c>
      <c r="P116" s="15">
        <v>0</v>
      </c>
      <c r="Q116" s="15">
        <v>0</v>
      </c>
      <c r="R116" s="15">
        <v>7.262222222222392E-4</v>
      </c>
      <c r="S116" s="15">
        <v>0.89164490761111126</v>
      </c>
      <c r="T116" s="35">
        <v>2.424412725487473E-2</v>
      </c>
      <c r="V116" t="s">
        <v>67</v>
      </c>
      <c r="W116" s="15">
        <v>6.1968562299999981</v>
      </c>
      <c r="X116" s="15">
        <v>3.077571083</v>
      </c>
      <c r="Y116" s="15">
        <v>0.22921668499999992</v>
      </c>
      <c r="Z116" s="15">
        <v>-5.3077758999999974E-2</v>
      </c>
      <c r="AA116" s="15">
        <v>0</v>
      </c>
      <c r="AB116" s="15">
        <v>12.708885408888886</v>
      </c>
      <c r="AC116" s="15">
        <v>0</v>
      </c>
      <c r="AD116" s="15">
        <v>7.268781319555556</v>
      </c>
      <c r="AE116" s="15">
        <v>0</v>
      </c>
      <c r="AF116" s="15">
        <v>0</v>
      </c>
      <c r="AG116" s="15">
        <v>0</v>
      </c>
      <c r="AH116" s="15">
        <v>0</v>
      </c>
      <c r="AI116" s="15">
        <v>0</v>
      </c>
      <c r="AJ116" s="15">
        <v>0</v>
      </c>
      <c r="AK116" s="15">
        <v>0</v>
      </c>
      <c r="AL116" s="15">
        <v>2.401719111111067E-2</v>
      </c>
      <c r="AM116" s="15">
        <v>29.452250158555547</v>
      </c>
      <c r="AN116" s="35">
        <v>2.424412725487473E-2</v>
      </c>
      <c r="AP116" t="s">
        <v>67</v>
      </c>
      <c r="AQ116" s="15">
        <v>1.8156625344271893</v>
      </c>
      <c r="AR116" s="15">
        <v>0.90172021183709361</v>
      </c>
      <c r="AS116" s="15">
        <v>6.7159884266041581E-2</v>
      </c>
      <c r="AT116" s="15">
        <v>0</v>
      </c>
      <c r="AU116" s="15">
        <v>0</v>
      </c>
      <c r="AV116" s="15">
        <v>3.7236699117752377</v>
      </c>
      <c r="AW116" s="15">
        <v>0</v>
      </c>
      <c r="AX116" s="15">
        <v>2.1297337590259469</v>
      </c>
      <c r="AY116" s="15">
        <v>0</v>
      </c>
      <c r="AZ116" s="15">
        <v>0</v>
      </c>
      <c r="BA116" s="15">
        <v>0</v>
      </c>
      <c r="BB116" s="15">
        <v>0</v>
      </c>
      <c r="BC116" s="15">
        <v>0</v>
      </c>
      <c r="BD116" s="15">
        <v>0</v>
      </c>
      <c r="BE116" s="15">
        <v>0</v>
      </c>
      <c r="BF116" s="15">
        <v>7.036973662792434E-3</v>
      </c>
      <c r="BG116" s="15">
        <v>8.6449832749943027</v>
      </c>
      <c r="BH116" s="35">
        <v>2.424412725487473E-2</v>
      </c>
      <c r="BJ116" t="s">
        <v>67</v>
      </c>
      <c r="BK116" s="15">
        <v>0</v>
      </c>
      <c r="BL116" s="15">
        <v>0</v>
      </c>
      <c r="BM116" s="3">
        <v>0</v>
      </c>
      <c r="BN116" s="3">
        <v>-5.3077758999999988E-4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-5.3077758999999988E-4</v>
      </c>
      <c r="CB116" s="35">
        <v>2.424412725487473E-2</v>
      </c>
      <c r="CD116" t="s">
        <v>67</v>
      </c>
      <c r="CE116" s="15">
        <v>19.008171072918238</v>
      </c>
      <c r="CF116" s="15">
        <v>9.4401088977225314</v>
      </c>
      <c r="CG116" s="15">
        <v>0.70309682838118981</v>
      </c>
      <c r="CH116" s="15">
        <v>-5.8013990586999992E-2</v>
      </c>
      <c r="CI116" s="15">
        <v>0</v>
      </c>
      <c r="CJ116" s="15">
        <v>38.983100306374965</v>
      </c>
      <c r="CK116" s="15">
        <v>0</v>
      </c>
      <c r="CL116" s="15">
        <v>22.296182723242641</v>
      </c>
      <c r="CM116" s="15">
        <v>0</v>
      </c>
      <c r="CN116" s="15">
        <v>0</v>
      </c>
      <c r="CO116" s="15">
        <v>0</v>
      </c>
      <c r="CP116" s="15">
        <v>0</v>
      </c>
      <c r="CQ116" s="15">
        <v>0</v>
      </c>
      <c r="CR116" s="15">
        <v>0</v>
      </c>
      <c r="CS116" s="15">
        <v>0</v>
      </c>
      <c r="CT116" s="15">
        <v>7.3670077275775014E-2</v>
      </c>
      <c r="CU116" s="15">
        <v>90.446315915328341</v>
      </c>
      <c r="CV116" s="35">
        <v>2.424412725487473E-2</v>
      </c>
    </row>
    <row r="117" spans="2:100" x14ac:dyDescent="0.25">
      <c r="B117" s="21" t="s">
        <v>68</v>
      </c>
      <c r="C117" s="22">
        <v>0.18737807555555563</v>
      </c>
      <c r="D117" s="22">
        <v>9.3045630355555561E-2</v>
      </c>
      <c r="E117" s="22">
        <v>6.7525926222222199E-3</v>
      </c>
      <c r="F117" s="22">
        <v>-3.3905314044444445E-3</v>
      </c>
      <c r="G117" s="22">
        <v>0</v>
      </c>
      <c r="H117" s="22">
        <v>0.28140474311111119</v>
      </c>
      <c r="I117" s="22">
        <v>0</v>
      </c>
      <c r="J117" s="22">
        <v>0.23115526111111115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7.262222222222392E-4</v>
      </c>
      <c r="S117" s="22">
        <v>0.79707199357333347</v>
      </c>
      <c r="T117" s="36">
        <v>0</v>
      </c>
      <c r="V117" s="21" t="s">
        <v>68</v>
      </c>
      <c r="W117" s="22">
        <v>6.1968562299999981</v>
      </c>
      <c r="X117" s="22">
        <v>3.0771497289999998</v>
      </c>
      <c r="Y117" s="22">
        <v>0.22331772699999997</v>
      </c>
      <c r="Z117" s="22">
        <v>-0.34247791900000002</v>
      </c>
      <c r="AA117" s="22">
        <v>0</v>
      </c>
      <c r="AB117" s="22">
        <v>9.3064502355555572</v>
      </c>
      <c r="AC117" s="22">
        <v>0</v>
      </c>
      <c r="AD117" s="22">
        <v>7.6446292666666675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2.401719111111067E-2</v>
      </c>
      <c r="AM117" s="22">
        <v>26.129942460333336</v>
      </c>
      <c r="AN117" s="36">
        <v>0</v>
      </c>
      <c r="AP117" s="21" t="s">
        <v>68</v>
      </c>
      <c r="AQ117" s="22">
        <v>1.8156625344271893</v>
      </c>
      <c r="AR117" s="22">
        <v>0.90159675622619384</v>
      </c>
      <c r="AS117" s="22">
        <v>6.5431505127453882E-2</v>
      </c>
      <c r="AT117" s="22">
        <v>0</v>
      </c>
      <c r="AU117" s="22">
        <v>0</v>
      </c>
      <c r="AV117" s="22">
        <v>2.7267653781293753</v>
      </c>
      <c r="AW117" s="22">
        <v>0</v>
      </c>
      <c r="AX117" s="22">
        <v>2.2398562164273863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7.036973662792434E-3</v>
      </c>
      <c r="BG117" s="22">
        <v>7.7563493640003909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0</v>
      </c>
      <c r="BN117" s="37">
        <v>-3.4247791899999994E-3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-3.4247791899999994E-3</v>
      </c>
      <c r="CB117" s="36">
        <v>0</v>
      </c>
      <c r="CD117" s="21" t="s">
        <v>68</v>
      </c>
      <c r="CE117" s="22">
        <v>19.008171072918238</v>
      </c>
      <c r="CF117" s="22">
        <v>9.4388164409320208</v>
      </c>
      <c r="CG117" s="22">
        <v>0.68500242717931492</v>
      </c>
      <c r="CH117" s="22">
        <v>-0.37432836546699993</v>
      </c>
      <c r="CI117" s="22">
        <v>0</v>
      </c>
      <c r="CJ117" s="22">
        <v>28.546506743636435</v>
      </c>
      <c r="CK117" s="22">
        <v>0</v>
      </c>
      <c r="CL117" s="22">
        <v>23.449054729778307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7.3670077275775014E-2</v>
      </c>
      <c r="CU117" s="22">
        <v>80.826893126253097</v>
      </c>
      <c r="CV117" s="36">
        <v>0</v>
      </c>
    </row>
    <row r="118" spans="2:100" x14ac:dyDescent="0.25">
      <c r="B118" t="s">
        <v>69</v>
      </c>
      <c r="C118" s="15">
        <v>0.18737807555555563</v>
      </c>
      <c r="D118" s="15">
        <v>9.3032889600000016E-2</v>
      </c>
      <c r="E118" s="15">
        <v>7.0711111555555595E-3</v>
      </c>
      <c r="F118" s="15">
        <v>6.6768029199999954E-3</v>
      </c>
      <c r="G118" s="15">
        <v>0</v>
      </c>
      <c r="H118" s="15">
        <v>0.30376474328888886</v>
      </c>
      <c r="I118" s="15">
        <v>0</v>
      </c>
      <c r="J118" s="15">
        <v>0.19564681639999998</v>
      </c>
      <c r="K118" s="15">
        <v>0</v>
      </c>
      <c r="L118" s="15">
        <v>0</v>
      </c>
      <c r="M118" s="15">
        <v>0</v>
      </c>
      <c r="N118" s="15">
        <v>0</v>
      </c>
      <c r="O118" s="15">
        <v>0</v>
      </c>
      <c r="P118" s="15">
        <v>0</v>
      </c>
      <c r="Q118" s="15">
        <v>0</v>
      </c>
      <c r="R118" s="15">
        <v>7.262222222222392E-4</v>
      </c>
      <c r="S118" s="15">
        <v>0.79429666114222219</v>
      </c>
      <c r="T118" s="35">
        <v>0.17473911129749459</v>
      </c>
      <c r="V118" t="s">
        <v>69</v>
      </c>
      <c r="W118" s="15">
        <v>6.1968562299999981</v>
      </c>
      <c r="X118" s="15">
        <v>3.0767283749999996</v>
      </c>
      <c r="Y118" s="15">
        <v>0.23385158199999978</v>
      </c>
      <c r="Z118" s="15">
        <v>0.67442453800000024</v>
      </c>
      <c r="AA118" s="15">
        <v>0</v>
      </c>
      <c r="AB118" s="15">
        <v>10.045926857777777</v>
      </c>
      <c r="AC118" s="15">
        <v>0</v>
      </c>
      <c r="AD118" s="15">
        <v>6.470315106666666</v>
      </c>
      <c r="AE118" s="15">
        <v>0</v>
      </c>
      <c r="AF118" s="15">
        <v>0</v>
      </c>
      <c r="AG118" s="15">
        <v>0</v>
      </c>
      <c r="AH118" s="15">
        <v>0</v>
      </c>
      <c r="AI118" s="15">
        <v>0</v>
      </c>
      <c r="AJ118" s="15">
        <v>0</v>
      </c>
      <c r="AK118" s="15">
        <v>0</v>
      </c>
      <c r="AL118" s="15">
        <v>2.401719111111067E-2</v>
      </c>
      <c r="AM118" s="15">
        <v>26.72211988055555</v>
      </c>
      <c r="AN118" s="35">
        <v>0.17473911129749459</v>
      </c>
      <c r="AP118" t="s">
        <v>69</v>
      </c>
      <c r="AQ118" s="15">
        <v>1.8156625344271893</v>
      </c>
      <c r="AR118" s="15">
        <v>0.90147330061529429</v>
      </c>
      <c r="AS118" s="15">
        <v>6.8517896864928152E-2</v>
      </c>
      <c r="AT118" s="15">
        <v>0</v>
      </c>
      <c r="AU118" s="15">
        <v>0</v>
      </c>
      <c r="AV118" s="15">
        <v>2.9434300784581828</v>
      </c>
      <c r="AW118" s="15">
        <v>0</v>
      </c>
      <c r="AX118" s="15">
        <v>1.8957852641859558</v>
      </c>
      <c r="AY118" s="15">
        <v>0</v>
      </c>
      <c r="AZ118" s="15">
        <v>0</v>
      </c>
      <c r="BA118" s="15">
        <v>0</v>
      </c>
      <c r="BB118" s="15">
        <v>0</v>
      </c>
      <c r="BC118" s="15">
        <v>0</v>
      </c>
      <c r="BD118" s="15">
        <v>0</v>
      </c>
      <c r="BE118" s="15">
        <v>0</v>
      </c>
      <c r="BF118" s="15">
        <v>7.036973662792434E-3</v>
      </c>
      <c r="BG118" s="15">
        <v>7.6319060482143426</v>
      </c>
      <c r="BH118" s="35">
        <v>0.17473911129749459</v>
      </c>
      <c r="BJ118" t="s">
        <v>69</v>
      </c>
      <c r="BK118" s="15">
        <v>0</v>
      </c>
      <c r="BL118" s="15">
        <v>0</v>
      </c>
      <c r="BM118" s="3">
        <v>0</v>
      </c>
      <c r="BN118" s="3">
        <v>6.7442453799999996E-3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6.7442453799999996E-3</v>
      </c>
      <c r="CB118" s="35">
        <v>0.17473911129749459</v>
      </c>
      <c r="CD118" t="s">
        <v>69</v>
      </c>
      <c r="CE118" s="15">
        <v>19.008171072918238</v>
      </c>
      <c r="CF118" s="15">
        <v>9.4375239841415155</v>
      </c>
      <c r="CG118" s="15">
        <v>0.71731386227893257</v>
      </c>
      <c r="CH118" s="15">
        <v>0.73714602003400032</v>
      </c>
      <c r="CI118" s="15">
        <v>0</v>
      </c>
      <c r="CJ118" s="15">
        <v>30.814769491378712</v>
      </c>
      <c r="CK118" s="15">
        <v>0</v>
      </c>
      <c r="CL118" s="15">
        <v>19.846975930762767</v>
      </c>
      <c r="CM118" s="15">
        <v>0</v>
      </c>
      <c r="CN118" s="15">
        <v>0</v>
      </c>
      <c r="CO118" s="15">
        <v>0</v>
      </c>
      <c r="CP118" s="15">
        <v>0</v>
      </c>
      <c r="CQ118" s="15">
        <v>0</v>
      </c>
      <c r="CR118" s="15">
        <v>0</v>
      </c>
      <c r="CS118" s="15">
        <v>0</v>
      </c>
      <c r="CT118" s="15">
        <v>7.3670077275775014E-2</v>
      </c>
      <c r="CU118" s="15">
        <v>80.635570438789941</v>
      </c>
      <c r="CV118" s="35">
        <v>0.17473911129749459</v>
      </c>
    </row>
    <row r="119" spans="2:100" x14ac:dyDescent="0.25">
      <c r="B119" s="21" t="s">
        <v>70</v>
      </c>
      <c r="C119" s="22">
        <v>0.18737807555555563</v>
      </c>
      <c r="D119" s="22">
        <v>9.3007408177777764E-2</v>
      </c>
      <c r="E119" s="22">
        <v>6.8162963555555706E-3</v>
      </c>
      <c r="F119" s="22">
        <v>1.8182923599999994E-3</v>
      </c>
      <c r="G119" s="22">
        <v>0</v>
      </c>
      <c r="H119" s="22">
        <v>0.27441007626666658</v>
      </c>
      <c r="I119" s="22">
        <v>0</v>
      </c>
      <c r="J119" s="22">
        <v>0.19377392746666666</v>
      </c>
      <c r="K119" s="22">
        <v>0</v>
      </c>
      <c r="L119" s="22">
        <v>0</v>
      </c>
      <c r="M119" s="22">
        <v>0</v>
      </c>
      <c r="N119" s="22">
        <v>0</v>
      </c>
      <c r="O119" s="22">
        <v>0</v>
      </c>
      <c r="P119" s="22">
        <v>0</v>
      </c>
      <c r="Q119" s="22">
        <v>0</v>
      </c>
      <c r="R119" s="22">
        <v>7.262222222222392E-4</v>
      </c>
      <c r="S119" s="22">
        <v>0.75793029840444448</v>
      </c>
      <c r="T119" s="36">
        <v>4.4714789322858425E-2</v>
      </c>
      <c r="V119" s="21" t="s">
        <v>70</v>
      </c>
      <c r="W119" s="22">
        <v>6.1968562299999981</v>
      </c>
      <c r="X119" s="22">
        <v>3.0758856659999996</v>
      </c>
      <c r="Y119" s="22">
        <v>0.22542449700000011</v>
      </c>
      <c r="Z119" s="22">
        <v>0.18366589500000008</v>
      </c>
      <c r="AA119" s="22">
        <v>0</v>
      </c>
      <c r="AB119" s="22">
        <v>9.0751267822222204</v>
      </c>
      <c r="AC119" s="22">
        <v>0</v>
      </c>
      <c r="AD119" s="22">
        <v>6.4083760444444469</v>
      </c>
      <c r="AE119" s="22">
        <v>0</v>
      </c>
      <c r="AF119" s="22">
        <v>0</v>
      </c>
      <c r="AG119" s="22">
        <v>0</v>
      </c>
      <c r="AH119" s="22">
        <v>0</v>
      </c>
      <c r="AI119" s="22">
        <v>0</v>
      </c>
      <c r="AJ119" s="22">
        <v>0</v>
      </c>
      <c r="AK119" s="22">
        <v>0</v>
      </c>
      <c r="AL119" s="22">
        <v>2.401719111111067E-2</v>
      </c>
      <c r="AM119" s="22">
        <v>25.189352305777778</v>
      </c>
      <c r="AN119" s="36">
        <v>4.4714789322858425E-2</v>
      </c>
      <c r="AP119" s="21" t="s">
        <v>70</v>
      </c>
      <c r="AQ119" s="22">
        <v>1.8156625344271893</v>
      </c>
      <c r="AR119" s="22">
        <v>0.9012263891004979</v>
      </c>
      <c r="AS119" s="22">
        <v>6.6048783181951398E-2</v>
      </c>
      <c r="AT119" s="22">
        <v>0</v>
      </c>
      <c r="AU119" s="22">
        <v>0</v>
      </c>
      <c r="AV119" s="22">
        <v>2.6589882162971641</v>
      </c>
      <c r="AW119" s="22">
        <v>0</v>
      </c>
      <c r="AX119" s="22">
        <v>1.8776372822866825</v>
      </c>
      <c r="AY119" s="22">
        <v>0</v>
      </c>
      <c r="AZ119" s="22">
        <v>0</v>
      </c>
      <c r="BA119" s="22">
        <v>0</v>
      </c>
      <c r="BB119" s="22">
        <v>0</v>
      </c>
      <c r="BC119" s="22">
        <v>0</v>
      </c>
      <c r="BD119" s="22">
        <v>0</v>
      </c>
      <c r="BE119" s="22">
        <v>0</v>
      </c>
      <c r="BF119" s="22">
        <v>7.036973662792434E-3</v>
      </c>
      <c r="BG119" s="22">
        <v>7.3266001789562782</v>
      </c>
      <c r="BH119" s="36">
        <v>4.4714789322858425E-2</v>
      </c>
      <c r="BJ119" s="21" t="s">
        <v>70</v>
      </c>
      <c r="BK119" s="22">
        <v>0</v>
      </c>
      <c r="BL119" s="22">
        <v>0</v>
      </c>
      <c r="BM119" s="37">
        <v>0</v>
      </c>
      <c r="BN119" s="37">
        <v>1.836658950000002E-3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1.836658950000002E-3</v>
      </c>
      <c r="CB119" s="36">
        <v>4.4714789322858425E-2</v>
      </c>
      <c r="CD119" s="21" t="s">
        <v>70</v>
      </c>
      <c r="CE119" s="22">
        <v>19.008171072918238</v>
      </c>
      <c r="CF119" s="22">
        <v>9.4349390674931115</v>
      </c>
      <c r="CG119" s="22">
        <v>0.69146471113185015</v>
      </c>
      <c r="CH119" s="22">
        <v>0.20074682323500026</v>
      </c>
      <c r="CI119" s="22">
        <v>0</v>
      </c>
      <c r="CJ119" s="22">
        <v>27.836947636415012</v>
      </c>
      <c r="CK119" s="22">
        <v>0</v>
      </c>
      <c r="CL119" s="22">
        <v>19.65698470825928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7.3670077275775014E-2</v>
      </c>
      <c r="CU119" s="22">
        <v>76.90292409672827</v>
      </c>
      <c r="CV119" s="36">
        <v>4.4714789322858425E-2</v>
      </c>
    </row>
    <row r="120" spans="2:100" x14ac:dyDescent="0.25">
      <c r="B120" t="s">
        <v>71</v>
      </c>
      <c r="C120" s="15">
        <v>0.18737807555555563</v>
      </c>
      <c r="D120" s="15">
        <v>9.2880000755555581E-2</v>
      </c>
      <c r="E120" s="15">
        <v>7.198518577777771E-3</v>
      </c>
      <c r="F120" s="15">
        <v>4.7175511955555569E-2</v>
      </c>
      <c r="G120" s="15">
        <v>0</v>
      </c>
      <c r="H120" s="15">
        <v>0.25454726133333327</v>
      </c>
      <c r="I120" s="15">
        <v>0</v>
      </c>
      <c r="J120" s="15">
        <v>0.19599081635555551</v>
      </c>
      <c r="K120" s="15">
        <v>0</v>
      </c>
      <c r="L120" s="15">
        <v>0</v>
      </c>
      <c r="M120" s="15">
        <v>0</v>
      </c>
      <c r="N120" s="15">
        <v>0</v>
      </c>
      <c r="O120" s="15">
        <v>0</v>
      </c>
      <c r="P120" s="15">
        <v>0</v>
      </c>
      <c r="Q120" s="15">
        <v>0</v>
      </c>
      <c r="R120" s="15">
        <v>7.262222222222392E-4</v>
      </c>
      <c r="S120" s="15">
        <v>0.78589640675555561</v>
      </c>
      <c r="T120" s="35">
        <v>0.18002180259876938</v>
      </c>
      <c r="V120" t="s">
        <v>71</v>
      </c>
      <c r="W120" s="15">
        <v>6.1968562299999981</v>
      </c>
      <c r="X120" s="15">
        <v>3.0716721240000004</v>
      </c>
      <c r="Y120" s="15">
        <v>0.23806512299999971</v>
      </c>
      <c r="Z120" s="15">
        <v>4.765203228999999</v>
      </c>
      <c r="AA120" s="15">
        <v>0</v>
      </c>
      <c r="AB120" s="15">
        <v>8.4182355822222217</v>
      </c>
      <c r="AC120" s="15">
        <v>0</v>
      </c>
      <c r="AD120" s="15">
        <v>6.4816916711111094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2.401719111111067E-2</v>
      </c>
      <c r="AM120" s="15">
        <v>29.195741150444437</v>
      </c>
      <c r="AN120" s="35">
        <v>0.18002180259876938</v>
      </c>
      <c r="AP120" t="s">
        <v>71</v>
      </c>
      <c r="AQ120" s="15">
        <v>1.8156625344271893</v>
      </c>
      <c r="AR120" s="15">
        <v>0.8999918324055084</v>
      </c>
      <c r="AS120" s="15">
        <v>6.9752453266920478E-2</v>
      </c>
      <c r="AT120" s="15">
        <v>0</v>
      </c>
      <c r="AU120" s="15">
        <v>0</v>
      </c>
      <c r="AV120" s="15">
        <v>2.4665208269036687</v>
      </c>
      <c r="AW120" s="15">
        <v>0</v>
      </c>
      <c r="AX120" s="15">
        <v>1.899118567568447</v>
      </c>
      <c r="AY120" s="15">
        <v>0</v>
      </c>
      <c r="AZ120" s="15">
        <v>0</v>
      </c>
      <c r="BA120" s="15">
        <v>0</v>
      </c>
      <c r="BB120" s="15">
        <v>0</v>
      </c>
      <c r="BC120" s="15">
        <v>0</v>
      </c>
      <c r="BD120" s="15">
        <v>0</v>
      </c>
      <c r="BE120" s="15">
        <v>0</v>
      </c>
      <c r="BF120" s="15">
        <v>7.036973662792434E-3</v>
      </c>
      <c r="BG120" s="15">
        <v>7.1580831882345262</v>
      </c>
      <c r="BH120" s="35">
        <v>0.18002180259876938</v>
      </c>
      <c r="BJ120" t="s">
        <v>71</v>
      </c>
      <c r="BK120" s="15">
        <v>0</v>
      </c>
      <c r="BL120" s="15">
        <v>0</v>
      </c>
      <c r="BM120" s="3">
        <v>0</v>
      </c>
      <c r="BN120" s="3">
        <v>4.7652032289999979E-2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4.7652032289999979E-2</v>
      </c>
      <c r="CB120" s="35">
        <v>0.18002180259876938</v>
      </c>
      <c r="CD120" t="s">
        <v>71</v>
      </c>
      <c r="CE120" s="15">
        <v>19.008171072918238</v>
      </c>
      <c r="CF120" s="15">
        <v>9.4220144934532666</v>
      </c>
      <c r="CG120" s="15">
        <v>0.73023843325139026</v>
      </c>
      <c r="CH120" s="15">
        <v>5.2083671292969989</v>
      </c>
      <c r="CI120" s="15">
        <v>0</v>
      </c>
      <c r="CJ120" s="15">
        <v>25.822006536854509</v>
      </c>
      <c r="CK120" s="15">
        <v>0</v>
      </c>
      <c r="CL120" s="15">
        <v>19.881872283874074</v>
      </c>
      <c r="CM120" s="15">
        <v>0</v>
      </c>
      <c r="CN120" s="15">
        <v>0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7.3670077275775014E-2</v>
      </c>
      <c r="CU120" s="15">
        <v>80.146340026924264</v>
      </c>
      <c r="CV120" s="35">
        <v>0.18002180259876938</v>
      </c>
    </row>
    <row r="121" spans="2:100" x14ac:dyDescent="0.25">
      <c r="B121" s="21" t="s">
        <v>72</v>
      </c>
      <c r="C121" s="22">
        <v>0.18737807555555563</v>
      </c>
      <c r="D121" s="22">
        <v>9.3007408177777764E-2</v>
      </c>
      <c r="E121" s="22">
        <v>7.0328889333333283E-3</v>
      </c>
      <c r="F121" s="22">
        <v>-6.380704888888887E-4</v>
      </c>
      <c r="G121" s="22">
        <v>0</v>
      </c>
      <c r="H121" s="22">
        <v>0.15836740866666665</v>
      </c>
      <c r="I121" s="22">
        <v>0</v>
      </c>
      <c r="J121" s="22">
        <v>0.15107970493333331</v>
      </c>
      <c r="K121" s="22">
        <v>0</v>
      </c>
      <c r="L121" s="22">
        <v>0</v>
      </c>
      <c r="M121" s="22">
        <v>0</v>
      </c>
      <c r="N121" s="22">
        <v>0</v>
      </c>
      <c r="O121" s="22">
        <v>0</v>
      </c>
      <c r="P121" s="22">
        <v>0</v>
      </c>
      <c r="Q121" s="22">
        <v>0</v>
      </c>
      <c r="R121" s="22">
        <v>7.262222222222392E-4</v>
      </c>
      <c r="S121" s="22">
        <v>0.59695363800000001</v>
      </c>
      <c r="T121" s="36">
        <v>0.11033346672251064</v>
      </c>
      <c r="V121" s="21" t="s">
        <v>72</v>
      </c>
      <c r="W121" s="22">
        <v>6.1968562299999981</v>
      </c>
      <c r="X121" s="22">
        <v>3.0758856659999996</v>
      </c>
      <c r="Y121" s="22">
        <v>0.23258751899999996</v>
      </c>
      <c r="Z121" s="22">
        <v>-6.4451564000000072E-2</v>
      </c>
      <c r="AA121" s="22">
        <v>0</v>
      </c>
      <c r="AB121" s="22">
        <v>5.2374327155555553</v>
      </c>
      <c r="AC121" s="22">
        <v>0</v>
      </c>
      <c r="AD121" s="22">
        <v>4.9964181155555565</v>
      </c>
      <c r="AE121" s="22">
        <v>0</v>
      </c>
      <c r="AF121" s="22">
        <v>0</v>
      </c>
      <c r="AG121" s="22">
        <v>0</v>
      </c>
      <c r="AH121" s="22">
        <v>0</v>
      </c>
      <c r="AI121" s="22">
        <v>0</v>
      </c>
      <c r="AJ121" s="22">
        <v>0</v>
      </c>
      <c r="AK121" s="22">
        <v>0</v>
      </c>
      <c r="AL121" s="22">
        <v>2.401719111111067E-2</v>
      </c>
      <c r="AM121" s="22">
        <v>19.698745873222219</v>
      </c>
      <c r="AN121" s="36">
        <v>0.11033346672251064</v>
      </c>
      <c r="AP121" s="21" t="s">
        <v>72</v>
      </c>
      <c r="AQ121" s="22">
        <v>1.8156625344271893</v>
      </c>
      <c r="AR121" s="22">
        <v>0.9012263891004979</v>
      </c>
      <c r="AS121" s="22">
        <v>6.8147529739232326E-2</v>
      </c>
      <c r="AT121" s="22">
        <v>0</v>
      </c>
      <c r="AU121" s="22">
        <v>0</v>
      </c>
      <c r="AV121" s="22">
        <v>1.534553974672006</v>
      </c>
      <c r="AW121" s="22">
        <v>0</v>
      </c>
      <c r="AX121" s="22">
        <v>1.4639373324217861</v>
      </c>
      <c r="AY121" s="22">
        <v>0</v>
      </c>
      <c r="AZ121" s="22">
        <v>0</v>
      </c>
      <c r="BA121" s="22">
        <v>0</v>
      </c>
      <c r="BB121" s="22">
        <v>0</v>
      </c>
      <c r="BC121" s="22">
        <v>0</v>
      </c>
      <c r="BD121" s="22">
        <v>0</v>
      </c>
      <c r="BE121" s="22">
        <v>0</v>
      </c>
      <c r="BF121" s="22">
        <v>7.036973662792434E-3</v>
      </c>
      <c r="BG121" s="22">
        <v>5.7905647340235031</v>
      </c>
      <c r="BH121" s="36">
        <v>0.11033346672251064</v>
      </c>
      <c r="BJ121" s="21" t="s">
        <v>72</v>
      </c>
      <c r="BK121" s="22">
        <v>0</v>
      </c>
      <c r="BL121" s="22">
        <v>0</v>
      </c>
      <c r="BM121" s="37">
        <v>0</v>
      </c>
      <c r="BN121" s="37">
        <v>-6.445156399999992E-4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-6.445156399999992E-4</v>
      </c>
      <c r="CB121" s="36">
        <v>0.11033346672251064</v>
      </c>
      <c r="CD121" s="21" t="s">
        <v>72</v>
      </c>
      <c r="CE121" s="22">
        <v>19.008171072918238</v>
      </c>
      <c r="CF121" s="22">
        <v>9.4349390674931115</v>
      </c>
      <c r="CG121" s="22">
        <v>0.71343648884002242</v>
      </c>
      <c r="CH121" s="22">
        <v>-7.044555945200015E-2</v>
      </c>
      <c r="CI121" s="22">
        <v>0</v>
      </c>
      <c r="CJ121" s="22">
        <v>16.065245560841227</v>
      </c>
      <c r="CK121" s="22">
        <v>0</v>
      </c>
      <c r="CL121" s="22">
        <v>15.325959933123681</v>
      </c>
      <c r="CM121" s="22">
        <v>0</v>
      </c>
      <c r="CN121" s="22">
        <v>0</v>
      </c>
      <c r="CO121" s="22">
        <v>0</v>
      </c>
      <c r="CP121" s="22">
        <v>0</v>
      </c>
      <c r="CQ121" s="22">
        <v>0</v>
      </c>
      <c r="CR121" s="22">
        <v>0</v>
      </c>
      <c r="CS121" s="22">
        <v>0</v>
      </c>
      <c r="CT121" s="22">
        <v>7.3670077275775014E-2</v>
      </c>
      <c r="CU121" s="22">
        <v>60.550976641040066</v>
      </c>
      <c r="CV121" s="36">
        <v>0.11033346672251064</v>
      </c>
    </row>
    <row r="122" spans="2:100" x14ac:dyDescent="0.25">
      <c r="B122" t="s">
        <v>73</v>
      </c>
      <c r="C122" s="15">
        <v>0.18737807555555563</v>
      </c>
      <c r="D122" s="15">
        <v>9.2918222977777798E-2</v>
      </c>
      <c r="E122" s="15">
        <v>7.2622223111111078E-3</v>
      </c>
      <c r="F122" s="15">
        <v>1.3270197942222221E-2</v>
      </c>
      <c r="G122" s="15">
        <v>0</v>
      </c>
      <c r="H122" s="15">
        <v>4.0502815155555566E-2</v>
      </c>
      <c r="I122" s="15">
        <v>0</v>
      </c>
      <c r="J122" s="15">
        <v>0.1141315564888889</v>
      </c>
      <c r="K122" s="15">
        <v>0</v>
      </c>
      <c r="L122" s="15">
        <v>0</v>
      </c>
      <c r="M122" s="15">
        <v>0</v>
      </c>
      <c r="N122" s="15">
        <v>0</v>
      </c>
      <c r="O122" s="15">
        <v>0</v>
      </c>
      <c r="P122" s="15">
        <v>0</v>
      </c>
      <c r="Q122" s="15">
        <v>0</v>
      </c>
      <c r="R122" s="15">
        <v>7.262222222222392E-4</v>
      </c>
      <c r="S122" s="15">
        <v>0.45618931265333351</v>
      </c>
      <c r="T122" s="35">
        <v>1.8229350648865925E-2</v>
      </c>
      <c r="V122" t="s">
        <v>73</v>
      </c>
      <c r="W122" s="15">
        <v>6.1968562299999981</v>
      </c>
      <c r="X122" s="15">
        <v>3.0729361870000003</v>
      </c>
      <c r="Y122" s="15">
        <v>0.24017189500000002</v>
      </c>
      <c r="Z122" s="15">
        <v>1.3404240340000002</v>
      </c>
      <c r="AA122" s="15">
        <v>0</v>
      </c>
      <c r="AB122" s="15">
        <v>1.3394850044444446</v>
      </c>
      <c r="AC122" s="15">
        <v>0</v>
      </c>
      <c r="AD122" s="15">
        <v>3.7744909288888895</v>
      </c>
      <c r="AE122" s="15">
        <v>0</v>
      </c>
      <c r="AF122" s="15">
        <v>0</v>
      </c>
      <c r="AG122" s="15">
        <v>0</v>
      </c>
      <c r="AH122" s="15">
        <v>0</v>
      </c>
      <c r="AI122" s="15">
        <v>0</v>
      </c>
      <c r="AJ122" s="15">
        <v>0</v>
      </c>
      <c r="AK122" s="15">
        <v>0</v>
      </c>
      <c r="AL122" s="15">
        <v>2.401719111111067E-2</v>
      </c>
      <c r="AM122" s="15">
        <v>15.988381470444441</v>
      </c>
      <c r="AN122" s="35">
        <v>1.8229350648865925E-2</v>
      </c>
      <c r="AP122" t="s">
        <v>73</v>
      </c>
      <c r="AQ122" s="15">
        <v>1.8156625344271893</v>
      </c>
      <c r="AR122" s="15">
        <v>0.90036219953120422</v>
      </c>
      <c r="AS122" s="15">
        <v>7.0369731907412802E-2</v>
      </c>
      <c r="AT122" s="15">
        <v>0</v>
      </c>
      <c r="AU122" s="15">
        <v>0</v>
      </c>
      <c r="AV122" s="15">
        <v>0.39246557411205529</v>
      </c>
      <c r="AW122" s="15">
        <v>0</v>
      </c>
      <c r="AX122" s="15">
        <v>1.1059158889214442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v>0</v>
      </c>
      <c r="BE122" s="15">
        <v>0</v>
      </c>
      <c r="BF122" s="15">
        <v>7.036973662792434E-3</v>
      </c>
      <c r="BG122" s="15">
        <v>4.2918129025620981</v>
      </c>
      <c r="BH122" s="35">
        <v>1.8229350648865925E-2</v>
      </c>
      <c r="BJ122" t="s">
        <v>73</v>
      </c>
      <c r="BK122" s="15">
        <v>0</v>
      </c>
      <c r="BL122" s="15">
        <v>0</v>
      </c>
      <c r="BM122" s="3">
        <v>0</v>
      </c>
      <c r="BN122" s="3">
        <v>1.3404240339999998E-2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1.3404240339999998E-2</v>
      </c>
      <c r="CB122" s="35">
        <v>1.8229350648865925E-2</v>
      </c>
      <c r="CD122" t="s">
        <v>73</v>
      </c>
      <c r="CE122" s="15">
        <v>19.008171072918238</v>
      </c>
      <c r="CF122" s="15">
        <v>9.4258918668921758</v>
      </c>
      <c r="CG122" s="15">
        <v>0.73670072333870351</v>
      </c>
      <c r="CH122" s="15">
        <v>1.4650834691619998</v>
      </c>
      <c r="CI122" s="15">
        <v>0</v>
      </c>
      <c r="CJ122" s="15">
        <v>4.1087220953791066</v>
      </c>
      <c r="CK122" s="15">
        <v>0</v>
      </c>
      <c r="CL122" s="15">
        <v>11.577833441118598</v>
      </c>
      <c r="CM122" s="15">
        <v>0</v>
      </c>
      <c r="CN122" s="15">
        <v>0</v>
      </c>
      <c r="CO122" s="15">
        <v>0</v>
      </c>
      <c r="CP122" s="15">
        <v>0</v>
      </c>
      <c r="CQ122" s="15">
        <v>0</v>
      </c>
      <c r="CR122" s="15">
        <v>0</v>
      </c>
      <c r="CS122" s="15">
        <v>0</v>
      </c>
      <c r="CT122" s="15">
        <v>7.3670077275775014E-2</v>
      </c>
      <c r="CU122" s="15">
        <v>46.396072746084599</v>
      </c>
      <c r="CV122" s="35">
        <v>1.8229350648865925E-2</v>
      </c>
    </row>
    <row r="123" spans="2:100" x14ac:dyDescent="0.25">
      <c r="B123" s="21" t="s">
        <v>74</v>
      </c>
      <c r="C123" s="22">
        <v>0.18737807555555563</v>
      </c>
      <c r="D123" s="22">
        <v>9.2790815555555586E-2</v>
      </c>
      <c r="E123" s="22">
        <v>7.3768889777777874E-3</v>
      </c>
      <c r="F123" s="22">
        <v>0.11636654084444442</v>
      </c>
      <c r="G123" s="22">
        <v>0</v>
      </c>
      <c r="H123" s="22">
        <v>0.15599763088888891</v>
      </c>
      <c r="I123" s="22">
        <v>0</v>
      </c>
      <c r="J123" s="22">
        <v>0.1496909641777778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7.262222222222392E-4</v>
      </c>
      <c r="S123" s="22">
        <v>0.71032713822222249</v>
      </c>
      <c r="T123" s="36">
        <v>0.17783967651747074</v>
      </c>
      <c r="V123" s="21" t="s">
        <v>74</v>
      </c>
      <c r="W123" s="22">
        <v>6.1968562299999981</v>
      </c>
      <c r="X123" s="22">
        <v>3.0687226460000003</v>
      </c>
      <c r="Y123" s="22">
        <v>0.24396408200000019</v>
      </c>
      <c r="Z123" s="22">
        <v>11.754196040000002</v>
      </c>
      <c r="AA123" s="22">
        <v>0</v>
      </c>
      <c r="AB123" s="22">
        <v>5.1590608355555547</v>
      </c>
      <c r="AC123" s="22">
        <v>0</v>
      </c>
      <c r="AD123" s="22">
        <v>4.9504905066666671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2.401719111111067E-2</v>
      </c>
      <c r="AM123" s="22">
        <v>31.397307531333333</v>
      </c>
      <c r="AN123" s="36">
        <v>0.17783967651747074</v>
      </c>
      <c r="AP123" s="21" t="s">
        <v>74</v>
      </c>
      <c r="AQ123" s="22">
        <v>1.8156625344271893</v>
      </c>
      <c r="AR123" s="22">
        <v>0.8991276431292119</v>
      </c>
      <c r="AS123" s="22">
        <v>7.1480832698505692E-2</v>
      </c>
      <c r="AT123" s="22">
        <v>0</v>
      </c>
      <c r="AU123" s="22">
        <v>0</v>
      </c>
      <c r="AV123" s="22">
        <v>1.5115912204967934</v>
      </c>
      <c r="AW123" s="22">
        <v>0</v>
      </c>
      <c r="AX123" s="22">
        <v>1.4504806641273564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7.036973662792434E-3</v>
      </c>
      <c r="BG123" s="22">
        <v>5.7553798685418496</v>
      </c>
      <c r="BH123" s="36">
        <v>0.17783967651747074</v>
      </c>
      <c r="BJ123" s="21" t="s">
        <v>74</v>
      </c>
      <c r="BK123" s="22">
        <v>0</v>
      </c>
      <c r="BL123" s="22">
        <v>0</v>
      </c>
      <c r="BM123" s="37">
        <v>0</v>
      </c>
      <c r="BN123" s="37">
        <v>0.11754196040000001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0.11754196040000001</v>
      </c>
      <c r="CB123" s="36">
        <v>0.17783967651747074</v>
      </c>
      <c r="CD123" s="21" t="s">
        <v>74</v>
      </c>
      <c r="CE123" s="22">
        <v>19.008171072918238</v>
      </c>
      <c r="CF123" s="22">
        <v>9.4129672959197173</v>
      </c>
      <c r="CG123" s="22">
        <v>0.74833283752065505</v>
      </c>
      <c r="CH123" s="22">
        <v>12.84733627172</v>
      </c>
      <c r="CI123" s="22">
        <v>0</v>
      </c>
      <c r="CJ123" s="22">
        <v>15.82484848738093</v>
      </c>
      <c r="CK123" s="22">
        <v>0</v>
      </c>
      <c r="CL123" s="22">
        <v>15.185082072749292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7.3670077275775014E-2</v>
      </c>
      <c r="CU123" s="22">
        <v>73.100408115484612</v>
      </c>
      <c r="CV123" s="36">
        <v>0.17783967651747074</v>
      </c>
    </row>
    <row r="124" spans="2:100" x14ac:dyDescent="0.25">
      <c r="B124" t="s">
        <v>75</v>
      </c>
      <c r="C124" s="15">
        <v>0.18737807555555563</v>
      </c>
      <c r="D124" s="15">
        <v>9.2905482222222224E-2</v>
      </c>
      <c r="E124" s="15">
        <v>7.3514074666666679E-3</v>
      </c>
      <c r="F124" s="15">
        <v>3.7191585555555566E-2</v>
      </c>
      <c r="G124" s="15">
        <v>0</v>
      </c>
      <c r="H124" s="15">
        <v>0.10957037124444446</v>
      </c>
      <c r="I124" s="15">
        <v>0</v>
      </c>
      <c r="J124" s="15">
        <v>0.16238074204444444</v>
      </c>
      <c r="K124" s="15">
        <v>0</v>
      </c>
      <c r="L124" s="15">
        <v>0</v>
      </c>
      <c r="M124" s="15">
        <v>0</v>
      </c>
      <c r="N124" s="15">
        <v>0</v>
      </c>
      <c r="O124" s="15">
        <v>0</v>
      </c>
      <c r="P124" s="15">
        <v>0</v>
      </c>
      <c r="Q124" s="15">
        <v>0</v>
      </c>
      <c r="R124" s="15">
        <v>7.262222222222392E-4</v>
      </c>
      <c r="S124" s="15">
        <v>0.59750388631111129</v>
      </c>
      <c r="T124" s="35">
        <v>3.9726158506332701E-3</v>
      </c>
      <c r="V124" t="s">
        <v>75</v>
      </c>
      <c r="W124" s="15">
        <v>6.1968562299999981</v>
      </c>
      <c r="X124" s="15">
        <v>3.0725148330000001</v>
      </c>
      <c r="Y124" s="15">
        <v>0.24312137399999978</v>
      </c>
      <c r="Z124" s="15">
        <v>3.7567258110000008</v>
      </c>
      <c r="AA124" s="15">
        <v>0</v>
      </c>
      <c r="AB124" s="15">
        <v>3.6236461257777783</v>
      </c>
      <c r="AC124" s="15">
        <v>0</v>
      </c>
      <c r="AD124" s="15">
        <v>5.3701592888888907</v>
      </c>
      <c r="AE124" s="15">
        <v>0</v>
      </c>
      <c r="AF124" s="15">
        <v>0</v>
      </c>
      <c r="AG124" s="15">
        <v>0</v>
      </c>
      <c r="AH124" s="15">
        <v>0</v>
      </c>
      <c r="AI124" s="15">
        <v>0</v>
      </c>
      <c r="AJ124" s="15">
        <v>0</v>
      </c>
      <c r="AK124" s="15">
        <v>0</v>
      </c>
      <c r="AL124" s="15">
        <v>2.401719111111067E-2</v>
      </c>
      <c r="AM124" s="15">
        <v>22.287040853777778</v>
      </c>
      <c r="AN124" s="35">
        <v>3.9726158506332701E-3</v>
      </c>
      <c r="AP124" t="s">
        <v>75</v>
      </c>
      <c r="AQ124" s="15">
        <v>1.8156625344271893</v>
      </c>
      <c r="AR124" s="15">
        <v>0.90023874392030467</v>
      </c>
      <c r="AS124" s="15">
        <v>7.1233921476706707E-2</v>
      </c>
      <c r="AT124" s="15">
        <v>0</v>
      </c>
      <c r="AU124" s="15">
        <v>0</v>
      </c>
      <c r="AV124" s="15">
        <v>1.0617187593840545</v>
      </c>
      <c r="AW124" s="15">
        <v>0</v>
      </c>
      <c r="AX124" s="15">
        <v>1.5734425106618493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0</v>
      </c>
      <c r="BF124" s="15">
        <v>7.036973662792434E-3</v>
      </c>
      <c r="BG124" s="15">
        <v>5.4293334435328973</v>
      </c>
      <c r="BH124" s="35">
        <v>3.9726158506332701E-3</v>
      </c>
      <c r="BJ124" t="s">
        <v>75</v>
      </c>
      <c r="BK124" s="15">
        <v>0</v>
      </c>
      <c r="BL124" s="15">
        <v>0</v>
      </c>
      <c r="BM124" s="3">
        <v>0</v>
      </c>
      <c r="BN124" s="3">
        <v>3.7567258110000015E-2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3.7567258110000015E-2</v>
      </c>
      <c r="CB124" s="35">
        <v>3.9726158506332701E-3</v>
      </c>
      <c r="CD124" t="s">
        <v>75</v>
      </c>
      <c r="CE124" s="15">
        <v>19.008171072918238</v>
      </c>
      <c r="CF124" s="15">
        <v>9.4245994101016688</v>
      </c>
      <c r="CG124" s="15">
        <v>0.74574792393964273</v>
      </c>
      <c r="CH124" s="15">
        <v>4.1061013114230009</v>
      </c>
      <c r="CI124" s="15">
        <v>0</v>
      </c>
      <c r="CJ124" s="15">
        <v>11.115133691991668</v>
      </c>
      <c r="CK124" s="15">
        <v>0</v>
      </c>
      <c r="CL124" s="15">
        <v>16.472369644118903</v>
      </c>
      <c r="CM124" s="15">
        <v>0</v>
      </c>
      <c r="CN124" s="15">
        <v>0</v>
      </c>
      <c r="CO124" s="15">
        <v>0</v>
      </c>
      <c r="CP124" s="15">
        <v>0</v>
      </c>
      <c r="CQ124" s="15">
        <v>0</v>
      </c>
      <c r="CR124" s="15">
        <v>0</v>
      </c>
      <c r="CS124" s="15">
        <v>0</v>
      </c>
      <c r="CT124" s="15">
        <v>7.3670077275775014E-2</v>
      </c>
      <c r="CU124" s="15">
        <v>60.945793131768895</v>
      </c>
      <c r="CV124" s="35">
        <v>3.9726158506332701E-3</v>
      </c>
    </row>
    <row r="125" spans="2:100" x14ac:dyDescent="0.25">
      <c r="B125" s="21" t="s">
        <v>76</v>
      </c>
      <c r="C125" s="22">
        <v>0.18737807555555563</v>
      </c>
      <c r="D125" s="22">
        <v>9.2612445200000032E-2</v>
      </c>
      <c r="E125" s="22">
        <v>7.4151111555555566E-3</v>
      </c>
      <c r="F125" s="22">
        <v>8.5171983777777766E-2</v>
      </c>
      <c r="G125" s="22">
        <v>0</v>
      </c>
      <c r="H125" s="22">
        <v>6.2786370844444439E-2</v>
      </c>
      <c r="I125" s="22">
        <v>0</v>
      </c>
      <c r="J125" s="22">
        <v>0.12750933435555556</v>
      </c>
      <c r="K125" s="22">
        <v>0</v>
      </c>
      <c r="L125" s="22">
        <v>0</v>
      </c>
      <c r="M125" s="22">
        <v>0</v>
      </c>
      <c r="N125" s="22">
        <v>0</v>
      </c>
      <c r="O125" s="22">
        <v>0</v>
      </c>
      <c r="P125" s="22">
        <v>0</v>
      </c>
      <c r="Q125" s="22">
        <v>0</v>
      </c>
      <c r="R125" s="22">
        <v>7.262222222222392E-4</v>
      </c>
      <c r="S125" s="22">
        <v>0.56359954311111116</v>
      </c>
      <c r="T125" s="36">
        <v>1.8824136633884568E-2</v>
      </c>
      <c r="V125" s="21" t="s">
        <v>76</v>
      </c>
      <c r="W125" s="22">
        <v>6.1968562299999981</v>
      </c>
      <c r="X125" s="22">
        <v>3.0628236860000007</v>
      </c>
      <c r="Y125" s="22">
        <v>0.24522814500000001</v>
      </c>
      <c r="Z125" s="22">
        <v>8.6032306800000011</v>
      </c>
      <c r="AA125" s="22">
        <v>0</v>
      </c>
      <c r="AB125" s="22">
        <v>2.0764335017777773</v>
      </c>
      <c r="AC125" s="22">
        <v>0</v>
      </c>
      <c r="AD125" s="22">
        <v>4.2169128400000009</v>
      </c>
      <c r="AE125" s="22">
        <v>0</v>
      </c>
      <c r="AF125" s="22">
        <v>0</v>
      </c>
      <c r="AG125" s="22">
        <v>0</v>
      </c>
      <c r="AH125" s="22">
        <v>0</v>
      </c>
      <c r="AI125" s="22">
        <v>0</v>
      </c>
      <c r="AJ125" s="22">
        <v>0</v>
      </c>
      <c r="AK125" s="22">
        <v>0</v>
      </c>
      <c r="AL125" s="22">
        <v>2.401719111111067E-2</v>
      </c>
      <c r="AM125" s="22">
        <v>24.425502273888892</v>
      </c>
      <c r="AN125" s="36">
        <v>1.8824136633884568E-2</v>
      </c>
      <c r="AP125" s="21" t="s">
        <v>76</v>
      </c>
      <c r="AQ125" s="22">
        <v>1.8156625344271893</v>
      </c>
      <c r="AR125" s="22">
        <v>0.8973992634046295</v>
      </c>
      <c r="AS125" s="22">
        <v>7.1851199824201628E-2</v>
      </c>
      <c r="AT125" s="22">
        <v>0</v>
      </c>
      <c r="AU125" s="22">
        <v>0</v>
      </c>
      <c r="AV125" s="22">
        <v>0.60838954051502425</v>
      </c>
      <c r="AW125" s="22">
        <v>0</v>
      </c>
      <c r="AX125" s="22">
        <v>1.2355443422209202</v>
      </c>
      <c r="AY125" s="22">
        <v>0</v>
      </c>
      <c r="AZ125" s="22">
        <v>0</v>
      </c>
      <c r="BA125" s="22">
        <v>0</v>
      </c>
      <c r="BB125" s="22">
        <v>0</v>
      </c>
      <c r="BC125" s="22">
        <v>0</v>
      </c>
      <c r="BD125" s="22">
        <v>0</v>
      </c>
      <c r="BE125" s="22">
        <v>0</v>
      </c>
      <c r="BF125" s="22">
        <v>7.036973662792434E-3</v>
      </c>
      <c r="BG125" s="22">
        <v>4.6358838540547573</v>
      </c>
      <c r="BH125" s="36">
        <v>1.8824136633884568E-2</v>
      </c>
      <c r="BJ125" s="21" t="s">
        <v>76</v>
      </c>
      <c r="BK125" s="22">
        <v>0</v>
      </c>
      <c r="BL125" s="22">
        <v>0</v>
      </c>
      <c r="BM125" s="37">
        <v>0</v>
      </c>
      <c r="BN125" s="37">
        <v>8.6032306800000014E-2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8.6032306800000014E-2</v>
      </c>
      <c r="CB125" s="36">
        <v>1.8824136633884568E-2</v>
      </c>
      <c r="CD125" s="21" t="s">
        <v>76</v>
      </c>
      <c r="CE125" s="22">
        <v>19.008171072918238</v>
      </c>
      <c r="CF125" s="22">
        <v>9.3948728885830661</v>
      </c>
      <c r="CG125" s="22">
        <v>0.75221021095956608</v>
      </c>
      <c r="CH125" s="22">
        <v>9.40333113324</v>
      </c>
      <c r="CI125" s="22">
        <v>0</v>
      </c>
      <c r="CJ125" s="22">
        <v>6.3692300996517881</v>
      </c>
      <c r="CK125" s="22">
        <v>0</v>
      </c>
      <c r="CL125" s="22">
        <v>12.93491371871081</v>
      </c>
      <c r="CM125" s="22">
        <v>0</v>
      </c>
      <c r="CN125" s="22">
        <v>0</v>
      </c>
      <c r="CO125" s="22">
        <v>0</v>
      </c>
      <c r="CP125" s="22">
        <v>0</v>
      </c>
      <c r="CQ125" s="22">
        <v>0</v>
      </c>
      <c r="CR125" s="22">
        <v>0</v>
      </c>
      <c r="CS125" s="22">
        <v>0</v>
      </c>
      <c r="CT125" s="22">
        <v>7.3670077275775014E-2</v>
      </c>
      <c r="CU125" s="22">
        <v>57.936399201339242</v>
      </c>
      <c r="CV125" s="36">
        <v>1.8824136633884568E-2</v>
      </c>
    </row>
    <row r="126" spans="2:100" x14ac:dyDescent="0.25">
      <c r="B126" t="s">
        <v>77</v>
      </c>
      <c r="C126" s="15">
        <v>0.18737807555555563</v>
      </c>
      <c r="D126" s="15">
        <v>9.2485037777777765E-2</v>
      </c>
      <c r="E126" s="15">
        <v>7.4405926222222279E-3</v>
      </c>
      <c r="F126" s="15">
        <v>0.16081461426666668</v>
      </c>
      <c r="G126" s="15">
        <v>0</v>
      </c>
      <c r="H126" s="15">
        <v>0.11808118613333334</v>
      </c>
      <c r="I126" s="15">
        <v>0</v>
      </c>
      <c r="J126" s="15">
        <v>0.13660622328888888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7.262222222222392E-4</v>
      </c>
      <c r="S126" s="15">
        <v>0.70353195186666673</v>
      </c>
      <c r="T126" s="35">
        <v>0.18039157765982777</v>
      </c>
      <c r="V126" t="s">
        <v>77</v>
      </c>
      <c r="W126" s="15">
        <v>6.1968562299999981</v>
      </c>
      <c r="X126" s="15">
        <v>3.0586101449999994</v>
      </c>
      <c r="Y126" s="15">
        <v>0.24607085299999998</v>
      </c>
      <c r="Z126" s="15">
        <v>16.243900419999999</v>
      </c>
      <c r="AA126" s="15">
        <v>0</v>
      </c>
      <c r="AB126" s="15">
        <v>3.9051107324444443</v>
      </c>
      <c r="AC126" s="15">
        <v>0</v>
      </c>
      <c r="AD126" s="15">
        <v>4.5177597422222231</v>
      </c>
      <c r="AE126" s="15">
        <v>0</v>
      </c>
      <c r="AF126" s="15">
        <v>0</v>
      </c>
      <c r="AG126" s="15">
        <v>0</v>
      </c>
      <c r="AH126" s="15">
        <v>0</v>
      </c>
      <c r="AI126" s="15">
        <v>0</v>
      </c>
      <c r="AJ126" s="15">
        <v>0</v>
      </c>
      <c r="AK126" s="15">
        <v>0</v>
      </c>
      <c r="AL126" s="15">
        <v>2.401719111111067E-2</v>
      </c>
      <c r="AM126" s="15">
        <v>34.192325313777779</v>
      </c>
      <c r="AN126" s="35">
        <v>0.18039157765982777</v>
      </c>
      <c r="AP126" t="s">
        <v>77</v>
      </c>
      <c r="AQ126" s="15">
        <v>1.8156625344271893</v>
      </c>
      <c r="AR126" s="15">
        <v>0.89616470700263684</v>
      </c>
      <c r="AS126" s="15">
        <v>7.2098111046000501E-2</v>
      </c>
      <c r="AT126" s="15">
        <v>0</v>
      </c>
      <c r="AU126" s="15">
        <v>0</v>
      </c>
      <c r="AV126" s="15">
        <v>1.1441871469218998</v>
      </c>
      <c r="AW126" s="15">
        <v>0</v>
      </c>
      <c r="AX126" s="15">
        <v>1.32369169124589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0</v>
      </c>
      <c r="BF126" s="15">
        <v>7.036973662792434E-3</v>
      </c>
      <c r="BG126" s="15">
        <v>5.2588411643064088</v>
      </c>
      <c r="BH126" s="35">
        <v>0.18039157765982777</v>
      </c>
      <c r="BJ126" t="s">
        <v>77</v>
      </c>
      <c r="BK126" s="15">
        <v>0</v>
      </c>
      <c r="BL126" s="15">
        <v>0</v>
      </c>
      <c r="BM126" s="3">
        <v>0</v>
      </c>
      <c r="BN126" s="3">
        <v>0.16243900419999999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0.16243900419999999</v>
      </c>
      <c r="CB126" s="35">
        <v>0.18039157765982777</v>
      </c>
      <c r="CD126" t="s">
        <v>77</v>
      </c>
      <c r="CE126" s="15">
        <v>19.008171072918238</v>
      </c>
      <c r="CF126" s="15">
        <v>9.381948317610604</v>
      </c>
      <c r="CG126" s="15">
        <v>0.75479512454058018</v>
      </c>
      <c r="CH126" s="15">
        <v>17.754583159060001</v>
      </c>
      <c r="CI126" s="15">
        <v>0</v>
      </c>
      <c r="CJ126" s="15">
        <v>11.978495241125369</v>
      </c>
      <c r="CK126" s="15">
        <v>0</v>
      </c>
      <c r="CL126" s="15">
        <v>13.857728315653226</v>
      </c>
      <c r="CM126" s="15">
        <v>0</v>
      </c>
      <c r="CN126" s="15">
        <v>0</v>
      </c>
      <c r="CO126" s="15">
        <v>0</v>
      </c>
      <c r="CP126" s="15">
        <v>0</v>
      </c>
      <c r="CQ126" s="15">
        <v>0</v>
      </c>
      <c r="CR126" s="15">
        <v>0</v>
      </c>
      <c r="CS126" s="15">
        <v>0</v>
      </c>
      <c r="CT126" s="15">
        <v>7.3670077275775014E-2</v>
      </c>
      <c r="CU126" s="15">
        <v>72.809391308183791</v>
      </c>
      <c r="CV126" s="35">
        <v>0.18039157765982777</v>
      </c>
    </row>
    <row r="127" spans="2:100" x14ac:dyDescent="0.25">
      <c r="B127" s="21" t="s">
        <v>78</v>
      </c>
      <c r="C127" s="22">
        <v>0.18737807555555563</v>
      </c>
      <c r="D127" s="22">
        <v>9.2880000755555567E-2</v>
      </c>
      <c r="E127" s="22">
        <v>7.4023704444444449E-3</v>
      </c>
      <c r="F127" s="22">
        <v>8.0647104844444428E-2</v>
      </c>
      <c r="G127" s="22">
        <v>0</v>
      </c>
      <c r="H127" s="22">
        <v>8.7197630355555555E-2</v>
      </c>
      <c r="I127" s="22">
        <v>0</v>
      </c>
      <c r="J127" s="22">
        <v>0.15392089008888893</v>
      </c>
      <c r="K127" s="22">
        <v>0</v>
      </c>
      <c r="L127" s="22">
        <v>0</v>
      </c>
      <c r="M127" s="22">
        <v>0</v>
      </c>
      <c r="N127" s="22">
        <v>0</v>
      </c>
      <c r="O127" s="22">
        <v>0</v>
      </c>
      <c r="P127" s="22">
        <v>0</v>
      </c>
      <c r="Q127" s="22">
        <v>0</v>
      </c>
      <c r="R127" s="22">
        <v>7.262222222222392E-4</v>
      </c>
      <c r="S127" s="22">
        <v>0.61015229426666684</v>
      </c>
      <c r="T127" s="36">
        <v>3.5499205663450314E-2</v>
      </c>
      <c r="V127" s="21" t="s">
        <v>78</v>
      </c>
      <c r="W127" s="22">
        <v>6.1968562299999981</v>
      </c>
      <c r="X127" s="22">
        <v>3.0716721240000004</v>
      </c>
      <c r="Y127" s="22">
        <v>0.2448067909999998</v>
      </c>
      <c r="Z127" s="22">
        <v>8.1461722100000014</v>
      </c>
      <c r="AA127" s="22">
        <v>0</v>
      </c>
      <c r="AB127" s="22">
        <v>2.8837481515555554</v>
      </c>
      <c r="AC127" s="22">
        <v>0</v>
      </c>
      <c r="AD127" s="22">
        <v>5.0903801022222206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2.401719111111067E-2</v>
      </c>
      <c r="AM127" s="22">
        <v>25.657652799888886</v>
      </c>
      <c r="AN127" s="36">
        <v>3.5499205663450314E-2</v>
      </c>
      <c r="AP127" s="21" t="s">
        <v>78</v>
      </c>
      <c r="AQ127" s="22">
        <v>1.8156625344271893</v>
      </c>
      <c r="AR127" s="22">
        <v>0.89999183240550851</v>
      </c>
      <c r="AS127" s="22">
        <v>7.172774421330208E-2</v>
      </c>
      <c r="AT127" s="22">
        <v>0</v>
      </c>
      <c r="AU127" s="22">
        <v>0</v>
      </c>
      <c r="AV127" s="22">
        <v>0.84493060403034159</v>
      </c>
      <c r="AW127" s="22">
        <v>0</v>
      </c>
      <c r="AX127" s="22">
        <v>1.4914679467395904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7.036973662792434E-3</v>
      </c>
      <c r="BG127" s="22">
        <v>5.1308176354787243</v>
      </c>
      <c r="BH127" s="36">
        <v>3.5499205663450314E-2</v>
      </c>
      <c r="BJ127" s="21" t="s">
        <v>78</v>
      </c>
      <c r="BK127" s="22">
        <v>0</v>
      </c>
      <c r="BL127" s="22">
        <v>0</v>
      </c>
      <c r="BM127" s="37">
        <v>0</v>
      </c>
      <c r="BN127" s="37">
        <v>8.1461722099999995E-2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8.1461722099999995E-2</v>
      </c>
      <c r="CB127" s="36">
        <v>3.5499205663450314E-2</v>
      </c>
      <c r="CD127" s="21" t="s">
        <v>78</v>
      </c>
      <c r="CE127" s="22">
        <v>19.008171072918238</v>
      </c>
      <c r="CF127" s="22">
        <v>9.4220144934532666</v>
      </c>
      <c r="CG127" s="22">
        <v>0.75091775416906081</v>
      </c>
      <c r="CH127" s="22">
        <v>8.903766225530001</v>
      </c>
      <c r="CI127" s="22">
        <v>0</v>
      </c>
      <c r="CJ127" s="22">
        <v>8.8455784935936457</v>
      </c>
      <c r="CK127" s="22">
        <v>0</v>
      </c>
      <c r="CL127" s="22">
        <v>15.614177934416769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7.3670077275775014E-2</v>
      </c>
      <c r="CU127" s="22">
        <v>62.618296051356765</v>
      </c>
      <c r="CV127" s="36">
        <v>3.5499205663450314E-2</v>
      </c>
    </row>
    <row r="128" spans="2:100" x14ac:dyDescent="0.25">
      <c r="B128" t="s">
        <v>79</v>
      </c>
      <c r="C128" s="15">
        <v>0.18737807555555563</v>
      </c>
      <c r="D128" s="15">
        <v>9.231940817777777E-2</v>
      </c>
      <c r="E128" s="15">
        <v>7.4660741333333336E-3</v>
      </c>
      <c r="F128" s="15">
        <v>0.12416100968888888</v>
      </c>
      <c r="G128" s="15">
        <v>0</v>
      </c>
      <c r="H128" s="15">
        <v>1.8512296453333334E-2</v>
      </c>
      <c r="I128" s="15">
        <v>0</v>
      </c>
      <c r="J128" s="15">
        <v>7.3934519111111152E-2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7.262222222222392E-4</v>
      </c>
      <c r="S128" s="15">
        <v>0.50449760534222232</v>
      </c>
      <c r="T128" s="35">
        <v>0</v>
      </c>
      <c r="V128" t="s">
        <v>79</v>
      </c>
      <c r="W128" s="15">
        <v>6.1968562299999981</v>
      </c>
      <c r="X128" s="15">
        <v>3.0531325399999996</v>
      </c>
      <c r="Y128" s="15">
        <v>0.24691356200000003</v>
      </c>
      <c r="Z128" s="15">
        <v>12.541516139999999</v>
      </c>
      <c r="AA128" s="15">
        <v>0</v>
      </c>
      <c r="AB128" s="15">
        <v>0.6122276537777781</v>
      </c>
      <c r="AC128" s="15">
        <v>0</v>
      </c>
      <c r="AD128" s="15">
        <v>2.4451184311111112</v>
      </c>
      <c r="AE128" s="15">
        <v>0</v>
      </c>
      <c r="AF128" s="15">
        <v>0</v>
      </c>
      <c r="AG128" s="15">
        <v>0</v>
      </c>
      <c r="AH128" s="15">
        <v>0</v>
      </c>
      <c r="AI128" s="15">
        <v>0</v>
      </c>
      <c r="AJ128" s="15">
        <v>0</v>
      </c>
      <c r="AK128" s="15">
        <v>0</v>
      </c>
      <c r="AL128" s="15">
        <v>2.401719111111067E-2</v>
      </c>
      <c r="AM128" s="15">
        <v>25.119781747999998</v>
      </c>
      <c r="AN128" s="35">
        <v>0</v>
      </c>
      <c r="AP128" t="s">
        <v>79</v>
      </c>
      <c r="AQ128" s="15">
        <v>1.8156625344271893</v>
      </c>
      <c r="AR128" s="15">
        <v>0.89455978318195128</v>
      </c>
      <c r="AS128" s="15">
        <v>7.234502256079689E-2</v>
      </c>
      <c r="AT128" s="15">
        <v>0</v>
      </c>
      <c r="AU128" s="15">
        <v>0</v>
      </c>
      <c r="AV128" s="15">
        <v>0.17938108812709586</v>
      </c>
      <c r="AW128" s="15">
        <v>0</v>
      </c>
      <c r="AX128" s="15">
        <v>0.71641325259628208</v>
      </c>
      <c r="AY128" s="15">
        <v>0</v>
      </c>
      <c r="AZ128" s="15">
        <v>0</v>
      </c>
      <c r="BA128" s="15">
        <v>0</v>
      </c>
      <c r="BB128" s="15">
        <v>0</v>
      </c>
      <c r="BC128" s="15">
        <v>0</v>
      </c>
      <c r="BD128" s="15">
        <v>0</v>
      </c>
      <c r="BE128" s="15">
        <v>0</v>
      </c>
      <c r="BF128" s="15">
        <v>7.036973662792434E-3</v>
      </c>
      <c r="BG128" s="15">
        <v>3.6853986545561082</v>
      </c>
      <c r="BH128" s="35">
        <v>0</v>
      </c>
      <c r="BJ128" t="s">
        <v>79</v>
      </c>
      <c r="BK128" s="15">
        <v>0</v>
      </c>
      <c r="BL128" s="15">
        <v>0</v>
      </c>
      <c r="BM128" s="3">
        <v>0</v>
      </c>
      <c r="BN128" s="3">
        <v>0.1254151614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0.1254151614</v>
      </c>
      <c r="CB128" s="35">
        <v>0</v>
      </c>
      <c r="CD128" t="s">
        <v>79</v>
      </c>
      <c r="CE128" s="15">
        <v>19.008171072918238</v>
      </c>
      <c r="CF128" s="15">
        <v>9.3651463701318463</v>
      </c>
      <c r="CG128" s="15">
        <v>0.75738004118898239</v>
      </c>
      <c r="CH128" s="15">
        <v>13.707877141019999</v>
      </c>
      <c r="CI128" s="15">
        <v>0</v>
      </c>
      <c r="CJ128" s="15">
        <v>1.8779406116025661</v>
      </c>
      <c r="CK128" s="15">
        <v>0</v>
      </c>
      <c r="CL128" s="15">
        <v>7.5001303414304772</v>
      </c>
      <c r="CM128" s="15">
        <v>0</v>
      </c>
      <c r="CN128" s="15">
        <v>0</v>
      </c>
      <c r="CO128" s="15">
        <v>0</v>
      </c>
      <c r="CP128" s="15">
        <v>0</v>
      </c>
      <c r="CQ128" s="15">
        <v>0</v>
      </c>
      <c r="CR128" s="15">
        <v>0</v>
      </c>
      <c r="CS128" s="15">
        <v>0</v>
      </c>
      <c r="CT128" s="15">
        <v>7.3670077275775014E-2</v>
      </c>
      <c r="CU128" s="15">
        <v>52.290315655567881</v>
      </c>
      <c r="CV128" s="35">
        <v>0</v>
      </c>
    </row>
    <row r="129" spans="2:100" x14ac:dyDescent="0.25">
      <c r="B129" s="21" t="s">
        <v>80</v>
      </c>
      <c r="C129" s="22">
        <v>0.18737807555555563</v>
      </c>
      <c r="D129" s="22">
        <v>9.233214888888891E-2</v>
      </c>
      <c r="E129" s="22">
        <v>7.5042963555555509E-3</v>
      </c>
      <c r="F129" s="22">
        <v>0.19399010902222225</v>
      </c>
      <c r="G129" s="22">
        <v>0</v>
      </c>
      <c r="H129" s="22">
        <v>6.849422279999999E-2</v>
      </c>
      <c r="I129" s="22">
        <v>0</v>
      </c>
      <c r="J129" s="22">
        <v>0.15030251973333331</v>
      </c>
      <c r="K129" s="22">
        <v>0</v>
      </c>
      <c r="L129" s="22">
        <v>0</v>
      </c>
      <c r="M129" s="22">
        <v>0</v>
      </c>
      <c r="N129" s="22">
        <v>0</v>
      </c>
      <c r="O129" s="22">
        <v>0</v>
      </c>
      <c r="P129" s="22">
        <v>0</v>
      </c>
      <c r="Q129" s="22">
        <v>0</v>
      </c>
      <c r="R129" s="22">
        <v>7.262222222222392E-4</v>
      </c>
      <c r="S129" s="22">
        <v>0.70072759457777778</v>
      </c>
      <c r="T129" s="36">
        <v>2.6924529896460325E-2</v>
      </c>
      <c r="V129" s="21" t="s">
        <v>80</v>
      </c>
      <c r="W129" s="22">
        <v>6.1968562299999981</v>
      </c>
      <c r="X129" s="22">
        <v>3.0535538940000007</v>
      </c>
      <c r="Y129" s="22">
        <v>0.24817762500000029</v>
      </c>
      <c r="Z129" s="22">
        <v>19.59496051</v>
      </c>
      <c r="AA129" s="22">
        <v>0</v>
      </c>
      <c r="AB129" s="22">
        <v>2.2652001853333332</v>
      </c>
      <c r="AC129" s="22">
        <v>0</v>
      </c>
      <c r="AD129" s="22">
        <v>4.9707155111111101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2.401719111111067E-2</v>
      </c>
      <c r="AM129" s="22">
        <v>36.353481146555559</v>
      </c>
      <c r="AN129" s="36">
        <v>2.6924529896460325E-2</v>
      </c>
      <c r="AP129" s="21" t="s">
        <v>80</v>
      </c>
      <c r="AQ129" s="22">
        <v>1.8156625344271893</v>
      </c>
      <c r="AR129" s="22">
        <v>0.89468323879285105</v>
      </c>
      <c r="AS129" s="22">
        <v>7.2715389686492937E-2</v>
      </c>
      <c r="AT129" s="22">
        <v>0</v>
      </c>
      <c r="AU129" s="22">
        <v>0</v>
      </c>
      <c r="AV129" s="22">
        <v>0.66369768102353743</v>
      </c>
      <c r="AW129" s="22">
        <v>0</v>
      </c>
      <c r="AX129" s="22">
        <v>1.4564065370967212</v>
      </c>
      <c r="AY129" s="22">
        <v>0</v>
      </c>
      <c r="AZ129" s="22">
        <v>0</v>
      </c>
      <c r="BA129" s="22">
        <v>0</v>
      </c>
      <c r="BB129" s="22">
        <v>0</v>
      </c>
      <c r="BC129" s="22">
        <v>0</v>
      </c>
      <c r="BD129" s="22">
        <v>0</v>
      </c>
      <c r="BE129" s="22">
        <v>0</v>
      </c>
      <c r="BF129" s="22">
        <v>7.036973662792434E-3</v>
      </c>
      <c r="BG129" s="22">
        <v>4.9102023546895843</v>
      </c>
      <c r="BH129" s="36">
        <v>2.6924529896460325E-2</v>
      </c>
      <c r="BJ129" s="21" t="s">
        <v>80</v>
      </c>
      <c r="BK129" s="22">
        <v>0</v>
      </c>
      <c r="BL129" s="22">
        <v>0</v>
      </c>
      <c r="BM129" s="37">
        <v>0</v>
      </c>
      <c r="BN129" s="37">
        <v>0.19594960509999998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0.19594960509999998</v>
      </c>
      <c r="CB129" s="36">
        <v>2.6924529896460325E-2</v>
      </c>
      <c r="CD129" s="21" t="s">
        <v>80</v>
      </c>
      <c r="CE129" s="22">
        <v>19.008171072918238</v>
      </c>
      <c r="CF129" s="22">
        <v>9.3664388269223586</v>
      </c>
      <c r="CG129" s="22">
        <v>0.7612574146278952</v>
      </c>
      <c r="CH129" s="22">
        <v>21.417291837429996</v>
      </c>
      <c r="CI129" s="22">
        <v>0</v>
      </c>
      <c r="CJ129" s="22">
        <v>6.9482510226354135</v>
      </c>
      <c r="CK129" s="22">
        <v>0</v>
      </c>
      <c r="CL129" s="22">
        <v>15.247120036865571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7.3670077275775014E-2</v>
      </c>
      <c r="CU129" s="22">
        <v>72.822200288675248</v>
      </c>
      <c r="CV129" s="36">
        <v>2.6924529896460325E-2</v>
      </c>
    </row>
    <row r="130" spans="2:100" x14ac:dyDescent="0.25">
      <c r="B130" t="s">
        <v>81</v>
      </c>
      <c r="C130" s="15">
        <v>0.18737807555555563</v>
      </c>
      <c r="D130" s="15">
        <v>9.271437111111111E-2</v>
      </c>
      <c r="E130" s="15">
        <v>7.5042963555555509E-3</v>
      </c>
      <c r="F130" s="15">
        <v>0.11404780102222226</v>
      </c>
      <c r="G130" s="15">
        <v>0</v>
      </c>
      <c r="H130" s="15">
        <v>5.0389630044444453E-2</v>
      </c>
      <c r="I130" s="15">
        <v>0</v>
      </c>
      <c r="J130" s="15">
        <v>0.16606281613333335</v>
      </c>
      <c r="K130" s="15">
        <v>0</v>
      </c>
      <c r="L130" s="15">
        <v>0</v>
      </c>
      <c r="M130" s="15">
        <v>0</v>
      </c>
      <c r="N130" s="15">
        <v>0</v>
      </c>
      <c r="O130" s="15">
        <v>0</v>
      </c>
      <c r="P130" s="15">
        <v>0</v>
      </c>
      <c r="Q130" s="15">
        <v>0</v>
      </c>
      <c r="R130" s="15">
        <v>7.262222222222392E-4</v>
      </c>
      <c r="S130" s="15">
        <v>0.6188232124444446</v>
      </c>
      <c r="T130" s="35">
        <v>2.8190349644048188E-3</v>
      </c>
      <c r="V130" t="s">
        <v>81</v>
      </c>
      <c r="W130" s="15">
        <v>6.1968562299999981</v>
      </c>
      <c r="X130" s="15">
        <v>3.0661945200000003</v>
      </c>
      <c r="Y130" s="15">
        <v>0.24817762399999976</v>
      </c>
      <c r="Z130" s="15">
        <v>11.519979900000003</v>
      </c>
      <c r="AA130" s="15">
        <v>0</v>
      </c>
      <c r="AB130" s="15">
        <v>1.666455864444444</v>
      </c>
      <c r="AC130" s="15">
        <v>0</v>
      </c>
      <c r="AD130" s="15">
        <v>5.4919306533333332</v>
      </c>
      <c r="AE130" s="15">
        <v>0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2.401719111111067E-2</v>
      </c>
      <c r="AM130" s="15">
        <v>28.213611982888889</v>
      </c>
      <c r="AN130" s="35">
        <v>2.8190349644048188E-3</v>
      </c>
      <c r="AP130" t="s">
        <v>81</v>
      </c>
      <c r="AQ130" s="15">
        <v>1.8156625344271893</v>
      </c>
      <c r="AR130" s="15">
        <v>0.89838690887782013</v>
      </c>
      <c r="AS130" s="15">
        <v>7.2715389393495422E-2</v>
      </c>
      <c r="AT130" s="15">
        <v>0</v>
      </c>
      <c r="AU130" s="15">
        <v>0</v>
      </c>
      <c r="AV130" s="15">
        <v>0.48826717387765728</v>
      </c>
      <c r="AW130" s="15">
        <v>0</v>
      </c>
      <c r="AX130" s="15">
        <v>1.6091211993358727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0</v>
      </c>
      <c r="BF130" s="15">
        <v>7.036973662792434E-3</v>
      </c>
      <c r="BG130" s="15">
        <v>4.8911901795748269</v>
      </c>
      <c r="BH130" s="35">
        <v>2.8190349644048188E-3</v>
      </c>
      <c r="BJ130" t="s">
        <v>81</v>
      </c>
      <c r="BK130" s="15">
        <v>0</v>
      </c>
      <c r="BL130" s="15">
        <v>0</v>
      </c>
      <c r="BM130" s="3">
        <v>0</v>
      </c>
      <c r="BN130" s="3">
        <v>0.11519979900000002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0.11519979900000002</v>
      </c>
      <c r="CB130" s="35">
        <v>2.8190349644048188E-3</v>
      </c>
      <c r="CD130" t="s">
        <v>81</v>
      </c>
      <c r="CE130" s="15">
        <v>19.008171072918238</v>
      </c>
      <c r="CF130" s="15">
        <v>9.405212549041897</v>
      </c>
      <c r="CG130" s="15">
        <v>0.76125741156050353</v>
      </c>
      <c r="CH130" s="15">
        <v>12.591338030699998</v>
      </c>
      <c r="CI130" s="15">
        <v>0</v>
      </c>
      <c r="CJ130" s="15">
        <v>5.1116690433251932</v>
      </c>
      <c r="CK130" s="15">
        <v>0</v>
      </c>
      <c r="CL130" s="15">
        <v>16.845889835847249</v>
      </c>
      <c r="CM130" s="15">
        <v>0</v>
      </c>
      <c r="CN130" s="15">
        <v>0</v>
      </c>
      <c r="CO130" s="15">
        <v>0</v>
      </c>
      <c r="CP130" s="15">
        <v>0</v>
      </c>
      <c r="CQ130" s="15">
        <v>0</v>
      </c>
      <c r="CR130" s="15">
        <v>0</v>
      </c>
      <c r="CS130" s="15">
        <v>0</v>
      </c>
      <c r="CT130" s="15">
        <v>7.3670077275775014E-2</v>
      </c>
      <c r="CU130" s="15">
        <v>63.797208020668862</v>
      </c>
      <c r="CV130" s="35">
        <v>2.8190349644048188E-3</v>
      </c>
    </row>
    <row r="131" spans="2:100" x14ac:dyDescent="0.25">
      <c r="B131" s="21" t="s">
        <v>82</v>
      </c>
      <c r="C131" s="22">
        <v>0.18737807555555563</v>
      </c>
      <c r="D131" s="22">
        <v>9.2421334088888876E-2</v>
      </c>
      <c r="E131" s="22">
        <v>7.5934815111111109E-3</v>
      </c>
      <c r="F131" s="22">
        <v>0.25856451053333329</v>
      </c>
      <c r="G131" s="22">
        <v>0</v>
      </c>
      <c r="H131" s="22">
        <v>4.9790815199999998E-2</v>
      </c>
      <c r="I131" s="22">
        <v>0</v>
      </c>
      <c r="J131" s="22">
        <v>0.20318933497777777</v>
      </c>
      <c r="K131" s="22">
        <v>0</v>
      </c>
      <c r="L131" s="22">
        <v>0</v>
      </c>
      <c r="M131" s="22">
        <v>0</v>
      </c>
      <c r="N131" s="22">
        <v>0</v>
      </c>
      <c r="O131" s="22">
        <v>0</v>
      </c>
      <c r="P131" s="22">
        <v>0</v>
      </c>
      <c r="Q131" s="22">
        <v>0</v>
      </c>
      <c r="R131" s="22">
        <v>7.262222222222392E-4</v>
      </c>
      <c r="S131" s="22">
        <v>0.79966377408888878</v>
      </c>
      <c r="T131" s="36">
        <v>1.2098336172185614E-3</v>
      </c>
      <c r="V131" s="21" t="s">
        <v>82</v>
      </c>
      <c r="W131" s="22">
        <v>6.1968562299999981</v>
      </c>
      <c r="X131" s="22">
        <v>3.056503373</v>
      </c>
      <c r="Y131" s="22">
        <v>0.25112710400000005</v>
      </c>
      <c r="Z131" s="22">
        <v>26.117627300000002</v>
      </c>
      <c r="AA131" s="22">
        <v>0</v>
      </c>
      <c r="AB131" s="22">
        <v>1.6466522173333336</v>
      </c>
      <c r="AC131" s="22">
        <v>0</v>
      </c>
      <c r="AD131" s="22">
        <v>6.719756799999999</v>
      </c>
      <c r="AE131" s="22">
        <v>0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0</v>
      </c>
      <c r="AL131" s="22">
        <v>2.401719111111067E-2</v>
      </c>
      <c r="AM131" s="22">
        <v>44.012540215444446</v>
      </c>
      <c r="AN131" s="36">
        <v>1.2098336172185614E-3</v>
      </c>
      <c r="AP131" s="21" t="s">
        <v>82</v>
      </c>
      <c r="AQ131" s="22">
        <v>1.8156625344271893</v>
      </c>
      <c r="AR131" s="22">
        <v>0.89554742836214474</v>
      </c>
      <c r="AS131" s="22">
        <v>7.3579579255786731E-2</v>
      </c>
      <c r="AT131" s="22">
        <v>0</v>
      </c>
      <c r="AU131" s="22">
        <v>0</v>
      </c>
      <c r="AV131" s="22">
        <v>0.48246475749584933</v>
      </c>
      <c r="AW131" s="22">
        <v>0</v>
      </c>
      <c r="AX131" s="22">
        <v>1.9688710225607968</v>
      </c>
      <c r="AY131" s="22">
        <v>0</v>
      </c>
      <c r="AZ131" s="22">
        <v>0</v>
      </c>
      <c r="BA131" s="22">
        <v>0</v>
      </c>
      <c r="BB131" s="22">
        <v>0</v>
      </c>
      <c r="BC131" s="22">
        <v>0</v>
      </c>
      <c r="BD131" s="22">
        <v>0</v>
      </c>
      <c r="BE131" s="22">
        <v>0</v>
      </c>
      <c r="BF131" s="22">
        <v>7.036973662792434E-3</v>
      </c>
      <c r="BG131" s="22">
        <v>5.2431622957645594</v>
      </c>
      <c r="BH131" s="36">
        <v>1.2098336172185614E-3</v>
      </c>
      <c r="BJ131" s="21" t="s">
        <v>82</v>
      </c>
      <c r="BK131" s="22">
        <v>0</v>
      </c>
      <c r="BL131" s="22">
        <v>0</v>
      </c>
      <c r="BM131" s="37">
        <v>0</v>
      </c>
      <c r="BN131" s="37">
        <v>0.26117627300000001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0.26117627300000001</v>
      </c>
      <c r="CB131" s="36">
        <v>1.2098336172185614E-3</v>
      </c>
      <c r="CD131" s="21" t="s">
        <v>82</v>
      </c>
      <c r="CE131" s="22">
        <v>19.008171072918238</v>
      </c>
      <c r="CF131" s="22">
        <v>9.3754860275232925</v>
      </c>
      <c r="CG131" s="22">
        <v>0.77030461522883087</v>
      </c>
      <c r="CH131" s="22">
        <v>28.546566638899996</v>
      </c>
      <c r="CI131" s="22">
        <v>0</v>
      </c>
      <c r="CJ131" s="22">
        <v>5.0509235462240465</v>
      </c>
      <c r="CK131" s="22">
        <v>0</v>
      </c>
      <c r="CL131" s="22">
        <v>20.612110735188981</v>
      </c>
      <c r="CM131" s="22">
        <v>0</v>
      </c>
      <c r="CN131" s="22">
        <v>0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7.3670077275775014E-2</v>
      </c>
      <c r="CU131" s="22">
        <v>83.437232713259164</v>
      </c>
      <c r="CV131" s="36">
        <v>1.2098336172185614E-3</v>
      </c>
    </row>
    <row r="132" spans="2:100" x14ac:dyDescent="0.25">
      <c r="B132" t="s">
        <v>83</v>
      </c>
      <c r="C132" s="15">
        <v>0.18737807555555563</v>
      </c>
      <c r="D132" s="15">
        <v>9.0688593333333303E-2</v>
      </c>
      <c r="E132" s="15">
        <v>7.5934815111111109E-3</v>
      </c>
      <c r="F132" s="15">
        <v>0.33827327600000001</v>
      </c>
      <c r="G132" s="15">
        <v>0</v>
      </c>
      <c r="H132" s="15">
        <v>2.8628444653333335E-2</v>
      </c>
      <c r="I132" s="15">
        <v>0</v>
      </c>
      <c r="J132" s="15">
        <v>0.2282885946222222</v>
      </c>
      <c r="K132" s="15">
        <v>0</v>
      </c>
      <c r="L132" s="15">
        <v>0</v>
      </c>
      <c r="M132" s="15">
        <v>0</v>
      </c>
      <c r="N132" s="15">
        <v>0</v>
      </c>
      <c r="O132" s="15">
        <v>0</v>
      </c>
      <c r="P132" s="15">
        <v>0</v>
      </c>
      <c r="Q132" s="15">
        <v>0</v>
      </c>
      <c r="R132" s="15">
        <v>7.262222222222392E-4</v>
      </c>
      <c r="S132" s="15">
        <v>0.88157668789777777</v>
      </c>
      <c r="T132" s="35">
        <v>2.367413512759106E-4</v>
      </c>
      <c r="V132" t="s">
        <v>83</v>
      </c>
      <c r="W132" s="15">
        <v>6.1968562299999981</v>
      </c>
      <c r="X132" s="15">
        <v>2.9991992020000002</v>
      </c>
      <c r="Y132" s="15">
        <v>0.25112710400000005</v>
      </c>
      <c r="Z132" s="15">
        <v>34.169017799999999</v>
      </c>
      <c r="AA132" s="15">
        <v>0</v>
      </c>
      <c r="AB132" s="15">
        <v>0.94678288933333321</v>
      </c>
      <c r="AC132" s="15">
        <v>0</v>
      </c>
      <c r="AD132" s="15">
        <v>7.5498245733333338</v>
      </c>
      <c r="AE132" s="15">
        <v>0</v>
      </c>
      <c r="AF132" s="15">
        <v>0</v>
      </c>
      <c r="AG132" s="15">
        <v>0</v>
      </c>
      <c r="AH132" s="15">
        <v>0</v>
      </c>
      <c r="AI132" s="15">
        <v>0</v>
      </c>
      <c r="AJ132" s="15">
        <v>0</v>
      </c>
      <c r="AK132" s="15">
        <v>0</v>
      </c>
      <c r="AL132" s="15">
        <v>2.401719111111067E-2</v>
      </c>
      <c r="AM132" s="15">
        <v>52.136824989777779</v>
      </c>
      <c r="AN132" s="35">
        <v>2.367413512759106E-4</v>
      </c>
      <c r="AP132" t="s">
        <v>83</v>
      </c>
      <c r="AQ132" s="15">
        <v>1.8156625344271893</v>
      </c>
      <c r="AR132" s="15">
        <v>0.87875745736888367</v>
      </c>
      <c r="AS132" s="15">
        <v>7.3579579255786731E-2</v>
      </c>
      <c r="AT132" s="15">
        <v>0</v>
      </c>
      <c r="AU132" s="15">
        <v>0</v>
      </c>
      <c r="AV132" s="15">
        <v>0.27740488993065726</v>
      </c>
      <c r="AW132" s="15">
        <v>0</v>
      </c>
      <c r="AX132" s="15">
        <v>2.2120786912784451</v>
      </c>
      <c r="AY132" s="15">
        <v>0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  <c r="BE132" s="15">
        <v>0</v>
      </c>
      <c r="BF132" s="15">
        <v>7.036973662792434E-3</v>
      </c>
      <c r="BG132" s="15">
        <v>5.2645201259237542</v>
      </c>
      <c r="BH132" s="35">
        <v>2.367413512759106E-4</v>
      </c>
      <c r="BJ132" t="s">
        <v>83</v>
      </c>
      <c r="BK132" s="15">
        <v>0</v>
      </c>
      <c r="BL132" s="15">
        <v>0</v>
      </c>
      <c r="BM132" s="3">
        <v>0</v>
      </c>
      <c r="BN132" s="3">
        <v>0.3416901779999999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0.3416901779999999</v>
      </c>
      <c r="CB132" s="35">
        <v>2.367413512759106E-4</v>
      </c>
      <c r="CD132" t="s">
        <v>83</v>
      </c>
      <c r="CE132" s="15">
        <v>19.008171072918238</v>
      </c>
      <c r="CF132" s="15">
        <v>9.1997118211948425</v>
      </c>
      <c r="CG132" s="15">
        <v>0.77030461522883087</v>
      </c>
      <c r="CH132" s="15">
        <v>37.346736455399984</v>
      </c>
      <c r="CI132" s="15">
        <v>0</v>
      </c>
      <c r="CJ132" s="15">
        <v>2.904151792684051</v>
      </c>
      <c r="CK132" s="15">
        <v>0</v>
      </c>
      <c r="CL132" s="15">
        <v>23.158251818994039</v>
      </c>
      <c r="CM132" s="15">
        <v>0</v>
      </c>
      <c r="CN132" s="15">
        <v>0</v>
      </c>
      <c r="CO132" s="15">
        <v>0</v>
      </c>
      <c r="CP132" s="15">
        <v>0</v>
      </c>
      <c r="CQ132" s="15">
        <v>0</v>
      </c>
      <c r="CR132" s="15">
        <v>0</v>
      </c>
      <c r="CS132" s="15">
        <v>0</v>
      </c>
      <c r="CT132" s="15">
        <v>7.3670077275775014E-2</v>
      </c>
      <c r="CU132" s="15">
        <v>92.460997653695756</v>
      </c>
      <c r="CV132" s="35">
        <v>2.367413512759106E-4</v>
      </c>
    </row>
    <row r="133" spans="2:100" x14ac:dyDescent="0.25">
      <c r="B133" s="16" t="s">
        <v>42</v>
      </c>
      <c r="C133" s="38">
        <v>0.18737807555555566</v>
      </c>
      <c r="D133" s="38">
        <v>9.282315670199219E-2</v>
      </c>
      <c r="E133" s="38">
        <v>7.2325414999214951E-3</v>
      </c>
      <c r="F133" s="38">
        <v>7.0155026475653762E-2</v>
      </c>
      <c r="G133" s="38">
        <v>0</v>
      </c>
      <c r="H133" s="38">
        <v>0.19451136376779871</v>
      </c>
      <c r="I133" s="38">
        <v>0</v>
      </c>
      <c r="J133" s="38">
        <v>0.1668004880933735</v>
      </c>
      <c r="K133" s="38"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v>0</v>
      </c>
      <c r="Q133" s="38">
        <v>0</v>
      </c>
      <c r="R133" s="38">
        <v>7.2622222222223931E-4</v>
      </c>
      <c r="S133" s="38">
        <v>0.71962687431651762</v>
      </c>
      <c r="T133" s="39">
        <v>0.99999999999999989</v>
      </c>
      <c r="V133" s="16" t="s">
        <v>42</v>
      </c>
      <c r="W133" s="38">
        <v>6.196856229999999</v>
      </c>
      <c r="X133" s="38">
        <v>3.0697922122612056</v>
      </c>
      <c r="Y133" s="38">
        <v>0.23919030937473773</v>
      </c>
      <c r="Z133" s="38">
        <v>7.0863663082532851</v>
      </c>
      <c r="AA133" s="38">
        <v>0</v>
      </c>
      <c r="AB133" s="38">
        <v>6.4327640949532903</v>
      </c>
      <c r="AC133" s="38">
        <v>0</v>
      </c>
      <c r="AD133" s="38">
        <v>5.5163265021545307</v>
      </c>
      <c r="AE133" s="38">
        <v>0</v>
      </c>
      <c r="AF133" s="38">
        <v>0</v>
      </c>
      <c r="AG133" s="38">
        <v>0</v>
      </c>
      <c r="AH133" s="38">
        <v>0</v>
      </c>
      <c r="AI133" s="38">
        <v>0</v>
      </c>
      <c r="AJ133" s="38">
        <v>0</v>
      </c>
      <c r="AK133" s="38">
        <v>0</v>
      </c>
      <c r="AL133" s="38">
        <v>2.4017191111110673E-2</v>
      </c>
      <c r="AM133" s="38">
        <v>28.565312848108157</v>
      </c>
      <c r="AN133" s="39">
        <v>0.99999999999999989</v>
      </c>
      <c r="AP133" s="16" t="s">
        <v>42</v>
      </c>
      <c r="AQ133" s="38">
        <v>1.8156625344271895</v>
      </c>
      <c r="AR133" s="38">
        <v>0.8994410232233242</v>
      </c>
      <c r="AS133" s="38">
        <v>7.0082129907628965E-2</v>
      </c>
      <c r="AT133" s="38">
        <v>0</v>
      </c>
      <c r="AU133" s="38">
        <v>0</v>
      </c>
      <c r="AV133" s="38">
        <v>1.8847829167750634</v>
      </c>
      <c r="AW133" s="38">
        <v>0</v>
      </c>
      <c r="AX133" s="38">
        <v>1.6162691187092093</v>
      </c>
      <c r="AY133" s="38">
        <v>0</v>
      </c>
      <c r="AZ133" s="38">
        <v>0</v>
      </c>
      <c r="BA133" s="38">
        <v>0</v>
      </c>
      <c r="BB133" s="38">
        <v>0</v>
      </c>
      <c r="BC133" s="38">
        <v>0</v>
      </c>
      <c r="BD133" s="38">
        <v>0</v>
      </c>
      <c r="BE133" s="38">
        <v>0</v>
      </c>
      <c r="BF133" s="38">
        <v>7.036973662792434E-3</v>
      </c>
      <c r="BG133" s="38">
        <v>6.2932746967052084</v>
      </c>
      <c r="BH133" s="39">
        <v>0.99999999999999989</v>
      </c>
      <c r="BJ133" s="16" t="s">
        <v>42</v>
      </c>
      <c r="BK133" s="38">
        <v>0</v>
      </c>
      <c r="BL133" s="38">
        <v>0</v>
      </c>
      <c r="BM133" s="40">
        <v>0</v>
      </c>
      <c r="BN133" s="40">
        <v>7.0863663082532835E-2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7.0863663082532835E-2</v>
      </c>
      <c r="CB133" s="39">
        <v>0.99999999999999989</v>
      </c>
      <c r="CD133" s="16" t="s">
        <v>42</v>
      </c>
      <c r="CE133" s="38">
        <v>19.008171072918241</v>
      </c>
      <c r="CF133" s="38">
        <v>9.4162480721249793</v>
      </c>
      <c r="CG133" s="38">
        <v>0.73368981800296762</v>
      </c>
      <c r="CH133" s="38">
        <v>7.7453983749208408</v>
      </c>
      <c r="CI133" s="38">
        <v>0</v>
      </c>
      <c r="CJ133" s="38">
        <v>19.731792355718135</v>
      </c>
      <c r="CK133" s="38">
        <v>0</v>
      </c>
      <c r="CL133" s="38">
        <v>16.920721403766713</v>
      </c>
      <c r="CM133" s="38">
        <v>0</v>
      </c>
      <c r="CN133" s="38">
        <v>0</v>
      </c>
      <c r="CO133" s="38">
        <v>0</v>
      </c>
      <c r="CP133" s="38">
        <v>0</v>
      </c>
      <c r="CQ133" s="38">
        <v>0</v>
      </c>
      <c r="CR133" s="38">
        <v>0</v>
      </c>
      <c r="CS133" s="38">
        <v>0</v>
      </c>
      <c r="CT133" s="38">
        <v>7.3670077275775014E-2</v>
      </c>
      <c r="CU133" s="38">
        <v>73.629691174727654</v>
      </c>
      <c r="CV133" s="39">
        <v>0.99999999999999989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108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108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108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108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22500</v>
      </c>
      <c r="AB136" s="11"/>
      <c r="AC136" s="12"/>
      <c r="AG136" s="11"/>
      <c r="AH136" s="12"/>
      <c r="AM136" s="6" t="s">
        <v>3</v>
      </c>
      <c r="AN136" s="7">
        <v>22500</v>
      </c>
      <c r="AV136" s="11"/>
      <c r="AW136" s="12"/>
      <c r="BA136" s="11"/>
      <c r="BB136" s="12"/>
      <c r="BG136" s="6" t="s">
        <v>3</v>
      </c>
      <c r="BH136" s="7">
        <v>22500</v>
      </c>
      <c r="BJ136" t="s">
        <v>1</v>
      </c>
      <c r="BK136" t="s">
        <v>108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22500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0.2326872873971273</v>
      </c>
      <c r="D138" s="29">
        <v>0.50715178449852938</v>
      </c>
      <c r="E138" s="29">
        <v>8.4432717729528067E-2</v>
      </c>
      <c r="F138" s="29">
        <v>-0.2451361866607088</v>
      </c>
      <c r="G138" s="29">
        <v>0</v>
      </c>
      <c r="H138" s="29">
        <v>0.46909701697107498</v>
      </c>
      <c r="I138" s="29">
        <v>0</v>
      </c>
      <c r="J138" s="29">
        <v>0.65317481348602036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4.4282162478039497E-3</v>
      </c>
      <c r="S138" s="29">
        <v>0.37265195726573769</v>
      </c>
      <c r="T138" s="35">
        <v>2.424412725487473E-2</v>
      </c>
      <c r="V138" t="s">
        <v>67</v>
      </c>
      <c r="W138" s="29">
        <v>0.23268728728067412</v>
      </c>
      <c r="X138" s="29">
        <v>0.50715178444304998</v>
      </c>
      <c r="Y138" s="29">
        <v>8.4432717583825131E-2</v>
      </c>
      <c r="Z138" s="29">
        <v>-0.24513618853154323</v>
      </c>
      <c r="AA138" s="29">
        <v>0</v>
      </c>
      <c r="AB138" s="29">
        <v>0.46909701707413137</v>
      </c>
      <c r="AC138" s="29">
        <v>0</v>
      </c>
      <c r="AD138" s="29">
        <v>0.65317481350759388</v>
      </c>
      <c r="AE138" s="29">
        <v>0</v>
      </c>
      <c r="AF138" s="29">
        <v>0</v>
      </c>
      <c r="AG138" s="29">
        <v>0</v>
      </c>
      <c r="AH138" s="29">
        <v>0</v>
      </c>
      <c r="AI138" s="29">
        <v>0</v>
      </c>
      <c r="AJ138" s="29">
        <v>0</v>
      </c>
      <c r="AK138" s="29">
        <v>0</v>
      </c>
      <c r="AL138" s="29">
        <v>4.4282165881542211E-3</v>
      </c>
      <c r="AM138" s="29">
        <v>0.37151705778017252</v>
      </c>
      <c r="AN138" s="35">
        <v>2.424412725487473E-2</v>
      </c>
      <c r="AP138" t="s">
        <v>67</v>
      </c>
      <c r="AQ138" s="29">
        <v>0.23268728728067406</v>
      </c>
      <c r="AR138" s="29">
        <v>0.50715178444304998</v>
      </c>
      <c r="AS138" s="29">
        <v>8.4432717583825118E-2</v>
      </c>
      <c r="AT138" s="29">
        <v>0</v>
      </c>
      <c r="AU138" s="29">
        <v>0</v>
      </c>
      <c r="AV138" s="29">
        <v>0.46909701707413137</v>
      </c>
      <c r="AW138" s="29">
        <v>0</v>
      </c>
      <c r="AX138" s="29">
        <v>0.65317481350759388</v>
      </c>
      <c r="AY138" s="29">
        <v>0</v>
      </c>
      <c r="AZ138" s="29">
        <v>0</v>
      </c>
      <c r="BA138" s="29">
        <v>0</v>
      </c>
      <c r="BB138" s="29">
        <v>0</v>
      </c>
      <c r="BC138" s="29">
        <v>0</v>
      </c>
      <c r="BD138" s="29">
        <v>0</v>
      </c>
      <c r="BE138" s="29">
        <v>0</v>
      </c>
      <c r="BF138" s="29">
        <v>4.4282165881542037E-3</v>
      </c>
      <c r="BG138" s="29">
        <v>0.37320592011334386</v>
      </c>
      <c r="BH138" s="35">
        <v>2.424412725487473E-2</v>
      </c>
      <c r="BJ138" t="s">
        <v>67</v>
      </c>
      <c r="BK138" s="29">
        <v>0</v>
      </c>
      <c r="BL138" s="29">
        <v>0</v>
      </c>
      <c r="BM138" s="29">
        <v>0</v>
      </c>
      <c r="BN138" s="29">
        <v>-0.24513618853154329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-0.24513618853154329</v>
      </c>
      <c r="CB138" s="35">
        <v>2.424412725487473E-2</v>
      </c>
      <c r="CD138" t="s">
        <v>67</v>
      </c>
      <c r="CE138" s="29">
        <v>0.23268728728067403</v>
      </c>
      <c r="CF138" s="29">
        <v>0.50715178444304998</v>
      </c>
      <c r="CG138" s="29">
        <v>8.4432717583825173E-2</v>
      </c>
      <c r="CH138" s="29">
        <v>-0.24513618853154331</v>
      </c>
      <c r="CI138" s="29">
        <v>0</v>
      </c>
      <c r="CJ138" s="29">
        <v>0.46909701707413143</v>
      </c>
      <c r="CK138" s="29">
        <v>0</v>
      </c>
      <c r="CL138" s="29">
        <v>0.65317481350759388</v>
      </c>
      <c r="CM138" s="29">
        <v>0</v>
      </c>
      <c r="CN138" s="29">
        <v>0</v>
      </c>
      <c r="CO138" s="29">
        <v>0</v>
      </c>
      <c r="CP138" s="29">
        <v>0</v>
      </c>
      <c r="CQ138" s="29">
        <v>0</v>
      </c>
      <c r="CR138" s="29">
        <v>0</v>
      </c>
      <c r="CS138" s="29">
        <v>0</v>
      </c>
      <c r="CT138" s="29">
        <v>4.4282165881542653E-3</v>
      </c>
      <c r="CU138" s="29">
        <v>0.37260306953744038</v>
      </c>
      <c r="CV138" s="35">
        <v>2.424412725487473E-2</v>
      </c>
    </row>
    <row r="139" spans="2:100" x14ac:dyDescent="0.25">
      <c r="B139" s="21" t="s">
        <v>68</v>
      </c>
      <c r="C139" s="28">
        <v>0.2326872873971273</v>
      </c>
      <c r="D139" s="28">
        <v>0.50715277768022249</v>
      </c>
      <c r="E139" s="28">
        <v>8.3280955085093256E-2</v>
      </c>
      <c r="F139" s="28">
        <v>-0.76123595592229876</v>
      </c>
      <c r="G139" s="28">
        <v>0</v>
      </c>
      <c r="H139" s="28">
        <v>0.37353921101259735</v>
      </c>
      <c r="I139" s="28">
        <v>0</v>
      </c>
      <c r="J139" s="28">
        <v>0.55489968194326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4.4282162478039497E-3</v>
      </c>
      <c r="S139" s="28">
        <v>0.33098266711210717</v>
      </c>
      <c r="T139" s="36">
        <v>0</v>
      </c>
      <c r="V139" s="21" t="s">
        <v>68</v>
      </c>
      <c r="W139" s="28">
        <v>0.23268728728067412</v>
      </c>
      <c r="X139" s="28">
        <v>0.50715277774597123</v>
      </c>
      <c r="Y139" s="28">
        <v>8.3280955554347225E-2</v>
      </c>
      <c r="Z139" s="28">
        <v>-0.76123595418831613</v>
      </c>
      <c r="AA139" s="28">
        <v>0</v>
      </c>
      <c r="AB139" s="28">
        <v>0.37353921086429254</v>
      </c>
      <c r="AC139" s="28">
        <v>0</v>
      </c>
      <c r="AD139" s="28">
        <v>0.55489968196029082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4.4282165881542211E-3</v>
      </c>
      <c r="AM139" s="28">
        <v>0.32684854435154742</v>
      </c>
      <c r="AN139" s="36">
        <v>0</v>
      </c>
      <c r="AP139" s="21" t="s">
        <v>68</v>
      </c>
      <c r="AQ139" s="28">
        <v>0.23268728728067406</v>
      </c>
      <c r="AR139" s="28">
        <v>0.50715277774597123</v>
      </c>
      <c r="AS139" s="28">
        <v>8.3280955554347266E-2</v>
      </c>
      <c r="AT139" s="28">
        <v>0</v>
      </c>
      <c r="AU139" s="28">
        <v>0</v>
      </c>
      <c r="AV139" s="28">
        <v>0.37353921086429254</v>
      </c>
      <c r="AW139" s="28">
        <v>0</v>
      </c>
      <c r="AX139" s="28">
        <v>0.55489968196029082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4.4282165881542037E-3</v>
      </c>
      <c r="BG139" s="28">
        <v>0.33300647702884878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0</v>
      </c>
      <c r="BN139" s="28">
        <v>-0.76123595418831602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-0.76123595418831602</v>
      </c>
      <c r="CB139" s="36">
        <v>0</v>
      </c>
      <c r="CD139" s="21" t="s">
        <v>68</v>
      </c>
      <c r="CE139" s="28">
        <v>0.23268728728067403</v>
      </c>
      <c r="CF139" s="28">
        <v>0.50715277774597112</v>
      </c>
      <c r="CG139" s="28">
        <v>8.3280955554347294E-2</v>
      </c>
      <c r="CH139" s="28">
        <v>-0.76123595418831602</v>
      </c>
      <c r="CI139" s="28">
        <v>0</v>
      </c>
      <c r="CJ139" s="28">
        <v>0.37353921086429259</v>
      </c>
      <c r="CK139" s="28">
        <v>0</v>
      </c>
      <c r="CL139" s="28">
        <v>0.55489968196029094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4.4282165881542653E-3</v>
      </c>
      <c r="CU139" s="28">
        <v>0.33080424947994347</v>
      </c>
      <c r="CV139" s="36">
        <v>0</v>
      </c>
    </row>
    <row r="140" spans="2:100" x14ac:dyDescent="0.25">
      <c r="B140" t="s">
        <v>69</v>
      </c>
      <c r="C140" s="29">
        <v>0.2326872873971273</v>
      </c>
      <c r="D140" s="29">
        <v>0.50722422881453066</v>
      </c>
      <c r="E140" s="29">
        <v>8.3710407105305681E-2</v>
      </c>
      <c r="F140" s="29">
        <v>0.15477571539377163</v>
      </c>
      <c r="G140" s="29">
        <v>0</v>
      </c>
      <c r="H140" s="29">
        <v>0.48058859109880303</v>
      </c>
      <c r="I140" s="29">
        <v>0</v>
      </c>
      <c r="J140" s="29">
        <v>0.54494481709271214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4.4282162478039497E-3</v>
      </c>
      <c r="S140" s="29">
        <v>0.34969595091219691</v>
      </c>
      <c r="T140" s="35">
        <v>0.17473911129749459</v>
      </c>
      <c r="V140" t="s">
        <v>69</v>
      </c>
      <c r="W140" s="29">
        <v>0.23268728728067412</v>
      </c>
      <c r="X140" s="29">
        <v>0.50722422897021391</v>
      </c>
      <c r="Y140" s="29">
        <v>8.3710407417990976E-2</v>
      </c>
      <c r="Z140" s="29">
        <v>0.15477571551995395</v>
      </c>
      <c r="AA140" s="29">
        <v>0</v>
      </c>
      <c r="AB140" s="29">
        <v>0.48058859100564266</v>
      </c>
      <c r="AC140" s="29">
        <v>0</v>
      </c>
      <c r="AD140" s="29">
        <v>0.54494481688680729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4.4282165881542211E-3</v>
      </c>
      <c r="AM140" s="29">
        <v>0.34237659219410288</v>
      </c>
      <c r="AN140" s="35">
        <v>0.17473911129749459</v>
      </c>
      <c r="AP140" t="s">
        <v>69</v>
      </c>
      <c r="AQ140" s="29">
        <v>0.23268728728067406</v>
      </c>
      <c r="AR140" s="29">
        <v>0.50722422897021391</v>
      </c>
      <c r="AS140" s="29">
        <v>8.3710407417990962E-2</v>
      </c>
      <c r="AT140" s="29">
        <v>0</v>
      </c>
      <c r="AU140" s="29">
        <v>0</v>
      </c>
      <c r="AV140" s="29">
        <v>0.48058859100564266</v>
      </c>
      <c r="AW140" s="29">
        <v>0</v>
      </c>
      <c r="AX140" s="29">
        <v>0.54494481688680729</v>
      </c>
      <c r="AY140" s="29">
        <v>0</v>
      </c>
      <c r="AZ140" s="29">
        <v>0</v>
      </c>
      <c r="BA140" s="29">
        <v>0</v>
      </c>
      <c r="BB140" s="29">
        <v>0</v>
      </c>
      <c r="BC140" s="29">
        <v>0</v>
      </c>
      <c r="BD140" s="29">
        <v>0</v>
      </c>
      <c r="BE140" s="29">
        <v>0</v>
      </c>
      <c r="BF140" s="29">
        <v>4.4282165881542037E-3</v>
      </c>
      <c r="BG140" s="29">
        <v>0.35346956973773719</v>
      </c>
      <c r="BH140" s="35">
        <v>0.17473911129749459</v>
      </c>
      <c r="BJ140" t="s">
        <v>69</v>
      </c>
      <c r="BK140" s="29">
        <v>0</v>
      </c>
      <c r="BL140" s="29">
        <v>0</v>
      </c>
      <c r="BM140" s="29">
        <v>0</v>
      </c>
      <c r="BN140" s="29">
        <v>0.15477571551995389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0.15477571551995389</v>
      </c>
      <c r="CB140" s="35">
        <v>0.17473911129749459</v>
      </c>
      <c r="CD140" t="s">
        <v>69</v>
      </c>
      <c r="CE140" s="29">
        <v>0.23268728728067403</v>
      </c>
      <c r="CF140" s="29">
        <v>0.50722422897021391</v>
      </c>
      <c r="CG140" s="29">
        <v>8.3710407417990948E-2</v>
      </c>
      <c r="CH140" s="29">
        <v>0.15477571551995395</v>
      </c>
      <c r="CI140" s="29">
        <v>0</v>
      </c>
      <c r="CJ140" s="29">
        <v>0.48058859100564266</v>
      </c>
      <c r="CK140" s="29">
        <v>0</v>
      </c>
      <c r="CL140" s="29">
        <v>0.54494481688680729</v>
      </c>
      <c r="CM140" s="29">
        <v>0</v>
      </c>
      <c r="CN140" s="29">
        <v>0</v>
      </c>
      <c r="CO140" s="29">
        <v>0</v>
      </c>
      <c r="CP140" s="29">
        <v>0</v>
      </c>
      <c r="CQ140" s="29">
        <v>0</v>
      </c>
      <c r="CR140" s="29">
        <v>0</v>
      </c>
      <c r="CS140" s="29">
        <v>0</v>
      </c>
      <c r="CT140" s="29">
        <v>4.4282165881542653E-3</v>
      </c>
      <c r="CU140" s="29">
        <v>0.34936947927616913</v>
      </c>
      <c r="CV140" s="35">
        <v>0.17473911129749459</v>
      </c>
    </row>
    <row r="141" spans="2:100" x14ac:dyDescent="0.25">
      <c r="B141" s="21" t="s">
        <v>70</v>
      </c>
      <c r="C141" s="28">
        <v>0.2326872873971273</v>
      </c>
      <c r="D141" s="28">
        <v>0.50722623690142588</v>
      </c>
      <c r="E141" s="28">
        <v>8.2206515097429503E-2</v>
      </c>
      <c r="F141" s="28">
        <v>0.11128126577998293</v>
      </c>
      <c r="G141" s="28">
        <v>0</v>
      </c>
      <c r="H141" s="28">
        <v>0.41262907828734535</v>
      </c>
      <c r="I141" s="28">
        <v>0</v>
      </c>
      <c r="J141" s="28">
        <v>0.46941358023938362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4.4282162478039497E-3</v>
      </c>
      <c r="S141" s="28">
        <v>0.3253301074710484</v>
      </c>
      <c r="T141" s="36">
        <v>4.4714789322858425E-2</v>
      </c>
      <c r="V141" s="21" t="s">
        <v>70</v>
      </c>
      <c r="W141" s="28">
        <v>0.23268728728067412</v>
      </c>
      <c r="X141" s="28">
        <v>0.50722623673373535</v>
      </c>
      <c r="Y141" s="28">
        <v>8.2206514896505267E-2</v>
      </c>
      <c r="Z141" s="28">
        <v>0.11128126579582737</v>
      </c>
      <c r="AA141" s="28">
        <v>0</v>
      </c>
      <c r="AB141" s="28">
        <v>0.41262907840379398</v>
      </c>
      <c r="AC141" s="28">
        <v>0</v>
      </c>
      <c r="AD141" s="28">
        <v>0.46941358039637787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4.4282165881542211E-3</v>
      </c>
      <c r="AM141" s="28">
        <v>0.32228991237254212</v>
      </c>
      <c r="AN141" s="36">
        <v>4.4714789322858425E-2</v>
      </c>
      <c r="AP141" s="21" t="s">
        <v>70</v>
      </c>
      <c r="AQ141" s="28">
        <v>0.23268728728067406</v>
      </c>
      <c r="AR141" s="28">
        <v>0.50722623673373524</v>
      </c>
      <c r="AS141" s="28">
        <v>8.2206514896505267E-2</v>
      </c>
      <c r="AT141" s="28">
        <v>0</v>
      </c>
      <c r="AU141" s="28">
        <v>0</v>
      </c>
      <c r="AV141" s="28">
        <v>0.41262907840379398</v>
      </c>
      <c r="AW141" s="28">
        <v>0</v>
      </c>
      <c r="AX141" s="28">
        <v>0.46941358039637787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4.4282165881542037E-3</v>
      </c>
      <c r="BG141" s="28">
        <v>0.32684194876120842</v>
      </c>
      <c r="BH141" s="36">
        <v>4.4714789322858425E-2</v>
      </c>
      <c r="BJ141" s="21" t="s">
        <v>70</v>
      </c>
      <c r="BK141" s="28">
        <v>0</v>
      </c>
      <c r="BL141" s="28">
        <v>0</v>
      </c>
      <c r="BM141" s="28">
        <v>0</v>
      </c>
      <c r="BN141" s="28">
        <v>0.11128126579582742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0.11128126579582742</v>
      </c>
      <c r="CB141" s="36">
        <v>4.4714789322858425E-2</v>
      </c>
      <c r="CD141" s="21" t="s">
        <v>70</v>
      </c>
      <c r="CE141" s="28">
        <v>0.23268728728067403</v>
      </c>
      <c r="CF141" s="28">
        <v>0.50722623673373524</v>
      </c>
      <c r="CG141" s="28">
        <v>8.2206514896505378E-2</v>
      </c>
      <c r="CH141" s="28">
        <v>0.11128126579582745</v>
      </c>
      <c r="CI141" s="28">
        <v>0</v>
      </c>
      <c r="CJ141" s="28">
        <v>0.41262907840379404</v>
      </c>
      <c r="CK141" s="28">
        <v>0</v>
      </c>
      <c r="CL141" s="28">
        <v>0.46941358039637793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4.4282165881542653E-3</v>
      </c>
      <c r="CU141" s="28">
        <v>0.32519757469080002</v>
      </c>
      <c r="CV141" s="36">
        <v>4.4714789322858425E-2</v>
      </c>
    </row>
    <row r="142" spans="2:100" x14ac:dyDescent="0.25">
      <c r="B142" t="s">
        <v>71</v>
      </c>
      <c r="C142" s="29">
        <v>0.2326872873971273</v>
      </c>
      <c r="D142" s="29">
        <v>0.50674266650762967</v>
      </c>
      <c r="E142" s="29">
        <v>8.3394833976458804E-2</v>
      </c>
      <c r="F142" s="29">
        <v>0.33287231851844484</v>
      </c>
      <c r="G142" s="29">
        <v>0</v>
      </c>
      <c r="H142" s="29">
        <v>0.53656505977100444</v>
      </c>
      <c r="I142" s="29">
        <v>0</v>
      </c>
      <c r="J142" s="29">
        <v>0.55414265124291662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4.4282162478039497E-3</v>
      </c>
      <c r="S142" s="29">
        <v>0.35581996400466315</v>
      </c>
      <c r="T142" s="35">
        <v>0.18002180259876938</v>
      </c>
      <c r="V142" t="s">
        <v>71</v>
      </c>
      <c r="W142" s="29">
        <v>0.23268728728067412</v>
      </c>
      <c r="X142" s="29">
        <v>0.50674266640107402</v>
      </c>
      <c r="Y142" s="29">
        <v>8.3394833773058813E-2</v>
      </c>
      <c r="Z142" s="29">
        <v>0.33287231859390037</v>
      </c>
      <c r="AA142" s="29">
        <v>0</v>
      </c>
      <c r="AB142" s="29">
        <v>0.53656505989069303</v>
      </c>
      <c r="AC142" s="29">
        <v>0</v>
      </c>
      <c r="AD142" s="29">
        <v>0.554142651145211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4.4282165881542211E-3</v>
      </c>
      <c r="AM142" s="29">
        <v>0.35314738365036397</v>
      </c>
      <c r="AN142" s="35">
        <v>0.18002180259876938</v>
      </c>
      <c r="AP142" t="s">
        <v>71</v>
      </c>
      <c r="AQ142" s="29">
        <v>0.23268728728067406</v>
      </c>
      <c r="AR142" s="29">
        <v>0.5067426664010739</v>
      </c>
      <c r="AS142" s="29">
        <v>8.3394833773058771E-2</v>
      </c>
      <c r="AT142" s="29">
        <v>0</v>
      </c>
      <c r="AU142" s="29">
        <v>0</v>
      </c>
      <c r="AV142" s="29">
        <v>0.53656505989069292</v>
      </c>
      <c r="AW142" s="29">
        <v>0</v>
      </c>
      <c r="AX142" s="29">
        <v>0.554142651145211</v>
      </c>
      <c r="AY142" s="29">
        <v>0</v>
      </c>
      <c r="AZ142" s="29">
        <v>0</v>
      </c>
      <c r="BA142" s="29">
        <v>0</v>
      </c>
      <c r="BB142" s="29">
        <v>0</v>
      </c>
      <c r="BC142" s="29">
        <v>0</v>
      </c>
      <c r="BD142" s="29">
        <v>0</v>
      </c>
      <c r="BE142" s="29">
        <v>0</v>
      </c>
      <c r="BF142" s="29">
        <v>4.4282165881542037E-3</v>
      </c>
      <c r="BG142" s="29">
        <v>0.35739337862008297</v>
      </c>
      <c r="BH142" s="35">
        <v>0.18002180259876938</v>
      </c>
      <c r="BJ142" t="s">
        <v>71</v>
      </c>
      <c r="BK142" s="29">
        <v>0</v>
      </c>
      <c r="BL142" s="29">
        <v>0</v>
      </c>
      <c r="BM142" s="29">
        <v>0</v>
      </c>
      <c r="BN142" s="29">
        <v>0.33287231859390032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0.33287231859390032</v>
      </c>
      <c r="CB142" s="35">
        <v>0.18002180259876938</v>
      </c>
      <c r="CD142" t="s">
        <v>71</v>
      </c>
      <c r="CE142" s="29">
        <v>0.23268728728067403</v>
      </c>
      <c r="CF142" s="29">
        <v>0.5067426664010739</v>
      </c>
      <c r="CG142" s="29">
        <v>8.3394833773058744E-2</v>
      </c>
      <c r="CH142" s="29">
        <v>0.33287231859390043</v>
      </c>
      <c r="CI142" s="29">
        <v>0</v>
      </c>
      <c r="CJ142" s="29">
        <v>0.53656505989069303</v>
      </c>
      <c r="CK142" s="29">
        <v>0</v>
      </c>
      <c r="CL142" s="29">
        <v>0.554142651145211</v>
      </c>
      <c r="CM142" s="29">
        <v>0</v>
      </c>
      <c r="CN142" s="29">
        <v>0</v>
      </c>
      <c r="CO142" s="29">
        <v>0</v>
      </c>
      <c r="CP142" s="29">
        <v>0</v>
      </c>
      <c r="CQ142" s="29">
        <v>0</v>
      </c>
      <c r="CR142" s="29">
        <v>0</v>
      </c>
      <c r="CS142" s="29">
        <v>0</v>
      </c>
      <c r="CT142" s="29">
        <v>4.4282165881542653E-3</v>
      </c>
      <c r="CU142" s="29">
        <v>0.35569062476416086</v>
      </c>
      <c r="CV142" s="35">
        <v>0.18002180259876938</v>
      </c>
    </row>
    <row r="143" spans="2:100" x14ac:dyDescent="0.25">
      <c r="B143" s="21" t="s">
        <v>72</v>
      </c>
      <c r="C143" s="28">
        <v>0.2326872873971273</v>
      </c>
      <c r="D143" s="28">
        <v>0.50722623690142588</v>
      </c>
      <c r="E143" s="28">
        <v>8.2204020713538717E-2</v>
      </c>
      <c r="F143" s="28">
        <v>-2.1844660322327042E-2</v>
      </c>
      <c r="G143" s="28">
        <v>0</v>
      </c>
      <c r="H143" s="28">
        <v>0.4610876177429189</v>
      </c>
      <c r="I143" s="28">
        <v>0</v>
      </c>
      <c r="J143" s="28">
        <v>0.39998650750965076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4.4282162478039497E-3</v>
      </c>
      <c r="S143" s="28">
        <v>0.30019053146502067</v>
      </c>
      <c r="T143" s="36">
        <v>0.11033346672251064</v>
      </c>
      <c r="V143" s="21" t="s">
        <v>72</v>
      </c>
      <c r="W143" s="28">
        <v>0.23268728728067412</v>
      </c>
      <c r="X143" s="28">
        <v>0.50722623673373535</v>
      </c>
      <c r="Y143" s="28">
        <v>8.2204020886583934E-2</v>
      </c>
      <c r="Z143" s="28">
        <v>-2.1844660136589346E-2</v>
      </c>
      <c r="AA143" s="28">
        <v>0</v>
      </c>
      <c r="AB143" s="28">
        <v>0.46108761768070194</v>
      </c>
      <c r="AC143" s="28">
        <v>0</v>
      </c>
      <c r="AD143" s="28">
        <v>0.39998650755357229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4.4282165881542211E-3</v>
      </c>
      <c r="AM143" s="28">
        <v>0.29075781618507679</v>
      </c>
      <c r="AN143" s="36">
        <v>0.11033346672251064</v>
      </c>
      <c r="AP143" s="21" t="s">
        <v>72</v>
      </c>
      <c r="AQ143" s="28">
        <v>0.23268728728067406</v>
      </c>
      <c r="AR143" s="28">
        <v>0.50722623673373524</v>
      </c>
      <c r="AS143" s="28">
        <v>8.220402088658392E-2</v>
      </c>
      <c r="AT143" s="28">
        <v>0</v>
      </c>
      <c r="AU143" s="28">
        <v>0</v>
      </c>
      <c r="AV143" s="28">
        <v>0.461087617680702</v>
      </c>
      <c r="AW143" s="28">
        <v>0</v>
      </c>
      <c r="AX143" s="28">
        <v>0.39998650755357223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4.4282165881542037E-3</v>
      </c>
      <c r="BG143" s="28">
        <v>0.30499128666831388</v>
      </c>
      <c r="BH143" s="36">
        <v>0.11033346672251064</v>
      </c>
      <c r="BJ143" s="21" t="s">
        <v>72</v>
      </c>
      <c r="BK143" s="28">
        <v>0</v>
      </c>
      <c r="BL143" s="28">
        <v>0</v>
      </c>
      <c r="BM143" s="28">
        <v>0</v>
      </c>
      <c r="BN143" s="28">
        <v>-2.1844660136589294E-2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-2.1844660136589294E-2</v>
      </c>
      <c r="CB143" s="36">
        <v>0.11033346672251064</v>
      </c>
      <c r="CD143" s="21" t="s">
        <v>72</v>
      </c>
      <c r="CE143" s="28">
        <v>0.23268728728067403</v>
      </c>
      <c r="CF143" s="28">
        <v>0.50722623673373524</v>
      </c>
      <c r="CG143" s="28">
        <v>8.2204020886583837E-2</v>
      </c>
      <c r="CH143" s="28">
        <v>-2.184466013658937E-2</v>
      </c>
      <c r="CI143" s="28">
        <v>0</v>
      </c>
      <c r="CJ143" s="28">
        <v>0.46108761768070194</v>
      </c>
      <c r="CK143" s="28">
        <v>0</v>
      </c>
      <c r="CL143" s="28">
        <v>0.39998650755357229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4.4282165881542653E-3</v>
      </c>
      <c r="CU143" s="28">
        <v>0.29977321759981218</v>
      </c>
      <c r="CV143" s="36">
        <v>0.11033346672251064</v>
      </c>
    </row>
    <row r="144" spans="2:100" x14ac:dyDescent="0.25">
      <c r="B144" t="s">
        <v>73</v>
      </c>
      <c r="C144" s="29">
        <v>0.2326872873971273</v>
      </c>
      <c r="D144" s="29">
        <v>0.50695120258268533</v>
      </c>
      <c r="E144" s="29">
        <v>8.2274827120235594E-2</v>
      </c>
      <c r="F144" s="29">
        <v>0.25589063141041407</v>
      </c>
      <c r="G144" s="29">
        <v>0</v>
      </c>
      <c r="H144" s="29">
        <v>0.59177215200970124</v>
      </c>
      <c r="I144" s="29">
        <v>0</v>
      </c>
      <c r="J144" s="29">
        <v>0.43258644008720026</v>
      </c>
      <c r="K144" s="29">
        <v>0</v>
      </c>
      <c r="L144" s="29">
        <v>0</v>
      </c>
      <c r="M144" s="29">
        <v>0</v>
      </c>
      <c r="N144" s="29">
        <v>0</v>
      </c>
      <c r="O144" s="29">
        <v>0</v>
      </c>
      <c r="P144" s="29">
        <v>0</v>
      </c>
      <c r="Q144" s="29">
        <v>0</v>
      </c>
      <c r="R144" s="29">
        <v>4.4282162478039497E-3</v>
      </c>
      <c r="S144" s="29">
        <v>0.28073691577633575</v>
      </c>
      <c r="T144" s="35">
        <v>1.8229350648865925E-2</v>
      </c>
      <c r="V144" t="s">
        <v>73</v>
      </c>
      <c r="W144" s="29">
        <v>0.23268728728067412</v>
      </c>
      <c r="X144" s="29">
        <v>0.50695120254336401</v>
      </c>
      <c r="Y144" s="29">
        <v>8.2274826952023372E-2</v>
      </c>
      <c r="Z144" s="29">
        <v>0.25589063134843809</v>
      </c>
      <c r="AA144" s="29">
        <v>0</v>
      </c>
      <c r="AB144" s="29">
        <v>0.59177215183535492</v>
      </c>
      <c r="AC144" s="29">
        <v>0</v>
      </c>
      <c r="AD144" s="29">
        <v>0.43258643976116518</v>
      </c>
      <c r="AE144" s="29">
        <v>0</v>
      </c>
      <c r="AF144" s="29">
        <v>0</v>
      </c>
      <c r="AG144" s="29">
        <v>0</v>
      </c>
      <c r="AH144" s="29">
        <v>0</v>
      </c>
      <c r="AI144" s="29">
        <v>0</v>
      </c>
      <c r="AJ144" s="29">
        <v>0</v>
      </c>
      <c r="AK144" s="29">
        <v>0</v>
      </c>
      <c r="AL144" s="29">
        <v>4.4282165881542211E-3</v>
      </c>
      <c r="AM144" s="29">
        <v>0.2792082048121074</v>
      </c>
      <c r="AN144" s="35">
        <v>1.8229350648865925E-2</v>
      </c>
      <c r="AP144" t="s">
        <v>73</v>
      </c>
      <c r="AQ144" s="29">
        <v>0.23268728728067406</v>
      </c>
      <c r="AR144" s="29">
        <v>0.50695120254336401</v>
      </c>
      <c r="AS144" s="29">
        <v>8.2274826952023331E-2</v>
      </c>
      <c r="AT144" s="29">
        <v>0</v>
      </c>
      <c r="AU144" s="29">
        <v>0</v>
      </c>
      <c r="AV144" s="29">
        <v>0.59177215183535492</v>
      </c>
      <c r="AW144" s="29">
        <v>0</v>
      </c>
      <c r="AX144" s="29">
        <v>0.43258643976116518</v>
      </c>
      <c r="AY144" s="29">
        <v>0</v>
      </c>
      <c r="AZ144" s="29">
        <v>0</v>
      </c>
      <c r="BA144" s="29">
        <v>0</v>
      </c>
      <c r="BB144" s="29">
        <v>0</v>
      </c>
      <c r="BC144" s="29">
        <v>0</v>
      </c>
      <c r="BD144" s="29">
        <v>0</v>
      </c>
      <c r="BE144" s="29">
        <v>0</v>
      </c>
      <c r="BF144" s="29">
        <v>4.4282165881542037E-3</v>
      </c>
      <c r="BG144" s="29">
        <v>0.28155599282190935</v>
      </c>
      <c r="BH144" s="35">
        <v>1.8229350648865925E-2</v>
      </c>
      <c r="BJ144" t="s">
        <v>73</v>
      </c>
      <c r="BK144" s="29">
        <v>0</v>
      </c>
      <c r="BL144" s="29">
        <v>0</v>
      </c>
      <c r="BM144" s="29">
        <v>0</v>
      </c>
      <c r="BN144" s="29">
        <v>0.25589063134843804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0.25589063134843804</v>
      </c>
      <c r="CB144" s="35">
        <v>1.8229350648865925E-2</v>
      </c>
      <c r="CD144" t="s">
        <v>73</v>
      </c>
      <c r="CE144" s="29">
        <v>0.23268728728067403</v>
      </c>
      <c r="CF144" s="29">
        <v>0.50695120254336401</v>
      </c>
      <c r="CG144" s="29">
        <v>8.2274826952023206E-2</v>
      </c>
      <c r="CH144" s="29">
        <v>0.25589063134843804</v>
      </c>
      <c r="CI144" s="29">
        <v>0</v>
      </c>
      <c r="CJ144" s="29">
        <v>0.59177215183535492</v>
      </c>
      <c r="CK144" s="29">
        <v>0</v>
      </c>
      <c r="CL144" s="29">
        <v>0.43258643976116512</v>
      </c>
      <c r="CM144" s="29">
        <v>0</v>
      </c>
      <c r="CN144" s="29">
        <v>0</v>
      </c>
      <c r="CO144" s="29">
        <v>0</v>
      </c>
      <c r="CP144" s="29">
        <v>0</v>
      </c>
      <c r="CQ144" s="29">
        <v>0</v>
      </c>
      <c r="CR144" s="29">
        <v>0</v>
      </c>
      <c r="CS144" s="29">
        <v>0</v>
      </c>
      <c r="CT144" s="29">
        <v>4.4282165881542653E-3</v>
      </c>
      <c r="CU144" s="29">
        <v>0.28066706683434273</v>
      </c>
      <c r="CV144" s="35">
        <v>1.8229350648865925E-2</v>
      </c>
    </row>
    <row r="145" spans="2:100" x14ac:dyDescent="0.25">
      <c r="B145" s="21" t="s">
        <v>74</v>
      </c>
      <c r="C145" s="28">
        <v>0.2326872873971273</v>
      </c>
      <c r="D145" s="28">
        <v>0.50653776606049461</v>
      </c>
      <c r="E145" s="28">
        <v>8.3321341520990952E-2</v>
      </c>
      <c r="F145" s="28">
        <v>0.46452353998830298</v>
      </c>
      <c r="G145" s="28">
        <v>0</v>
      </c>
      <c r="H145" s="28">
        <v>0.51482151119126873</v>
      </c>
      <c r="I145" s="28">
        <v>0</v>
      </c>
      <c r="J145" s="28">
        <v>0.44591619861016119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4.4282162478039497E-3</v>
      </c>
      <c r="S145" s="28">
        <v>0.33345365120595138</v>
      </c>
      <c r="T145" s="36">
        <v>0.17783967651747074</v>
      </c>
      <c r="V145" s="21" t="s">
        <v>74</v>
      </c>
      <c r="W145" s="28">
        <v>0.23268728728067412</v>
      </c>
      <c r="X145" s="28">
        <v>0.50653776613252155</v>
      </c>
      <c r="Y145" s="28">
        <v>8.33213410920466E-2</v>
      </c>
      <c r="Z145" s="28">
        <v>0.46452353981675765</v>
      </c>
      <c r="AA145" s="28">
        <v>0</v>
      </c>
      <c r="AB145" s="28">
        <v>0.51482151113732855</v>
      </c>
      <c r="AC145" s="28">
        <v>0</v>
      </c>
      <c r="AD145" s="28">
        <v>0.44591619863419413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4.4282165881542211E-3</v>
      </c>
      <c r="AM145" s="28">
        <v>0.35895657919161222</v>
      </c>
      <c r="AN145" s="36">
        <v>0.17783967651747074</v>
      </c>
      <c r="AP145" s="21" t="s">
        <v>74</v>
      </c>
      <c r="AQ145" s="28">
        <v>0.23268728728067406</v>
      </c>
      <c r="AR145" s="28">
        <v>0.50653776613252155</v>
      </c>
      <c r="AS145" s="28">
        <v>8.3321341092046503E-2</v>
      </c>
      <c r="AT145" s="28">
        <v>0</v>
      </c>
      <c r="AU145" s="28">
        <v>0</v>
      </c>
      <c r="AV145" s="28">
        <v>0.51482151113732866</v>
      </c>
      <c r="AW145" s="28">
        <v>0</v>
      </c>
      <c r="AX145" s="28">
        <v>0.44591619863419418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4.4282165881542037E-3</v>
      </c>
      <c r="BG145" s="28">
        <v>0.3159860371883324</v>
      </c>
      <c r="BH145" s="36">
        <v>0.17783967651747074</v>
      </c>
      <c r="BJ145" s="21" t="s">
        <v>74</v>
      </c>
      <c r="BK145" s="28">
        <v>0</v>
      </c>
      <c r="BL145" s="28">
        <v>0</v>
      </c>
      <c r="BM145" s="28">
        <v>0</v>
      </c>
      <c r="BN145" s="28">
        <v>0.46452353981675765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0.46452353981675765</v>
      </c>
      <c r="CB145" s="36">
        <v>0.17783967651747074</v>
      </c>
      <c r="CD145" s="21" t="s">
        <v>74</v>
      </c>
      <c r="CE145" s="28">
        <v>0.23268728728067403</v>
      </c>
      <c r="CF145" s="28">
        <v>0.50653776613252144</v>
      </c>
      <c r="CG145" s="28">
        <v>8.3321341092046405E-2</v>
      </c>
      <c r="CH145" s="28">
        <v>0.46452353981675765</v>
      </c>
      <c r="CI145" s="28">
        <v>0</v>
      </c>
      <c r="CJ145" s="28">
        <v>0.51482151113732866</v>
      </c>
      <c r="CK145" s="28">
        <v>0</v>
      </c>
      <c r="CL145" s="28">
        <v>0.44591619863419413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4.4282165881542653E-3</v>
      </c>
      <c r="CU145" s="28">
        <v>0.33480123241983578</v>
      </c>
      <c r="CV145" s="36">
        <v>0.17783967651747074</v>
      </c>
    </row>
    <row r="146" spans="2:100" x14ac:dyDescent="0.25">
      <c r="B146" t="s">
        <v>75</v>
      </c>
      <c r="C146" s="29">
        <v>0.2326872873971273</v>
      </c>
      <c r="D146" s="29">
        <v>0.50702266720713196</v>
      </c>
      <c r="E146" s="29">
        <v>8.3405608556803429E-2</v>
      </c>
      <c r="F146" s="29">
        <v>0.44067796627128325</v>
      </c>
      <c r="G146" s="29">
        <v>0</v>
      </c>
      <c r="H146" s="29">
        <v>0.44934427086880324</v>
      </c>
      <c r="I146" s="29">
        <v>0</v>
      </c>
      <c r="J146" s="29">
        <v>0.42155922336112484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4.4282162478039497E-3</v>
      </c>
      <c r="S146" s="29">
        <v>0.30577134197383338</v>
      </c>
      <c r="T146" s="35">
        <v>3.9726158506332701E-3</v>
      </c>
      <c r="V146" t="s">
        <v>75</v>
      </c>
      <c r="W146" s="29">
        <v>0.23268728728067412</v>
      </c>
      <c r="X146" s="29">
        <v>0.50702266725782141</v>
      </c>
      <c r="Y146" s="29">
        <v>8.3405608580098545E-2</v>
      </c>
      <c r="Z146" s="29">
        <v>0.44067796604403719</v>
      </c>
      <c r="AA146" s="29">
        <v>0</v>
      </c>
      <c r="AB146" s="29">
        <v>0.44934427073625449</v>
      </c>
      <c r="AC146" s="29">
        <v>0</v>
      </c>
      <c r="AD146" s="29">
        <v>0.42155922324945033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4.4282165881542211E-3</v>
      </c>
      <c r="AM146" s="29">
        <v>0.31676542987763417</v>
      </c>
      <c r="AN146" s="35">
        <v>3.9726158506332701E-3</v>
      </c>
      <c r="AP146" t="s">
        <v>75</v>
      </c>
      <c r="AQ146" s="29">
        <v>0.23268728728067406</v>
      </c>
      <c r="AR146" s="29">
        <v>0.5070226672578213</v>
      </c>
      <c r="AS146" s="29">
        <v>8.34056085800986E-2</v>
      </c>
      <c r="AT146" s="29">
        <v>0</v>
      </c>
      <c r="AU146" s="29">
        <v>0</v>
      </c>
      <c r="AV146" s="29">
        <v>0.44934427073625444</v>
      </c>
      <c r="AW146" s="29">
        <v>0</v>
      </c>
      <c r="AX146" s="29">
        <v>0.42155922324945039</v>
      </c>
      <c r="AY146" s="29">
        <v>0</v>
      </c>
      <c r="AZ146" s="29">
        <v>0</v>
      </c>
      <c r="BA146" s="29">
        <v>0</v>
      </c>
      <c r="BB146" s="29">
        <v>0</v>
      </c>
      <c r="BC146" s="29">
        <v>0</v>
      </c>
      <c r="BD146" s="29">
        <v>0</v>
      </c>
      <c r="BE146" s="29">
        <v>0</v>
      </c>
      <c r="BF146" s="29">
        <v>4.4282165881542037E-3</v>
      </c>
      <c r="BG146" s="29">
        <v>0.29968176947543729</v>
      </c>
      <c r="BH146" s="35">
        <v>3.9726158506332701E-3</v>
      </c>
      <c r="BJ146" t="s">
        <v>75</v>
      </c>
      <c r="BK146" s="29">
        <v>0</v>
      </c>
      <c r="BL146" s="29">
        <v>0</v>
      </c>
      <c r="BM146" s="29">
        <v>0</v>
      </c>
      <c r="BN146" s="29">
        <v>0.44067796604403725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0.44067796604403725</v>
      </c>
      <c r="CB146" s="35">
        <v>3.9726158506332701E-3</v>
      </c>
      <c r="CD146" t="s">
        <v>75</v>
      </c>
      <c r="CE146" s="29">
        <v>0.23268728728067403</v>
      </c>
      <c r="CF146" s="29">
        <v>0.5070226672578213</v>
      </c>
      <c r="CG146" s="29">
        <v>8.3405608580098628E-2</v>
      </c>
      <c r="CH146" s="29">
        <v>0.44067796604403719</v>
      </c>
      <c r="CI146" s="29">
        <v>0</v>
      </c>
      <c r="CJ146" s="29">
        <v>0.44934427073625449</v>
      </c>
      <c r="CK146" s="29">
        <v>0</v>
      </c>
      <c r="CL146" s="29">
        <v>0.42155922324945044</v>
      </c>
      <c r="CM146" s="29">
        <v>0</v>
      </c>
      <c r="CN146" s="29">
        <v>0</v>
      </c>
      <c r="CO146" s="29">
        <v>0</v>
      </c>
      <c r="CP146" s="29">
        <v>0</v>
      </c>
      <c r="CQ146" s="29">
        <v>0</v>
      </c>
      <c r="CR146" s="29">
        <v>0</v>
      </c>
      <c r="CS146" s="29">
        <v>0</v>
      </c>
      <c r="CT146" s="29">
        <v>4.4282165881542653E-3</v>
      </c>
      <c r="CU146" s="29">
        <v>0.30628408723886502</v>
      </c>
      <c r="CV146" s="35">
        <v>3.9726158506332701E-3</v>
      </c>
    </row>
    <row r="147" spans="2:100" x14ac:dyDescent="0.25">
      <c r="B147" s="21" t="s">
        <v>76</v>
      </c>
      <c r="C147" s="28">
        <v>0.2326872873971273</v>
      </c>
      <c r="D147" s="28">
        <v>0.50581031246866426</v>
      </c>
      <c r="E147" s="28">
        <v>8.2882369546960169E-2</v>
      </c>
      <c r="F147" s="28">
        <v>0.43454116046561286</v>
      </c>
      <c r="G147" s="28">
        <v>0</v>
      </c>
      <c r="H147" s="28">
        <v>0.46403013167234158</v>
      </c>
      <c r="I147" s="28">
        <v>0</v>
      </c>
      <c r="J147" s="28">
        <v>0.40270400773217518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4.4282162478039497E-3</v>
      </c>
      <c r="S147" s="28">
        <v>0.29823490376012107</v>
      </c>
      <c r="T147" s="36">
        <v>1.8824136633884568E-2</v>
      </c>
      <c r="V147" s="21" t="s">
        <v>76</v>
      </c>
      <c r="W147" s="28">
        <v>0.23268728728067412</v>
      </c>
      <c r="X147" s="28">
        <v>0.50581031238945329</v>
      </c>
      <c r="Y147" s="28">
        <v>8.288236971314851E-2</v>
      </c>
      <c r="Z147" s="28">
        <v>0.43454116028748302</v>
      </c>
      <c r="AA147" s="28">
        <v>0</v>
      </c>
      <c r="AB147" s="28">
        <v>0.46403013179251235</v>
      </c>
      <c r="AC147" s="28">
        <v>0</v>
      </c>
      <c r="AD147" s="28">
        <v>0.40270400750624463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4.4282165881542211E-3</v>
      </c>
      <c r="AM147" s="28">
        <v>0.32217626729846305</v>
      </c>
      <c r="AN147" s="36">
        <v>1.8824136633884568E-2</v>
      </c>
      <c r="AP147" s="21" t="s">
        <v>76</v>
      </c>
      <c r="AQ147" s="28">
        <v>0.23268728728067406</v>
      </c>
      <c r="AR147" s="28">
        <v>0.50581031238945329</v>
      </c>
      <c r="AS147" s="28">
        <v>8.2882369713148552E-2</v>
      </c>
      <c r="AT147" s="28">
        <v>0</v>
      </c>
      <c r="AU147" s="28">
        <v>0</v>
      </c>
      <c r="AV147" s="28">
        <v>0.4640301317925124</v>
      </c>
      <c r="AW147" s="28">
        <v>0</v>
      </c>
      <c r="AX147" s="28">
        <v>0.40270400750624463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4.4282165881542037E-3</v>
      </c>
      <c r="BG147" s="28">
        <v>0.2824615244869812</v>
      </c>
      <c r="BH147" s="36">
        <v>1.8824136633884568E-2</v>
      </c>
      <c r="BJ147" s="21" t="s">
        <v>76</v>
      </c>
      <c r="BK147" s="28">
        <v>0</v>
      </c>
      <c r="BL147" s="28">
        <v>0</v>
      </c>
      <c r="BM147" s="28">
        <v>0</v>
      </c>
      <c r="BN147" s="28">
        <v>0.43454116028748302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0.43454116028748302</v>
      </c>
      <c r="CB147" s="36">
        <v>1.8824136633884568E-2</v>
      </c>
      <c r="CD147" s="21" t="s">
        <v>76</v>
      </c>
      <c r="CE147" s="28">
        <v>0.23268728728067403</v>
      </c>
      <c r="CF147" s="28">
        <v>0.50581031238945329</v>
      </c>
      <c r="CG147" s="28">
        <v>8.2882369713148468E-2</v>
      </c>
      <c r="CH147" s="28">
        <v>0.43454116028748296</v>
      </c>
      <c r="CI147" s="28">
        <v>0</v>
      </c>
      <c r="CJ147" s="28">
        <v>0.46403013179251235</v>
      </c>
      <c r="CK147" s="28">
        <v>0</v>
      </c>
      <c r="CL147" s="28">
        <v>0.40270400750624458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4.4282165881542653E-3</v>
      </c>
      <c r="CU147" s="28">
        <v>0.29947242121088308</v>
      </c>
      <c r="CV147" s="36">
        <v>1.8824136633884568E-2</v>
      </c>
    </row>
    <row r="148" spans="2:100" x14ac:dyDescent="0.25">
      <c r="B148" t="s">
        <v>77</v>
      </c>
      <c r="C148" s="29">
        <v>0.2326872873971273</v>
      </c>
      <c r="D148" s="29">
        <v>0.50483343765386934</v>
      </c>
      <c r="E148" s="29">
        <v>8.2625919314360877E-2</v>
      </c>
      <c r="F148" s="29">
        <v>0.41365143051401565</v>
      </c>
      <c r="G148" s="29">
        <v>0</v>
      </c>
      <c r="H148" s="29">
        <v>0.51057734686022371</v>
      </c>
      <c r="I148" s="29">
        <v>0</v>
      </c>
      <c r="J148" s="29">
        <v>0.4160651920096588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4.4282162478039497E-3</v>
      </c>
      <c r="S148" s="29">
        <v>0.32111619723040724</v>
      </c>
      <c r="T148" s="35">
        <v>0.18039157765982777</v>
      </c>
      <c r="V148" t="s">
        <v>77</v>
      </c>
      <c r="W148" s="29">
        <v>0.23268728728067412</v>
      </c>
      <c r="X148" s="29">
        <v>0.50483343774063283</v>
      </c>
      <c r="Y148" s="29">
        <v>8.262591952739741E-2</v>
      </c>
      <c r="Z148" s="29">
        <v>0.41365143029290252</v>
      </c>
      <c r="AA148" s="29">
        <v>0</v>
      </c>
      <c r="AB148" s="29">
        <v>0.51057734674682709</v>
      </c>
      <c r="AC148" s="29">
        <v>0</v>
      </c>
      <c r="AD148" s="29">
        <v>0.41606519216244087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4.4282165881542211E-3</v>
      </c>
      <c r="AM148" s="29">
        <v>0.34583672784999858</v>
      </c>
      <c r="AN148" s="35">
        <v>0.18039157765982777</v>
      </c>
      <c r="AP148" t="s">
        <v>77</v>
      </c>
      <c r="AQ148" s="29">
        <v>0.23268728728067406</v>
      </c>
      <c r="AR148" s="29">
        <v>0.50483343774063283</v>
      </c>
      <c r="AS148" s="29">
        <v>8.2625919527397312E-2</v>
      </c>
      <c r="AT148" s="29">
        <v>0</v>
      </c>
      <c r="AU148" s="29">
        <v>0</v>
      </c>
      <c r="AV148" s="29">
        <v>0.51057734674682698</v>
      </c>
      <c r="AW148" s="29">
        <v>0</v>
      </c>
      <c r="AX148" s="29">
        <v>0.41606519216244087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4.4282165881542037E-3</v>
      </c>
      <c r="BG148" s="29">
        <v>0.30115379717118507</v>
      </c>
      <c r="BH148" s="35">
        <v>0.18039157765982777</v>
      </c>
      <c r="BJ148" t="s">
        <v>77</v>
      </c>
      <c r="BK148" s="29">
        <v>0</v>
      </c>
      <c r="BL148" s="29">
        <v>0</v>
      </c>
      <c r="BM148" s="29">
        <v>0</v>
      </c>
      <c r="BN148" s="29">
        <v>0.41365143029290252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0.41365143029290252</v>
      </c>
      <c r="CB148" s="35">
        <v>0.18039157765982777</v>
      </c>
      <c r="CD148" t="s">
        <v>77</v>
      </c>
      <c r="CE148" s="29">
        <v>0.23268728728067403</v>
      </c>
      <c r="CF148" s="29">
        <v>0.50483343774063283</v>
      </c>
      <c r="CG148" s="29">
        <v>8.262591952739741E-2</v>
      </c>
      <c r="CH148" s="29">
        <v>0.41365143029290258</v>
      </c>
      <c r="CI148" s="29">
        <v>0</v>
      </c>
      <c r="CJ148" s="29">
        <v>0.51057734674682709</v>
      </c>
      <c r="CK148" s="29">
        <v>0</v>
      </c>
      <c r="CL148" s="29">
        <v>0.41606519216244092</v>
      </c>
      <c r="CM148" s="29">
        <v>0</v>
      </c>
      <c r="CN148" s="29">
        <v>0</v>
      </c>
      <c r="CO148" s="29">
        <v>0</v>
      </c>
      <c r="CP148" s="29">
        <v>0</v>
      </c>
      <c r="CQ148" s="29">
        <v>0</v>
      </c>
      <c r="CR148" s="29">
        <v>0</v>
      </c>
      <c r="CS148" s="29">
        <v>0</v>
      </c>
      <c r="CT148" s="29">
        <v>4.4282165881542653E-3</v>
      </c>
      <c r="CU148" s="29">
        <v>0.32254431649903453</v>
      </c>
      <c r="CV148" s="35">
        <v>0.18039157765982777</v>
      </c>
    </row>
    <row r="149" spans="2:100" x14ac:dyDescent="0.25">
      <c r="B149" s="21" t="s">
        <v>78</v>
      </c>
      <c r="C149" s="28">
        <v>0.2326872873971273</v>
      </c>
      <c r="D149" s="28">
        <v>0.50741282111024222</v>
      </c>
      <c r="E149" s="28">
        <v>8.2516688142077965E-2</v>
      </c>
      <c r="F149" s="28">
        <v>0.38495839470537901</v>
      </c>
      <c r="G149" s="28">
        <v>0</v>
      </c>
      <c r="H149" s="28">
        <v>0.46519847755587557</v>
      </c>
      <c r="I149" s="28">
        <v>0</v>
      </c>
      <c r="J149" s="28">
        <v>0.41879571526510939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4.4282162478039497E-3</v>
      </c>
      <c r="S149" s="28">
        <v>0.30408775697908769</v>
      </c>
      <c r="T149" s="36">
        <v>3.5499205663450314E-2</v>
      </c>
      <c r="V149" s="21" t="s">
        <v>78</v>
      </c>
      <c r="W149" s="28">
        <v>0.23268728728067412</v>
      </c>
      <c r="X149" s="28">
        <v>0.50741282098324914</v>
      </c>
      <c r="Y149" s="28">
        <v>8.2516688050979822E-2</v>
      </c>
      <c r="Z149" s="28">
        <v>0.38495839478559413</v>
      </c>
      <c r="AA149" s="28">
        <v>0</v>
      </c>
      <c r="AB149" s="28">
        <v>0.46519847746921644</v>
      </c>
      <c r="AC149" s="28">
        <v>0</v>
      </c>
      <c r="AD149" s="28">
        <v>0.41879571534467169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4.4282165881542211E-3</v>
      </c>
      <c r="AM149" s="28">
        <v>0.31837006390055639</v>
      </c>
      <c r="AN149" s="36">
        <v>3.5499205663450314E-2</v>
      </c>
      <c r="AP149" s="21" t="s">
        <v>78</v>
      </c>
      <c r="AQ149" s="28">
        <v>0.23268728728067406</v>
      </c>
      <c r="AR149" s="28">
        <v>0.50741282098324914</v>
      </c>
      <c r="AS149" s="28">
        <v>8.2516688050979892E-2</v>
      </c>
      <c r="AT149" s="28">
        <v>0</v>
      </c>
      <c r="AU149" s="28">
        <v>0</v>
      </c>
      <c r="AV149" s="28">
        <v>0.4651984774692165</v>
      </c>
      <c r="AW149" s="28">
        <v>0</v>
      </c>
      <c r="AX149" s="28">
        <v>0.4187957153446718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4.4282165881542037E-3</v>
      </c>
      <c r="BG149" s="28">
        <v>0.2946598224411125</v>
      </c>
      <c r="BH149" s="36">
        <v>3.5499205663450314E-2</v>
      </c>
      <c r="BJ149" s="21" t="s">
        <v>78</v>
      </c>
      <c r="BK149" s="28">
        <v>0</v>
      </c>
      <c r="BL149" s="28">
        <v>0</v>
      </c>
      <c r="BM149" s="28">
        <v>0</v>
      </c>
      <c r="BN149" s="28">
        <v>0.38495839478559402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0.38495839478559402</v>
      </c>
      <c r="CB149" s="36">
        <v>3.5499205663450314E-2</v>
      </c>
      <c r="CD149" s="21" t="s">
        <v>78</v>
      </c>
      <c r="CE149" s="28">
        <v>0.23268728728067403</v>
      </c>
      <c r="CF149" s="28">
        <v>0.50741282098324914</v>
      </c>
      <c r="CG149" s="28">
        <v>8.251668805098003E-2</v>
      </c>
      <c r="CH149" s="28">
        <v>0.38495839478559413</v>
      </c>
      <c r="CI149" s="28">
        <v>0</v>
      </c>
      <c r="CJ149" s="28">
        <v>0.4651984774692165</v>
      </c>
      <c r="CK149" s="28">
        <v>0</v>
      </c>
      <c r="CL149" s="28">
        <v>0.41879571534467175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4.4282165881542653E-3</v>
      </c>
      <c r="CU149" s="28">
        <v>0.30482682117923926</v>
      </c>
      <c r="CV149" s="36">
        <v>3.5499205663450314E-2</v>
      </c>
    </row>
    <row r="150" spans="2:100" x14ac:dyDescent="0.25">
      <c r="B150" t="s">
        <v>79</v>
      </c>
      <c r="C150" s="29">
        <v>0.2326872873971273</v>
      </c>
      <c r="D150" s="29">
        <v>0.50473669558197287</v>
      </c>
      <c r="E150" s="29">
        <v>8.280344779279003E-2</v>
      </c>
      <c r="F150" s="29">
        <v>0.43045515005332868</v>
      </c>
      <c r="G150" s="29">
        <v>0</v>
      </c>
      <c r="H150" s="29">
        <v>0.39259659563803889</v>
      </c>
      <c r="I150" s="29">
        <v>0</v>
      </c>
      <c r="J150" s="29">
        <v>0.31867105984748023</v>
      </c>
      <c r="K150" s="29">
        <v>0</v>
      </c>
      <c r="L150" s="29">
        <v>0</v>
      </c>
      <c r="M150" s="29">
        <v>0</v>
      </c>
      <c r="N150" s="29">
        <v>0</v>
      </c>
      <c r="O150" s="29">
        <v>0</v>
      </c>
      <c r="P150" s="29">
        <v>0</v>
      </c>
      <c r="Q150" s="29">
        <v>0</v>
      </c>
      <c r="R150" s="29">
        <v>4.4282162478039497E-3</v>
      </c>
      <c r="S150" s="29">
        <v>0.27873516050259195</v>
      </c>
      <c r="T150" s="35">
        <v>0</v>
      </c>
      <c r="V150" t="s">
        <v>79</v>
      </c>
      <c r="W150" s="29">
        <v>0.23268728728067412</v>
      </c>
      <c r="X150" s="29">
        <v>0.50473669551444877</v>
      </c>
      <c r="Y150" s="29">
        <v>8.2803447873622316E-2</v>
      </c>
      <c r="Z150" s="29">
        <v>0.43045515031008058</v>
      </c>
      <c r="AA150" s="29">
        <v>0</v>
      </c>
      <c r="AB150" s="29">
        <v>0.39259659548115067</v>
      </c>
      <c r="AC150" s="29">
        <v>0</v>
      </c>
      <c r="AD150" s="29">
        <v>0.31867106021888986</v>
      </c>
      <c r="AE150" s="29">
        <v>0</v>
      </c>
      <c r="AF150" s="29">
        <v>0</v>
      </c>
      <c r="AG150" s="29">
        <v>0</v>
      </c>
      <c r="AH150" s="29">
        <v>0</v>
      </c>
      <c r="AI150" s="29">
        <v>0</v>
      </c>
      <c r="AJ150" s="29">
        <v>0</v>
      </c>
      <c r="AK150" s="29">
        <v>0</v>
      </c>
      <c r="AL150" s="29">
        <v>4.4282165881542211E-3</v>
      </c>
      <c r="AM150" s="29">
        <v>0.31615496208217164</v>
      </c>
      <c r="AN150" s="35">
        <v>0</v>
      </c>
      <c r="AP150" t="s">
        <v>79</v>
      </c>
      <c r="AQ150" s="29">
        <v>0.23268728728067406</v>
      </c>
      <c r="AR150" s="29">
        <v>0.50473669551444877</v>
      </c>
      <c r="AS150" s="29">
        <v>8.2803447873622232E-2</v>
      </c>
      <c r="AT150" s="29">
        <v>0</v>
      </c>
      <c r="AU150" s="29">
        <v>0</v>
      </c>
      <c r="AV150" s="29">
        <v>0.39259659548115067</v>
      </c>
      <c r="AW150" s="29">
        <v>0</v>
      </c>
      <c r="AX150" s="29">
        <v>0.3186710602188898</v>
      </c>
      <c r="AY150" s="29">
        <v>0</v>
      </c>
      <c r="AZ150" s="29">
        <v>0</v>
      </c>
      <c r="BA150" s="29">
        <v>0</v>
      </c>
      <c r="BB150" s="29">
        <v>0</v>
      </c>
      <c r="BC150" s="29">
        <v>0</v>
      </c>
      <c r="BD150" s="29">
        <v>0</v>
      </c>
      <c r="BE150" s="29">
        <v>0</v>
      </c>
      <c r="BF150" s="29">
        <v>4.4282165881542037E-3</v>
      </c>
      <c r="BG150" s="29">
        <v>0.24997278538444509</v>
      </c>
      <c r="BH150" s="35">
        <v>0</v>
      </c>
      <c r="BJ150" t="s">
        <v>79</v>
      </c>
      <c r="BK150" s="29">
        <v>0</v>
      </c>
      <c r="BL150" s="29">
        <v>0</v>
      </c>
      <c r="BM150" s="29">
        <v>0</v>
      </c>
      <c r="BN150" s="29">
        <v>0.43045515031008064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0.43045515031008064</v>
      </c>
      <c r="CB150" s="35">
        <v>0</v>
      </c>
      <c r="CD150" t="s">
        <v>79</v>
      </c>
      <c r="CE150" s="29">
        <v>0.23268728728067403</v>
      </c>
      <c r="CF150" s="29">
        <v>0.50473669551444877</v>
      </c>
      <c r="CG150" s="29">
        <v>8.2803447873622218E-2</v>
      </c>
      <c r="CH150" s="29">
        <v>0.43045515031008058</v>
      </c>
      <c r="CI150" s="29">
        <v>0</v>
      </c>
      <c r="CJ150" s="29">
        <v>0.39259659548115061</v>
      </c>
      <c r="CK150" s="29">
        <v>0</v>
      </c>
      <c r="CL150" s="29">
        <v>0.3186710602188898</v>
      </c>
      <c r="CM150" s="29">
        <v>0</v>
      </c>
      <c r="CN150" s="29">
        <v>0</v>
      </c>
      <c r="CO150" s="29">
        <v>0</v>
      </c>
      <c r="CP150" s="29">
        <v>0</v>
      </c>
      <c r="CQ150" s="29">
        <v>0</v>
      </c>
      <c r="CR150" s="29">
        <v>0</v>
      </c>
      <c r="CS150" s="29">
        <v>0</v>
      </c>
      <c r="CT150" s="29">
        <v>4.4282165881542653E-3</v>
      </c>
      <c r="CU150" s="29">
        <v>0.28084138363273431</v>
      </c>
      <c r="CV150" s="35">
        <v>0</v>
      </c>
    </row>
    <row r="151" spans="2:100" x14ac:dyDescent="0.25">
      <c r="B151" s="21" t="s">
        <v>80</v>
      </c>
      <c r="C151" s="28">
        <v>0.2326872873971273</v>
      </c>
      <c r="D151" s="28">
        <v>0.50427945163888321</v>
      </c>
      <c r="E151" s="28">
        <v>8.2136382648347342E-2</v>
      </c>
      <c r="F151" s="28">
        <v>0.41136570648943116</v>
      </c>
      <c r="G151" s="28">
        <v>0</v>
      </c>
      <c r="H151" s="28">
        <v>0.48489221628340118</v>
      </c>
      <c r="I151" s="28">
        <v>0</v>
      </c>
      <c r="J151" s="28">
        <v>0.45611660999626141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4.4282162478039497E-3</v>
      </c>
      <c r="S151" s="28">
        <v>0.3205381565369716</v>
      </c>
      <c r="T151" s="36">
        <v>2.6924529896460325E-2</v>
      </c>
      <c r="V151" s="21" t="s">
        <v>80</v>
      </c>
      <c r="W151" s="28">
        <v>0.23268728728067412</v>
      </c>
      <c r="X151" s="28">
        <v>0.50427945169749211</v>
      </c>
      <c r="Y151" s="28">
        <v>8.2136382864650359E-2</v>
      </c>
      <c r="Z151" s="28">
        <v>0.41136570653526222</v>
      </c>
      <c r="AA151" s="28">
        <v>0</v>
      </c>
      <c r="AB151" s="28">
        <v>0.48489221625242351</v>
      </c>
      <c r="AC151" s="28">
        <v>0</v>
      </c>
      <c r="AD151" s="28">
        <v>0.4561166101911231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8">
        <v>0</v>
      </c>
      <c r="AK151" s="28">
        <v>0</v>
      </c>
      <c r="AL151" s="28">
        <v>4.4282165881542211E-3</v>
      </c>
      <c r="AM151" s="28">
        <v>0.34842850795937641</v>
      </c>
      <c r="AN151" s="36">
        <v>2.6924529896460325E-2</v>
      </c>
      <c r="AP151" s="21" t="s">
        <v>80</v>
      </c>
      <c r="AQ151" s="28">
        <v>0.23268728728067406</v>
      </c>
      <c r="AR151" s="28">
        <v>0.50427945169749211</v>
      </c>
      <c r="AS151" s="28">
        <v>8.2136382864650387E-2</v>
      </c>
      <c r="AT151" s="28">
        <v>0</v>
      </c>
      <c r="AU151" s="28">
        <v>0</v>
      </c>
      <c r="AV151" s="28">
        <v>0.48489221625242351</v>
      </c>
      <c r="AW151" s="28">
        <v>0</v>
      </c>
      <c r="AX151" s="28">
        <v>0.45611661019112304</v>
      </c>
      <c r="AY151" s="28">
        <v>0</v>
      </c>
      <c r="AZ151" s="28">
        <v>0</v>
      </c>
      <c r="BA151" s="28">
        <v>0</v>
      </c>
      <c r="BB151" s="28">
        <v>0</v>
      </c>
      <c r="BC151" s="28">
        <v>0</v>
      </c>
      <c r="BD151" s="28">
        <v>0</v>
      </c>
      <c r="BE151" s="28">
        <v>0</v>
      </c>
      <c r="BF151" s="28">
        <v>4.4282165881542037E-3</v>
      </c>
      <c r="BG151" s="28">
        <v>0.29555621613549443</v>
      </c>
      <c r="BH151" s="36">
        <v>2.6924529896460325E-2</v>
      </c>
      <c r="BJ151" s="21" t="s">
        <v>80</v>
      </c>
      <c r="BK151" s="28">
        <v>0</v>
      </c>
      <c r="BL151" s="28">
        <v>0</v>
      </c>
      <c r="BM151" s="28">
        <v>0</v>
      </c>
      <c r="BN151" s="28">
        <v>0.41136570653526222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0.41136570653526222</v>
      </c>
      <c r="CB151" s="36">
        <v>2.6924529896460325E-2</v>
      </c>
      <c r="CD151" s="21" t="s">
        <v>80</v>
      </c>
      <c r="CE151" s="28">
        <v>0.23268728728067403</v>
      </c>
      <c r="CF151" s="28">
        <v>0.50427945169749211</v>
      </c>
      <c r="CG151" s="28">
        <v>8.2136382864650456E-2</v>
      </c>
      <c r="CH151" s="28">
        <v>0.41136570653526222</v>
      </c>
      <c r="CI151" s="28">
        <v>0</v>
      </c>
      <c r="CJ151" s="28">
        <v>0.48489221625242357</v>
      </c>
      <c r="CK151" s="28">
        <v>0</v>
      </c>
      <c r="CL151" s="28">
        <v>0.45611661019112298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4.4282165881542653E-3</v>
      </c>
      <c r="CU151" s="28">
        <v>0.32223657435966968</v>
      </c>
      <c r="CV151" s="36">
        <v>2.6924529896460325E-2</v>
      </c>
    </row>
    <row r="152" spans="2:100" x14ac:dyDescent="0.25">
      <c r="B152" t="s">
        <v>81</v>
      </c>
      <c r="C152" s="29">
        <v>0.2326872873971273</v>
      </c>
      <c r="D152" s="29">
        <v>0.5065079696409982</v>
      </c>
      <c r="E152" s="29">
        <v>8.1987750540706131E-2</v>
      </c>
      <c r="F152" s="29">
        <v>0.356006561098827</v>
      </c>
      <c r="G152" s="29">
        <v>0</v>
      </c>
      <c r="H152" s="29">
        <v>0.44224533156223844</v>
      </c>
      <c r="I152" s="29">
        <v>0</v>
      </c>
      <c r="J152" s="29">
        <v>0.44589647975750119</v>
      </c>
      <c r="K152" s="29">
        <v>0</v>
      </c>
      <c r="L152" s="29">
        <v>0</v>
      </c>
      <c r="M152" s="29">
        <v>0</v>
      </c>
      <c r="N152" s="29">
        <v>0</v>
      </c>
      <c r="O152" s="29">
        <v>0</v>
      </c>
      <c r="P152" s="29">
        <v>0</v>
      </c>
      <c r="Q152" s="29">
        <v>0</v>
      </c>
      <c r="R152" s="29">
        <v>4.4282162478039497E-3</v>
      </c>
      <c r="S152" s="29">
        <v>0.3017808988417281</v>
      </c>
      <c r="T152" s="35">
        <v>2.8190349644048188E-3</v>
      </c>
      <c r="V152" t="s">
        <v>81</v>
      </c>
      <c r="W152" s="29">
        <v>0.23268728728067412</v>
      </c>
      <c r="X152" s="29">
        <v>0.50650796968868783</v>
      </c>
      <c r="Y152" s="29">
        <v>8.1987750454935129E-2</v>
      </c>
      <c r="Z152" s="29">
        <v>0.35600656104301737</v>
      </c>
      <c r="AA152" s="29">
        <v>0</v>
      </c>
      <c r="AB152" s="29">
        <v>0.4422453315115823</v>
      </c>
      <c r="AC152" s="29">
        <v>0</v>
      </c>
      <c r="AD152" s="29">
        <v>0.44589647974212893</v>
      </c>
      <c r="AE152" s="29">
        <v>0</v>
      </c>
      <c r="AF152" s="29">
        <v>0</v>
      </c>
      <c r="AG152" s="29">
        <v>0</v>
      </c>
      <c r="AH152" s="29">
        <v>0</v>
      </c>
      <c r="AI152" s="29">
        <v>0</v>
      </c>
      <c r="AJ152" s="29">
        <v>0</v>
      </c>
      <c r="AK152" s="29">
        <v>0</v>
      </c>
      <c r="AL152" s="29">
        <v>4.4282165881542211E-3</v>
      </c>
      <c r="AM152" s="29">
        <v>0.31495562711130326</v>
      </c>
      <c r="AN152" s="35">
        <v>2.8190349644048188E-3</v>
      </c>
      <c r="AP152" t="s">
        <v>81</v>
      </c>
      <c r="AQ152" s="29">
        <v>0.23268728728067406</v>
      </c>
      <c r="AR152" s="29">
        <v>0.50650796968868783</v>
      </c>
      <c r="AS152" s="29">
        <v>8.1987750454935157E-2</v>
      </c>
      <c r="AT152" s="29">
        <v>0</v>
      </c>
      <c r="AU152" s="29">
        <v>0</v>
      </c>
      <c r="AV152" s="29">
        <v>0.44224533151158235</v>
      </c>
      <c r="AW152" s="29">
        <v>0</v>
      </c>
      <c r="AX152" s="29">
        <v>0.44589647974212893</v>
      </c>
      <c r="AY152" s="29">
        <v>0</v>
      </c>
      <c r="AZ152" s="29">
        <v>0</v>
      </c>
      <c r="BA152" s="29">
        <v>0</v>
      </c>
      <c r="BB152" s="29">
        <v>0</v>
      </c>
      <c r="BC152" s="29">
        <v>0</v>
      </c>
      <c r="BD152" s="29">
        <v>0</v>
      </c>
      <c r="BE152" s="29">
        <v>0</v>
      </c>
      <c r="BF152" s="29">
        <v>4.4282165881542037E-3</v>
      </c>
      <c r="BG152" s="29">
        <v>0.29174091687295772</v>
      </c>
      <c r="BH152" s="35">
        <v>2.8190349644048188E-3</v>
      </c>
      <c r="BJ152" t="s">
        <v>81</v>
      </c>
      <c r="BK152" s="29">
        <v>0</v>
      </c>
      <c r="BL152" s="29">
        <v>0</v>
      </c>
      <c r="BM152" s="29">
        <v>0</v>
      </c>
      <c r="BN152" s="29">
        <v>0.35600656104301737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0.35600656104301737</v>
      </c>
      <c r="CB152" s="35">
        <v>2.8190349644048188E-3</v>
      </c>
      <c r="CD152" t="s">
        <v>81</v>
      </c>
      <c r="CE152" s="29">
        <v>0.23268728728067403</v>
      </c>
      <c r="CF152" s="29">
        <v>0.50650796968868783</v>
      </c>
      <c r="CG152" s="29">
        <v>8.1987750454935171E-2</v>
      </c>
      <c r="CH152" s="29">
        <v>0.35600656104301726</v>
      </c>
      <c r="CI152" s="29">
        <v>0</v>
      </c>
      <c r="CJ152" s="29">
        <v>0.4422453315115823</v>
      </c>
      <c r="CK152" s="29">
        <v>0</v>
      </c>
      <c r="CL152" s="29">
        <v>0.44589647974212893</v>
      </c>
      <c r="CM152" s="29">
        <v>0</v>
      </c>
      <c r="CN152" s="29">
        <v>0</v>
      </c>
      <c r="CO152" s="29">
        <v>0</v>
      </c>
      <c r="CP152" s="29">
        <v>0</v>
      </c>
      <c r="CQ152" s="29">
        <v>0</v>
      </c>
      <c r="CR152" s="29">
        <v>0</v>
      </c>
      <c r="CS152" s="29">
        <v>0</v>
      </c>
      <c r="CT152" s="29">
        <v>4.4282165881542653E-3</v>
      </c>
      <c r="CU152" s="29">
        <v>0.30251905663666467</v>
      </c>
      <c r="CV152" s="35">
        <v>2.8190349644048188E-3</v>
      </c>
    </row>
    <row r="153" spans="2:100" x14ac:dyDescent="0.25">
      <c r="B153" s="21" t="s">
        <v>82</v>
      </c>
      <c r="C153" s="28">
        <v>0.2326872873971273</v>
      </c>
      <c r="D153" s="28">
        <v>0.50511802807290695</v>
      </c>
      <c r="E153" s="28">
        <v>8.1276421341158533E-2</v>
      </c>
      <c r="F153" s="28">
        <v>0.41686277164887237</v>
      </c>
      <c r="G153" s="28">
        <v>0</v>
      </c>
      <c r="H153" s="28">
        <v>0.51151832443831857</v>
      </c>
      <c r="I153" s="28">
        <v>0</v>
      </c>
      <c r="J153" s="28">
        <v>0.52058103478832995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4.4282162478039497E-3</v>
      </c>
      <c r="S153" s="28">
        <v>0.33976345378726786</v>
      </c>
      <c r="T153" s="36">
        <v>1.2098336172185614E-3</v>
      </c>
      <c r="V153" s="21" t="s">
        <v>82</v>
      </c>
      <c r="W153" s="28">
        <v>0.23268728728067412</v>
      </c>
      <c r="X153" s="28">
        <v>0.50511802794860128</v>
      </c>
      <c r="Y153" s="28">
        <v>8.1276421746096117E-2</v>
      </c>
      <c r="Z153" s="28">
        <v>0.41686277137374583</v>
      </c>
      <c r="AA153" s="28">
        <v>0</v>
      </c>
      <c r="AB153" s="28">
        <v>0.511518324637111</v>
      </c>
      <c r="AC153" s="28">
        <v>0</v>
      </c>
      <c r="AD153" s="28">
        <v>0.52058103499316799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4.4282165881542211E-3</v>
      </c>
      <c r="AM153" s="28">
        <v>0.36684340142164484</v>
      </c>
      <c r="AN153" s="36">
        <v>1.2098336172185614E-3</v>
      </c>
      <c r="AP153" s="21" t="s">
        <v>82</v>
      </c>
      <c r="AQ153" s="28">
        <v>0.23268728728067406</v>
      </c>
      <c r="AR153" s="28">
        <v>0.50511802794860128</v>
      </c>
      <c r="AS153" s="28">
        <v>8.1276421746096131E-2</v>
      </c>
      <c r="AT153" s="28">
        <v>0</v>
      </c>
      <c r="AU153" s="28">
        <v>0</v>
      </c>
      <c r="AV153" s="28">
        <v>0.511518324637111</v>
      </c>
      <c r="AW153" s="28">
        <v>0</v>
      </c>
      <c r="AX153" s="28">
        <v>0.52058103499316799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4.4282165881542037E-3</v>
      </c>
      <c r="BG153" s="28">
        <v>0.31217382358487861</v>
      </c>
      <c r="BH153" s="36">
        <v>1.2098336172185614E-3</v>
      </c>
      <c r="BJ153" s="21" t="s">
        <v>82</v>
      </c>
      <c r="BK153" s="28">
        <v>0</v>
      </c>
      <c r="BL153" s="28">
        <v>0</v>
      </c>
      <c r="BM153" s="28">
        <v>0</v>
      </c>
      <c r="BN153" s="28">
        <v>0.41686277137374578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0.41686277137374578</v>
      </c>
      <c r="CB153" s="36">
        <v>1.2098336172185614E-3</v>
      </c>
      <c r="CD153" s="21" t="s">
        <v>82</v>
      </c>
      <c r="CE153" s="28">
        <v>0.23268728728067403</v>
      </c>
      <c r="CF153" s="28">
        <v>0.50511802794860128</v>
      </c>
      <c r="CG153" s="28">
        <v>8.1276421746096089E-2</v>
      </c>
      <c r="CH153" s="28">
        <v>0.41686277137374578</v>
      </c>
      <c r="CI153" s="28">
        <v>0</v>
      </c>
      <c r="CJ153" s="28">
        <v>0.511518324637111</v>
      </c>
      <c r="CK153" s="28">
        <v>0</v>
      </c>
      <c r="CL153" s="28">
        <v>0.52058103499316799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4.4282165881542653E-3</v>
      </c>
      <c r="CU153" s="28">
        <v>0.34151751119451207</v>
      </c>
      <c r="CV153" s="36">
        <v>1.2098336172185614E-3</v>
      </c>
    </row>
    <row r="154" spans="2:100" x14ac:dyDescent="0.25">
      <c r="B154" t="s">
        <v>83</v>
      </c>
      <c r="C154" s="29">
        <v>0.2326872873971273</v>
      </c>
      <c r="D154" s="29">
        <v>0.49880868964951247</v>
      </c>
      <c r="E154" s="29">
        <v>7.9244780963459868E-2</v>
      </c>
      <c r="F154" s="29">
        <v>0.36958413619600505</v>
      </c>
      <c r="G154" s="29">
        <v>0</v>
      </c>
      <c r="H154" s="29">
        <v>0.56414762725074641</v>
      </c>
      <c r="I154" s="29">
        <v>0</v>
      </c>
      <c r="J154" s="29">
        <v>0.49919206575984271</v>
      </c>
      <c r="K154" s="29">
        <v>0</v>
      </c>
      <c r="L154" s="29">
        <v>0</v>
      </c>
      <c r="M154" s="29">
        <v>0</v>
      </c>
      <c r="N154" s="29">
        <v>0</v>
      </c>
      <c r="O154" s="29">
        <v>0</v>
      </c>
      <c r="P154" s="29">
        <v>0</v>
      </c>
      <c r="Q154" s="29">
        <v>0</v>
      </c>
      <c r="R154" s="29">
        <v>4.4282162478039497E-3</v>
      </c>
      <c r="S154" s="29">
        <v>0.33014710523939411</v>
      </c>
      <c r="T154" s="35">
        <v>2.367413512759106E-4</v>
      </c>
      <c r="V154" t="s">
        <v>83</v>
      </c>
      <c r="W154" s="29">
        <v>0.23268728728067412</v>
      </c>
      <c r="X154" s="29">
        <v>0.49880868954445873</v>
      </c>
      <c r="Y154" s="29">
        <v>7.9244781361488228E-2</v>
      </c>
      <c r="Z154" s="29">
        <v>0.36958413636727488</v>
      </c>
      <c r="AA154" s="29">
        <v>0</v>
      </c>
      <c r="AB154" s="29">
        <v>0.56414762735089552</v>
      </c>
      <c r="AC154" s="29">
        <v>0</v>
      </c>
      <c r="AD154" s="29">
        <v>0.49919206557364199</v>
      </c>
      <c r="AE154" s="29">
        <v>0</v>
      </c>
      <c r="AF154" s="29">
        <v>0</v>
      </c>
      <c r="AG154" s="29">
        <v>0</v>
      </c>
      <c r="AH154" s="29">
        <v>0</v>
      </c>
      <c r="AI154" s="29">
        <v>0</v>
      </c>
      <c r="AJ154" s="29">
        <v>0</v>
      </c>
      <c r="AK154" s="29">
        <v>0</v>
      </c>
      <c r="AL154" s="29">
        <v>4.4282165881542211E-3</v>
      </c>
      <c r="AM154" s="29">
        <v>0.34644240100867896</v>
      </c>
      <c r="AN154" s="35">
        <v>2.367413512759106E-4</v>
      </c>
      <c r="AP154" t="s">
        <v>83</v>
      </c>
      <c r="AQ154" s="29">
        <v>0.23268728728067406</v>
      </c>
      <c r="AR154" s="29">
        <v>0.49880868954445867</v>
      </c>
      <c r="AS154" s="29">
        <v>7.9244781361488242E-2</v>
      </c>
      <c r="AT154" s="29">
        <v>0</v>
      </c>
      <c r="AU154" s="29">
        <v>0</v>
      </c>
      <c r="AV154" s="29">
        <v>0.56414762735089552</v>
      </c>
      <c r="AW154" s="29">
        <v>0</v>
      </c>
      <c r="AX154" s="29">
        <v>0.49919206557364199</v>
      </c>
      <c r="AY154" s="29">
        <v>0</v>
      </c>
      <c r="AZ154" s="29">
        <v>0</v>
      </c>
      <c r="BA154" s="29">
        <v>0</v>
      </c>
      <c r="BB154" s="29">
        <v>0</v>
      </c>
      <c r="BC154" s="29">
        <v>0</v>
      </c>
      <c r="BD154" s="29">
        <v>0</v>
      </c>
      <c r="BE154" s="29">
        <v>0</v>
      </c>
      <c r="BF154" s="29">
        <v>4.4282165881542037E-3</v>
      </c>
      <c r="BG154" s="29">
        <v>0.30957929505761606</v>
      </c>
      <c r="BH154" s="35">
        <v>2.367413512759106E-4</v>
      </c>
      <c r="BJ154" t="s">
        <v>83</v>
      </c>
      <c r="BK154" s="29">
        <v>0</v>
      </c>
      <c r="BL154" s="29">
        <v>0</v>
      </c>
      <c r="BM154" s="29">
        <v>0</v>
      </c>
      <c r="BN154" s="29">
        <v>0.36958413636727477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0.36958413636727477</v>
      </c>
      <c r="CB154" s="35">
        <v>2.367413512759106E-4</v>
      </c>
      <c r="CD154" t="s">
        <v>83</v>
      </c>
      <c r="CE154" s="29">
        <v>0.23268728728067403</v>
      </c>
      <c r="CF154" s="29">
        <v>0.49880868954445867</v>
      </c>
      <c r="CG154" s="29">
        <v>7.9244781361488215E-2</v>
      </c>
      <c r="CH154" s="29">
        <v>0.36958413636727477</v>
      </c>
      <c r="CI154" s="29">
        <v>0</v>
      </c>
      <c r="CJ154" s="29">
        <v>0.56414762735089563</v>
      </c>
      <c r="CK154" s="29">
        <v>0</v>
      </c>
      <c r="CL154" s="29">
        <v>0.49919206557364193</v>
      </c>
      <c r="CM154" s="29">
        <v>0</v>
      </c>
      <c r="CN154" s="29">
        <v>0</v>
      </c>
      <c r="CO154" s="29">
        <v>0</v>
      </c>
      <c r="CP154" s="29">
        <v>0</v>
      </c>
      <c r="CQ154" s="29">
        <v>0</v>
      </c>
      <c r="CR154" s="29">
        <v>0</v>
      </c>
      <c r="CS154" s="29">
        <v>0</v>
      </c>
      <c r="CT154" s="29">
        <v>4.4282165881542653E-3</v>
      </c>
      <c r="CU154" s="29">
        <v>0.33130613310756024</v>
      </c>
      <c r="CV154" s="35">
        <v>2.367413512759106E-4</v>
      </c>
    </row>
    <row r="155" spans="2:100" x14ac:dyDescent="0.25">
      <c r="B155" s="16" t="s">
        <v>42</v>
      </c>
      <c r="C155" s="46">
        <v>0.23268728739712732</v>
      </c>
      <c r="D155" s="46">
        <v>0.50647153106465637</v>
      </c>
      <c r="E155" s="46">
        <v>8.3029528780888484E-2</v>
      </c>
      <c r="F155" s="46">
        <v>0.3925601915557328</v>
      </c>
      <c r="G155" s="46">
        <v>0</v>
      </c>
      <c r="H155" s="46">
        <v>0.49290629003594932</v>
      </c>
      <c r="I155" s="46">
        <v>0</v>
      </c>
      <c r="J155" s="46">
        <v>0.4772907889296194</v>
      </c>
      <c r="K155" s="46">
        <v>0</v>
      </c>
      <c r="L155" s="46">
        <v>0</v>
      </c>
      <c r="M155" s="46">
        <v>0</v>
      </c>
      <c r="N155" s="46">
        <v>0</v>
      </c>
      <c r="O155" s="46">
        <v>0</v>
      </c>
      <c r="P155" s="46">
        <v>0</v>
      </c>
      <c r="Q155" s="46">
        <v>0</v>
      </c>
      <c r="R155" s="46">
        <v>4.4282162478039505E-3</v>
      </c>
      <c r="S155" s="46">
        <v>0.33278066498372971</v>
      </c>
      <c r="T155" s="39">
        <v>0.99999999999999989</v>
      </c>
      <c r="V155" s="16" t="s">
        <v>42</v>
      </c>
      <c r="W155" s="46">
        <v>0.23268728728067412</v>
      </c>
      <c r="X155" s="46">
        <v>0.50647153106879683</v>
      </c>
      <c r="Y155" s="46">
        <v>8.3029528770007258E-2</v>
      </c>
      <c r="Z155" s="46">
        <v>0.39256019144132209</v>
      </c>
      <c r="AA155" s="46">
        <v>0</v>
      </c>
      <c r="AB155" s="46">
        <v>0.49290629002183123</v>
      </c>
      <c r="AC155" s="46">
        <v>0</v>
      </c>
      <c r="AD155" s="46">
        <v>0.47729078892007326</v>
      </c>
      <c r="AE155" s="46">
        <v>0</v>
      </c>
      <c r="AF155" s="46">
        <v>0</v>
      </c>
      <c r="AG155" s="46">
        <v>0</v>
      </c>
      <c r="AH155" s="46">
        <v>0</v>
      </c>
      <c r="AI155" s="46">
        <v>0</v>
      </c>
      <c r="AJ155" s="46">
        <v>0</v>
      </c>
      <c r="AK155" s="46">
        <v>0</v>
      </c>
      <c r="AL155" s="46">
        <v>4.4282165881542228E-3</v>
      </c>
      <c r="AM155" s="46">
        <v>0.34145665016628807</v>
      </c>
      <c r="AN155" s="39">
        <v>0.99999999999999989</v>
      </c>
      <c r="AP155" s="16" t="s">
        <v>42</v>
      </c>
      <c r="AQ155" s="46">
        <v>0.23268728728067412</v>
      </c>
      <c r="AR155" s="46">
        <v>0.50647153106879672</v>
      </c>
      <c r="AS155" s="46">
        <v>8.302952877000723E-2</v>
      </c>
      <c r="AT155" s="46">
        <v>0</v>
      </c>
      <c r="AU155" s="46">
        <v>0</v>
      </c>
      <c r="AV155" s="46">
        <v>0.49290629002183139</v>
      </c>
      <c r="AW155" s="46">
        <v>0</v>
      </c>
      <c r="AX155" s="46">
        <v>0.47729078892007332</v>
      </c>
      <c r="AY155" s="46">
        <v>0</v>
      </c>
      <c r="AZ155" s="46">
        <v>0</v>
      </c>
      <c r="BA155" s="46">
        <v>0</v>
      </c>
      <c r="BB155" s="46">
        <v>0</v>
      </c>
      <c r="BC155" s="46">
        <v>0</v>
      </c>
      <c r="BD155" s="46">
        <v>0</v>
      </c>
      <c r="BE155" s="46">
        <v>0</v>
      </c>
      <c r="BF155" s="46">
        <v>4.4282165881542037E-3</v>
      </c>
      <c r="BG155" s="46">
        <v>0.32739527586729694</v>
      </c>
      <c r="BH155" s="39">
        <v>0.99999999999999989</v>
      </c>
      <c r="BJ155" s="16" t="s">
        <v>42</v>
      </c>
      <c r="BK155" s="46">
        <v>0</v>
      </c>
      <c r="BL155" s="46">
        <v>0</v>
      </c>
      <c r="BM155" s="46">
        <v>0</v>
      </c>
      <c r="BN155" s="46">
        <v>0.39256019144132204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0.39256019144132204</v>
      </c>
      <c r="CB155" s="39">
        <v>0.99999999999999989</v>
      </c>
      <c r="CD155" s="16" t="s">
        <v>42</v>
      </c>
      <c r="CE155" s="46">
        <v>0.23268728728067403</v>
      </c>
      <c r="CF155" s="46">
        <v>0.50647153106879672</v>
      </c>
      <c r="CG155" s="46">
        <v>8.302952877000723E-2</v>
      </c>
      <c r="CH155" s="46">
        <v>0.3925601914413222</v>
      </c>
      <c r="CI155" s="46">
        <v>0</v>
      </c>
      <c r="CJ155" s="46">
        <v>0.49290629002183151</v>
      </c>
      <c r="CK155" s="46">
        <v>0</v>
      </c>
      <c r="CL155" s="46">
        <v>0.47729078892007332</v>
      </c>
      <c r="CM155" s="46">
        <v>0</v>
      </c>
      <c r="CN155" s="46">
        <v>0</v>
      </c>
      <c r="CO155" s="46">
        <v>0</v>
      </c>
      <c r="CP155" s="46">
        <v>0</v>
      </c>
      <c r="CQ155" s="46">
        <v>0</v>
      </c>
      <c r="CR155" s="46">
        <v>0</v>
      </c>
      <c r="CS155" s="46">
        <v>0</v>
      </c>
      <c r="CT155" s="46">
        <v>4.4282165881542653E-3</v>
      </c>
      <c r="CU155" s="46">
        <v>0.3332139159151582</v>
      </c>
      <c r="CV155" s="39">
        <v>0.99999999999999989</v>
      </c>
    </row>
  </sheetData>
  <conditionalFormatting sqref="C138:S155">
    <cfRule type="cellIs" dxfId="167" priority="42" operator="equal">
      <formula>0</formula>
    </cfRule>
  </conditionalFormatting>
  <conditionalFormatting sqref="B27:AN46 B48:AN68 B47:U47 B70:AN90 B69:U69 B92:AN133 B91:U91">
    <cfRule type="cellIs" dxfId="166" priority="39" operator="equal">
      <formula>0</formula>
    </cfRule>
  </conditionalFormatting>
  <conditionalFormatting sqref="W138:AL155">
    <cfRule type="cellIs" dxfId="165" priority="41" operator="equal">
      <formula>0</formula>
    </cfRule>
  </conditionalFormatting>
  <conditionalFormatting sqref="AM138:AM155">
    <cfRule type="cellIs" dxfId="164" priority="40" operator="equal">
      <formula>0</formula>
    </cfRule>
  </conditionalFormatting>
  <conditionalFormatting sqref="AP28:BF44 AP50:BF66 AP72:BF88 AP94:BF110">
    <cfRule type="cellIs" dxfId="163" priority="38" operator="equal">
      <formula>0</formula>
    </cfRule>
  </conditionalFormatting>
  <conditionalFormatting sqref="BJ27:BZ27">
    <cfRule type="cellIs" dxfId="162" priority="26" operator="equal">
      <formula>0</formula>
    </cfRule>
  </conditionalFormatting>
  <conditionalFormatting sqref="AP27:BF27">
    <cfRule type="cellIs" dxfId="161" priority="37" operator="equal">
      <formula>0</formula>
    </cfRule>
  </conditionalFormatting>
  <conditionalFormatting sqref="BG27:BH44 BG50:BH66 BG72:BH88 BG94:BH110">
    <cfRule type="cellIs" dxfId="160" priority="36" operator="equal">
      <formula>0</formula>
    </cfRule>
  </conditionalFormatting>
  <conditionalFormatting sqref="AP45:BH46 AP48:BH48 AQ49:BH49">
    <cfRule type="cellIs" dxfId="159" priority="35" operator="equal">
      <formula>0</formula>
    </cfRule>
  </conditionalFormatting>
  <conditionalFormatting sqref="AP67:BH68 AP70:BH70 AQ71:BH71">
    <cfRule type="cellIs" dxfId="158" priority="34" operator="equal">
      <formula>0</formula>
    </cfRule>
  </conditionalFormatting>
  <conditionalFormatting sqref="AP89:BH90 AP92:BH92 AQ93:BH93">
    <cfRule type="cellIs" dxfId="157" priority="33" operator="equal">
      <formula>0</formula>
    </cfRule>
  </conditionalFormatting>
  <conditionalFormatting sqref="AP111:BH112">
    <cfRule type="cellIs" dxfId="156" priority="32" operator="equal">
      <formula>0</formula>
    </cfRule>
  </conditionalFormatting>
  <conditionalFormatting sqref="AP93 AP71 AP49">
    <cfRule type="cellIs" dxfId="155" priority="31" operator="equal">
      <formula>0</formula>
    </cfRule>
  </conditionalFormatting>
  <conditionalFormatting sqref="AP113:BH133">
    <cfRule type="cellIs" dxfId="154" priority="28" operator="equal">
      <formula>0</formula>
    </cfRule>
  </conditionalFormatting>
  <conditionalFormatting sqref="AQ138:BF155">
    <cfRule type="cellIs" dxfId="153" priority="30" operator="equal">
      <formula>0</formula>
    </cfRule>
  </conditionalFormatting>
  <conditionalFormatting sqref="BG138:BG155">
    <cfRule type="cellIs" dxfId="152" priority="29" operator="equal">
      <formula>0</formula>
    </cfRule>
  </conditionalFormatting>
  <conditionalFormatting sqref="BJ28:BZ44 BJ50:BZ66 BJ72:BZ88 BJ94:BZ110">
    <cfRule type="cellIs" dxfId="151" priority="27" operator="equal">
      <formula>0</formula>
    </cfRule>
  </conditionalFormatting>
  <conditionalFormatting sqref="BJ49">
    <cfRule type="cellIs" dxfId="150" priority="23" operator="equal">
      <formula>0</formula>
    </cfRule>
  </conditionalFormatting>
  <conditionalFormatting sqref="CA27:CB44 CA50:CB66 CA72:CB88 CA94:CB110">
    <cfRule type="cellIs" dxfId="149" priority="25" operator="equal">
      <formula>0</formula>
    </cfRule>
  </conditionalFormatting>
  <conditionalFormatting sqref="BJ45:CB46 BK49:CB49">
    <cfRule type="cellIs" dxfId="148" priority="24" operator="equal">
      <formula>0</formula>
    </cfRule>
  </conditionalFormatting>
  <conditionalFormatting sqref="BJ71">
    <cfRule type="cellIs" dxfId="147" priority="21" operator="equal">
      <formula>0</formula>
    </cfRule>
  </conditionalFormatting>
  <conditionalFormatting sqref="BJ67:CB68 BK71:CB71">
    <cfRule type="cellIs" dxfId="146" priority="22" operator="equal">
      <formula>0</formula>
    </cfRule>
  </conditionalFormatting>
  <conditionalFormatting sqref="BJ93">
    <cfRule type="cellIs" dxfId="145" priority="19" operator="equal">
      <formula>0</formula>
    </cfRule>
  </conditionalFormatting>
  <conditionalFormatting sqref="BJ89:CB90 BK93:CB93">
    <cfRule type="cellIs" dxfId="144" priority="20" operator="equal">
      <formula>0</formula>
    </cfRule>
  </conditionalFormatting>
  <conditionalFormatting sqref="BJ115">
    <cfRule type="cellIs" dxfId="143" priority="17" operator="equal">
      <formula>0</formula>
    </cfRule>
  </conditionalFormatting>
  <conditionalFormatting sqref="BJ111:CB112 BK115:CB115">
    <cfRule type="cellIs" dxfId="142" priority="18" operator="equal">
      <formula>0</formula>
    </cfRule>
  </conditionalFormatting>
  <conditionalFormatting sqref="BJ133:CB134">
    <cfRule type="cellIs" dxfId="141" priority="16" operator="equal">
      <formula>0</formula>
    </cfRule>
  </conditionalFormatting>
  <conditionalFormatting sqref="BJ116:CB132">
    <cfRule type="cellIs" dxfId="140" priority="15" operator="equal">
      <formula>0</formula>
    </cfRule>
  </conditionalFormatting>
  <conditionalFormatting sqref="BJ113">
    <cfRule type="cellIs" dxfId="139" priority="14" operator="equal">
      <formula>0</formula>
    </cfRule>
  </conditionalFormatting>
  <conditionalFormatting sqref="BK138:BZ155">
    <cfRule type="cellIs" dxfId="138" priority="13" operator="equal">
      <formula>0</formula>
    </cfRule>
  </conditionalFormatting>
  <conditionalFormatting sqref="CA138:CA155">
    <cfRule type="cellIs" dxfId="137" priority="12" operator="equal">
      <formula>0</formula>
    </cfRule>
  </conditionalFormatting>
  <conditionalFormatting sqref="B5:S6 U5:U6">
    <cfRule type="cellIs" dxfId="136" priority="11" operator="equal">
      <formula>0</formula>
    </cfRule>
  </conditionalFormatting>
  <conditionalFormatting sqref="V5:AM6">
    <cfRule type="cellIs" dxfId="135" priority="10" operator="equal">
      <formula>0</formula>
    </cfRule>
  </conditionalFormatting>
  <conditionalFormatting sqref="B7:AM20">
    <cfRule type="cellIs" dxfId="134" priority="9" operator="equal">
      <formula>0</formula>
    </cfRule>
  </conditionalFormatting>
  <conditionalFormatting sqref="BJ5:CA6 AP5:BG6">
    <cfRule type="cellIs" dxfId="133" priority="8" operator="equal">
      <formula>0</formula>
    </cfRule>
  </conditionalFormatting>
  <conditionalFormatting sqref="BJ7:CA20 AP7:BG20">
    <cfRule type="cellIs" dxfId="132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131" priority="4" operator="equal">
      <formula>0</formula>
    </cfRule>
  </conditionalFormatting>
  <conditionalFormatting sqref="CE138:CT155">
    <cfRule type="cellIs" dxfId="130" priority="6" operator="equal">
      <formula>0</formula>
    </cfRule>
  </conditionalFormatting>
  <conditionalFormatting sqref="CU138:CU155">
    <cfRule type="cellIs" dxfId="129" priority="5" operator="equal">
      <formula>0</formula>
    </cfRule>
  </conditionalFormatting>
  <conditionalFormatting sqref="CD5:CU6">
    <cfRule type="cellIs" dxfId="128" priority="3" operator="equal">
      <formula>0</formula>
    </cfRule>
  </conditionalFormatting>
  <conditionalFormatting sqref="CD7:CU20">
    <cfRule type="cellIs" dxfId="127" priority="2" operator="equal">
      <formula>0</formula>
    </cfRule>
  </conditionalFormatting>
  <conditionalFormatting sqref="BJ135">
    <cfRule type="cellIs" dxfId="126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109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73959</v>
      </c>
      <c r="V3" s="4" t="s">
        <v>1</v>
      </c>
      <c r="W3" s="5" t="s">
        <v>109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73959</v>
      </c>
      <c r="AP3" s="4" t="s">
        <v>1</v>
      </c>
      <c r="AQ3" s="5" t="s">
        <v>109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73959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109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109</v>
      </c>
      <c r="BP4" s="13"/>
      <c r="BV4" s="13"/>
      <c r="BZ4" s="14" t="s">
        <v>3</v>
      </c>
      <c r="CA4" s="7">
        <v>73959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0.27404702667829789</v>
      </c>
      <c r="D7" s="15">
        <v>1.7771102669365289E-2</v>
      </c>
      <c r="E7" s="15">
        <v>2.4515067279755835E-2</v>
      </c>
      <c r="F7" s="15">
        <v>9.9364346089607286E-2</v>
      </c>
      <c r="G7" s="15">
        <v>0</v>
      </c>
      <c r="H7" s="15">
        <v>0.21632559120139686</v>
      </c>
      <c r="I7" s="15">
        <v>0</v>
      </c>
      <c r="J7" s="15">
        <v>0.12347810288067332</v>
      </c>
      <c r="K7" s="15">
        <v>3.2338457105837506E-2</v>
      </c>
      <c r="L7" s="15">
        <v>4.7268194174056668E-4</v>
      </c>
      <c r="M7" s="15">
        <v>4.7498462745200712E-2</v>
      </c>
      <c r="N7" s="15">
        <v>0</v>
      </c>
      <c r="O7" s="15">
        <v>9.3797050254978802E-3</v>
      </c>
      <c r="P7" s="15">
        <v>0.10384434604533149</v>
      </c>
      <c r="Q7" s="15">
        <v>0</v>
      </c>
      <c r="R7" s="15">
        <v>0.36238097744471015</v>
      </c>
      <c r="S7" s="15">
        <v>1.3114158671074148</v>
      </c>
      <c r="V7" t="s">
        <v>58</v>
      </c>
      <c r="W7" s="15">
        <v>9.0631202194025935</v>
      </c>
      <c r="X7" s="15">
        <v>0.58771533434009759</v>
      </c>
      <c r="Y7" s="15">
        <v>1.7958796039601512</v>
      </c>
      <c r="Z7" s="15">
        <v>10.036802635409016</v>
      </c>
      <c r="AA7" s="15">
        <v>0</v>
      </c>
      <c r="AB7" s="15">
        <v>7.1541912472361542</v>
      </c>
      <c r="AC7" s="15">
        <v>0</v>
      </c>
      <c r="AD7" s="15">
        <v>4.0835943538129662</v>
      </c>
      <c r="AE7" s="15">
        <v>1.069478213350886</v>
      </c>
      <c r="AF7" s="15">
        <v>1.5632255949863411E-2</v>
      </c>
      <c r="AG7" s="15">
        <v>1.5708478161528538</v>
      </c>
      <c r="AH7" s="15">
        <v>0</v>
      </c>
      <c r="AI7" s="15">
        <v>0.31020002403113911</v>
      </c>
      <c r="AJ7" s="15">
        <v>6.5470043462519065</v>
      </c>
      <c r="AK7" s="15">
        <v>0</v>
      </c>
      <c r="AL7" s="15">
        <v>11.98364088962202</v>
      </c>
      <c r="AM7" s="15">
        <v>54.218106939519657</v>
      </c>
      <c r="AP7" t="s">
        <v>58</v>
      </c>
      <c r="AQ7" s="15">
        <v>2.6554703250520348</v>
      </c>
      <c r="AR7" s="15">
        <v>0.17219904317026008</v>
      </c>
      <c r="AS7" s="15">
        <v>9.7041378641509399E-2</v>
      </c>
      <c r="AT7" s="15">
        <v>0</v>
      </c>
      <c r="AU7" s="15">
        <v>0</v>
      </c>
      <c r="AV7" s="15">
        <v>2.0961591700076627</v>
      </c>
      <c r="AW7" s="15">
        <v>0</v>
      </c>
      <c r="AX7" s="15">
        <v>1.1964823773258035</v>
      </c>
      <c r="AY7" s="15">
        <v>0.31335429632314271</v>
      </c>
      <c r="AZ7" s="15">
        <v>4.5802097714220382E-3</v>
      </c>
      <c r="BA7" s="15">
        <v>0.46025426784437562</v>
      </c>
      <c r="BB7" s="15">
        <v>0</v>
      </c>
      <c r="BC7" s="15">
        <v>9.0887789051022294E-2</v>
      </c>
      <c r="BD7" s="15">
        <v>0.56228601131858391</v>
      </c>
      <c r="BE7" s="15">
        <v>0</v>
      </c>
      <c r="BF7" s="15">
        <v>3.511516205030432</v>
      </c>
      <c r="BG7" s="15">
        <v>11.160231073536249</v>
      </c>
      <c r="BJ7" t="s">
        <v>58</v>
      </c>
      <c r="BK7" s="15">
        <v>0</v>
      </c>
      <c r="BL7" s="15">
        <v>0</v>
      </c>
      <c r="BM7" s="15">
        <v>1.4646773790140644E-2</v>
      </c>
      <c r="BN7" s="15">
        <v>0.10036802635409013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4.6279221896215798E-2</v>
      </c>
      <c r="BY7" s="15">
        <v>0</v>
      </c>
      <c r="BZ7" s="15">
        <v>0</v>
      </c>
      <c r="CA7" s="15">
        <v>0.16129402204044657</v>
      </c>
      <c r="CD7" t="s">
        <v>58</v>
      </c>
      <c r="CE7" s="15">
        <v>27.800118832969755</v>
      </c>
      <c r="CF7" s="15">
        <v>1.8027517829494526</v>
      </c>
      <c r="CG7" s="15">
        <v>2.6168185682603338</v>
      </c>
      <c r="CH7" s="15">
        <v>10.970225280502055</v>
      </c>
      <c r="CI7" s="15">
        <v>0</v>
      </c>
      <c r="CJ7" s="15">
        <v>21.944690350810216</v>
      </c>
      <c r="CK7" s="15">
        <v>0</v>
      </c>
      <c r="CL7" s="15">
        <v>12.525974008223836</v>
      </c>
      <c r="CM7" s="15">
        <v>3.280506128206981</v>
      </c>
      <c r="CN7" s="15">
        <v>4.7950216097017308E-2</v>
      </c>
      <c r="CO7" s="15">
        <v>4.818401930062767</v>
      </c>
      <c r="CP7" s="15">
        <v>0</v>
      </c>
      <c r="CQ7" s="15">
        <v>0.95150426357515261</v>
      </c>
      <c r="CR7" s="15">
        <v>10.944891205750643</v>
      </c>
      <c r="CS7" s="15">
        <v>0</v>
      </c>
      <c r="CT7" s="15">
        <v>36.762063150463597</v>
      </c>
      <c r="CU7" s="15">
        <v>134.4658957178718</v>
      </c>
    </row>
    <row r="8" spans="2:99" x14ac:dyDescent="0.25">
      <c r="B8" s="21" t="s">
        <v>59</v>
      </c>
      <c r="C8" s="22">
        <v>0.31139557796534006</v>
      </c>
      <c r="D8" s="22">
        <v>1.7771102669365289E-2</v>
      </c>
      <c r="E8" s="22">
        <v>2.4519291349581467E-2</v>
      </c>
      <c r="F8" s="22">
        <v>9.6358304398518696E-2</v>
      </c>
      <c r="G8" s="22">
        <v>0</v>
      </c>
      <c r="H8" s="22">
        <v>0.26397394693225606</v>
      </c>
      <c r="I8" s="22">
        <v>0</v>
      </c>
      <c r="J8" s="22">
        <v>0.15253981511938816</v>
      </c>
      <c r="K8" s="22">
        <v>4.0914912635840135E-2</v>
      </c>
      <c r="L8" s="22">
        <v>5.2073318319706223E-4</v>
      </c>
      <c r="M8" s="22">
        <v>5.2735241271667926E-2</v>
      </c>
      <c r="N8" s="22">
        <v>0</v>
      </c>
      <c r="O8" s="22">
        <v>1.0511641848924488E-2</v>
      </c>
      <c r="P8" s="22">
        <v>0.10384434604533149</v>
      </c>
      <c r="Q8" s="22">
        <v>0</v>
      </c>
      <c r="R8" s="22">
        <v>0.42045540652027907</v>
      </c>
      <c r="S8" s="22">
        <v>1.4955403199396899</v>
      </c>
      <c r="V8" s="21" t="s">
        <v>59</v>
      </c>
      <c r="W8" s="22">
        <v>10.298289286922659</v>
      </c>
      <c r="X8" s="22">
        <v>0.58771533434009759</v>
      </c>
      <c r="Y8" s="22">
        <v>1.7963811876501059</v>
      </c>
      <c r="Z8" s="22">
        <v>9.7331620594553012</v>
      </c>
      <c r="AA8" s="22">
        <v>0</v>
      </c>
      <c r="AB8" s="22">
        <v>8.7299893190668723</v>
      </c>
      <c r="AC8" s="22">
        <v>0</v>
      </c>
      <c r="AD8" s="22">
        <v>5.0447060095353917</v>
      </c>
      <c r="AE8" s="22">
        <v>1.3531136480431107</v>
      </c>
      <c r="AF8" s="22">
        <v>1.722137801901789E-2</v>
      </c>
      <c r="AG8" s="22">
        <v>1.7440354398692535</v>
      </c>
      <c r="AH8" s="22">
        <v>0</v>
      </c>
      <c r="AI8" s="22">
        <v>0.34763476521196729</v>
      </c>
      <c r="AJ8" s="22">
        <v>6.5470043462519065</v>
      </c>
      <c r="AK8" s="22">
        <v>0</v>
      </c>
      <c r="AL8" s="22">
        <v>13.904243858834691</v>
      </c>
      <c r="AM8" s="22">
        <v>60.103496633200365</v>
      </c>
      <c r="AP8" s="21" t="s">
        <v>59</v>
      </c>
      <c r="AQ8" s="22">
        <v>3.0173716047238965</v>
      </c>
      <c r="AR8" s="22">
        <v>0.17219904317026008</v>
      </c>
      <c r="AS8" s="22">
        <v>9.7030694451635036E-2</v>
      </c>
      <c r="AT8" s="22">
        <v>0</v>
      </c>
      <c r="AU8" s="22">
        <v>0</v>
      </c>
      <c r="AV8" s="22">
        <v>2.5578638497119459</v>
      </c>
      <c r="AW8" s="22">
        <v>0</v>
      </c>
      <c r="AX8" s="22">
        <v>1.4780855580238481</v>
      </c>
      <c r="AY8" s="22">
        <v>0.39645873074805477</v>
      </c>
      <c r="AZ8" s="22">
        <v>5.0458183472071186E-3</v>
      </c>
      <c r="BA8" s="22">
        <v>0.51099778490162717</v>
      </c>
      <c r="BB8" s="22">
        <v>0</v>
      </c>
      <c r="BC8" s="22">
        <v>0.1018560695024809</v>
      </c>
      <c r="BD8" s="22">
        <v>0.56228601131858391</v>
      </c>
      <c r="BE8" s="22">
        <v>0</v>
      </c>
      <c r="BF8" s="22">
        <v>4.0742478104252955</v>
      </c>
      <c r="BG8" s="22">
        <v>12.973442975324836</v>
      </c>
      <c r="BJ8" s="21" t="s">
        <v>59</v>
      </c>
      <c r="BK8" s="22">
        <v>0</v>
      </c>
      <c r="BL8" s="22">
        <v>0</v>
      </c>
      <c r="BM8" s="22">
        <v>1.465215427779417E-2</v>
      </c>
      <c r="BN8" s="22">
        <v>9.7331620594552998E-2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4.6279221896215798E-2</v>
      </c>
      <c r="BY8" s="22">
        <v>0</v>
      </c>
      <c r="BZ8" s="22">
        <v>0</v>
      </c>
      <c r="CA8" s="22">
        <v>0.15826299676856298</v>
      </c>
      <c r="CD8" s="21" t="s">
        <v>59</v>
      </c>
      <c r="CE8" s="22">
        <v>31.588863329854473</v>
      </c>
      <c r="CF8" s="22">
        <v>1.8027517829494526</v>
      </c>
      <c r="CG8" s="22">
        <v>2.6172948027770704</v>
      </c>
      <c r="CH8" s="22">
        <v>10.638346130984644</v>
      </c>
      <c r="CI8" s="22">
        <v>0</v>
      </c>
      <c r="CJ8" s="22">
        <v>26.77827664263436</v>
      </c>
      <c r="CK8" s="22">
        <v>0</v>
      </c>
      <c r="CL8" s="22">
        <v>15.474077706951659</v>
      </c>
      <c r="CM8" s="22">
        <v>4.1505264522013849</v>
      </c>
      <c r="CN8" s="22">
        <v>5.2824672276911309E-2</v>
      </c>
      <c r="CO8" s="22">
        <v>5.3496358101351342</v>
      </c>
      <c r="CP8" s="22">
        <v>0</v>
      </c>
      <c r="CQ8" s="22">
        <v>1.0663311916214724</v>
      </c>
      <c r="CR8" s="22">
        <v>10.944891205750643</v>
      </c>
      <c r="CS8" s="22">
        <v>0</v>
      </c>
      <c r="CT8" s="22">
        <v>42.653300327342414</v>
      </c>
      <c r="CU8" s="22">
        <v>153.11712005547963</v>
      </c>
    </row>
    <row r="9" spans="2:99" x14ac:dyDescent="0.25">
      <c r="B9" t="s">
        <v>60</v>
      </c>
      <c r="C9" s="15">
        <v>0.46913037777687633</v>
      </c>
      <c r="D9" s="15">
        <v>3.2930133397248776E-2</v>
      </c>
      <c r="E9" s="15">
        <v>2.5393773146369276E-2</v>
      </c>
      <c r="F9" s="15">
        <v>0.13370621030400129</v>
      </c>
      <c r="G9" s="15">
        <v>0</v>
      </c>
      <c r="H9" s="15">
        <v>0.36826370489448956</v>
      </c>
      <c r="I9" s="15">
        <v>0</v>
      </c>
      <c r="J9" s="15">
        <v>0.17158316085945555</v>
      </c>
      <c r="K9" s="15">
        <v>4.2294934395923627E-2</v>
      </c>
      <c r="L9" s="15">
        <v>4.0612976118367417E-4</v>
      </c>
      <c r="M9" s="15">
        <v>5.274980138979319E-2</v>
      </c>
      <c r="N9" s="15">
        <v>0</v>
      </c>
      <c r="O9" s="15">
        <v>1.8616157867317896E-2</v>
      </c>
      <c r="P9" s="15">
        <v>0.10384434604533149</v>
      </c>
      <c r="Q9" s="15">
        <v>0</v>
      </c>
      <c r="R9" s="15">
        <v>0.42505236794485224</v>
      </c>
      <c r="S9" s="15">
        <v>1.843971097782843</v>
      </c>
      <c r="V9" t="s">
        <v>60</v>
      </c>
      <c r="W9" s="15">
        <v>15.514800739999998</v>
      </c>
      <c r="X9" s="15">
        <v>1.0890457795218971</v>
      </c>
      <c r="Y9" s="15">
        <v>1.8285961051664723</v>
      </c>
      <c r="Z9" s="15">
        <v>13.505677809578417</v>
      </c>
      <c r="AA9" s="15">
        <v>0</v>
      </c>
      <c r="AB9" s="15">
        <v>12.178998147199145</v>
      </c>
      <c r="AC9" s="15">
        <v>0</v>
      </c>
      <c r="AD9" s="15">
        <v>5.6744962110343362</v>
      </c>
      <c r="AE9" s="15">
        <v>1.3987529063506543</v>
      </c>
      <c r="AF9" s="15">
        <v>1.3431281830990039E-2</v>
      </c>
      <c r="AG9" s="15">
        <v>1.7445169634761764</v>
      </c>
      <c r="AH9" s="15">
        <v>0</v>
      </c>
      <c r="AI9" s="15">
        <v>0.61566249710620224</v>
      </c>
      <c r="AJ9" s="15">
        <v>6.5470043462519065</v>
      </c>
      <c r="AK9" s="15">
        <v>0</v>
      </c>
      <c r="AL9" s="15">
        <v>14.05627183379379</v>
      </c>
      <c r="AM9" s="15">
        <v>74.167254621309979</v>
      </c>
      <c r="AP9" t="s">
        <v>60</v>
      </c>
      <c r="AQ9" s="15">
        <v>4.5457957046586577</v>
      </c>
      <c r="AR9" s="15">
        <v>0.31908754161204134</v>
      </c>
      <c r="AS9" s="15">
        <v>0.10503438561461613</v>
      </c>
      <c r="AT9" s="15">
        <v>0</v>
      </c>
      <c r="AU9" s="15">
        <v>0</v>
      </c>
      <c r="AV9" s="15">
        <v>3.5684143414002767</v>
      </c>
      <c r="AW9" s="15">
        <v>0</v>
      </c>
      <c r="AX9" s="15">
        <v>1.6626124263212234</v>
      </c>
      <c r="AY9" s="15">
        <v>0.40983091308252401</v>
      </c>
      <c r="AZ9" s="15">
        <v>3.9353301585086558E-3</v>
      </c>
      <c r="BA9" s="15">
        <v>0.51113887004868941</v>
      </c>
      <c r="BB9" s="15">
        <v>0</v>
      </c>
      <c r="BC9" s="15">
        <v>0.18038748816472372</v>
      </c>
      <c r="BD9" s="15">
        <v>0.56228601131858391</v>
      </c>
      <c r="BE9" s="15">
        <v>0</v>
      </c>
      <c r="BF9" s="15">
        <v>4.1187916061941499</v>
      </c>
      <c r="BG9" s="15">
        <v>15.987314618573997</v>
      </c>
      <c r="BJ9" t="s">
        <v>60</v>
      </c>
      <c r="BK9" s="15">
        <v>0</v>
      </c>
      <c r="BL9" s="15">
        <v>0</v>
      </c>
      <c r="BM9" s="15">
        <v>1.4701137471409135E-2</v>
      </c>
      <c r="BN9" s="15">
        <v>0.13505677809578415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4.6279221896215798E-2</v>
      </c>
      <c r="BY9" s="15">
        <v>0</v>
      </c>
      <c r="BZ9" s="15">
        <v>0</v>
      </c>
      <c r="CA9" s="15">
        <v>0.19603713746340909</v>
      </c>
      <c r="CD9" t="s">
        <v>60</v>
      </c>
      <c r="CE9" s="15">
        <v>47.58993523207149</v>
      </c>
      <c r="CF9" s="15">
        <v>3.3405274731364609</v>
      </c>
      <c r="CG9" s="15">
        <v>2.7064393086244349</v>
      </c>
      <c r="CH9" s="15">
        <v>14.76170584586921</v>
      </c>
      <c r="CI9" s="15">
        <v>0</v>
      </c>
      <c r="CJ9" s="15">
        <v>37.357729740119495</v>
      </c>
      <c r="CK9" s="15">
        <v>0</v>
      </c>
      <c r="CL9" s="15">
        <v>17.405889491156884</v>
      </c>
      <c r="CM9" s="15">
        <v>4.2905198290609441</v>
      </c>
      <c r="CN9" s="15">
        <v>4.1198971429427113E-2</v>
      </c>
      <c r="CO9" s="15">
        <v>5.3511128305397273</v>
      </c>
      <c r="CP9" s="15">
        <v>0</v>
      </c>
      <c r="CQ9" s="15">
        <v>1.8884766135964932</v>
      </c>
      <c r="CR9" s="15">
        <v>10.944891205750643</v>
      </c>
      <c r="CS9" s="15">
        <v>0</v>
      </c>
      <c r="CT9" s="15">
        <v>43.119629325246557</v>
      </c>
      <c r="CU9" s="15">
        <v>188.79805586660177</v>
      </c>
    </row>
    <row r="10" spans="2:99" x14ac:dyDescent="0.25">
      <c r="B10" s="21" t="s">
        <v>61</v>
      </c>
      <c r="C10" s="22">
        <v>0.46913037777687633</v>
      </c>
      <c r="D10" s="22">
        <v>3.2930133397248776E-2</v>
      </c>
      <c r="E10" s="22">
        <v>2.5408443228616389E-2</v>
      </c>
      <c r="F10" s="22">
        <v>0.17128193340853504</v>
      </c>
      <c r="G10" s="22">
        <v>0</v>
      </c>
      <c r="H10" s="22">
        <v>0.39782062258122153</v>
      </c>
      <c r="I10" s="22">
        <v>0</v>
      </c>
      <c r="J10" s="22">
        <v>0.196412818146808</v>
      </c>
      <c r="K10" s="22">
        <v>5.1919412791283592E-2</v>
      </c>
      <c r="L10" s="22">
        <v>4.8599557094370336E-4</v>
      </c>
      <c r="M10" s="22">
        <v>5.2752643829188733E-2</v>
      </c>
      <c r="N10" s="22">
        <v>0</v>
      </c>
      <c r="O10" s="22">
        <v>1.8613412615057195E-2</v>
      </c>
      <c r="P10" s="22">
        <v>0.10384434604533149</v>
      </c>
      <c r="Q10" s="22">
        <v>0</v>
      </c>
      <c r="R10" s="22">
        <v>0.42505236794485224</v>
      </c>
      <c r="S10" s="22">
        <v>1.9456525073359634</v>
      </c>
      <c r="V10" s="21" t="s">
        <v>61</v>
      </c>
      <c r="W10" s="22">
        <v>15.514800739999998</v>
      </c>
      <c r="X10" s="22">
        <v>1.0890457795218971</v>
      </c>
      <c r="Y10" s="22">
        <v>1.8299689304855724</v>
      </c>
      <c r="Z10" s="22">
        <v>17.301205396442921</v>
      </c>
      <c r="AA10" s="22">
        <v>0</v>
      </c>
      <c r="AB10" s="22">
        <v>13.15648694294568</v>
      </c>
      <c r="AC10" s="22">
        <v>0</v>
      </c>
      <c r="AD10" s="22">
        <v>6.4956478643976316</v>
      </c>
      <c r="AE10" s="22">
        <v>1.717047929844473</v>
      </c>
      <c r="AF10" s="22">
        <v>1.6072556373364452E-2</v>
      </c>
      <c r="AG10" s="22">
        <v>1.744610966933166</v>
      </c>
      <c r="AH10" s="22">
        <v>0</v>
      </c>
      <c r="AI10" s="22">
        <v>0.61557170777461301</v>
      </c>
      <c r="AJ10" s="22">
        <v>6.5470043462519065</v>
      </c>
      <c r="AK10" s="22">
        <v>0</v>
      </c>
      <c r="AL10" s="22">
        <v>14.05627183379379</v>
      </c>
      <c r="AM10" s="22">
        <v>80.083734994765024</v>
      </c>
      <c r="AP10" s="21" t="s">
        <v>61</v>
      </c>
      <c r="AQ10" s="22">
        <v>4.5457957046586577</v>
      </c>
      <c r="AR10" s="22">
        <v>0.31908754161204134</v>
      </c>
      <c r="AS10" s="22">
        <v>0.10504993206621177</v>
      </c>
      <c r="AT10" s="22">
        <v>0</v>
      </c>
      <c r="AU10" s="22">
        <v>0</v>
      </c>
      <c r="AV10" s="22">
        <v>3.8548159809392573</v>
      </c>
      <c r="AW10" s="22">
        <v>0</v>
      </c>
      <c r="AX10" s="22">
        <v>1.9032076953992476</v>
      </c>
      <c r="AY10" s="22">
        <v>0.5030905156297899</v>
      </c>
      <c r="AZ10" s="22">
        <v>4.7092166344460751E-3</v>
      </c>
      <c r="BA10" s="22">
        <v>0.51116641281370234</v>
      </c>
      <c r="BB10" s="22">
        <v>0</v>
      </c>
      <c r="BC10" s="22">
        <v>0.18036088712997744</v>
      </c>
      <c r="BD10" s="22">
        <v>0.56228601131858391</v>
      </c>
      <c r="BE10" s="22">
        <v>0</v>
      </c>
      <c r="BF10" s="22">
        <v>4.1187916061941499</v>
      </c>
      <c r="BG10" s="22">
        <v>16.608361504396065</v>
      </c>
      <c r="BJ10" s="21" t="s">
        <v>61</v>
      </c>
      <c r="BK10" s="22">
        <v>0</v>
      </c>
      <c r="BL10" s="22">
        <v>0</v>
      </c>
      <c r="BM10" s="22">
        <v>1.4714335125304893E-2</v>
      </c>
      <c r="BN10" s="22">
        <v>0.1730120539644292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4.6279221896215798E-2</v>
      </c>
      <c r="BY10" s="22">
        <v>0</v>
      </c>
      <c r="BZ10" s="22">
        <v>0</v>
      </c>
      <c r="CA10" s="22">
        <v>0.23400561098594991</v>
      </c>
      <c r="CD10" s="21" t="s">
        <v>61</v>
      </c>
      <c r="CE10" s="22">
        <v>47.58993523207149</v>
      </c>
      <c r="CF10" s="22">
        <v>3.3405274731364609</v>
      </c>
      <c r="CG10" s="22">
        <v>2.7080445679969962</v>
      </c>
      <c r="CH10" s="22">
        <v>18.910217498312111</v>
      </c>
      <c r="CI10" s="22">
        <v>0</v>
      </c>
      <c r="CJ10" s="22">
        <v>40.35606850445307</v>
      </c>
      <c r="CK10" s="22">
        <v>0</v>
      </c>
      <c r="CL10" s="22">
        <v>19.924681363134717</v>
      </c>
      <c r="CM10" s="22">
        <v>5.2668546081282708</v>
      </c>
      <c r="CN10" s="22">
        <v>4.9300788946015965E-2</v>
      </c>
      <c r="CO10" s="22">
        <v>5.3514011757466484</v>
      </c>
      <c r="CP10" s="22">
        <v>0</v>
      </c>
      <c r="CQ10" s="22">
        <v>1.8881981273637345</v>
      </c>
      <c r="CR10" s="22">
        <v>10.944891205750643</v>
      </c>
      <c r="CS10" s="22">
        <v>0</v>
      </c>
      <c r="CT10" s="22">
        <v>43.119629325246557</v>
      </c>
      <c r="CU10" s="22">
        <v>199.44974987028672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1.4670082247113247E-5</v>
      </c>
      <c r="F12" s="22">
        <v>3.7575723104533748E-2</v>
      </c>
      <c r="G12" s="22">
        <v>0</v>
      </c>
      <c r="H12" s="22">
        <v>2.9556917686731965E-2</v>
      </c>
      <c r="I12" s="22">
        <v>0</v>
      </c>
      <c r="J12" s="22">
        <v>2.4829657287352452E-2</v>
      </c>
      <c r="K12" s="22">
        <v>9.6244783953599658E-3</v>
      </c>
      <c r="L12" s="22">
        <v>7.9865809760029194E-5</v>
      </c>
      <c r="M12" s="22">
        <v>2.8424393955436833E-6</v>
      </c>
      <c r="N12" s="22">
        <v>0</v>
      </c>
      <c r="O12" s="22">
        <v>-2.7452522607003538E-6</v>
      </c>
      <c r="P12" s="22">
        <v>0</v>
      </c>
      <c r="Q12" s="22">
        <v>0</v>
      </c>
      <c r="R12" s="22">
        <v>0</v>
      </c>
      <c r="S12" s="22">
        <v>0.10168140955312044</v>
      </c>
      <c r="V12" s="24" t="s">
        <v>35</v>
      </c>
      <c r="W12" s="22">
        <v>0</v>
      </c>
      <c r="X12" s="22">
        <v>0</v>
      </c>
      <c r="Y12" s="22">
        <v>1.3728253191001016E-3</v>
      </c>
      <c r="Z12" s="22">
        <v>3.7955275868645035</v>
      </c>
      <c r="AA12" s="22">
        <v>0</v>
      </c>
      <c r="AB12" s="22">
        <v>0.97748879574653458</v>
      </c>
      <c r="AC12" s="22">
        <v>0</v>
      </c>
      <c r="AD12" s="22">
        <v>0.82115165336329543</v>
      </c>
      <c r="AE12" s="22">
        <v>0.31829502349381866</v>
      </c>
      <c r="AF12" s="22">
        <v>2.6412745423744135E-3</v>
      </c>
      <c r="AG12" s="22">
        <v>9.4003456989621981E-5</v>
      </c>
      <c r="AH12" s="22">
        <v>0</v>
      </c>
      <c r="AI12" s="22">
        <v>-9.0789331589236077E-5</v>
      </c>
      <c r="AJ12" s="22">
        <v>0</v>
      </c>
      <c r="AK12" s="22">
        <v>0</v>
      </c>
      <c r="AL12" s="22">
        <v>0</v>
      </c>
      <c r="AM12" s="22">
        <v>5.9164803734550446</v>
      </c>
      <c r="AP12" s="24" t="s">
        <v>35</v>
      </c>
      <c r="AQ12" s="22">
        <v>0</v>
      </c>
      <c r="AR12" s="22">
        <v>0</v>
      </c>
      <c r="AS12" s="22">
        <v>1.5546451595641053E-5</v>
      </c>
      <c r="AT12" s="22">
        <v>0</v>
      </c>
      <c r="AU12" s="22">
        <v>0</v>
      </c>
      <c r="AV12" s="22">
        <v>0.28640163953898057</v>
      </c>
      <c r="AW12" s="22">
        <v>0</v>
      </c>
      <c r="AX12" s="22">
        <v>0.2405952690780242</v>
      </c>
      <c r="AY12" s="22">
        <v>9.3259602547265896E-2</v>
      </c>
      <c r="AZ12" s="22">
        <v>7.7388647593741935E-4</v>
      </c>
      <c r="BA12" s="22">
        <v>2.7542765012933401E-5</v>
      </c>
      <c r="BB12" s="22">
        <v>0</v>
      </c>
      <c r="BC12" s="22">
        <v>-2.6601034746276397E-5</v>
      </c>
      <c r="BD12" s="22">
        <v>0</v>
      </c>
      <c r="BE12" s="22">
        <v>0</v>
      </c>
      <c r="BF12" s="22">
        <v>0</v>
      </c>
      <c r="BG12" s="22">
        <v>0.62104688582206791</v>
      </c>
      <c r="BJ12" s="24" t="s">
        <v>35</v>
      </c>
      <c r="BK12" s="22">
        <v>0</v>
      </c>
      <c r="BL12" s="22">
        <v>0</v>
      </c>
      <c r="BM12" s="22">
        <v>1.3197653895758235E-5</v>
      </c>
      <c r="BN12" s="22">
        <v>3.7955275868645055E-2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3.7968473522540819E-2</v>
      </c>
      <c r="CD12" s="24" t="s">
        <v>35</v>
      </c>
      <c r="CE12" s="22">
        <v>0</v>
      </c>
      <c r="CF12" s="22">
        <v>0</v>
      </c>
      <c r="CG12" s="22">
        <v>1.6052593725612851E-3</v>
      </c>
      <c r="CH12" s="22">
        <v>4.1485116524429007</v>
      </c>
      <c r="CI12" s="22">
        <v>0</v>
      </c>
      <c r="CJ12" s="22">
        <v>2.9983387643335746</v>
      </c>
      <c r="CK12" s="22">
        <v>0</v>
      </c>
      <c r="CL12" s="22">
        <v>2.5187918719778324</v>
      </c>
      <c r="CM12" s="22">
        <v>0.97633477906732669</v>
      </c>
      <c r="CN12" s="22">
        <v>8.1018175165888523E-3</v>
      </c>
      <c r="CO12" s="22">
        <v>2.8834520692111454E-4</v>
      </c>
      <c r="CP12" s="22">
        <v>0</v>
      </c>
      <c r="CQ12" s="22">
        <v>-2.7848623275872342E-4</v>
      </c>
      <c r="CR12" s="22">
        <v>0</v>
      </c>
      <c r="CS12" s="22">
        <v>0</v>
      </c>
      <c r="CT12" s="22">
        <v>0</v>
      </c>
      <c r="CU12" s="22">
        <v>10.651694003684952</v>
      </c>
    </row>
    <row r="13" spans="2:99" x14ac:dyDescent="0.25">
      <c r="B13" s="25" t="s">
        <v>36</v>
      </c>
      <c r="C13" s="15">
        <v>0.15773479981153626</v>
      </c>
      <c r="D13" s="15">
        <v>1.5159030727883487E-2</v>
      </c>
      <c r="E13" s="15">
        <v>8.7448179678780921E-4</v>
      </c>
      <c r="F13" s="15">
        <v>3.7347905905482592E-2</v>
      </c>
      <c r="G13" s="15">
        <v>0</v>
      </c>
      <c r="H13" s="15">
        <v>0.1042897579622335</v>
      </c>
      <c r="I13" s="15">
        <v>0</v>
      </c>
      <c r="J13" s="15">
        <v>1.9043345740067386E-2</v>
      </c>
      <c r="K13" s="15">
        <v>1.3800217600834913E-3</v>
      </c>
      <c r="L13" s="15">
        <v>-1.1460342201338806E-4</v>
      </c>
      <c r="M13" s="15">
        <v>1.4560118125263311E-5</v>
      </c>
      <c r="N13" s="15">
        <v>0</v>
      </c>
      <c r="O13" s="15">
        <v>8.1045160183934074E-3</v>
      </c>
      <c r="P13" s="15">
        <v>0</v>
      </c>
      <c r="Q13" s="15">
        <v>0</v>
      </c>
      <c r="R13" s="15">
        <v>4.5969614245731649E-3</v>
      </c>
      <c r="S13" s="15">
        <v>0.34843077784315302</v>
      </c>
      <c r="V13" s="25" t="s">
        <v>36</v>
      </c>
      <c r="W13" s="15">
        <v>5.2165114530773398</v>
      </c>
      <c r="X13" s="15">
        <v>0.50133044518179948</v>
      </c>
      <c r="Y13" s="15">
        <v>3.2214917516366404E-2</v>
      </c>
      <c r="Z13" s="15">
        <v>3.7725157501231159</v>
      </c>
      <c r="AA13" s="15">
        <v>0</v>
      </c>
      <c r="AB13" s="15">
        <v>3.4490088281322731</v>
      </c>
      <c r="AC13" s="15">
        <v>0</v>
      </c>
      <c r="AD13" s="15">
        <v>0.62979020149894449</v>
      </c>
      <c r="AE13" s="15">
        <v>4.5639258307543562E-2</v>
      </c>
      <c r="AF13" s="15">
        <v>-3.7900961880278517E-3</v>
      </c>
      <c r="AG13" s="15">
        <v>4.8152360692288454E-4</v>
      </c>
      <c r="AH13" s="15">
        <v>0</v>
      </c>
      <c r="AI13" s="15">
        <v>0.26802773189423496</v>
      </c>
      <c r="AJ13" s="15">
        <v>0</v>
      </c>
      <c r="AK13" s="15">
        <v>0</v>
      </c>
      <c r="AL13" s="15">
        <v>0.1520279749590987</v>
      </c>
      <c r="AM13" s="15">
        <v>14.063757988109614</v>
      </c>
      <c r="AP13" s="25" t="s">
        <v>36</v>
      </c>
      <c r="AQ13" s="15">
        <v>1.5284240999347611</v>
      </c>
      <c r="AR13" s="15">
        <v>0.14688849844178126</v>
      </c>
      <c r="AS13" s="15">
        <v>8.0036911629810942E-3</v>
      </c>
      <c r="AT13" s="15">
        <v>0</v>
      </c>
      <c r="AU13" s="15">
        <v>0</v>
      </c>
      <c r="AV13" s="15">
        <v>1.0105504916883308</v>
      </c>
      <c r="AW13" s="15">
        <v>0</v>
      </c>
      <c r="AX13" s="15">
        <v>0.1845268682973753</v>
      </c>
      <c r="AY13" s="15">
        <v>1.337218233446924E-2</v>
      </c>
      <c r="AZ13" s="15">
        <v>-1.1104881886984629E-3</v>
      </c>
      <c r="BA13" s="15">
        <v>1.4108514706223652E-4</v>
      </c>
      <c r="BB13" s="15">
        <v>0</v>
      </c>
      <c r="BC13" s="15">
        <v>7.8531418662242822E-2</v>
      </c>
      <c r="BD13" s="15">
        <v>0</v>
      </c>
      <c r="BE13" s="15">
        <v>0</v>
      </c>
      <c r="BF13" s="15">
        <v>4.4543795768854366E-2</v>
      </c>
      <c r="BG13" s="15">
        <v>3.0138716432491606</v>
      </c>
      <c r="BJ13" s="25" t="s">
        <v>36</v>
      </c>
      <c r="BK13" s="15">
        <v>0</v>
      </c>
      <c r="BL13" s="15">
        <v>0</v>
      </c>
      <c r="BM13" s="15">
        <v>4.8983193614965045E-5</v>
      </c>
      <c r="BN13" s="15">
        <v>3.7725157501231149E-2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3.7774140694846109E-2</v>
      </c>
      <c r="CD13" s="25" t="s">
        <v>36</v>
      </c>
      <c r="CE13" s="15">
        <v>16.001071902217017</v>
      </c>
      <c r="CF13" s="15">
        <v>1.5377756901870083</v>
      </c>
      <c r="CG13" s="15">
        <v>8.9144505847364552E-2</v>
      </c>
      <c r="CH13" s="15">
        <v>4.1233597148845664</v>
      </c>
      <c r="CI13" s="15">
        <v>0</v>
      </c>
      <c r="CJ13" s="15">
        <v>10.579453097485136</v>
      </c>
      <c r="CK13" s="15">
        <v>0</v>
      </c>
      <c r="CL13" s="15">
        <v>1.9318117842052249</v>
      </c>
      <c r="CM13" s="15">
        <v>0.13999337685955915</v>
      </c>
      <c r="CN13" s="15">
        <v>-1.1625700847484197E-2</v>
      </c>
      <c r="CO13" s="15">
        <v>1.4770204045930768E-3</v>
      </c>
      <c r="CP13" s="15">
        <v>0</v>
      </c>
      <c r="CQ13" s="15">
        <v>0.82214542197502083</v>
      </c>
      <c r="CR13" s="15">
        <v>0</v>
      </c>
      <c r="CS13" s="15">
        <v>0</v>
      </c>
      <c r="CT13" s="15">
        <v>0.46632899790414228</v>
      </c>
      <c r="CU13" s="15">
        <v>35.68093581112214</v>
      </c>
    </row>
    <row r="14" spans="2:99" x14ac:dyDescent="0.25">
      <c r="B14" s="24" t="s">
        <v>37</v>
      </c>
      <c r="C14" s="22">
        <v>3.7348551287042175E-2</v>
      </c>
      <c r="D14" s="22">
        <v>0</v>
      </c>
      <c r="E14" s="22">
        <v>4.2240698256319764E-6</v>
      </c>
      <c r="F14" s="22">
        <v>-3.0060416910885901E-3</v>
      </c>
      <c r="G14" s="22">
        <v>0</v>
      </c>
      <c r="H14" s="22">
        <v>4.764835573085921E-2</v>
      </c>
      <c r="I14" s="22">
        <v>0</v>
      </c>
      <c r="J14" s="22">
        <v>2.9061712238714843E-2</v>
      </c>
      <c r="K14" s="22">
        <v>8.5764555300026288E-3</v>
      </c>
      <c r="L14" s="22">
        <v>4.8051241456495549E-5</v>
      </c>
      <c r="M14" s="22">
        <v>5.2367785264672145E-3</v>
      </c>
      <c r="N14" s="22">
        <v>0</v>
      </c>
      <c r="O14" s="22">
        <v>1.1319368234266082E-3</v>
      </c>
      <c r="P14" s="22">
        <v>0</v>
      </c>
      <c r="Q14" s="22">
        <v>0</v>
      </c>
      <c r="R14" s="22">
        <v>5.8074429075568923E-2</v>
      </c>
      <c r="S14" s="22">
        <v>0.18412445283227519</v>
      </c>
      <c r="V14" s="24" t="s">
        <v>37</v>
      </c>
      <c r="W14" s="22">
        <v>1.2351690675200651</v>
      </c>
      <c r="X14" s="22">
        <v>0</v>
      </c>
      <c r="Y14" s="22">
        <v>5.0158368995467661E-4</v>
      </c>
      <c r="Z14" s="22">
        <v>-0.30364057595371463</v>
      </c>
      <c r="AA14" s="22">
        <v>0</v>
      </c>
      <c r="AB14" s="22">
        <v>1.5757980718307181</v>
      </c>
      <c r="AC14" s="22">
        <v>0</v>
      </c>
      <c r="AD14" s="22">
        <v>0.96111165572242552</v>
      </c>
      <c r="AE14" s="22">
        <v>0.28363543469222474</v>
      </c>
      <c r="AF14" s="22">
        <v>1.5891220691544791E-3</v>
      </c>
      <c r="AG14" s="22">
        <v>0.17318762371639962</v>
      </c>
      <c r="AH14" s="22">
        <v>0</v>
      </c>
      <c r="AI14" s="22">
        <v>3.7434741180828179E-2</v>
      </c>
      <c r="AJ14" s="22">
        <v>0</v>
      </c>
      <c r="AK14" s="22">
        <v>0</v>
      </c>
      <c r="AL14" s="22">
        <v>1.9206029692126716</v>
      </c>
      <c r="AM14" s="22">
        <v>5.8853896936807075</v>
      </c>
      <c r="AP14" s="24" t="s">
        <v>37</v>
      </c>
      <c r="AQ14" s="22">
        <v>0.3619012796718617</v>
      </c>
      <c r="AR14" s="22">
        <v>0</v>
      </c>
      <c r="AS14" s="22">
        <v>-1.0684189874363148E-5</v>
      </c>
      <c r="AT14" s="22">
        <v>0</v>
      </c>
      <c r="AU14" s="22">
        <v>0</v>
      </c>
      <c r="AV14" s="22">
        <v>0.46170467970428319</v>
      </c>
      <c r="AW14" s="22">
        <v>0</v>
      </c>
      <c r="AX14" s="22">
        <v>0.28160318069804458</v>
      </c>
      <c r="AY14" s="22">
        <v>8.3104434424912055E-2</v>
      </c>
      <c r="AZ14" s="22">
        <v>4.6560857578508037E-4</v>
      </c>
      <c r="BA14" s="22">
        <v>5.0743517057251553E-2</v>
      </c>
      <c r="BB14" s="22">
        <v>0</v>
      </c>
      <c r="BC14" s="22">
        <v>1.0968280451458604E-2</v>
      </c>
      <c r="BD14" s="22">
        <v>0</v>
      </c>
      <c r="BE14" s="22">
        <v>0</v>
      </c>
      <c r="BF14" s="22">
        <v>0.56273160539486344</v>
      </c>
      <c r="BG14" s="22">
        <v>1.8132119017885877</v>
      </c>
      <c r="BJ14" s="24" t="s">
        <v>37</v>
      </c>
      <c r="BK14" s="22">
        <v>0</v>
      </c>
      <c r="BL14" s="22">
        <v>0</v>
      </c>
      <c r="BM14" s="22">
        <v>5.3804876535262086E-6</v>
      </c>
      <c r="BN14" s="22">
        <v>-3.0364057595371335E-3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-3.0310252718835917E-3</v>
      </c>
      <c r="CD14" s="24" t="s">
        <v>37</v>
      </c>
      <c r="CE14" s="22">
        <v>3.7887444968847177</v>
      </c>
      <c r="CF14" s="22">
        <v>0</v>
      </c>
      <c r="CG14" s="22">
        <v>4.7623451673661776E-4</v>
      </c>
      <c r="CH14" s="22">
        <v>-0.33187914951741071</v>
      </c>
      <c r="CI14" s="22">
        <v>0</v>
      </c>
      <c r="CJ14" s="22">
        <v>4.8335862918241439</v>
      </c>
      <c r="CK14" s="22">
        <v>0</v>
      </c>
      <c r="CL14" s="22">
        <v>2.9481036987278237</v>
      </c>
      <c r="CM14" s="22">
        <v>0.87002032399440399</v>
      </c>
      <c r="CN14" s="22">
        <v>4.8744561798940017E-3</v>
      </c>
      <c r="CO14" s="22">
        <v>0.53123388007236727</v>
      </c>
      <c r="CP14" s="22">
        <v>0</v>
      </c>
      <c r="CQ14" s="22">
        <v>0.11482692804631978</v>
      </c>
      <c r="CR14" s="22">
        <v>0</v>
      </c>
      <c r="CS14" s="22">
        <v>0</v>
      </c>
      <c r="CT14" s="22">
        <v>5.8912371768788176</v>
      </c>
      <c r="CU14" s="22">
        <v>18.651224337607829</v>
      </c>
    </row>
    <row r="15" spans="2:99" x14ac:dyDescent="0.25">
      <c r="B15" s="26" t="s">
        <v>38</v>
      </c>
      <c r="C15" s="27">
        <v>0.19508335109857844</v>
      </c>
      <c r="D15" s="27">
        <v>1.5159030727883487E-2</v>
      </c>
      <c r="E15" s="27">
        <v>8.9337594886055444E-4</v>
      </c>
      <c r="F15" s="27">
        <v>7.191758731892775E-2</v>
      </c>
      <c r="G15" s="27">
        <v>0</v>
      </c>
      <c r="H15" s="27">
        <v>0.18149503137982467</v>
      </c>
      <c r="I15" s="27">
        <v>0</v>
      </c>
      <c r="J15" s="27">
        <v>7.2934715266134681E-2</v>
      </c>
      <c r="K15" s="27">
        <v>1.9580955685446086E-2</v>
      </c>
      <c r="L15" s="27">
        <v>1.3313629203136682E-5</v>
      </c>
      <c r="M15" s="27">
        <v>5.2541810839880215E-3</v>
      </c>
      <c r="N15" s="27">
        <v>0</v>
      </c>
      <c r="O15" s="27">
        <v>9.2337075895593153E-3</v>
      </c>
      <c r="P15" s="27">
        <v>0</v>
      </c>
      <c r="Q15" s="27">
        <v>0</v>
      </c>
      <c r="R15" s="27">
        <v>6.2671390500142088E-2</v>
      </c>
      <c r="S15" s="27">
        <v>0.63423664022854864</v>
      </c>
      <c r="V15" s="26" t="s">
        <v>38</v>
      </c>
      <c r="W15" s="27">
        <v>6.4516805205974048</v>
      </c>
      <c r="X15" s="27">
        <v>0.50133044518179948</v>
      </c>
      <c r="Y15" s="27">
        <v>3.4089326525421182E-2</v>
      </c>
      <c r="Z15" s="27">
        <v>7.2644027610339048</v>
      </c>
      <c r="AA15" s="27">
        <v>0</v>
      </c>
      <c r="AB15" s="27">
        <v>6.0022956957095257</v>
      </c>
      <c r="AC15" s="27">
        <v>0</v>
      </c>
      <c r="AD15" s="27">
        <v>2.4120535105846654</v>
      </c>
      <c r="AE15" s="27">
        <v>0.64756971649358697</v>
      </c>
      <c r="AF15" s="27">
        <v>4.403004235010409E-4</v>
      </c>
      <c r="AG15" s="27">
        <v>0.17376315078031213</v>
      </c>
      <c r="AH15" s="27">
        <v>0</v>
      </c>
      <c r="AI15" s="27">
        <v>0.3053716837434739</v>
      </c>
      <c r="AJ15" s="27">
        <v>0</v>
      </c>
      <c r="AK15" s="27">
        <v>0</v>
      </c>
      <c r="AL15" s="27">
        <v>2.0726309441717703</v>
      </c>
      <c r="AM15" s="27">
        <v>25.865628055245367</v>
      </c>
      <c r="AP15" s="26" t="s">
        <v>38</v>
      </c>
      <c r="AQ15" s="27">
        <v>1.8903253796066228</v>
      </c>
      <c r="AR15" s="27">
        <v>0.14688849844178126</v>
      </c>
      <c r="AS15" s="27">
        <v>8.0085534247023721E-3</v>
      </c>
      <c r="AT15" s="27">
        <v>0</v>
      </c>
      <c r="AU15" s="27">
        <v>0</v>
      </c>
      <c r="AV15" s="27">
        <v>1.7586568109315945</v>
      </c>
      <c r="AW15" s="27">
        <v>0</v>
      </c>
      <c r="AX15" s="27">
        <v>0.70672531807344408</v>
      </c>
      <c r="AY15" s="27">
        <v>0.18973621930664719</v>
      </c>
      <c r="AZ15" s="27">
        <v>1.2900686302403687E-4</v>
      </c>
      <c r="BA15" s="27">
        <v>5.0912144969326723E-2</v>
      </c>
      <c r="BB15" s="27">
        <v>0</v>
      </c>
      <c r="BC15" s="27">
        <v>8.9473098078955149E-2</v>
      </c>
      <c r="BD15" s="27">
        <v>0</v>
      </c>
      <c r="BE15" s="27">
        <v>0</v>
      </c>
      <c r="BF15" s="27">
        <v>0.60727540116371781</v>
      </c>
      <c r="BG15" s="27">
        <v>5.4481304308598162</v>
      </c>
      <c r="BJ15" s="26" t="s">
        <v>38</v>
      </c>
      <c r="BK15" s="27">
        <v>0</v>
      </c>
      <c r="BL15" s="27">
        <v>0</v>
      </c>
      <c r="BM15" s="27">
        <v>6.7561335164249489E-5</v>
      </c>
      <c r="BN15" s="27">
        <v>7.2644027610339071E-2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7.2711588945503336E-2</v>
      </c>
      <c r="CD15" s="26" t="s">
        <v>38</v>
      </c>
      <c r="CE15" s="27">
        <v>19.789816399101735</v>
      </c>
      <c r="CF15" s="27">
        <v>1.5377756901870083</v>
      </c>
      <c r="CG15" s="27">
        <v>9.1225999736662455E-2</v>
      </c>
      <c r="CH15" s="27">
        <v>7.9399922178100564</v>
      </c>
      <c r="CI15" s="27">
        <v>0</v>
      </c>
      <c r="CJ15" s="27">
        <v>18.411378153642854</v>
      </c>
      <c r="CK15" s="27">
        <v>0</v>
      </c>
      <c r="CL15" s="27">
        <v>7.3987073549108811</v>
      </c>
      <c r="CM15" s="27">
        <v>1.9863484799212898</v>
      </c>
      <c r="CN15" s="27">
        <v>1.3505728489986574E-3</v>
      </c>
      <c r="CO15" s="27">
        <v>0.53299924568388146</v>
      </c>
      <c r="CP15" s="27">
        <v>0</v>
      </c>
      <c r="CQ15" s="27">
        <v>0.93669386378858188</v>
      </c>
      <c r="CR15" s="27">
        <v>0</v>
      </c>
      <c r="CS15" s="27">
        <v>0</v>
      </c>
      <c r="CT15" s="27">
        <v>6.3575661747829599</v>
      </c>
      <c r="CU15" s="27">
        <v>64.983854152414921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5.7737036917677E-4</v>
      </c>
      <c r="F17" s="28">
        <v>0.21937937269139524</v>
      </c>
      <c r="G17" s="28" t="s">
        <v>62</v>
      </c>
      <c r="H17" s="28">
        <v>7.429709775967544E-2</v>
      </c>
      <c r="I17" s="28" t="s">
        <v>62</v>
      </c>
      <c r="J17" s="28">
        <v>0.12641566635836171</v>
      </c>
      <c r="K17" s="28">
        <v>0.18537340616794795</v>
      </c>
      <c r="L17" s="28">
        <v>0.16433443951957469</v>
      </c>
      <c r="M17" s="28">
        <v>5.3882406439142755E-5</v>
      </c>
      <c r="N17" s="28" t="s">
        <v>62</v>
      </c>
      <c r="O17" s="28">
        <v>-1.4748785284433014E-4</v>
      </c>
      <c r="P17" s="28">
        <v>0</v>
      </c>
      <c r="Q17" s="28" t="s">
        <v>62</v>
      </c>
      <c r="R17" s="28">
        <v>0</v>
      </c>
      <c r="S17" s="28">
        <v>5.226082723905575E-2</v>
      </c>
      <c r="V17" s="21" t="s">
        <v>35</v>
      </c>
      <c r="W17" s="28">
        <v>0</v>
      </c>
      <c r="X17" s="28">
        <v>0</v>
      </c>
      <c r="Y17" s="28">
        <v>7.501905066420061E-4</v>
      </c>
      <c r="Z17" s="28">
        <v>0.21937937270225422</v>
      </c>
      <c r="AA17" s="28" t="s">
        <v>62</v>
      </c>
      <c r="AB17" s="28">
        <v>7.429709769678676E-2</v>
      </c>
      <c r="AC17" s="28" t="s">
        <v>62</v>
      </c>
      <c r="AD17" s="28">
        <v>0.12641566638240853</v>
      </c>
      <c r="AE17" s="28">
        <v>0.18537340627564733</v>
      </c>
      <c r="AF17" s="28">
        <v>0.16433443946425047</v>
      </c>
      <c r="AG17" s="28">
        <v>5.3882188505824716E-5</v>
      </c>
      <c r="AH17" s="28" t="s">
        <v>62</v>
      </c>
      <c r="AI17" s="28">
        <v>-1.4748782382714365E-4</v>
      </c>
      <c r="AJ17" s="28">
        <v>0</v>
      </c>
      <c r="AK17" s="28" t="s">
        <v>62</v>
      </c>
      <c r="AL17" s="28">
        <v>0</v>
      </c>
      <c r="AM17" s="28">
        <v>7.3878676785514533E-2</v>
      </c>
      <c r="AP17" s="21" t="s">
        <v>35</v>
      </c>
      <c r="AQ17" s="28">
        <v>0</v>
      </c>
      <c r="AR17" s="28">
        <v>0</v>
      </c>
      <c r="AS17" s="28">
        <v>1.4799106757958018E-4</v>
      </c>
      <c r="AT17" s="28" t="s">
        <v>62</v>
      </c>
      <c r="AU17" s="28" t="s">
        <v>62</v>
      </c>
      <c r="AV17" s="28">
        <v>7.429709769678719E-2</v>
      </c>
      <c r="AW17" s="28" t="s">
        <v>62</v>
      </c>
      <c r="AX17" s="28">
        <v>0.1264156663824087</v>
      </c>
      <c r="AY17" s="28">
        <v>0.18537340627564722</v>
      </c>
      <c r="AZ17" s="28">
        <v>0.16433443946425036</v>
      </c>
      <c r="BA17" s="28">
        <v>5.3882188505549417E-5</v>
      </c>
      <c r="BB17" s="28" t="s">
        <v>62</v>
      </c>
      <c r="BC17" s="28">
        <v>-1.4748782382682731E-4</v>
      </c>
      <c r="BD17" s="28">
        <v>0</v>
      </c>
      <c r="BE17" s="28" t="s">
        <v>62</v>
      </c>
      <c r="BF17" s="28">
        <v>0</v>
      </c>
      <c r="BG17" s="28">
        <v>3.7393627640973683E-2</v>
      </c>
      <c r="BJ17" s="21" t="s">
        <v>35</v>
      </c>
      <c r="BK17" s="28" t="s">
        <v>62</v>
      </c>
      <c r="BL17" s="28" t="s">
        <v>62</v>
      </c>
      <c r="BM17" s="28">
        <v>8.9692492276199725E-4</v>
      </c>
      <c r="BN17" s="28">
        <v>0.21937937270225435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>
        <v>0</v>
      </c>
      <c r="BY17" s="28" t="s">
        <v>62</v>
      </c>
      <c r="BZ17" s="28" t="s">
        <v>62</v>
      </c>
      <c r="CA17" s="28">
        <v>0.16225454322469435</v>
      </c>
      <c r="CD17" s="21" t="s">
        <v>35</v>
      </c>
      <c r="CE17" s="28">
        <v>0</v>
      </c>
      <c r="CF17" s="28">
        <v>0</v>
      </c>
      <c r="CG17" s="28">
        <v>5.927743551682439E-4</v>
      </c>
      <c r="CH17" s="28">
        <v>0.21937937270225416</v>
      </c>
      <c r="CI17" s="28" t="s">
        <v>62</v>
      </c>
      <c r="CJ17" s="28">
        <v>7.4297097696786898E-2</v>
      </c>
      <c r="CK17" s="28" t="s">
        <v>62</v>
      </c>
      <c r="CL17" s="28">
        <v>0.12641566638240859</v>
      </c>
      <c r="CM17" s="28">
        <v>0.18537340627564722</v>
      </c>
      <c r="CN17" s="28">
        <v>0.16433443946425053</v>
      </c>
      <c r="CO17" s="28">
        <v>5.3882188505682997E-5</v>
      </c>
      <c r="CP17" s="28" t="s">
        <v>62</v>
      </c>
      <c r="CQ17" s="28">
        <v>-1.4748782382680386E-4</v>
      </c>
      <c r="CR17" s="28">
        <v>0</v>
      </c>
      <c r="CS17" s="28" t="s">
        <v>62</v>
      </c>
      <c r="CT17" s="28">
        <v>0</v>
      </c>
      <c r="CU17" s="28">
        <v>5.340540166439086E-2</v>
      </c>
    </row>
    <row r="18" spans="2:100" x14ac:dyDescent="0.25">
      <c r="B18" t="s">
        <v>36</v>
      </c>
      <c r="C18" s="29">
        <v>0.33622806640450964</v>
      </c>
      <c r="D18" s="29">
        <v>0.46033918372009947</v>
      </c>
      <c r="E18" s="29">
        <v>3.443685945161875E-2</v>
      </c>
      <c r="F18" s="29">
        <v>0.27932813158466224</v>
      </c>
      <c r="G18" s="29" t="s">
        <v>62</v>
      </c>
      <c r="H18" s="29">
        <v>0.28319314821457447</v>
      </c>
      <c r="I18" s="29" t="s">
        <v>62</v>
      </c>
      <c r="J18" s="29">
        <v>0.11098609936243024</v>
      </c>
      <c r="K18" s="29">
        <v>3.2628535303189814E-2</v>
      </c>
      <c r="L18" s="29">
        <v>-0.28218424987958002</v>
      </c>
      <c r="M18" s="29">
        <v>2.7602223594496068E-4</v>
      </c>
      <c r="N18" s="29" t="s">
        <v>62</v>
      </c>
      <c r="O18" s="29">
        <v>0.43534847932405601</v>
      </c>
      <c r="P18" s="29">
        <v>0</v>
      </c>
      <c r="Q18" s="29" t="s">
        <v>62</v>
      </c>
      <c r="R18" s="29">
        <v>1.0815047206535243E-2</v>
      </c>
      <c r="S18" s="29">
        <v>0.18895674572237048</v>
      </c>
      <c r="V18" t="s">
        <v>36</v>
      </c>
      <c r="W18" s="29">
        <v>0.33622806637975167</v>
      </c>
      <c r="X18" s="29">
        <v>0.46033918372273475</v>
      </c>
      <c r="Y18" s="29">
        <v>1.7617295271135675E-2</v>
      </c>
      <c r="Z18" s="29">
        <v>0.27932813171713561</v>
      </c>
      <c r="AA18" s="29" t="s">
        <v>62</v>
      </c>
      <c r="AB18" s="29">
        <v>0.28319314827430664</v>
      </c>
      <c r="AC18" s="29" t="s">
        <v>62</v>
      </c>
      <c r="AD18" s="29">
        <v>0.1109860995720266</v>
      </c>
      <c r="AE18" s="29">
        <v>3.2628535104614269E-2</v>
      </c>
      <c r="AF18" s="29">
        <v>-0.28218424985193524</v>
      </c>
      <c r="AG18" s="29">
        <v>2.7602116631952162E-4</v>
      </c>
      <c r="AH18" s="29" t="s">
        <v>62</v>
      </c>
      <c r="AI18" s="29">
        <v>0.43534847932762738</v>
      </c>
      <c r="AJ18" s="29">
        <v>0</v>
      </c>
      <c r="AK18" s="29" t="s">
        <v>62</v>
      </c>
      <c r="AL18" s="29">
        <v>1.0815668390361964E-2</v>
      </c>
      <c r="AM18" s="29">
        <v>0.18962219998458416</v>
      </c>
      <c r="AP18" t="s">
        <v>36</v>
      </c>
      <c r="AQ18" s="29">
        <v>0.33622806637975167</v>
      </c>
      <c r="AR18" s="29">
        <v>0.46033918372273475</v>
      </c>
      <c r="AS18" s="29">
        <v>7.6200675770576751E-2</v>
      </c>
      <c r="AT18" s="29" t="s">
        <v>62</v>
      </c>
      <c r="AU18" s="29" t="s">
        <v>62</v>
      </c>
      <c r="AV18" s="29">
        <v>0.28319314827430664</v>
      </c>
      <c r="AW18" s="29" t="s">
        <v>62</v>
      </c>
      <c r="AX18" s="29">
        <v>0.11098609957202615</v>
      </c>
      <c r="AY18" s="29">
        <v>3.2628535104614234E-2</v>
      </c>
      <c r="AZ18" s="29">
        <v>-0.28218424985193535</v>
      </c>
      <c r="BA18" s="29">
        <v>2.760211663198246E-4</v>
      </c>
      <c r="BB18" s="29" t="s">
        <v>62</v>
      </c>
      <c r="BC18" s="29">
        <v>0.43534847932762721</v>
      </c>
      <c r="BD18" s="29">
        <v>0</v>
      </c>
      <c r="BE18" s="29" t="s">
        <v>62</v>
      </c>
      <c r="BF18" s="29">
        <v>1.0814772881897215E-2</v>
      </c>
      <c r="BG18" s="29">
        <v>0.18851644038753429</v>
      </c>
      <c r="BJ18" t="s">
        <v>36</v>
      </c>
      <c r="BK18" s="29" t="s">
        <v>62</v>
      </c>
      <c r="BL18" s="29" t="s">
        <v>62</v>
      </c>
      <c r="BM18" s="29">
        <v>3.3319322202263512E-3</v>
      </c>
      <c r="BN18" s="29">
        <v>0.27932813171713561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>
        <v>0</v>
      </c>
      <c r="BY18" s="29" t="s">
        <v>62</v>
      </c>
      <c r="BZ18" s="29" t="s">
        <v>62</v>
      </c>
      <c r="CA18" s="29">
        <v>0.19268869757852267</v>
      </c>
      <c r="CD18" t="s">
        <v>36</v>
      </c>
      <c r="CE18" s="29">
        <v>0.33622806637975172</v>
      </c>
      <c r="CF18" s="29">
        <v>0.4603391837227348</v>
      </c>
      <c r="CG18" s="29">
        <v>3.2937929021091855E-2</v>
      </c>
      <c r="CH18" s="29">
        <v>0.27932813171713566</v>
      </c>
      <c r="CI18" s="29" t="s">
        <v>62</v>
      </c>
      <c r="CJ18" s="29">
        <v>0.28319314827430664</v>
      </c>
      <c r="CK18" s="29" t="s">
        <v>62</v>
      </c>
      <c r="CL18" s="29">
        <v>0.11098609957202635</v>
      </c>
      <c r="CM18" s="29">
        <v>3.2628535104614394E-2</v>
      </c>
      <c r="CN18" s="29">
        <v>-0.28218424985193513</v>
      </c>
      <c r="CO18" s="29">
        <v>2.7602116631954867E-4</v>
      </c>
      <c r="CP18" s="29" t="s">
        <v>62</v>
      </c>
      <c r="CQ18" s="29">
        <v>0.43534847932762744</v>
      </c>
      <c r="CR18" s="29">
        <v>0</v>
      </c>
      <c r="CS18" s="29" t="s">
        <v>62</v>
      </c>
      <c r="CT18" s="29">
        <v>1.0814772881897352E-2</v>
      </c>
      <c r="CU18" s="29">
        <v>0.18898995356357412</v>
      </c>
    </row>
    <row r="19" spans="2:100" x14ac:dyDescent="0.25">
      <c r="B19" s="21" t="s">
        <v>37</v>
      </c>
      <c r="C19" s="28">
        <v>0.1199392474712639</v>
      </c>
      <c r="D19" s="28">
        <v>0</v>
      </c>
      <c r="E19" s="28">
        <v>1.7227536332138242E-4</v>
      </c>
      <c r="F19" s="28">
        <v>-3.1196498421726084E-2</v>
      </c>
      <c r="G19" s="28" t="s">
        <v>62</v>
      </c>
      <c r="H19" s="28">
        <v>0.18050400914408141</v>
      </c>
      <c r="I19" s="28" t="s">
        <v>62</v>
      </c>
      <c r="J19" s="28">
        <v>0.19051886365516535</v>
      </c>
      <c r="K19" s="28">
        <v>0.20961686039358501</v>
      </c>
      <c r="L19" s="28">
        <v>9.2276127212564077E-2</v>
      </c>
      <c r="M19" s="28">
        <v>9.9303205981171455E-2</v>
      </c>
      <c r="N19" s="28" t="s">
        <v>62</v>
      </c>
      <c r="O19" s="28">
        <v>0.10768411250069596</v>
      </c>
      <c r="P19" s="28">
        <v>0</v>
      </c>
      <c r="Q19" s="28" t="s">
        <v>62</v>
      </c>
      <c r="R19" s="28">
        <v>0.13812268358301613</v>
      </c>
      <c r="S19" s="28">
        <v>0.12311567289586703</v>
      </c>
      <c r="V19" s="21" t="s">
        <v>37</v>
      </c>
      <c r="W19" s="28">
        <v>0.11993924749118784</v>
      </c>
      <c r="X19" s="28">
        <v>0</v>
      </c>
      <c r="Y19" s="28">
        <v>2.7921896165635738E-4</v>
      </c>
      <c r="Z19" s="28">
        <v>-3.1196498537568514E-2</v>
      </c>
      <c r="AA19" s="28" t="s">
        <v>62</v>
      </c>
      <c r="AB19" s="28">
        <v>0.18050400913882805</v>
      </c>
      <c r="AC19" s="28" t="s">
        <v>62</v>
      </c>
      <c r="AD19" s="28">
        <v>0.19051886351865768</v>
      </c>
      <c r="AE19" s="28">
        <v>0.20961686041850344</v>
      </c>
      <c r="AF19" s="28">
        <v>9.2276127229747928E-2</v>
      </c>
      <c r="AG19" s="28">
        <v>9.9302812177591487E-2</v>
      </c>
      <c r="AH19" s="28" t="s">
        <v>62</v>
      </c>
      <c r="AI19" s="28">
        <v>0.10768411254266434</v>
      </c>
      <c r="AJ19" s="28">
        <v>0</v>
      </c>
      <c r="AK19" s="28" t="s">
        <v>62</v>
      </c>
      <c r="AL19" s="28">
        <v>0.13813070230297561</v>
      </c>
      <c r="AM19" s="28">
        <v>9.7920920135446787E-2</v>
      </c>
      <c r="AP19" s="21" t="s">
        <v>37</v>
      </c>
      <c r="AQ19" s="28">
        <v>0.11993924749118773</v>
      </c>
      <c r="AR19" s="28">
        <v>0</v>
      </c>
      <c r="AS19" s="28">
        <v>-1.1011144395847526E-4</v>
      </c>
      <c r="AT19" s="28" t="s">
        <v>62</v>
      </c>
      <c r="AU19" s="28" t="s">
        <v>62</v>
      </c>
      <c r="AV19" s="28">
        <v>0.18050400913882814</v>
      </c>
      <c r="AW19" s="28" t="s">
        <v>62</v>
      </c>
      <c r="AX19" s="28">
        <v>0.19051886351865774</v>
      </c>
      <c r="AY19" s="28">
        <v>0.2096168604185035</v>
      </c>
      <c r="AZ19" s="28">
        <v>9.2276127229747901E-2</v>
      </c>
      <c r="BA19" s="28">
        <v>9.9302812177591432E-2</v>
      </c>
      <c r="BB19" s="28" t="s">
        <v>62</v>
      </c>
      <c r="BC19" s="28">
        <v>0.10768411254266444</v>
      </c>
      <c r="BD19" s="28">
        <v>0</v>
      </c>
      <c r="BE19" s="28" t="s">
        <v>62</v>
      </c>
      <c r="BF19" s="28">
        <v>0.13811914041039197</v>
      </c>
      <c r="BG19" s="28">
        <v>0.13976335389435721</v>
      </c>
      <c r="BJ19" s="21" t="s">
        <v>37</v>
      </c>
      <c r="BK19" s="28" t="s">
        <v>62</v>
      </c>
      <c r="BL19" s="28" t="s">
        <v>62</v>
      </c>
      <c r="BM19" s="28">
        <v>3.6721478299477897E-4</v>
      </c>
      <c r="BN19" s="28">
        <v>-3.1196498537568385E-2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>
        <v>0</v>
      </c>
      <c r="BY19" s="28" t="s">
        <v>62</v>
      </c>
      <c r="BZ19" s="28" t="s">
        <v>62</v>
      </c>
      <c r="CA19" s="28">
        <v>-1.9151825339918421E-2</v>
      </c>
      <c r="CD19" s="21" t="s">
        <v>37</v>
      </c>
      <c r="CE19" s="28">
        <v>0.11993924749118766</v>
      </c>
      <c r="CF19" s="28">
        <v>0</v>
      </c>
      <c r="CG19" s="28">
        <v>1.8195677316567893E-4</v>
      </c>
      <c r="CH19" s="28">
        <v>-3.1196498537568573E-2</v>
      </c>
      <c r="CI19" s="28" t="s">
        <v>62</v>
      </c>
      <c r="CJ19" s="28">
        <v>0.18050400913882828</v>
      </c>
      <c r="CK19" s="28" t="s">
        <v>62</v>
      </c>
      <c r="CL19" s="28">
        <v>0.19051886351865749</v>
      </c>
      <c r="CM19" s="28">
        <v>0.20961686041850344</v>
      </c>
      <c r="CN19" s="28">
        <v>9.2276127229747845E-2</v>
      </c>
      <c r="CO19" s="28">
        <v>9.9302812177591598E-2</v>
      </c>
      <c r="CP19" s="28" t="s">
        <v>62</v>
      </c>
      <c r="CQ19" s="28">
        <v>0.10768411254266412</v>
      </c>
      <c r="CR19" s="28">
        <v>0</v>
      </c>
      <c r="CS19" s="28" t="s">
        <v>62</v>
      </c>
      <c r="CT19" s="28">
        <v>0.13811914041039181</v>
      </c>
      <c r="CU19" s="28">
        <v>0.12181018249853344</v>
      </c>
    </row>
    <row r="20" spans="2:100" x14ac:dyDescent="0.25">
      <c r="B20" s="30" t="s">
        <v>38</v>
      </c>
      <c r="C20" s="31">
        <v>0.41584037261249851</v>
      </c>
      <c r="D20" s="31">
        <v>0.46033918372009947</v>
      </c>
      <c r="E20" s="31">
        <v>3.5160593698018668E-2</v>
      </c>
      <c r="F20" s="31">
        <v>0.41987841851009883</v>
      </c>
      <c r="G20" s="31" t="s">
        <v>62</v>
      </c>
      <c r="H20" s="31">
        <v>0.45622328526412559</v>
      </c>
      <c r="I20" s="31" t="s">
        <v>62</v>
      </c>
      <c r="J20" s="31">
        <v>0.37133378541323059</v>
      </c>
      <c r="K20" s="31">
        <v>0.37714131637354348</v>
      </c>
      <c r="L20" s="31">
        <v>2.7394548426201402E-2</v>
      </c>
      <c r="M20" s="31">
        <v>9.9600336639067436E-2</v>
      </c>
      <c r="N20" s="31" t="s">
        <v>62</v>
      </c>
      <c r="O20" s="31">
        <v>0.49607816581091474</v>
      </c>
      <c r="P20" s="31">
        <v>0</v>
      </c>
      <c r="Q20" s="31" t="s">
        <v>62</v>
      </c>
      <c r="R20" s="31">
        <v>0.14744392744630772</v>
      </c>
      <c r="S20" s="31">
        <v>0.32597631788677489</v>
      </c>
      <c r="V20" s="30" t="s">
        <v>38</v>
      </c>
      <c r="W20" s="31">
        <v>0.41584037260393492</v>
      </c>
      <c r="X20" s="31">
        <v>0.46033918372273475</v>
      </c>
      <c r="Y20" s="31">
        <v>1.8628363551711102E-2</v>
      </c>
      <c r="Z20" s="31">
        <v>0.41987841855963665</v>
      </c>
      <c r="AA20" s="31" t="s">
        <v>62</v>
      </c>
      <c r="AB20" s="31">
        <v>0.45622328526901101</v>
      </c>
      <c r="AC20" s="31" t="s">
        <v>62</v>
      </c>
      <c r="AD20" s="31">
        <v>0.37133378547273593</v>
      </c>
      <c r="AE20" s="31">
        <v>0.3771413163476704</v>
      </c>
      <c r="AF20" s="31">
        <v>2.7394548401193333E-2</v>
      </c>
      <c r="AG20" s="31">
        <v>9.9599941805804768E-2</v>
      </c>
      <c r="AH20" s="31" t="s">
        <v>62</v>
      </c>
      <c r="AI20" s="31">
        <v>0.49607816585242326</v>
      </c>
      <c r="AJ20" s="31">
        <v>0</v>
      </c>
      <c r="AK20" s="31" t="s">
        <v>62</v>
      </c>
      <c r="AL20" s="31">
        <v>0.14745239482270078</v>
      </c>
      <c r="AM20" s="31">
        <v>0.32298228918688882</v>
      </c>
      <c r="AP20" s="30" t="s">
        <v>38</v>
      </c>
      <c r="AQ20" s="31">
        <v>0.41584037260393486</v>
      </c>
      <c r="AR20" s="31">
        <v>0.46033918372273475</v>
      </c>
      <c r="AS20" s="31">
        <v>7.6235683995061254E-2</v>
      </c>
      <c r="AT20" s="31" t="s">
        <v>62</v>
      </c>
      <c r="AU20" s="31" t="s">
        <v>62</v>
      </c>
      <c r="AV20" s="31">
        <v>0.45622328526901135</v>
      </c>
      <c r="AW20" s="31" t="s">
        <v>62</v>
      </c>
      <c r="AX20" s="31">
        <v>0.37133378547273577</v>
      </c>
      <c r="AY20" s="31">
        <v>0.37714131634767034</v>
      </c>
      <c r="AZ20" s="31">
        <v>2.7394548401193139E-2</v>
      </c>
      <c r="BA20" s="31">
        <v>9.9599941805804754E-2</v>
      </c>
      <c r="BB20" s="31" t="s">
        <v>62</v>
      </c>
      <c r="BC20" s="31">
        <v>0.49607816585242331</v>
      </c>
      <c r="BD20" s="31">
        <v>0</v>
      </c>
      <c r="BE20" s="31" t="s">
        <v>62</v>
      </c>
      <c r="BF20" s="31">
        <v>0.14744018615810792</v>
      </c>
      <c r="BG20" s="31">
        <v>0.32803539526868747</v>
      </c>
      <c r="BJ20" s="30" t="s">
        <v>38</v>
      </c>
      <c r="BK20" s="31" t="s">
        <v>62</v>
      </c>
      <c r="BL20" s="31" t="s">
        <v>62</v>
      </c>
      <c r="BM20" s="31">
        <v>4.5915316314946008E-3</v>
      </c>
      <c r="BN20" s="31">
        <v>0.41987841855963676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>
        <v>0</v>
      </c>
      <c r="BY20" s="31" t="s">
        <v>62</v>
      </c>
      <c r="BZ20" s="31" t="s">
        <v>62</v>
      </c>
      <c r="CA20" s="31">
        <v>0.31072583532994458</v>
      </c>
      <c r="CD20" s="30" t="s">
        <v>38</v>
      </c>
      <c r="CE20" s="31">
        <v>0.41584037260393486</v>
      </c>
      <c r="CF20" s="31">
        <v>0.4603391837227348</v>
      </c>
      <c r="CG20" s="31">
        <v>3.3687037803863666E-2</v>
      </c>
      <c r="CH20" s="31">
        <v>0.41987841855963659</v>
      </c>
      <c r="CI20" s="31" t="s">
        <v>62</v>
      </c>
      <c r="CJ20" s="31">
        <v>0.45622328526901129</v>
      </c>
      <c r="CK20" s="31" t="s">
        <v>62</v>
      </c>
      <c r="CL20" s="31">
        <v>0.37133378547273566</v>
      </c>
      <c r="CM20" s="31">
        <v>0.3771413163476704</v>
      </c>
      <c r="CN20" s="31">
        <v>2.7394548401193451E-2</v>
      </c>
      <c r="CO20" s="31">
        <v>9.9599941805804781E-2</v>
      </c>
      <c r="CP20" s="31" t="s">
        <v>62</v>
      </c>
      <c r="CQ20" s="31">
        <v>0.49607816585242337</v>
      </c>
      <c r="CR20" s="31">
        <v>0</v>
      </c>
      <c r="CS20" s="31" t="s">
        <v>62</v>
      </c>
      <c r="CT20" s="31">
        <v>0.14744018615810789</v>
      </c>
      <c r="CU20" s="31">
        <v>0.32581567133915956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109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73959</v>
      </c>
      <c r="V25" s="4" t="s">
        <v>1</v>
      </c>
      <c r="W25" s="5" t="s">
        <v>109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73959</v>
      </c>
      <c r="AP25" s="4" t="s">
        <v>1</v>
      </c>
      <c r="AQ25" s="5" t="s">
        <v>109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73959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109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109</v>
      </c>
      <c r="BP26" s="13"/>
      <c r="BV26" s="13"/>
      <c r="CA26" s="14" t="s">
        <v>3</v>
      </c>
      <c r="CB26" s="7">
        <v>73959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0.27365486499276626</v>
      </c>
      <c r="D28" s="15">
        <v>1.7767682242864291E-2</v>
      </c>
      <c r="E28" s="15">
        <v>2.1425245392717587E-2</v>
      </c>
      <c r="F28" s="15">
        <v>1.7311801078976188E-2</v>
      </c>
      <c r="G28" s="15">
        <v>0</v>
      </c>
      <c r="H28" s="15">
        <v>0.43481596005895157</v>
      </c>
      <c r="I28" s="15">
        <v>0</v>
      </c>
      <c r="J28" s="15">
        <v>0.13097851616436132</v>
      </c>
      <c r="K28" s="15">
        <v>5.1508448789194014E-2</v>
      </c>
      <c r="L28" s="15">
        <v>6.9768385740748249E-5</v>
      </c>
      <c r="M28" s="15">
        <v>4.8132433943130673E-2</v>
      </c>
      <c r="N28" s="15">
        <v>0</v>
      </c>
      <c r="O28" s="15">
        <v>9.3785764937330141E-3</v>
      </c>
      <c r="P28" s="15">
        <v>0.10384434604533149</v>
      </c>
      <c r="Q28" s="15">
        <v>0</v>
      </c>
      <c r="R28" s="15">
        <v>0.36238097744471021</v>
      </c>
      <c r="S28" s="15">
        <v>1.4712686210324775</v>
      </c>
      <c r="T28" s="35">
        <v>1.2751435531450033E-2</v>
      </c>
      <c r="U28" s="15"/>
      <c r="V28" t="s">
        <v>67</v>
      </c>
      <c r="W28" s="15">
        <v>9.0501508820000005</v>
      </c>
      <c r="X28" s="15">
        <v>0.58760221599999996</v>
      </c>
      <c r="Y28" s="15">
        <v>1.483980055</v>
      </c>
      <c r="Z28" s="15">
        <v>1.748666775</v>
      </c>
      <c r="AA28" s="15">
        <v>0</v>
      </c>
      <c r="AB28" s="15">
        <v>14.37997472924188</v>
      </c>
      <c r="AC28" s="15">
        <v>0</v>
      </c>
      <c r="AD28" s="15">
        <v>4.3316435592693248</v>
      </c>
      <c r="AE28" s="15">
        <v>1.7034567733473953</v>
      </c>
      <c r="AF28" s="15">
        <v>2.3073385389202126E-3</v>
      </c>
      <c r="AG28" s="15">
        <v>1.591814134182453</v>
      </c>
      <c r="AH28" s="15">
        <v>0</v>
      </c>
      <c r="AI28" s="15">
        <v>0.31016270190240541</v>
      </c>
      <c r="AJ28" s="15">
        <v>6.5470043462519074</v>
      </c>
      <c r="AK28" s="15">
        <v>0</v>
      </c>
      <c r="AL28" s="15">
        <v>11.983640889622023</v>
      </c>
      <c r="AM28" s="15">
        <v>53.720404400356308</v>
      </c>
      <c r="AN28" s="35">
        <v>1.2751435531450033E-2</v>
      </c>
      <c r="AO28" s="15"/>
      <c r="AP28" t="s">
        <v>67</v>
      </c>
      <c r="AQ28" s="15">
        <v>2.6516703433929099</v>
      </c>
      <c r="AR28" s="15">
        <v>0.17216589979490185</v>
      </c>
      <c r="AS28" s="15">
        <v>9.7012329622033419E-2</v>
      </c>
      <c r="AT28" s="15">
        <v>0</v>
      </c>
      <c r="AU28" s="15">
        <v>0</v>
      </c>
      <c r="AV28" s="15">
        <v>4.2132946760157868</v>
      </c>
      <c r="AW28" s="15">
        <v>0</v>
      </c>
      <c r="AX28" s="15">
        <v>1.2691601404246484</v>
      </c>
      <c r="AY28" s="15">
        <v>0.4991083426157033</v>
      </c>
      <c r="AZ28" s="15">
        <v>6.7604410750665483E-4</v>
      </c>
      <c r="BA28" s="15">
        <v>0.46639734373936509</v>
      </c>
      <c r="BB28" s="15">
        <v>0</v>
      </c>
      <c r="BC28" s="15">
        <v>9.0876853765720897E-2</v>
      </c>
      <c r="BD28" s="15">
        <v>0.56228601131858391</v>
      </c>
      <c r="BE28" s="15">
        <v>0</v>
      </c>
      <c r="BF28" s="15">
        <v>3.5115162050304329</v>
      </c>
      <c r="BG28" s="15">
        <v>13.534164189827592</v>
      </c>
      <c r="BH28" s="35">
        <v>1.2751435531450033E-2</v>
      </c>
      <c r="BI28" s="15"/>
      <c r="BJ28" t="s">
        <v>67</v>
      </c>
      <c r="BK28" s="15">
        <v>0</v>
      </c>
      <c r="BL28" s="15">
        <v>0</v>
      </c>
      <c r="BM28" s="3">
        <v>1.152876974E-2</v>
      </c>
      <c r="BN28" s="3">
        <v>1.748666775E-2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4.6279221896215805E-2</v>
      </c>
      <c r="BY28" s="3">
        <v>0</v>
      </c>
      <c r="BZ28" s="3">
        <v>0</v>
      </c>
      <c r="CA28" s="3">
        <v>7.5294659386215809E-2</v>
      </c>
      <c r="CB28" s="35">
        <v>1.2751435531450033E-2</v>
      </c>
      <c r="CD28" t="s">
        <v>67</v>
      </c>
      <c r="CE28" s="15">
        <v>27.760336824980371</v>
      </c>
      <c r="CF28" s="15">
        <v>1.8024048049528274</v>
      </c>
      <c r="CG28" s="15">
        <v>2.275716611395068</v>
      </c>
      <c r="CH28" s="15">
        <v>1.9112927850750001</v>
      </c>
      <c r="CI28" s="15">
        <v>0</v>
      </c>
      <c r="CJ28" s="15">
        <v>44.108981963209267</v>
      </c>
      <c r="CK28" s="15">
        <v>0</v>
      </c>
      <c r="CL28" s="15">
        <v>13.286837510105643</v>
      </c>
      <c r="CM28" s="15">
        <v>5.2251652388437977</v>
      </c>
      <c r="CN28" s="15">
        <v>7.0775057614871689E-3</v>
      </c>
      <c r="CO28" s="15">
        <v>4.8827137916074133</v>
      </c>
      <c r="CP28" s="15">
        <v>0</v>
      </c>
      <c r="CQ28" s="15">
        <v>0.95138978207333202</v>
      </c>
      <c r="CR28" s="15">
        <v>10.944891205750643</v>
      </c>
      <c r="CS28" s="15">
        <v>0</v>
      </c>
      <c r="CT28" s="15">
        <v>36.762063150463604</v>
      </c>
      <c r="CU28" s="15">
        <v>149.91887117421845</v>
      </c>
      <c r="CV28" s="35">
        <v>1.2751435531450033E-2</v>
      </c>
    </row>
    <row r="29" spans="2:100" x14ac:dyDescent="0.25">
      <c r="B29" s="21" t="s">
        <v>68</v>
      </c>
      <c r="C29" s="22">
        <v>0.27543783488148837</v>
      </c>
      <c r="D29" s="22">
        <v>1.7763806216958042E-2</v>
      </c>
      <c r="E29" s="22">
        <v>2.1207024080909694E-2</v>
      </c>
      <c r="F29" s="22">
        <v>1.768734473154045E-2</v>
      </c>
      <c r="G29" s="22">
        <v>0</v>
      </c>
      <c r="H29" s="22">
        <v>0.39597434930164011</v>
      </c>
      <c r="I29" s="22">
        <v>0</v>
      </c>
      <c r="J29" s="22">
        <v>0.12177296527805946</v>
      </c>
      <c r="K29" s="22">
        <v>4.5830077394231943E-2</v>
      </c>
      <c r="L29" s="22">
        <v>7.3644407171540979E-5</v>
      </c>
      <c r="M29" s="22">
        <v>4.7159552562906493E-2</v>
      </c>
      <c r="N29" s="22">
        <v>0</v>
      </c>
      <c r="O29" s="22">
        <v>9.3824525155829577E-3</v>
      </c>
      <c r="P29" s="22">
        <v>0.10384434604533149</v>
      </c>
      <c r="Q29" s="22">
        <v>0</v>
      </c>
      <c r="R29" s="22">
        <v>0.36238097744471021</v>
      </c>
      <c r="S29" s="22">
        <v>1.4185143748605307</v>
      </c>
      <c r="T29" s="36">
        <v>0</v>
      </c>
      <c r="U29" s="15"/>
      <c r="V29" s="21" t="s">
        <v>68</v>
      </c>
      <c r="W29" s="22">
        <v>9.1091162000000008</v>
      </c>
      <c r="X29" s="22">
        <v>0.58747402999999998</v>
      </c>
      <c r="Y29" s="22">
        <v>1.4619374979999999</v>
      </c>
      <c r="Z29" s="22">
        <v>1.7866004769999999</v>
      </c>
      <c r="AA29" s="22">
        <v>0</v>
      </c>
      <c r="AB29" s="22">
        <v>13.095428091239741</v>
      </c>
      <c r="AC29" s="22">
        <v>0</v>
      </c>
      <c r="AD29" s="22">
        <v>4.0272030570992037</v>
      </c>
      <c r="AE29" s="22">
        <v>1.5156650522586841</v>
      </c>
      <c r="AF29" s="22">
        <v>2.435524020065171E-3</v>
      </c>
      <c r="AG29" s="22">
        <v>1.5596395800375888</v>
      </c>
      <c r="AH29" s="22">
        <v>0</v>
      </c>
      <c r="AI29" s="22">
        <v>0.31029088738355032</v>
      </c>
      <c r="AJ29" s="22">
        <v>6.5470043462519074</v>
      </c>
      <c r="AK29" s="22">
        <v>0</v>
      </c>
      <c r="AL29" s="22">
        <v>11.983640889622023</v>
      </c>
      <c r="AM29" s="22">
        <v>51.986435632912766</v>
      </c>
      <c r="AN29" s="36">
        <v>0</v>
      </c>
      <c r="AO29" s="15"/>
      <c r="AP29" s="21" t="s">
        <v>68</v>
      </c>
      <c r="AQ29" s="22">
        <v>2.6689470260767658</v>
      </c>
      <c r="AR29" s="22">
        <v>0.1721283416349253</v>
      </c>
      <c r="AS29" s="22">
        <v>9.7012329622033419E-2</v>
      </c>
      <c r="AT29" s="22">
        <v>0</v>
      </c>
      <c r="AU29" s="22">
        <v>0</v>
      </c>
      <c r="AV29" s="22">
        <v>3.8369258984001586</v>
      </c>
      <c r="AW29" s="22">
        <v>0</v>
      </c>
      <c r="AX29" s="22">
        <v>1.179959876091182</v>
      </c>
      <c r="AY29" s="22">
        <v>0.44408586353902263</v>
      </c>
      <c r="AZ29" s="22">
        <v>7.1360211546005604E-4</v>
      </c>
      <c r="BA29" s="22">
        <v>0.45697028421845559</v>
      </c>
      <c r="BB29" s="22">
        <v>0</v>
      </c>
      <c r="BC29" s="22">
        <v>9.0914411773674292E-2</v>
      </c>
      <c r="BD29" s="22">
        <v>0.56228601131858391</v>
      </c>
      <c r="BE29" s="22">
        <v>0</v>
      </c>
      <c r="BF29" s="22">
        <v>3.5115162050304329</v>
      </c>
      <c r="BG29" s="22">
        <v>13.021459849820694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1.130834417E-2</v>
      </c>
      <c r="BN29" s="37">
        <v>1.7866004769999999E-2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4.6279221896215805E-2</v>
      </c>
      <c r="BY29" s="37">
        <v>0</v>
      </c>
      <c r="BZ29" s="37">
        <v>0</v>
      </c>
      <c r="CA29" s="37">
        <v>7.5453570836215803E-2</v>
      </c>
      <c r="CB29" s="36">
        <v>0</v>
      </c>
      <c r="CD29" s="21" t="s">
        <v>68</v>
      </c>
      <c r="CE29" s="22">
        <v>27.941206415997659</v>
      </c>
      <c r="CF29" s="22">
        <v>1.8020116085760329</v>
      </c>
      <c r="CG29" s="22">
        <v>2.2516240965940679</v>
      </c>
      <c r="CH29" s="22">
        <v>1.9527543213609999</v>
      </c>
      <c r="CI29" s="22">
        <v>0</v>
      </c>
      <c r="CJ29" s="22">
        <v>40.16877723035126</v>
      </c>
      <c r="CK29" s="22">
        <v>0</v>
      </c>
      <c r="CL29" s="22">
        <v>12.352999942798585</v>
      </c>
      <c r="CM29" s="22">
        <v>4.6491349053900279</v>
      </c>
      <c r="CN29" s="22">
        <v>7.4707005467513259E-3</v>
      </c>
      <c r="CO29" s="22">
        <v>4.7840219054830113</v>
      </c>
      <c r="CP29" s="22">
        <v>0</v>
      </c>
      <c r="CQ29" s="22">
        <v>0.95178297685859614</v>
      </c>
      <c r="CR29" s="22">
        <v>10.944891205750643</v>
      </c>
      <c r="CS29" s="22">
        <v>0</v>
      </c>
      <c r="CT29" s="22">
        <v>36.762063150463604</v>
      </c>
      <c r="CU29" s="22">
        <v>144.56873846017126</v>
      </c>
      <c r="CV29" s="36">
        <v>0</v>
      </c>
    </row>
    <row r="30" spans="2:100" x14ac:dyDescent="0.25">
      <c r="B30" t="s">
        <v>69</v>
      </c>
      <c r="C30" s="15">
        <v>0.27787585229654271</v>
      </c>
      <c r="D30" s="15">
        <v>1.77599301910518E-2</v>
      </c>
      <c r="E30" s="15">
        <v>2.2888089414405278E-2</v>
      </c>
      <c r="F30" s="15">
        <v>5.7965670019875883E-2</v>
      </c>
      <c r="G30" s="15">
        <v>0</v>
      </c>
      <c r="H30" s="15">
        <v>0.31938416582160384</v>
      </c>
      <c r="I30" s="15">
        <v>0</v>
      </c>
      <c r="J30" s="15">
        <v>0.12427687511999891</v>
      </c>
      <c r="K30" s="15">
        <v>3.8814478603009774E-2</v>
      </c>
      <c r="L30" s="15">
        <v>1.2015666434105384E-4</v>
      </c>
      <c r="M30" s="15">
        <v>4.7907624697467538E-2</v>
      </c>
      <c r="N30" s="15">
        <v>0</v>
      </c>
      <c r="O30" s="15">
        <v>9.3824525155829577E-3</v>
      </c>
      <c r="P30" s="15">
        <v>0.10384434604533149</v>
      </c>
      <c r="Q30" s="15">
        <v>0</v>
      </c>
      <c r="R30" s="15">
        <v>0.36238097744471021</v>
      </c>
      <c r="S30" s="15">
        <v>1.3826006188339217</v>
      </c>
      <c r="T30" s="35">
        <v>0.1868976752758704</v>
      </c>
      <c r="U30" s="15"/>
      <c r="V30" t="s">
        <v>69</v>
      </c>
      <c r="W30" s="15">
        <v>9.1897448639999997</v>
      </c>
      <c r="X30" s="15">
        <v>0.58734584499999998</v>
      </c>
      <c r="Y30" s="15">
        <v>1.631742077</v>
      </c>
      <c r="Z30" s="15">
        <v>5.8551181840000002</v>
      </c>
      <c r="AA30" s="15">
        <v>0</v>
      </c>
      <c r="AB30" s="15">
        <v>10.562483112264903</v>
      </c>
      <c r="AC30" s="15">
        <v>0</v>
      </c>
      <c r="AD30" s="15">
        <v>4.1100108735921257</v>
      </c>
      <c r="AE30" s="15">
        <v>1.2836493432847929</v>
      </c>
      <c r="AF30" s="15">
        <v>3.9737497126786465E-3</v>
      </c>
      <c r="AG30" s="15">
        <v>1.5843793766816754</v>
      </c>
      <c r="AH30" s="15">
        <v>0</v>
      </c>
      <c r="AI30" s="15">
        <v>0.31029088738355032</v>
      </c>
      <c r="AJ30" s="15">
        <v>6.5470043462519074</v>
      </c>
      <c r="AK30" s="15">
        <v>0</v>
      </c>
      <c r="AL30" s="15">
        <v>11.983640889622023</v>
      </c>
      <c r="AM30" s="15">
        <v>53.649383548793658</v>
      </c>
      <c r="AN30" s="35">
        <v>0.1868976752758704</v>
      </c>
      <c r="AO30" s="15"/>
      <c r="AP30" t="s">
        <v>69</v>
      </c>
      <c r="AQ30" s="15">
        <v>2.6925710120128921</v>
      </c>
      <c r="AR30" s="15">
        <v>0.17209078376794609</v>
      </c>
      <c r="AS30" s="15">
        <v>9.7012329622033419E-2</v>
      </c>
      <c r="AT30" s="15">
        <v>0</v>
      </c>
      <c r="AU30" s="15">
        <v>0</v>
      </c>
      <c r="AV30" s="15">
        <v>3.094779698876327</v>
      </c>
      <c r="AW30" s="15">
        <v>0</v>
      </c>
      <c r="AX30" s="15">
        <v>1.2042223479613612</v>
      </c>
      <c r="AY30" s="15">
        <v>0.37610587262959067</v>
      </c>
      <c r="AZ30" s="15">
        <v>1.1642981871311593E-3</v>
      </c>
      <c r="BA30" s="15">
        <v>0.46421897939691636</v>
      </c>
      <c r="BB30" s="15">
        <v>0</v>
      </c>
      <c r="BC30" s="15">
        <v>9.0914411773674292E-2</v>
      </c>
      <c r="BD30" s="15">
        <v>0.56228601131858391</v>
      </c>
      <c r="BE30" s="15">
        <v>0</v>
      </c>
      <c r="BF30" s="15">
        <v>3.5115162050304329</v>
      </c>
      <c r="BG30" s="15">
        <v>12.266881950576888</v>
      </c>
      <c r="BH30" s="35">
        <v>0.1868976752758704</v>
      </c>
      <c r="BI30" s="15"/>
      <c r="BJ30" t="s">
        <v>69</v>
      </c>
      <c r="BK30" s="15">
        <v>0</v>
      </c>
      <c r="BL30" s="15">
        <v>0</v>
      </c>
      <c r="BM30" s="3">
        <v>1.300638996E-2</v>
      </c>
      <c r="BN30" s="3">
        <v>5.8551181840000001E-2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4.6279221896215805E-2</v>
      </c>
      <c r="BY30" s="3">
        <v>0</v>
      </c>
      <c r="BZ30" s="3">
        <v>0</v>
      </c>
      <c r="CA30" s="3">
        <v>0.1178367936962158</v>
      </c>
      <c r="CB30" s="35">
        <v>0.1868976752758704</v>
      </c>
      <c r="CD30" t="s">
        <v>69</v>
      </c>
      <c r="CE30" s="15">
        <v>28.188525924762967</v>
      </c>
      <c r="CF30" s="15">
        <v>1.8016184152666275</v>
      </c>
      <c r="CG30" s="15">
        <v>2.4372205014410677</v>
      </c>
      <c r="CH30" s="15">
        <v>6.3996441751119999</v>
      </c>
      <c r="CI30" s="15">
        <v>0</v>
      </c>
      <c r="CJ30" s="15">
        <v>32.399248667536263</v>
      </c>
      <c r="CK30" s="15">
        <v>0</v>
      </c>
      <c r="CL30" s="15">
        <v>12.607003760807489</v>
      </c>
      <c r="CM30" s="15">
        <v>3.9374523805591846</v>
      </c>
      <c r="CN30" s="15">
        <v>1.2189037721076107E-2</v>
      </c>
      <c r="CO30" s="15">
        <v>4.8599084953063167</v>
      </c>
      <c r="CP30" s="15">
        <v>0</v>
      </c>
      <c r="CQ30" s="15">
        <v>0.95178297685859614</v>
      </c>
      <c r="CR30" s="15">
        <v>10.944891205750643</v>
      </c>
      <c r="CS30" s="15">
        <v>0</v>
      </c>
      <c r="CT30" s="15">
        <v>36.762063150463604</v>
      </c>
      <c r="CU30" s="15">
        <v>141.30154869158582</v>
      </c>
      <c r="CV30" s="35">
        <v>0.1868976752758704</v>
      </c>
    </row>
    <row r="31" spans="2:100" x14ac:dyDescent="0.25">
      <c r="B31" s="21" t="s">
        <v>70</v>
      </c>
      <c r="C31" s="22">
        <v>0.2779688768101245</v>
      </c>
      <c r="D31" s="22">
        <v>1.7752178152760315E-2</v>
      </c>
      <c r="E31" s="22">
        <v>2.2253725145012778E-2</v>
      </c>
      <c r="F31" s="22">
        <v>2.5054851417677364E-2</v>
      </c>
      <c r="G31" s="22">
        <v>0</v>
      </c>
      <c r="H31" s="22">
        <v>0.35012876783082519</v>
      </c>
      <c r="I31" s="22">
        <v>0</v>
      </c>
      <c r="J31" s="22">
        <v>0.13214132259765546</v>
      </c>
      <c r="K31" s="22">
        <v>3.4833804594437461E-2</v>
      </c>
      <c r="L31" s="22">
        <v>1.0465257861788288E-4</v>
      </c>
      <c r="M31" s="22">
        <v>4.7178932665395718E-2</v>
      </c>
      <c r="N31" s="22">
        <v>0</v>
      </c>
      <c r="O31" s="22">
        <v>9.3824525155829577E-3</v>
      </c>
      <c r="P31" s="22">
        <v>0.10384434604533149</v>
      </c>
      <c r="Q31" s="22">
        <v>0</v>
      </c>
      <c r="R31" s="22">
        <v>0.36238097744471021</v>
      </c>
      <c r="S31" s="22">
        <v>1.3830248877981313</v>
      </c>
      <c r="T31" s="36">
        <v>3.2897450711629528E-2</v>
      </c>
      <c r="U31" s="15"/>
      <c r="V31" s="21" t="s">
        <v>70</v>
      </c>
      <c r="W31" s="22">
        <v>9.1928213149999998</v>
      </c>
      <c r="X31" s="22">
        <v>0.587089474</v>
      </c>
      <c r="Y31" s="22">
        <v>1.567664878</v>
      </c>
      <c r="Z31" s="22">
        <v>2.5307930729999999</v>
      </c>
      <c r="AA31" s="22">
        <v>0</v>
      </c>
      <c r="AB31" s="22">
        <v>11.579250296786057</v>
      </c>
      <c r="AC31" s="22">
        <v>0</v>
      </c>
      <c r="AD31" s="22">
        <v>4.370099202260711</v>
      </c>
      <c r="AE31" s="22">
        <v>1.1520028607742128</v>
      </c>
      <c r="AF31" s="22">
        <v>3.461007815140821E-3</v>
      </c>
      <c r="AG31" s="22">
        <v>1.5602805074433137</v>
      </c>
      <c r="AH31" s="22">
        <v>0</v>
      </c>
      <c r="AI31" s="22">
        <v>0.31029088738355032</v>
      </c>
      <c r="AJ31" s="22">
        <v>6.5470043462519074</v>
      </c>
      <c r="AK31" s="22">
        <v>0</v>
      </c>
      <c r="AL31" s="22">
        <v>11.983640889622023</v>
      </c>
      <c r="AM31" s="22">
        <v>51.38439873833692</v>
      </c>
      <c r="AN31" s="36">
        <v>3.2897450711629528E-2</v>
      </c>
      <c r="AO31" s="15"/>
      <c r="AP31" s="21" t="s">
        <v>70</v>
      </c>
      <c r="AQ31" s="22">
        <v>2.6934724040433635</v>
      </c>
      <c r="AR31" s="22">
        <v>0.17201566774099034</v>
      </c>
      <c r="AS31" s="22">
        <v>9.7012329622033419E-2</v>
      </c>
      <c r="AT31" s="22">
        <v>0</v>
      </c>
      <c r="AU31" s="22">
        <v>0</v>
      </c>
      <c r="AV31" s="22">
        <v>3.3926898027500902</v>
      </c>
      <c r="AW31" s="22">
        <v>0</v>
      </c>
      <c r="AX31" s="22">
        <v>1.2804275424145066</v>
      </c>
      <c r="AY31" s="22">
        <v>0.33753380040264075</v>
      </c>
      <c r="AZ31" s="22">
        <v>1.0140661632407914E-3</v>
      </c>
      <c r="BA31" s="22">
        <v>0.45715807425822264</v>
      </c>
      <c r="BB31" s="22">
        <v>0</v>
      </c>
      <c r="BC31" s="22">
        <v>9.0914411773674292E-2</v>
      </c>
      <c r="BD31" s="22">
        <v>0.56228601131858391</v>
      </c>
      <c r="BE31" s="22">
        <v>0</v>
      </c>
      <c r="BF31" s="22">
        <v>3.5115162050304329</v>
      </c>
      <c r="BG31" s="22">
        <v>12.596040315517779</v>
      </c>
      <c r="BH31" s="36">
        <v>3.2897450711629528E-2</v>
      </c>
      <c r="BI31" s="15"/>
      <c r="BJ31" s="21" t="s">
        <v>70</v>
      </c>
      <c r="BK31" s="22">
        <v>0</v>
      </c>
      <c r="BL31" s="22">
        <v>0</v>
      </c>
      <c r="BM31" s="37">
        <v>1.2365617970000001E-2</v>
      </c>
      <c r="BN31" s="37">
        <v>2.5307930730000001E-2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4.6279221896215805E-2</v>
      </c>
      <c r="BY31" s="37">
        <v>0</v>
      </c>
      <c r="BZ31" s="37">
        <v>0</v>
      </c>
      <c r="CA31" s="37">
        <v>8.3952770596215809E-2</v>
      </c>
      <c r="CB31" s="36">
        <v>3.2897450711629528E-2</v>
      </c>
      <c r="CD31" s="21" t="s">
        <v>70</v>
      </c>
      <c r="CE31" s="22">
        <v>28.197962597929973</v>
      </c>
      <c r="CF31" s="22">
        <v>1.8008320255804278</v>
      </c>
      <c r="CG31" s="22">
        <v>2.3671841229340682</v>
      </c>
      <c r="CH31" s="22">
        <v>2.7661568287890002</v>
      </c>
      <c r="CI31" s="22">
        <v>0</v>
      </c>
      <c r="CJ31" s="22">
        <v>35.518069544990695</v>
      </c>
      <c r="CK31" s="22">
        <v>0</v>
      </c>
      <c r="CL31" s="22">
        <v>13.404795941537468</v>
      </c>
      <c r="CM31" s="22">
        <v>3.533641356415246</v>
      </c>
      <c r="CN31" s="22">
        <v>1.0616258662967845E-2</v>
      </c>
      <c r="CO31" s="22">
        <v>4.7859878794093325</v>
      </c>
      <c r="CP31" s="22">
        <v>0</v>
      </c>
      <c r="CQ31" s="22">
        <v>0.95178297685859614</v>
      </c>
      <c r="CR31" s="22">
        <v>10.944891205750643</v>
      </c>
      <c r="CS31" s="22">
        <v>0</v>
      </c>
      <c r="CT31" s="22">
        <v>36.762063150463604</v>
      </c>
      <c r="CU31" s="22">
        <v>141.04398388932202</v>
      </c>
      <c r="CV31" s="36">
        <v>3.2897450711629528E-2</v>
      </c>
    </row>
    <row r="32" spans="2:100" x14ac:dyDescent="0.25">
      <c r="B32" t="s">
        <v>71</v>
      </c>
      <c r="C32" s="15">
        <v>0.27990688759988641</v>
      </c>
      <c r="D32" s="15">
        <v>1.7763806216958042E-2</v>
      </c>
      <c r="E32" s="15">
        <v>2.3961503603347801E-2</v>
      </c>
      <c r="F32" s="15">
        <v>9.4956719641963797E-2</v>
      </c>
      <c r="G32" s="15">
        <v>0</v>
      </c>
      <c r="H32" s="15">
        <v>0.24185986127448991</v>
      </c>
      <c r="I32" s="15">
        <v>0</v>
      </c>
      <c r="J32" s="15">
        <v>0.12840096192485026</v>
      </c>
      <c r="K32" s="15">
        <v>3.7988886031449856E-2</v>
      </c>
      <c r="L32" s="15">
        <v>2.7519752159980531E-4</v>
      </c>
      <c r="M32" s="15">
        <v>4.7655683297502693E-2</v>
      </c>
      <c r="N32" s="15">
        <v>0</v>
      </c>
      <c r="O32" s="15">
        <v>9.3785764937330141E-3</v>
      </c>
      <c r="P32" s="15">
        <v>0.10384434604533149</v>
      </c>
      <c r="Q32" s="15">
        <v>0</v>
      </c>
      <c r="R32" s="15">
        <v>0.36238097744471021</v>
      </c>
      <c r="S32" s="15">
        <v>1.3483734070958233</v>
      </c>
      <c r="T32" s="35">
        <v>0.18910881590181144</v>
      </c>
      <c r="U32" s="15"/>
      <c r="V32" t="s">
        <v>71</v>
      </c>
      <c r="W32" s="15">
        <v>9.2569140520000008</v>
      </c>
      <c r="X32" s="15">
        <v>0.58747402999999998</v>
      </c>
      <c r="Y32" s="15">
        <v>1.7399044210000001</v>
      </c>
      <c r="Z32" s="15">
        <v>9.5915878429999992</v>
      </c>
      <c r="AA32" s="15">
        <v>0</v>
      </c>
      <c r="AB32" s="15">
        <v>7.9986454332806023</v>
      </c>
      <c r="AC32" s="15">
        <v>0</v>
      </c>
      <c r="AD32" s="15">
        <v>4.2464002190402796</v>
      </c>
      <c r="AE32" s="15">
        <v>1.2563458371530172</v>
      </c>
      <c r="AF32" s="15">
        <v>9.1011687015779014E-3</v>
      </c>
      <c r="AG32" s="15">
        <v>1.5760473208128833</v>
      </c>
      <c r="AH32" s="15">
        <v>0</v>
      </c>
      <c r="AI32" s="15">
        <v>0.31016270190240541</v>
      </c>
      <c r="AJ32" s="15">
        <v>6.5470043462519074</v>
      </c>
      <c r="AK32" s="15">
        <v>0</v>
      </c>
      <c r="AL32" s="15">
        <v>11.983640889622023</v>
      </c>
      <c r="AM32" s="15">
        <v>55.103228262764702</v>
      </c>
      <c r="AN32" s="35">
        <v>0.18910881590181144</v>
      </c>
      <c r="AO32" s="15"/>
      <c r="AP32" t="s">
        <v>71</v>
      </c>
      <c r="AQ32" s="15">
        <v>2.7122514069733374</v>
      </c>
      <c r="AR32" s="15">
        <v>0.1721283416349253</v>
      </c>
      <c r="AS32" s="15">
        <v>9.7049887782009972E-2</v>
      </c>
      <c r="AT32" s="15">
        <v>0</v>
      </c>
      <c r="AU32" s="15">
        <v>0</v>
      </c>
      <c r="AV32" s="15">
        <v>2.3435820197130393</v>
      </c>
      <c r="AW32" s="15">
        <v>0</v>
      </c>
      <c r="AX32" s="15">
        <v>1.2441840665222033</v>
      </c>
      <c r="AY32" s="15">
        <v>0.36810601733167808</v>
      </c>
      <c r="AZ32" s="15">
        <v>2.6666184299964555E-3</v>
      </c>
      <c r="BA32" s="15">
        <v>0.46177770899879383</v>
      </c>
      <c r="BB32" s="15">
        <v>0</v>
      </c>
      <c r="BC32" s="15">
        <v>9.0876853765720897E-2</v>
      </c>
      <c r="BD32" s="15">
        <v>0.56228601131858391</v>
      </c>
      <c r="BE32" s="15">
        <v>0</v>
      </c>
      <c r="BF32" s="15">
        <v>3.5115162050304329</v>
      </c>
      <c r="BG32" s="15">
        <v>11.566425137500723</v>
      </c>
      <c r="BH32" s="35">
        <v>0.18910881590181144</v>
      </c>
      <c r="BI32" s="15"/>
      <c r="BJ32" t="s">
        <v>71</v>
      </c>
      <c r="BK32" s="15">
        <v>0</v>
      </c>
      <c r="BL32" s="15">
        <v>0</v>
      </c>
      <c r="BM32" s="3">
        <v>1.4086731539999999E-2</v>
      </c>
      <c r="BN32" s="3">
        <v>9.591587842999999E-2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4.6279221896215805E-2</v>
      </c>
      <c r="BY32" s="3">
        <v>0</v>
      </c>
      <c r="BZ32" s="3">
        <v>0</v>
      </c>
      <c r="CA32" s="3">
        <v>0.1562818318662158</v>
      </c>
      <c r="CB32" s="35">
        <v>0.18910881590181144</v>
      </c>
      <c r="CD32" t="s">
        <v>71</v>
      </c>
      <c r="CE32" s="15">
        <v>28.394559979603869</v>
      </c>
      <c r="CF32" s="15">
        <v>1.8020116085760329</v>
      </c>
      <c r="CG32" s="15">
        <v>2.5556950325118621</v>
      </c>
      <c r="CH32" s="15">
        <v>10.483605512398999</v>
      </c>
      <c r="CI32" s="15">
        <v>0</v>
      </c>
      <c r="CJ32" s="15">
        <v>24.534960164375807</v>
      </c>
      <c r="CK32" s="15">
        <v>0</v>
      </c>
      <c r="CL32" s="15">
        <v>13.025362992420945</v>
      </c>
      <c r="CM32" s="15">
        <v>3.8537018954453375</v>
      </c>
      <c r="CN32" s="15">
        <v>2.7916828343632891E-2</v>
      </c>
      <c r="CO32" s="15">
        <v>4.8343508355083724</v>
      </c>
      <c r="CP32" s="15">
        <v>0</v>
      </c>
      <c r="CQ32" s="15">
        <v>0.95138978207333202</v>
      </c>
      <c r="CR32" s="15">
        <v>10.944891205750643</v>
      </c>
      <c r="CS32" s="15">
        <v>0</v>
      </c>
      <c r="CT32" s="15">
        <v>36.762063150463604</v>
      </c>
      <c r="CU32" s="15">
        <v>138.17050898747246</v>
      </c>
      <c r="CV32" s="35">
        <v>0.18910881590181144</v>
      </c>
    </row>
    <row r="33" spans="2:100" x14ac:dyDescent="0.25">
      <c r="B33" s="21" t="s">
        <v>72</v>
      </c>
      <c r="C33" s="22">
        <v>0.27751538230641304</v>
      </c>
      <c r="D33" s="22">
        <v>1.7752178152760315E-2</v>
      </c>
      <c r="E33" s="22">
        <v>2.3622753079408861E-2</v>
      </c>
      <c r="F33" s="22">
        <v>5.3036659608702123E-2</v>
      </c>
      <c r="G33" s="22">
        <v>0</v>
      </c>
      <c r="H33" s="22">
        <v>0.20217715382847254</v>
      </c>
      <c r="I33" s="22">
        <v>0</v>
      </c>
      <c r="J33" s="22">
        <v>9.5505168039048655E-2</v>
      </c>
      <c r="K33" s="22">
        <v>0</v>
      </c>
      <c r="L33" s="22">
        <v>3.1395773590773266E-4</v>
      </c>
      <c r="M33" s="22">
        <v>4.7163428575291738E-2</v>
      </c>
      <c r="N33" s="22">
        <v>0</v>
      </c>
      <c r="O33" s="22">
        <v>9.3824525155829577E-3</v>
      </c>
      <c r="P33" s="22">
        <v>0.10384434604533149</v>
      </c>
      <c r="Q33" s="22">
        <v>0</v>
      </c>
      <c r="R33" s="22">
        <v>0.36238097744471021</v>
      </c>
      <c r="S33" s="22">
        <v>1.1926944573316296</v>
      </c>
      <c r="T33" s="36">
        <v>8.933843435142845E-2</v>
      </c>
      <c r="U33" s="15"/>
      <c r="V33" s="21" t="s">
        <v>72</v>
      </c>
      <c r="W33" s="22">
        <v>9.1778236149999994</v>
      </c>
      <c r="X33" s="22">
        <v>0.587089474</v>
      </c>
      <c r="Y33" s="22">
        <v>1.705687196</v>
      </c>
      <c r="Z33" s="22">
        <v>5.3572383439999998</v>
      </c>
      <c r="AA33" s="22">
        <v>0</v>
      </c>
      <c r="AB33" s="22">
        <v>6.6862825430305977</v>
      </c>
      <c r="AC33" s="22">
        <v>0</v>
      </c>
      <c r="AD33" s="22">
        <v>3.1584900958639248</v>
      </c>
      <c r="AE33" s="22">
        <v>0</v>
      </c>
      <c r="AF33" s="22">
        <v>1.0383023445422464E-2</v>
      </c>
      <c r="AG33" s="22">
        <v>1.5597677655187339</v>
      </c>
      <c r="AH33" s="22">
        <v>0</v>
      </c>
      <c r="AI33" s="22">
        <v>0.31029088738355032</v>
      </c>
      <c r="AJ33" s="22">
        <v>6.5470043462519074</v>
      </c>
      <c r="AK33" s="22">
        <v>0</v>
      </c>
      <c r="AL33" s="22">
        <v>11.983640889622023</v>
      </c>
      <c r="AM33" s="22">
        <v>47.083698180116158</v>
      </c>
      <c r="AN33" s="36">
        <v>8.933843435142845E-2</v>
      </c>
      <c r="AO33" s="15"/>
      <c r="AP33" s="21" t="s">
        <v>72</v>
      </c>
      <c r="AQ33" s="22">
        <v>2.6890781174919427</v>
      </c>
      <c r="AR33" s="22">
        <v>0.17201566774099034</v>
      </c>
      <c r="AS33" s="22">
        <v>9.7049887782009972E-2</v>
      </c>
      <c r="AT33" s="22">
        <v>0</v>
      </c>
      <c r="AU33" s="22">
        <v>0</v>
      </c>
      <c r="AV33" s="22">
        <v>1.9590631535395833</v>
      </c>
      <c r="AW33" s="22">
        <v>0</v>
      </c>
      <c r="AX33" s="22">
        <v>0.92542926922470703</v>
      </c>
      <c r="AY33" s="22">
        <v>0</v>
      </c>
      <c r="AZ33" s="22">
        <v>3.0421984897223749E-3</v>
      </c>
      <c r="BA33" s="22">
        <v>0.457007842226409</v>
      </c>
      <c r="BB33" s="22">
        <v>0</v>
      </c>
      <c r="BC33" s="22">
        <v>9.0914411773674292E-2</v>
      </c>
      <c r="BD33" s="22">
        <v>0.56228601131858391</v>
      </c>
      <c r="BE33" s="22">
        <v>0</v>
      </c>
      <c r="BF33" s="22">
        <v>3.5115162050304329</v>
      </c>
      <c r="BG33" s="22">
        <v>10.467402764618054</v>
      </c>
      <c r="BH33" s="36">
        <v>8.933843435142845E-2</v>
      </c>
      <c r="BI33" s="15"/>
      <c r="BJ33" s="21" t="s">
        <v>72</v>
      </c>
      <c r="BK33" s="22">
        <v>0</v>
      </c>
      <c r="BL33" s="22">
        <v>0</v>
      </c>
      <c r="BM33" s="37">
        <v>1.37445593E-2</v>
      </c>
      <c r="BN33" s="37">
        <v>5.3572383439999996E-2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4.6279221896215805E-2</v>
      </c>
      <c r="BY33" s="37">
        <v>0</v>
      </c>
      <c r="BZ33" s="37">
        <v>0</v>
      </c>
      <c r="CA33" s="37">
        <v>0.1135961646362158</v>
      </c>
      <c r="CB33" s="36">
        <v>8.933843435142845E-2</v>
      </c>
      <c r="CD33" s="21" t="s">
        <v>72</v>
      </c>
      <c r="CE33" s="22">
        <v>28.151958812023146</v>
      </c>
      <c r="CF33" s="22">
        <v>1.8008320255804278</v>
      </c>
      <c r="CG33" s="22">
        <v>2.5182956066798621</v>
      </c>
      <c r="CH33" s="22">
        <v>5.8554615099919998</v>
      </c>
      <c r="CI33" s="22">
        <v>0</v>
      </c>
      <c r="CJ33" s="22">
        <v>20.509432154405896</v>
      </c>
      <c r="CK33" s="22">
        <v>0</v>
      </c>
      <c r="CL33" s="22">
        <v>9.6883190195134574</v>
      </c>
      <c r="CM33" s="22">
        <v>0</v>
      </c>
      <c r="CN33" s="22">
        <v>3.1848775988903538E-2</v>
      </c>
      <c r="CO33" s="22">
        <v>4.7844151002682755</v>
      </c>
      <c r="CP33" s="22">
        <v>0</v>
      </c>
      <c r="CQ33" s="22">
        <v>0.95178297685859614</v>
      </c>
      <c r="CR33" s="22">
        <v>10.944891205750643</v>
      </c>
      <c r="CS33" s="22">
        <v>0</v>
      </c>
      <c r="CT33" s="22">
        <v>36.762063150463604</v>
      </c>
      <c r="CU33" s="22">
        <v>121.9993003375248</v>
      </c>
      <c r="CV33" s="36">
        <v>8.933843435142845E-2</v>
      </c>
    </row>
    <row r="34" spans="2:100" x14ac:dyDescent="0.25">
      <c r="B34" t="s">
        <v>73</v>
      </c>
      <c r="C34" s="15">
        <v>0.27940688083938398</v>
      </c>
      <c r="D34" s="15">
        <v>1.7756054178666561E-2</v>
      </c>
      <c r="E34" s="15">
        <v>2.4781102245838911E-2</v>
      </c>
      <c r="F34" s="15">
        <v>6.3981980813694078E-2</v>
      </c>
      <c r="G34" s="15">
        <v>0</v>
      </c>
      <c r="H34" s="15">
        <v>7.0260640462959212E-2</v>
      </c>
      <c r="I34" s="15">
        <v>0</v>
      </c>
      <c r="J34" s="15">
        <v>8.6950788747819738E-2</v>
      </c>
      <c r="K34" s="15">
        <v>0</v>
      </c>
      <c r="L34" s="15">
        <v>2.6744547871117779E-4</v>
      </c>
      <c r="M34" s="15">
        <v>4.7155676537000257E-2</v>
      </c>
      <c r="N34" s="15">
        <v>0</v>
      </c>
      <c r="O34" s="15">
        <v>9.3785764937330141E-3</v>
      </c>
      <c r="P34" s="15">
        <v>0.10384434604533149</v>
      </c>
      <c r="Q34" s="15">
        <v>0</v>
      </c>
      <c r="R34" s="15">
        <v>0.36238097744471021</v>
      </c>
      <c r="S34" s="15">
        <v>1.0661644692878485</v>
      </c>
      <c r="T34" s="35">
        <v>9.5300584684173944E-3</v>
      </c>
      <c r="U34" s="15"/>
      <c r="V34" t="s">
        <v>73</v>
      </c>
      <c r="W34" s="15">
        <v>9.2403781259999995</v>
      </c>
      <c r="X34" s="15">
        <v>0.587217659</v>
      </c>
      <c r="Y34" s="15">
        <v>1.8226921629999999</v>
      </c>
      <c r="Z34" s="15">
        <v>6.4628263449999999</v>
      </c>
      <c r="AA34" s="15">
        <v>0</v>
      </c>
      <c r="AB34" s="15">
        <v>2.3236180992171342</v>
      </c>
      <c r="AC34" s="15">
        <v>0</v>
      </c>
      <c r="AD34" s="15">
        <v>2.8755847523627955</v>
      </c>
      <c r="AE34" s="15">
        <v>0</v>
      </c>
      <c r="AF34" s="15">
        <v>8.8447977528089902E-3</v>
      </c>
      <c r="AG34" s="15">
        <v>1.5595113945564441</v>
      </c>
      <c r="AH34" s="15">
        <v>0</v>
      </c>
      <c r="AI34" s="15">
        <v>0.31016270190240541</v>
      </c>
      <c r="AJ34" s="15">
        <v>6.5470043462519074</v>
      </c>
      <c r="AK34" s="15">
        <v>0</v>
      </c>
      <c r="AL34" s="15">
        <v>11.983640889622023</v>
      </c>
      <c r="AM34" s="15">
        <v>43.721481274665521</v>
      </c>
      <c r="AN34" s="35">
        <v>9.5300584684173944E-3</v>
      </c>
      <c r="AO34" s="15"/>
      <c r="AP34" t="s">
        <v>73</v>
      </c>
      <c r="AQ34" s="15">
        <v>2.7074064242601819</v>
      </c>
      <c r="AR34" s="15">
        <v>0.17205322560796954</v>
      </c>
      <c r="AS34" s="15">
        <v>9.7049887782009972E-2</v>
      </c>
      <c r="AT34" s="15">
        <v>0</v>
      </c>
      <c r="AU34" s="15">
        <v>0</v>
      </c>
      <c r="AV34" s="15">
        <v>0.68081397574483871</v>
      </c>
      <c r="AW34" s="15">
        <v>0</v>
      </c>
      <c r="AX34" s="15">
        <v>0.84253874959355279</v>
      </c>
      <c r="AY34" s="15">
        <v>0</v>
      </c>
      <c r="AZ34" s="15">
        <v>2.5915024180512719E-3</v>
      </c>
      <c r="BA34" s="15">
        <v>0.45693272621050224</v>
      </c>
      <c r="BB34" s="15">
        <v>0</v>
      </c>
      <c r="BC34" s="15">
        <v>9.0876853765720897E-2</v>
      </c>
      <c r="BD34" s="15">
        <v>0.56228601131858391</v>
      </c>
      <c r="BE34" s="15">
        <v>0</v>
      </c>
      <c r="BF34" s="15">
        <v>3.5115162050304329</v>
      </c>
      <c r="BG34" s="15">
        <v>9.1240655617318431</v>
      </c>
      <c r="BH34" s="35">
        <v>9.5300584684173944E-3</v>
      </c>
      <c r="BI34" s="15"/>
      <c r="BJ34" t="s">
        <v>73</v>
      </c>
      <c r="BK34" s="15">
        <v>0</v>
      </c>
      <c r="BL34" s="15">
        <v>0</v>
      </c>
      <c r="BM34" s="3">
        <v>1.4914608960000001E-2</v>
      </c>
      <c r="BN34" s="3">
        <v>6.4628263450000001E-2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4.6279221896215805E-2</v>
      </c>
      <c r="BY34" s="3">
        <v>0</v>
      </c>
      <c r="BZ34" s="3">
        <v>0</v>
      </c>
      <c r="CA34" s="3">
        <v>0.12582209430621583</v>
      </c>
      <c r="CB34" s="35">
        <v>9.5300584684173944E-3</v>
      </c>
      <c r="CD34" t="s">
        <v>73</v>
      </c>
      <c r="CE34" s="15">
        <v>28.343837855579842</v>
      </c>
      <c r="CF34" s="15">
        <v>1.801225218889833</v>
      </c>
      <c r="CG34" s="15">
        <v>2.6461820345178624</v>
      </c>
      <c r="CH34" s="15">
        <v>7.0638691950850001</v>
      </c>
      <c r="CI34" s="15">
        <v>0</v>
      </c>
      <c r="CJ34" s="15">
        <v>7.1274415120727159</v>
      </c>
      <c r="CK34" s="15">
        <v>0</v>
      </c>
      <c r="CL34" s="15">
        <v>8.8205381694949043</v>
      </c>
      <c r="CM34" s="15">
        <v>0</v>
      </c>
      <c r="CN34" s="15">
        <v>2.7130438814578762E-2</v>
      </c>
      <c r="CO34" s="15">
        <v>4.783628710697748</v>
      </c>
      <c r="CP34" s="15">
        <v>0</v>
      </c>
      <c r="CQ34" s="15">
        <v>0.95138978207333202</v>
      </c>
      <c r="CR34" s="15">
        <v>10.944891205750643</v>
      </c>
      <c r="CS34" s="15">
        <v>0</v>
      </c>
      <c r="CT34" s="15">
        <v>36.762063150463604</v>
      </c>
      <c r="CU34" s="15">
        <v>109.27219727344007</v>
      </c>
      <c r="CV34" s="35">
        <v>9.5300584684173944E-3</v>
      </c>
    </row>
    <row r="35" spans="2:100" x14ac:dyDescent="0.25">
      <c r="B35" s="21" t="s">
        <v>74</v>
      </c>
      <c r="C35" s="22">
        <v>0.26855402087643154</v>
      </c>
      <c r="D35" s="22">
        <v>1.77599301910518E-2</v>
      </c>
      <c r="E35" s="22">
        <v>2.5188364107140444E-2</v>
      </c>
      <c r="F35" s="22">
        <v>0.11707065828364363</v>
      </c>
      <c r="G35" s="22">
        <v>0</v>
      </c>
      <c r="H35" s="22">
        <v>0.18855681445125003</v>
      </c>
      <c r="I35" s="22">
        <v>0</v>
      </c>
      <c r="J35" s="22">
        <v>0.13240876807420329</v>
      </c>
      <c r="K35" s="22">
        <v>3.9267973106721289E-2</v>
      </c>
      <c r="L35" s="22">
        <v>4.9225472167011453E-4</v>
      </c>
      <c r="M35" s="22">
        <v>4.7461882232047503E-2</v>
      </c>
      <c r="N35" s="22">
        <v>0</v>
      </c>
      <c r="O35" s="22">
        <v>9.3785764937330141E-3</v>
      </c>
      <c r="P35" s="22">
        <v>0.10384434604533149</v>
      </c>
      <c r="Q35" s="22">
        <v>0</v>
      </c>
      <c r="R35" s="22">
        <v>0.36238097744471021</v>
      </c>
      <c r="S35" s="22">
        <v>1.3123645660279344</v>
      </c>
      <c r="T35" s="36">
        <v>0.17919046104370323</v>
      </c>
      <c r="U35" s="15"/>
      <c r="V35" s="21" t="s">
        <v>74</v>
      </c>
      <c r="W35" s="22">
        <v>8.8814587970000005</v>
      </c>
      <c r="X35" s="22">
        <v>0.58734584499999998</v>
      </c>
      <c r="Y35" s="22">
        <v>1.863829725</v>
      </c>
      <c r="Z35" s="22">
        <v>11.82531902</v>
      </c>
      <c r="AA35" s="22">
        <v>0</v>
      </c>
      <c r="AB35" s="22">
        <v>6.2358387863546021</v>
      </c>
      <c r="AC35" s="22">
        <v>0</v>
      </c>
      <c r="AD35" s="22">
        <v>4.3789440000540845</v>
      </c>
      <c r="AE35" s="22">
        <v>1.2986470437674928</v>
      </c>
      <c r="AF35" s="22">
        <v>1.6279555280628459E-2</v>
      </c>
      <c r="AG35" s="22">
        <v>1.5696380471612656</v>
      </c>
      <c r="AH35" s="22">
        <v>0</v>
      </c>
      <c r="AI35" s="22">
        <v>0.31016270190240541</v>
      </c>
      <c r="AJ35" s="22">
        <v>6.5470043462519074</v>
      </c>
      <c r="AK35" s="22">
        <v>0</v>
      </c>
      <c r="AL35" s="22">
        <v>11.983640889622023</v>
      </c>
      <c r="AM35" s="22">
        <v>55.498108757394412</v>
      </c>
      <c r="AN35" s="36">
        <v>0.17919046104370323</v>
      </c>
      <c r="AO35" s="15"/>
      <c r="AP35" s="21" t="s">
        <v>74</v>
      </c>
      <c r="AQ35" s="22">
        <v>2.6022440073249342</v>
      </c>
      <c r="AR35" s="22">
        <v>0.17209078376794609</v>
      </c>
      <c r="AS35" s="22">
        <v>9.7049887782009972E-2</v>
      </c>
      <c r="AT35" s="22">
        <v>0</v>
      </c>
      <c r="AU35" s="22">
        <v>0</v>
      </c>
      <c r="AV35" s="22">
        <v>1.8270843206430127</v>
      </c>
      <c r="AW35" s="22">
        <v>0</v>
      </c>
      <c r="AX35" s="22">
        <v>1.2830190448444432</v>
      </c>
      <c r="AY35" s="22">
        <v>0.38050015932244152</v>
      </c>
      <c r="AZ35" s="22">
        <v>4.7698667684232228E-3</v>
      </c>
      <c r="BA35" s="22">
        <v>0.45989980871997238</v>
      </c>
      <c r="BB35" s="22">
        <v>0</v>
      </c>
      <c r="BC35" s="22">
        <v>9.0876853765720897E-2</v>
      </c>
      <c r="BD35" s="22">
        <v>0.56228601131858391</v>
      </c>
      <c r="BE35" s="22">
        <v>0</v>
      </c>
      <c r="BF35" s="22">
        <v>3.5115162050304329</v>
      </c>
      <c r="BG35" s="22">
        <v>10.99133694928792</v>
      </c>
      <c r="BH35" s="36">
        <v>0.17919046104370323</v>
      </c>
      <c r="BI35" s="15"/>
      <c r="BJ35" s="21" t="s">
        <v>74</v>
      </c>
      <c r="BK35" s="22">
        <v>0</v>
      </c>
      <c r="BL35" s="22">
        <v>0</v>
      </c>
      <c r="BM35" s="37">
        <v>1.532598458E-2</v>
      </c>
      <c r="BN35" s="37">
        <v>0.11825319020000001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4.6279221896215805E-2</v>
      </c>
      <c r="BY35" s="37">
        <v>0</v>
      </c>
      <c r="BZ35" s="37">
        <v>0</v>
      </c>
      <c r="CA35" s="37">
        <v>0.17985839667621581</v>
      </c>
      <c r="CB35" s="36">
        <v>0.17919046104370323</v>
      </c>
      <c r="CD35" s="21" t="s">
        <v>74</v>
      </c>
      <c r="CE35" s="22">
        <v>27.242892512684733</v>
      </c>
      <c r="CF35" s="22">
        <v>1.8016184152666275</v>
      </c>
      <c r="CG35" s="22">
        <v>2.6911453897838626</v>
      </c>
      <c r="CH35" s="22">
        <v>12.925073688860001</v>
      </c>
      <c r="CI35" s="22">
        <v>0</v>
      </c>
      <c r="CJ35" s="22">
        <v>19.127745752811698</v>
      </c>
      <c r="CK35" s="22">
        <v>0</v>
      </c>
      <c r="CL35" s="22">
        <v>13.431926380476474</v>
      </c>
      <c r="CM35" s="22">
        <v>3.98345616794664</v>
      </c>
      <c r="CN35" s="22">
        <v>4.9935735198622717E-2</v>
      </c>
      <c r="CO35" s="22">
        <v>4.8146910974893906</v>
      </c>
      <c r="CP35" s="22">
        <v>0</v>
      </c>
      <c r="CQ35" s="22">
        <v>0.95138978207333202</v>
      </c>
      <c r="CR35" s="22">
        <v>10.944891205750643</v>
      </c>
      <c r="CS35" s="22">
        <v>0</v>
      </c>
      <c r="CT35" s="22">
        <v>36.762063150463604</v>
      </c>
      <c r="CU35" s="22">
        <v>134.72682927880561</v>
      </c>
      <c r="CV35" s="36">
        <v>0.17919046104370323</v>
      </c>
    </row>
    <row r="36" spans="2:100" x14ac:dyDescent="0.25">
      <c r="B36" t="s">
        <v>75</v>
      </c>
      <c r="C36" s="15">
        <v>0.26743772657823928</v>
      </c>
      <c r="D36" s="15">
        <v>1.7748302126854066E-2</v>
      </c>
      <c r="E36" s="15">
        <v>2.4979023905136628E-2</v>
      </c>
      <c r="F36" s="15">
        <v>8.2310033450966075E-2</v>
      </c>
      <c r="G36" s="15">
        <v>0</v>
      </c>
      <c r="H36" s="15">
        <v>0.13939723468408172</v>
      </c>
      <c r="I36" s="15">
        <v>0</v>
      </c>
      <c r="J36" s="15">
        <v>0.10464870259197663</v>
      </c>
      <c r="K36" s="15">
        <v>0</v>
      </c>
      <c r="L36" s="15">
        <v>5.3489095742235559E-4</v>
      </c>
      <c r="M36" s="15">
        <v>4.7120792344407053E-2</v>
      </c>
      <c r="N36" s="15">
        <v>0</v>
      </c>
      <c r="O36" s="15">
        <v>9.3708244500331269E-3</v>
      </c>
      <c r="P36" s="15">
        <v>0.10384434604533149</v>
      </c>
      <c r="Q36" s="15">
        <v>0</v>
      </c>
      <c r="R36" s="15">
        <v>0.36238097744471021</v>
      </c>
      <c r="S36" s="15">
        <v>1.1597728545791586</v>
      </c>
      <c r="T36" s="35">
        <v>6.0232850721980051E-3</v>
      </c>
      <c r="U36" s="15"/>
      <c r="V36" t="s">
        <v>75</v>
      </c>
      <c r="W36" s="15">
        <v>8.8445413810000009</v>
      </c>
      <c r="X36" s="15">
        <v>0.58696128800000003</v>
      </c>
      <c r="Y36" s="15">
        <v>1.8426842489999999</v>
      </c>
      <c r="Z36" s="15">
        <v>8.3141447930000005</v>
      </c>
      <c r="AA36" s="15">
        <v>0</v>
      </c>
      <c r="AB36" s="15">
        <v>4.6100624102543302</v>
      </c>
      <c r="AC36" s="15">
        <v>0</v>
      </c>
      <c r="AD36" s="15">
        <v>3.4608796306061467</v>
      </c>
      <c r="AE36" s="15">
        <v>0</v>
      </c>
      <c r="AF36" s="15">
        <v>1.768959550561798E-2</v>
      </c>
      <c r="AG36" s="15">
        <v>1.5583577253613494</v>
      </c>
      <c r="AH36" s="15">
        <v>0</v>
      </c>
      <c r="AI36" s="15">
        <v>0.30990633094011549</v>
      </c>
      <c r="AJ36" s="15">
        <v>6.5470043462519074</v>
      </c>
      <c r="AK36" s="15">
        <v>0</v>
      </c>
      <c r="AL36" s="15">
        <v>11.983640889622023</v>
      </c>
      <c r="AM36" s="15">
        <v>48.075872639541494</v>
      </c>
      <c r="AN36" s="35">
        <v>6.0232850721980051E-3</v>
      </c>
      <c r="AO36" s="15"/>
      <c r="AP36" t="s">
        <v>75</v>
      </c>
      <c r="AQ36" s="15">
        <v>2.5914273017872844</v>
      </c>
      <c r="AR36" s="15">
        <v>0.17197810958101378</v>
      </c>
      <c r="AS36" s="15">
        <v>9.7049887782009972E-2</v>
      </c>
      <c r="AT36" s="15">
        <v>0</v>
      </c>
      <c r="AU36" s="15">
        <v>0</v>
      </c>
      <c r="AV36" s="15">
        <v>1.3507361295793525</v>
      </c>
      <c r="AW36" s="15">
        <v>0</v>
      </c>
      <c r="AX36" s="15">
        <v>1.0140286055101515</v>
      </c>
      <c r="AY36" s="15">
        <v>0</v>
      </c>
      <c r="AZ36" s="15">
        <v>5.1830048361025437E-3</v>
      </c>
      <c r="BA36" s="15">
        <v>0.45659470417853781</v>
      </c>
      <c r="BB36" s="15">
        <v>0</v>
      </c>
      <c r="BC36" s="15">
        <v>9.0801737749814093E-2</v>
      </c>
      <c r="BD36" s="15">
        <v>0.56228601131858391</v>
      </c>
      <c r="BE36" s="15">
        <v>0</v>
      </c>
      <c r="BF36" s="15">
        <v>3.5115162050304329</v>
      </c>
      <c r="BG36" s="15">
        <v>9.8516016973532849</v>
      </c>
      <c r="BH36" s="35">
        <v>6.0232850721980051E-3</v>
      </c>
      <c r="BI36" s="15"/>
      <c r="BJ36" t="s">
        <v>75</v>
      </c>
      <c r="BK36" s="15">
        <v>0</v>
      </c>
      <c r="BL36" s="15">
        <v>0</v>
      </c>
      <c r="BM36" s="3">
        <v>1.5114529830000001E-2</v>
      </c>
      <c r="BN36" s="3">
        <v>8.3141447930000001E-2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4.6279221896215805E-2</v>
      </c>
      <c r="BY36" s="3">
        <v>0</v>
      </c>
      <c r="BZ36" s="3">
        <v>0</v>
      </c>
      <c r="CA36" s="3">
        <v>0.14453519965621581</v>
      </c>
      <c r="CB36" s="35">
        <v>6.0232850721980051E-3</v>
      </c>
      <c r="CD36" t="s">
        <v>75</v>
      </c>
      <c r="CE36" s="15">
        <v>27.12965242241108</v>
      </c>
      <c r="CF36" s="15">
        <v>1.8004388292036333</v>
      </c>
      <c r="CG36" s="15">
        <v>2.6680333856088625</v>
      </c>
      <c r="CH36" s="15">
        <v>9.0873602587489994</v>
      </c>
      <c r="CI36" s="15">
        <v>0</v>
      </c>
      <c r="CJ36" s="15">
        <v>14.14085654056624</v>
      </c>
      <c r="CK36" s="15">
        <v>0</v>
      </c>
      <c r="CL36" s="15">
        <v>10.615865471085776</v>
      </c>
      <c r="CM36" s="15">
        <v>0</v>
      </c>
      <c r="CN36" s="15">
        <v>5.4260877629157524E-2</v>
      </c>
      <c r="CO36" s="15">
        <v>4.7800899580451119</v>
      </c>
      <c r="CP36" s="15">
        <v>0</v>
      </c>
      <c r="CQ36" s="15">
        <v>0.95060339250280368</v>
      </c>
      <c r="CR36" s="15">
        <v>10.944891205750643</v>
      </c>
      <c r="CS36" s="15">
        <v>0</v>
      </c>
      <c r="CT36" s="15">
        <v>36.762063150463604</v>
      </c>
      <c r="CU36" s="15">
        <v>118.93411549201591</v>
      </c>
      <c r="CV36" s="35">
        <v>6.0232850721980051E-3</v>
      </c>
    </row>
    <row r="37" spans="2:100" x14ac:dyDescent="0.25">
      <c r="B37" s="21" t="s">
        <v>76</v>
      </c>
      <c r="C37" s="22">
        <v>0.27210833245446803</v>
      </c>
      <c r="D37" s="22">
        <v>1.7775434281155775E-2</v>
      </c>
      <c r="E37" s="22">
        <v>2.5509352438513232E-2</v>
      </c>
      <c r="F37" s="22">
        <v>0.12027546660987845</v>
      </c>
      <c r="G37" s="22">
        <v>0</v>
      </c>
      <c r="H37" s="22">
        <v>9.4978029124244523E-2</v>
      </c>
      <c r="I37" s="22">
        <v>0</v>
      </c>
      <c r="J37" s="22">
        <v>8.1869324652848199E-2</v>
      </c>
      <c r="K37" s="22">
        <v>0</v>
      </c>
      <c r="L37" s="22">
        <v>8.2946858610851966E-4</v>
      </c>
      <c r="M37" s="22">
        <v>4.7105288254303081E-2</v>
      </c>
      <c r="N37" s="22">
        <v>0</v>
      </c>
      <c r="O37" s="22">
        <v>9.3747004718830705E-3</v>
      </c>
      <c r="P37" s="22">
        <v>0.10384434604533149</v>
      </c>
      <c r="Q37" s="22">
        <v>0</v>
      </c>
      <c r="R37" s="22">
        <v>0.36238097744471021</v>
      </c>
      <c r="S37" s="22">
        <v>1.1360507203634447</v>
      </c>
      <c r="T37" s="36">
        <v>1.8748995589521977E-2</v>
      </c>
      <c r="U37" s="15"/>
      <c r="V37" s="21" t="s">
        <v>76</v>
      </c>
      <c r="W37" s="22">
        <v>8.9990048770000008</v>
      </c>
      <c r="X37" s="22">
        <v>0.58785858700000004</v>
      </c>
      <c r="Y37" s="22">
        <v>1.896252788</v>
      </c>
      <c r="Z37" s="22">
        <v>12.149037030000001</v>
      </c>
      <c r="AA37" s="22">
        <v>0</v>
      </c>
      <c r="AB37" s="22">
        <v>3.1410568706986304</v>
      </c>
      <c r="AC37" s="22">
        <v>0</v>
      </c>
      <c r="AD37" s="22">
        <v>2.707533595640828</v>
      </c>
      <c r="AE37" s="22">
        <v>0</v>
      </c>
      <c r="AF37" s="22">
        <v>2.7431691572357659E-2</v>
      </c>
      <c r="AG37" s="22">
        <v>1.5578449834367696</v>
      </c>
      <c r="AH37" s="22">
        <v>0</v>
      </c>
      <c r="AI37" s="22">
        <v>0.3100345164212604</v>
      </c>
      <c r="AJ37" s="22">
        <v>6.5470043462519074</v>
      </c>
      <c r="AK37" s="22">
        <v>0</v>
      </c>
      <c r="AL37" s="22">
        <v>11.983640889622023</v>
      </c>
      <c r="AM37" s="22">
        <v>49.906700175643778</v>
      </c>
      <c r="AN37" s="36">
        <v>1.8748995589521977E-2</v>
      </c>
      <c r="AO37" s="15"/>
      <c r="AP37" s="21" t="s">
        <v>76</v>
      </c>
      <c r="AQ37" s="22">
        <v>2.6366846987987111</v>
      </c>
      <c r="AR37" s="22">
        <v>0.17224101582185763</v>
      </c>
      <c r="AS37" s="22">
        <v>9.7049887782009972E-2</v>
      </c>
      <c r="AT37" s="22">
        <v>0</v>
      </c>
      <c r="AU37" s="22">
        <v>0</v>
      </c>
      <c r="AV37" s="22">
        <v>0.92032138022227672</v>
      </c>
      <c r="AW37" s="22">
        <v>0</v>
      </c>
      <c r="AX37" s="22">
        <v>0.79330020382092825</v>
      </c>
      <c r="AY37" s="22">
        <v>0</v>
      </c>
      <c r="AZ37" s="22">
        <v>8.0374132939811486E-3</v>
      </c>
      <c r="BA37" s="22">
        <v>0.45644447214672418</v>
      </c>
      <c r="BB37" s="22">
        <v>0</v>
      </c>
      <c r="BC37" s="22">
        <v>9.0839295757767488E-2</v>
      </c>
      <c r="BD37" s="22">
        <v>0.56228601131858391</v>
      </c>
      <c r="BE37" s="22">
        <v>0</v>
      </c>
      <c r="BF37" s="22">
        <v>3.5115162050304329</v>
      </c>
      <c r="BG37" s="22">
        <v>9.248720583993272</v>
      </c>
      <c r="BH37" s="36">
        <v>1.8748995589521977E-2</v>
      </c>
      <c r="BI37" s="15"/>
      <c r="BJ37" s="21" t="s">
        <v>76</v>
      </c>
      <c r="BK37" s="22">
        <v>0</v>
      </c>
      <c r="BL37" s="22">
        <v>0</v>
      </c>
      <c r="BM37" s="37">
        <v>1.5650215210000002E-2</v>
      </c>
      <c r="BN37" s="37">
        <v>0.12149037030000001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4.6279221896215805E-2</v>
      </c>
      <c r="BY37" s="37">
        <v>0</v>
      </c>
      <c r="BZ37" s="37">
        <v>0</v>
      </c>
      <c r="CA37" s="37">
        <v>0.18341980740621583</v>
      </c>
      <c r="CB37" s="36">
        <v>1.8748995589521977E-2</v>
      </c>
      <c r="CD37" s="21" t="s">
        <v>76</v>
      </c>
      <c r="CE37" s="22">
        <v>27.603452111723705</v>
      </c>
      <c r="CF37" s="22">
        <v>1.8031911946390276</v>
      </c>
      <c r="CG37" s="22">
        <v>2.7265837976428626</v>
      </c>
      <c r="CH37" s="22">
        <v>13.278897473790002</v>
      </c>
      <c r="CI37" s="22">
        <v>0</v>
      </c>
      <c r="CJ37" s="22">
        <v>9.6348445295470153</v>
      </c>
      <c r="CK37" s="22">
        <v>0</v>
      </c>
      <c r="CL37" s="22">
        <v>8.3050598338012982</v>
      </c>
      <c r="CM37" s="22">
        <v>0</v>
      </c>
      <c r="CN37" s="22">
        <v>8.4143679774688646E-2</v>
      </c>
      <c r="CO37" s="22">
        <v>4.778517178904055</v>
      </c>
      <c r="CP37" s="22">
        <v>0</v>
      </c>
      <c r="CQ37" s="22">
        <v>0.9509965872880678</v>
      </c>
      <c r="CR37" s="22">
        <v>10.944891205750643</v>
      </c>
      <c r="CS37" s="22">
        <v>0</v>
      </c>
      <c r="CT37" s="22">
        <v>36.762063150463604</v>
      </c>
      <c r="CU37" s="22">
        <v>116.87264074332498</v>
      </c>
      <c r="CV37" s="36">
        <v>1.8748995589521977E-2</v>
      </c>
    </row>
    <row r="38" spans="2:100" x14ac:dyDescent="0.25">
      <c r="B38" t="s">
        <v>77</v>
      </c>
      <c r="C38" s="15">
        <v>0.26908115969658863</v>
      </c>
      <c r="D38" s="15">
        <v>1.7818070512040457E-2</v>
      </c>
      <c r="E38" s="15">
        <v>2.605109952811693E-2</v>
      </c>
      <c r="F38" s="15">
        <v>0.14452213794129179</v>
      </c>
      <c r="G38" s="15">
        <v>0</v>
      </c>
      <c r="H38" s="15">
        <v>0.15804089779472411</v>
      </c>
      <c r="I38" s="15">
        <v>0</v>
      </c>
      <c r="J38" s="15">
        <v>0.13374211944455713</v>
      </c>
      <c r="K38" s="15">
        <v>3.9434642031395774E-2</v>
      </c>
      <c r="L38" s="15">
        <v>8.7598084316986428E-4</v>
      </c>
      <c r="M38" s="15">
        <v>4.7388237820954873E-2</v>
      </c>
      <c r="N38" s="15">
        <v>0</v>
      </c>
      <c r="O38" s="15">
        <v>9.3785764937330141E-3</v>
      </c>
      <c r="P38" s="15">
        <v>0.10384434604533149</v>
      </c>
      <c r="Q38" s="15">
        <v>0</v>
      </c>
      <c r="R38" s="15">
        <v>0.36238097744471021</v>
      </c>
      <c r="S38" s="15">
        <v>1.3125582455966143</v>
      </c>
      <c r="T38" s="35">
        <v>0.18425374911816181</v>
      </c>
      <c r="U38" s="15"/>
      <c r="V38" t="s">
        <v>77</v>
      </c>
      <c r="W38" s="15">
        <v>8.8988920220000001</v>
      </c>
      <c r="X38" s="15">
        <v>0.58926862700000004</v>
      </c>
      <c r="Y38" s="15">
        <v>1.9509747159999999</v>
      </c>
      <c r="Z38" s="15">
        <v>14.59819575</v>
      </c>
      <c r="AA38" s="15">
        <v>0</v>
      </c>
      <c r="AB38" s="15">
        <v>5.2266345434632706</v>
      </c>
      <c r="AC38" s="15">
        <v>0</v>
      </c>
      <c r="AD38" s="15">
        <v>4.4230398031341691</v>
      </c>
      <c r="AE38" s="15">
        <v>1.3041590191863059</v>
      </c>
      <c r="AF38" s="15">
        <v>2.8969917278492137E-2</v>
      </c>
      <c r="AG38" s="15">
        <v>1.5672025230195112</v>
      </c>
      <c r="AH38" s="15">
        <v>0</v>
      </c>
      <c r="AI38" s="15">
        <v>0.31016270190240541</v>
      </c>
      <c r="AJ38" s="15">
        <v>6.5470043462519074</v>
      </c>
      <c r="AK38" s="15">
        <v>0</v>
      </c>
      <c r="AL38" s="15">
        <v>11.983640889622023</v>
      </c>
      <c r="AM38" s="15">
        <v>57.42814485885809</v>
      </c>
      <c r="AN38" s="35">
        <v>0.18425374911816181</v>
      </c>
      <c r="AO38" s="15"/>
      <c r="AP38" t="s">
        <v>77</v>
      </c>
      <c r="AQ38" s="15">
        <v>2.6073518962789337</v>
      </c>
      <c r="AR38" s="15">
        <v>0.17265415382361562</v>
      </c>
      <c r="AS38" s="15">
        <v>9.7049887782009972E-2</v>
      </c>
      <c r="AT38" s="15">
        <v>0</v>
      </c>
      <c r="AU38" s="15">
        <v>0</v>
      </c>
      <c r="AV38" s="15">
        <v>1.5313901387234898</v>
      </c>
      <c r="AW38" s="15">
        <v>0</v>
      </c>
      <c r="AX38" s="15">
        <v>1.2959389988673218</v>
      </c>
      <c r="AY38" s="15">
        <v>0.38211515358520542</v>
      </c>
      <c r="AZ38" s="15">
        <v>8.4881093696138697E-3</v>
      </c>
      <c r="BA38" s="15">
        <v>0.45918620656885772</v>
      </c>
      <c r="BB38" s="15">
        <v>0</v>
      </c>
      <c r="BC38" s="15">
        <v>9.0876853765720897E-2</v>
      </c>
      <c r="BD38" s="15">
        <v>0.56228601131858391</v>
      </c>
      <c r="BE38" s="15">
        <v>0</v>
      </c>
      <c r="BF38" s="15">
        <v>3.5115162050304329</v>
      </c>
      <c r="BG38" s="15">
        <v>10.718853615113787</v>
      </c>
      <c r="BH38" s="35">
        <v>0.18425374911816181</v>
      </c>
      <c r="BI38" s="15"/>
      <c r="BJ38" t="s">
        <v>77</v>
      </c>
      <c r="BK38" s="15">
        <v>0</v>
      </c>
      <c r="BL38" s="15">
        <v>0</v>
      </c>
      <c r="BM38" s="3">
        <v>1.61974345E-2</v>
      </c>
      <c r="BN38" s="3">
        <v>0.14598195750000001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4.6279221896215805E-2</v>
      </c>
      <c r="BY38" s="3">
        <v>0</v>
      </c>
      <c r="BZ38" s="3">
        <v>0</v>
      </c>
      <c r="CA38" s="3">
        <v>0.20845861389621581</v>
      </c>
      <c r="CB38" s="35">
        <v>0.18425374911816181</v>
      </c>
      <c r="CD38" t="s">
        <v>77</v>
      </c>
      <c r="CE38" s="15">
        <v>27.296367002144155</v>
      </c>
      <c r="CF38" s="15">
        <v>1.8075163363794318</v>
      </c>
      <c r="CG38" s="15">
        <v>2.7863948660398625</v>
      </c>
      <c r="CH38" s="15">
        <v>15.955827954750001</v>
      </c>
      <c r="CI38" s="15">
        <v>0</v>
      </c>
      <c r="CJ38" s="15">
        <v>16.032123362296215</v>
      </c>
      <c r="CK38" s="15">
        <v>0</v>
      </c>
      <c r="CL38" s="15">
        <v>13.567185379141991</v>
      </c>
      <c r="CM38" s="15">
        <v>4.0003635428835151</v>
      </c>
      <c r="CN38" s="15">
        <v>8.8862016990487597E-2</v>
      </c>
      <c r="CO38" s="15">
        <v>4.8072203965693712</v>
      </c>
      <c r="CP38" s="15">
        <v>0</v>
      </c>
      <c r="CQ38" s="15">
        <v>0.95138978207333202</v>
      </c>
      <c r="CR38" s="15">
        <v>10.944891205750643</v>
      </c>
      <c r="CS38" s="15">
        <v>0</v>
      </c>
      <c r="CT38" s="15">
        <v>36.762063150463604</v>
      </c>
      <c r="CU38" s="15">
        <v>135.00020499548262</v>
      </c>
      <c r="CV38" s="35">
        <v>0.18425374911816181</v>
      </c>
    </row>
    <row r="39" spans="2:100" x14ac:dyDescent="0.25">
      <c r="B39" s="21" t="s">
        <v>78</v>
      </c>
      <c r="C39" s="22">
        <v>0.2707943612001244</v>
      </c>
      <c r="D39" s="22">
        <v>1.7713417934260876E-2</v>
      </c>
      <c r="E39" s="22">
        <v>2.5886164821049499E-2</v>
      </c>
      <c r="F39" s="22">
        <v>0.13008146957097852</v>
      </c>
      <c r="G39" s="22">
        <v>0</v>
      </c>
      <c r="H39" s="22">
        <v>0.10648206073635393</v>
      </c>
      <c r="I39" s="22">
        <v>0</v>
      </c>
      <c r="J39" s="22">
        <v>8.6753111656458312E-2</v>
      </c>
      <c r="K39" s="22">
        <v>0</v>
      </c>
      <c r="L39" s="22">
        <v>1.0000135289822741E-3</v>
      </c>
      <c r="M39" s="22">
        <v>4.7035519869116693E-2</v>
      </c>
      <c r="N39" s="22">
        <v>0</v>
      </c>
      <c r="O39" s="22">
        <v>9.3785764937330141E-3</v>
      </c>
      <c r="P39" s="22">
        <v>0.10384434604533149</v>
      </c>
      <c r="Q39" s="22">
        <v>0</v>
      </c>
      <c r="R39" s="22">
        <v>0.36238097744471021</v>
      </c>
      <c r="S39" s="22">
        <v>1.161350019301099</v>
      </c>
      <c r="T39" s="36">
        <v>4.4775748998918619E-2</v>
      </c>
      <c r="U39" s="15"/>
      <c r="V39" s="21" t="s">
        <v>78</v>
      </c>
      <c r="W39" s="22">
        <v>8.9555500020000007</v>
      </c>
      <c r="X39" s="22">
        <v>0.585807619</v>
      </c>
      <c r="Y39" s="22">
        <v>1.9343146440000001</v>
      </c>
      <c r="Z39" s="22">
        <v>13.13954238</v>
      </c>
      <c r="AA39" s="22">
        <v>0</v>
      </c>
      <c r="AB39" s="22">
        <v>3.5215113603483013</v>
      </c>
      <c r="AC39" s="22">
        <v>0</v>
      </c>
      <c r="AD39" s="22">
        <v>2.8690472937708731</v>
      </c>
      <c r="AE39" s="22">
        <v>0</v>
      </c>
      <c r="AF39" s="22">
        <v>3.3071852458794744E-2</v>
      </c>
      <c r="AG39" s="22">
        <v>1.5555376449113703</v>
      </c>
      <c r="AH39" s="22">
        <v>0</v>
      </c>
      <c r="AI39" s="22">
        <v>0.31016270190240541</v>
      </c>
      <c r="AJ39" s="22">
        <v>6.5470043462519074</v>
      </c>
      <c r="AK39" s="22">
        <v>0</v>
      </c>
      <c r="AL39" s="22">
        <v>11.983640889622023</v>
      </c>
      <c r="AM39" s="22">
        <v>51.435190734265682</v>
      </c>
      <c r="AN39" s="36">
        <v>4.4775748998918619E-2</v>
      </c>
      <c r="AO39" s="15"/>
      <c r="AP39" s="21" t="s">
        <v>78</v>
      </c>
      <c r="AQ39" s="22">
        <v>2.6239525350131854</v>
      </c>
      <c r="AR39" s="22">
        <v>0.17164008760621155</v>
      </c>
      <c r="AS39" s="22">
        <v>9.7049887782009972E-2</v>
      </c>
      <c r="AT39" s="22">
        <v>0</v>
      </c>
      <c r="AU39" s="22">
        <v>0</v>
      </c>
      <c r="AV39" s="22">
        <v>1.0317935424401703</v>
      </c>
      <c r="AW39" s="22">
        <v>0</v>
      </c>
      <c r="AX39" s="22">
        <v>0.84062329146524273</v>
      </c>
      <c r="AY39" s="22">
        <v>0</v>
      </c>
      <c r="AZ39" s="22">
        <v>9.6899655607368147E-3</v>
      </c>
      <c r="BA39" s="22">
        <v>0.45576842804317913</v>
      </c>
      <c r="BB39" s="22">
        <v>0</v>
      </c>
      <c r="BC39" s="22">
        <v>9.0876853765720897E-2</v>
      </c>
      <c r="BD39" s="22">
        <v>0.56228601131858391</v>
      </c>
      <c r="BE39" s="22">
        <v>0</v>
      </c>
      <c r="BF39" s="22">
        <v>3.5115162050304329</v>
      </c>
      <c r="BG39" s="22">
        <v>9.3951968080254744</v>
      </c>
      <c r="BH39" s="36">
        <v>4.4775748998918619E-2</v>
      </c>
      <c r="BI39" s="15"/>
      <c r="BJ39" s="21" t="s">
        <v>78</v>
      </c>
      <c r="BK39" s="22">
        <v>0</v>
      </c>
      <c r="BL39" s="22">
        <v>0</v>
      </c>
      <c r="BM39" s="37">
        <v>1.603083378E-2</v>
      </c>
      <c r="BN39" s="37">
        <v>0.13139542379999999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4.6279221896215805E-2</v>
      </c>
      <c r="BY39" s="37">
        <v>0</v>
      </c>
      <c r="BZ39" s="37">
        <v>0</v>
      </c>
      <c r="CA39" s="37">
        <v>0.1937054794762158</v>
      </c>
      <c r="CB39" s="36">
        <v>4.4775748998918619E-2</v>
      </c>
      <c r="CD39" s="21" t="s">
        <v>78</v>
      </c>
      <c r="CE39" s="22">
        <v>27.470159089053038</v>
      </c>
      <c r="CF39" s="22">
        <v>1.7969000771494286</v>
      </c>
      <c r="CG39" s="22">
        <v>2.7681854073438625</v>
      </c>
      <c r="CH39" s="22">
        <v>14.361519821339998</v>
      </c>
      <c r="CI39" s="22">
        <v>0</v>
      </c>
      <c r="CJ39" s="22">
        <v>10.801846595806142</v>
      </c>
      <c r="CK39" s="22">
        <v>0</v>
      </c>
      <c r="CL39" s="22">
        <v>8.8004852383496264</v>
      </c>
      <c r="CM39" s="22">
        <v>0</v>
      </c>
      <c r="CN39" s="22">
        <v>0.10144424945535371</v>
      </c>
      <c r="CO39" s="22">
        <v>4.7714396731840418</v>
      </c>
      <c r="CP39" s="22">
        <v>0</v>
      </c>
      <c r="CQ39" s="22">
        <v>0.95138978207333202</v>
      </c>
      <c r="CR39" s="22">
        <v>10.944891205750643</v>
      </c>
      <c r="CS39" s="22">
        <v>0</v>
      </c>
      <c r="CT39" s="22">
        <v>36.762063150463604</v>
      </c>
      <c r="CU39" s="22">
        <v>119.53032428996909</v>
      </c>
      <c r="CV39" s="36">
        <v>4.4775748998918619E-2</v>
      </c>
    </row>
    <row r="40" spans="2:100" x14ac:dyDescent="0.25">
      <c r="B40" t="s">
        <v>79</v>
      </c>
      <c r="C40" s="15">
        <v>0.28091077718736057</v>
      </c>
      <c r="D40" s="15">
        <v>1.7794814383644993E-2</v>
      </c>
      <c r="E40" s="15">
        <v>2.5865865155018323E-2</v>
      </c>
      <c r="F40" s="15">
        <v>9.3054895550237285E-2</v>
      </c>
      <c r="G40" s="15">
        <v>0</v>
      </c>
      <c r="H40" s="15">
        <v>7.2559121175245739E-2</v>
      </c>
      <c r="I40" s="15">
        <v>0</v>
      </c>
      <c r="J40" s="15">
        <v>0.13230023948403846</v>
      </c>
      <c r="K40" s="15">
        <v>3.1093443908111251E-2</v>
      </c>
      <c r="L40" s="15">
        <v>4.6899859300423213E-4</v>
      </c>
      <c r="M40" s="15">
        <v>4.7074280087616133E-2</v>
      </c>
      <c r="N40" s="15">
        <v>0</v>
      </c>
      <c r="O40" s="15">
        <v>9.3785764937330141E-3</v>
      </c>
      <c r="P40" s="15">
        <v>0.10384434604533149</v>
      </c>
      <c r="Q40" s="15">
        <v>0</v>
      </c>
      <c r="R40" s="15">
        <v>0.36238097744471021</v>
      </c>
      <c r="S40" s="15">
        <v>1.1767263355080517</v>
      </c>
      <c r="T40" s="35">
        <v>0</v>
      </c>
      <c r="U40" s="15"/>
      <c r="V40" t="s">
        <v>79</v>
      </c>
      <c r="W40" s="15">
        <v>9.2901140899999994</v>
      </c>
      <c r="X40" s="15">
        <v>0.588499514</v>
      </c>
      <c r="Y40" s="15">
        <v>1.9322641739999999</v>
      </c>
      <c r="Z40" s="15">
        <v>9.3994843990000003</v>
      </c>
      <c r="AA40" s="15">
        <v>0</v>
      </c>
      <c r="AB40" s="15">
        <v>2.3996320853445829</v>
      </c>
      <c r="AC40" s="15">
        <v>0</v>
      </c>
      <c r="AD40" s="15">
        <v>4.3753548060411847</v>
      </c>
      <c r="AE40" s="15">
        <v>1.0283038776889897</v>
      </c>
      <c r="AF40" s="15">
        <v>1.5510442434321718E-2</v>
      </c>
      <c r="AG40" s="15">
        <v>1.5568194995876099</v>
      </c>
      <c r="AH40" s="15">
        <v>0</v>
      </c>
      <c r="AI40" s="15">
        <v>0.31016270190240541</v>
      </c>
      <c r="AJ40" s="15">
        <v>6.5470043462519074</v>
      </c>
      <c r="AK40" s="15">
        <v>0</v>
      </c>
      <c r="AL40" s="15">
        <v>11.983640889622023</v>
      </c>
      <c r="AM40" s="15">
        <v>49.426790825873027</v>
      </c>
      <c r="AN40" s="35">
        <v>0</v>
      </c>
      <c r="AO40" s="15"/>
      <c r="AP40" t="s">
        <v>79</v>
      </c>
      <c r="AQ40" s="15">
        <v>2.7219789305596249</v>
      </c>
      <c r="AR40" s="15">
        <v>0.17242880574274833</v>
      </c>
      <c r="AS40" s="15">
        <v>9.7049887782009972E-2</v>
      </c>
      <c r="AT40" s="15">
        <v>0</v>
      </c>
      <c r="AU40" s="15">
        <v>0</v>
      </c>
      <c r="AV40" s="15">
        <v>0.70308587323310379</v>
      </c>
      <c r="AW40" s="15">
        <v>0</v>
      </c>
      <c r="AX40" s="15">
        <v>1.2819674204632829</v>
      </c>
      <c r="AY40" s="15">
        <v>0.30129032454995303</v>
      </c>
      <c r="AZ40" s="15">
        <v>4.5445187325876702E-3</v>
      </c>
      <c r="BA40" s="15">
        <v>0.45614400808309696</v>
      </c>
      <c r="BB40" s="15">
        <v>0</v>
      </c>
      <c r="BC40" s="15">
        <v>9.0876853765720897E-2</v>
      </c>
      <c r="BD40" s="15">
        <v>0.56228601131858391</v>
      </c>
      <c r="BE40" s="15">
        <v>0</v>
      </c>
      <c r="BF40" s="15">
        <v>3.5115162050304329</v>
      </c>
      <c r="BG40" s="15">
        <v>9.903168839261145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1.6010329069999999E-2</v>
      </c>
      <c r="BN40" s="3">
        <v>9.3994843990000007E-2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4.6279221896215805E-2</v>
      </c>
      <c r="BY40" s="3">
        <v>0</v>
      </c>
      <c r="BZ40" s="3">
        <v>0</v>
      </c>
      <c r="CA40" s="3">
        <v>0.15628439495621582</v>
      </c>
      <c r="CB40" s="35">
        <v>0</v>
      </c>
      <c r="CD40" t="s">
        <v>79</v>
      </c>
      <c r="CE40" s="15">
        <v>28.496397424028711</v>
      </c>
      <c r="CF40" s="15">
        <v>1.8051571673208322</v>
      </c>
      <c r="CG40" s="15">
        <v>2.7659442425408622</v>
      </c>
      <c r="CH40" s="15">
        <v>10.273636448107</v>
      </c>
      <c r="CI40" s="15">
        <v>0</v>
      </c>
      <c r="CJ40" s="15">
        <v>7.3606060068773633</v>
      </c>
      <c r="CK40" s="15">
        <v>0</v>
      </c>
      <c r="CL40" s="15">
        <v>13.420916924830108</v>
      </c>
      <c r="CM40" s="15">
        <v>3.1542084077134582</v>
      </c>
      <c r="CN40" s="15">
        <v>4.7576566611460314E-2</v>
      </c>
      <c r="CO40" s="15">
        <v>4.7753716206219421</v>
      </c>
      <c r="CP40" s="15">
        <v>0</v>
      </c>
      <c r="CQ40" s="15">
        <v>0.95138978207333202</v>
      </c>
      <c r="CR40" s="15">
        <v>10.944891205750643</v>
      </c>
      <c r="CS40" s="15">
        <v>0</v>
      </c>
      <c r="CT40" s="15">
        <v>36.762063150463604</v>
      </c>
      <c r="CU40" s="15">
        <v>120.75815894693929</v>
      </c>
      <c r="CV40" s="35">
        <v>0</v>
      </c>
    </row>
    <row r="41" spans="2:100" x14ac:dyDescent="0.25">
      <c r="B41" s="21" t="s">
        <v>80</v>
      </c>
      <c r="C41" s="22">
        <v>0.27091839383983018</v>
      </c>
      <c r="D41" s="22">
        <v>1.7829698576238184E-2</v>
      </c>
      <c r="E41" s="22">
        <v>2.678315589718628E-2</v>
      </c>
      <c r="F41" s="22">
        <v>0.17166404778323124</v>
      </c>
      <c r="G41" s="22">
        <v>0</v>
      </c>
      <c r="H41" s="22">
        <v>0.11086971699184685</v>
      </c>
      <c r="I41" s="22">
        <v>0</v>
      </c>
      <c r="J41" s="22">
        <v>0.13037773285198556</v>
      </c>
      <c r="K41" s="22">
        <v>3.7829969158587863E-2</v>
      </c>
      <c r="L41" s="22">
        <v>1.0193936362038428E-3</v>
      </c>
      <c r="M41" s="22">
        <v>4.7260329114779828E-2</v>
      </c>
      <c r="N41" s="22">
        <v>0</v>
      </c>
      <c r="O41" s="22">
        <v>9.3824525155829577E-3</v>
      </c>
      <c r="P41" s="22">
        <v>0.10384434604533149</v>
      </c>
      <c r="Q41" s="22">
        <v>0</v>
      </c>
      <c r="R41" s="22">
        <v>0.36238097744471021</v>
      </c>
      <c r="S41" s="22">
        <v>1.2901602138555144</v>
      </c>
      <c r="T41" s="36">
        <v>3.3655279363060737E-2</v>
      </c>
      <c r="U41" s="15"/>
      <c r="V41" s="21" t="s">
        <v>80</v>
      </c>
      <c r="W41" s="22">
        <v>8.9596519370000003</v>
      </c>
      <c r="X41" s="22">
        <v>0.58965318300000003</v>
      </c>
      <c r="Y41" s="22">
        <v>2.024919804</v>
      </c>
      <c r="Z41" s="22">
        <v>17.339802809999998</v>
      </c>
      <c r="AA41" s="22">
        <v>0</v>
      </c>
      <c r="AB41" s="22">
        <v>3.6666173177030514</v>
      </c>
      <c r="AC41" s="22">
        <v>0</v>
      </c>
      <c r="AD41" s="22">
        <v>4.3117748117200065</v>
      </c>
      <c r="AE41" s="22">
        <v>1.2510902326964939</v>
      </c>
      <c r="AF41" s="22">
        <v>3.3712779837477523E-2</v>
      </c>
      <c r="AG41" s="22">
        <v>1.5629724024121479</v>
      </c>
      <c r="AH41" s="22">
        <v>0</v>
      </c>
      <c r="AI41" s="22">
        <v>0.31029088738355032</v>
      </c>
      <c r="AJ41" s="22">
        <v>6.5470043462519074</v>
      </c>
      <c r="AK41" s="22">
        <v>0</v>
      </c>
      <c r="AL41" s="22">
        <v>11.983640889622023</v>
      </c>
      <c r="AM41" s="22">
        <v>58.581131401626664</v>
      </c>
      <c r="AN41" s="36">
        <v>3.3655279363060737E-2</v>
      </c>
      <c r="AO41" s="15"/>
      <c r="AP41" s="21" t="s">
        <v>80</v>
      </c>
      <c r="AQ41" s="22">
        <v>2.6251543911514799</v>
      </c>
      <c r="AR41" s="22">
        <v>0.17276682771755056</v>
      </c>
      <c r="AS41" s="22">
        <v>9.7049887782009972E-2</v>
      </c>
      <c r="AT41" s="22">
        <v>0</v>
      </c>
      <c r="AU41" s="22">
        <v>0</v>
      </c>
      <c r="AV41" s="22">
        <v>1.0743092053041463</v>
      </c>
      <c r="AW41" s="22">
        <v>0</v>
      </c>
      <c r="AX41" s="22">
        <v>1.2633386497861139</v>
      </c>
      <c r="AY41" s="22">
        <v>0.36656613908482094</v>
      </c>
      <c r="AZ41" s="22">
        <v>9.877755592580582E-3</v>
      </c>
      <c r="BA41" s="22">
        <v>0.45794679238562785</v>
      </c>
      <c r="BB41" s="22">
        <v>0</v>
      </c>
      <c r="BC41" s="22">
        <v>9.0914411773674292E-2</v>
      </c>
      <c r="BD41" s="22">
        <v>0.56228601131858391</v>
      </c>
      <c r="BE41" s="22">
        <v>0</v>
      </c>
      <c r="BF41" s="22">
        <v>3.5115162050304329</v>
      </c>
      <c r="BG41" s="22">
        <v>10.23172627692702</v>
      </c>
      <c r="BH41" s="36">
        <v>3.3655279363060737E-2</v>
      </c>
      <c r="BI41" s="15"/>
      <c r="BJ41" s="21" t="s">
        <v>80</v>
      </c>
      <c r="BK41" s="22">
        <v>0</v>
      </c>
      <c r="BL41" s="22">
        <v>0</v>
      </c>
      <c r="BM41" s="37">
        <v>1.6936885379999999E-2</v>
      </c>
      <c r="BN41" s="37">
        <v>0.17339802809999999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4.6279221896215805E-2</v>
      </c>
      <c r="BY41" s="37">
        <v>0</v>
      </c>
      <c r="BZ41" s="37">
        <v>0</v>
      </c>
      <c r="CA41" s="37">
        <v>0.23661413537621578</v>
      </c>
      <c r="CB41" s="36">
        <v>3.3655279363060737E-2</v>
      </c>
      <c r="CD41" s="21" t="s">
        <v>80</v>
      </c>
      <c r="CE41" s="22">
        <v>27.482741320964841</v>
      </c>
      <c r="CF41" s="22">
        <v>1.8086959193750367</v>
      </c>
      <c r="CG41" s="22">
        <v>2.8672168472238622</v>
      </c>
      <c r="CH41" s="22">
        <v>18.952404471329999</v>
      </c>
      <c r="CI41" s="22">
        <v>0</v>
      </c>
      <c r="CJ41" s="22">
        <v>11.246943070329108</v>
      </c>
      <c r="CK41" s="22">
        <v>0</v>
      </c>
      <c r="CL41" s="22">
        <v>13.225892324610825</v>
      </c>
      <c r="CM41" s="22">
        <v>3.8375809100789904</v>
      </c>
      <c r="CN41" s="22">
        <v>0.10341022329872611</v>
      </c>
      <c r="CO41" s="22">
        <v>4.7942449694851375</v>
      </c>
      <c r="CP41" s="22">
        <v>0</v>
      </c>
      <c r="CQ41" s="22">
        <v>0.95178297685859614</v>
      </c>
      <c r="CR41" s="22">
        <v>10.944891205750643</v>
      </c>
      <c r="CS41" s="22">
        <v>0</v>
      </c>
      <c r="CT41" s="22">
        <v>36.762063150463604</v>
      </c>
      <c r="CU41" s="22">
        <v>132.97786738976936</v>
      </c>
      <c r="CV41" s="36">
        <v>3.3655279363060737E-2</v>
      </c>
    </row>
    <row r="42" spans="2:100" x14ac:dyDescent="0.25">
      <c r="B42" t="s">
        <v>81</v>
      </c>
      <c r="C42" s="15">
        <v>0.27101917048635055</v>
      </c>
      <c r="D42" s="15">
        <v>1.7748302126854066E-2</v>
      </c>
      <c r="E42" s="15">
        <v>2.6875773090496085E-2</v>
      </c>
      <c r="F42" s="15">
        <v>0.12999519602752876</v>
      </c>
      <c r="G42" s="15">
        <v>0</v>
      </c>
      <c r="H42" s="15">
        <v>8.6493418218201973E-2</v>
      </c>
      <c r="I42" s="15">
        <v>0</v>
      </c>
      <c r="J42" s="15">
        <v>0.1395987878419124</v>
      </c>
      <c r="K42" s="15">
        <v>4.156645381900783E-2</v>
      </c>
      <c r="L42" s="15">
        <v>9.922614860936466E-4</v>
      </c>
      <c r="M42" s="15">
        <v>4.7051023959220672E-2</v>
      </c>
      <c r="N42" s="15">
        <v>0</v>
      </c>
      <c r="O42" s="15">
        <v>9.3747004718830705E-3</v>
      </c>
      <c r="P42" s="15">
        <v>0.10384434604533149</v>
      </c>
      <c r="Q42" s="15">
        <v>0</v>
      </c>
      <c r="R42" s="15">
        <v>0.36238097744471021</v>
      </c>
      <c r="S42" s="15">
        <v>1.2369404110175908</v>
      </c>
      <c r="T42" s="35">
        <v>7.5023220608339035E-3</v>
      </c>
      <c r="U42" s="15"/>
      <c r="V42" t="s">
        <v>81</v>
      </c>
      <c r="W42" s="15">
        <v>8.9629847589999994</v>
      </c>
      <c r="X42" s="15">
        <v>0.58696128800000003</v>
      </c>
      <c r="Y42" s="15">
        <v>2.0342750760000001</v>
      </c>
      <c r="Z42" s="15">
        <v>13.13082788</v>
      </c>
      <c r="AA42" s="15">
        <v>0</v>
      </c>
      <c r="AB42" s="15">
        <v>2.8604588663989503</v>
      </c>
      <c r="AC42" s="15">
        <v>0</v>
      </c>
      <c r="AD42" s="15">
        <v>4.6167280547330281</v>
      </c>
      <c r="AE42" s="15">
        <v>1.3746610297597319</v>
      </c>
      <c r="AF42" s="15">
        <v>3.2815481510025821E-2</v>
      </c>
      <c r="AG42" s="15">
        <v>1.5560503868359503</v>
      </c>
      <c r="AH42" s="15">
        <v>0</v>
      </c>
      <c r="AI42" s="15">
        <v>0.3100345164212604</v>
      </c>
      <c r="AJ42" s="15">
        <v>6.5470043462519074</v>
      </c>
      <c r="AK42" s="15">
        <v>0</v>
      </c>
      <c r="AL42" s="15">
        <v>11.983640889622023</v>
      </c>
      <c r="AM42" s="15">
        <v>53.996442574532878</v>
      </c>
      <c r="AN42" s="35">
        <v>7.5023220608339035E-3</v>
      </c>
      <c r="AO42" s="15"/>
      <c r="AP42" t="s">
        <v>81</v>
      </c>
      <c r="AQ42" s="15">
        <v>2.6261308992089072</v>
      </c>
      <c r="AR42" s="15">
        <v>0.17197810958101378</v>
      </c>
      <c r="AS42" s="15">
        <v>9.7049887782009972E-2</v>
      </c>
      <c r="AT42" s="15">
        <v>0</v>
      </c>
      <c r="AU42" s="15">
        <v>0</v>
      </c>
      <c r="AV42" s="15">
        <v>0.83810690489274842</v>
      </c>
      <c r="AW42" s="15">
        <v>0</v>
      </c>
      <c r="AX42" s="15">
        <v>1.3526891458344648</v>
      </c>
      <c r="AY42" s="15">
        <v>0.40277205677109051</v>
      </c>
      <c r="AZ42" s="15">
        <v>9.6148495487916267E-3</v>
      </c>
      <c r="BA42" s="15">
        <v>0.45591866007499282</v>
      </c>
      <c r="BB42" s="15">
        <v>0</v>
      </c>
      <c r="BC42" s="15">
        <v>9.0839295757767488E-2</v>
      </c>
      <c r="BD42" s="15">
        <v>0.56228601131858391</v>
      </c>
      <c r="BE42" s="15">
        <v>0</v>
      </c>
      <c r="BF42" s="15">
        <v>3.5115162050304329</v>
      </c>
      <c r="BG42" s="15">
        <v>10.118902025800804</v>
      </c>
      <c r="BH42" s="35">
        <v>7.5023220608339035E-3</v>
      </c>
      <c r="BI42" s="15"/>
      <c r="BJ42" t="s">
        <v>81</v>
      </c>
      <c r="BK42" s="15">
        <v>0</v>
      </c>
      <c r="BL42" s="15">
        <v>0</v>
      </c>
      <c r="BM42" s="3">
        <v>1.7030438089999999E-2</v>
      </c>
      <c r="BN42" s="3">
        <v>0.13130827880000001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4.6279221896215805E-2</v>
      </c>
      <c r="BY42" s="3">
        <v>0</v>
      </c>
      <c r="BZ42" s="3">
        <v>0</v>
      </c>
      <c r="CA42" s="3">
        <v>0.19461793878621581</v>
      </c>
      <c r="CB42" s="35">
        <v>7.5023220608339035E-3</v>
      </c>
      <c r="CD42" t="s">
        <v>81</v>
      </c>
      <c r="CE42" s="15">
        <v>27.492964383818048</v>
      </c>
      <c r="CF42" s="15">
        <v>1.8004388292036333</v>
      </c>
      <c r="CG42" s="15">
        <v>2.8774421584268621</v>
      </c>
      <c r="CH42" s="15">
        <v>14.351994872840001</v>
      </c>
      <c r="CI42" s="15">
        <v>0</v>
      </c>
      <c r="CJ42" s="15">
        <v>8.7741411873221828</v>
      </c>
      <c r="CK42" s="15">
        <v>0</v>
      </c>
      <c r="CL42" s="15">
        <v>14.16130266774101</v>
      </c>
      <c r="CM42" s="15">
        <v>4.2166206623365463</v>
      </c>
      <c r="CN42" s="15">
        <v>0.10065785992629954</v>
      </c>
      <c r="CO42" s="15">
        <v>4.7730124523250996</v>
      </c>
      <c r="CP42" s="15">
        <v>0</v>
      </c>
      <c r="CQ42" s="15">
        <v>0.9509965872880678</v>
      </c>
      <c r="CR42" s="15">
        <v>10.944891205750643</v>
      </c>
      <c r="CS42" s="15">
        <v>0</v>
      </c>
      <c r="CT42" s="15">
        <v>36.762063150463604</v>
      </c>
      <c r="CU42" s="15">
        <v>127.20652601744203</v>
      </c>
      <c r="CV42" s="35">
        <v>7.5023220608339035E-3</v>
      </c>
    </row>
    <row r="43" spans="2:100" x14ac:dyDescent="0.25">
      <c r="B43" s="21" t="s">
        <v>82</v>
      </c>
      <c r="C43" s="22">
        <v>0.26097252288430078</v>
      </c>
      <c r="D43" s="22">
        <v>1.7787062345353506E-2</v>
      </c>
      <c r="E43" s="22">
        <v>2.7951724725861628E-2</v>
      </c>
      <c r="F43" s="22">
        <v>0.21205909612082371</v>
      </c>
      <c r="G43" s="22">
        <v>0</v>
      </c>
      <c r="H43" s="22">
        <v>8.4214317608404657E-2</v>
      </c>
      <c r="I43" s="22">
        <v>0</v>
      </c>
      <c r="J43" s="22">
        <v>0.13738945564434349</v>
      </c>
      <c r="K43" s="22">
        <v>3.9050915912870646E-2</v>
      </c>
      <c r="L43" s="22">
        <v>1.4302519071377384E-3</v>
      </c>
      <c r="M43" s="22">
        <v>4.7155676537000257E-2</v>
      </c>
      <c r="N43" s="22">
        <v>0</v>
      </c>
      <c r="O43" s="22">
        <v>9.3669484295352823E-3</v>
      </c>
      <c r="P43" s="22">
        <v>0.10384434604533149</v>
      </c>
      <c r="Q43" s="22">
        <v>0</v>
      </c>
      <c r="R43" s="22">
        <v>0.36238097744471021</v>
      </c>
      <c r="S43" s="22">
        <v>1.3036032956056736</v>
      </c>
      <c r="T43" s="36">
        <v>4.6650043263420796E-3</v>
      </c>
      <c r="U43" s="15"/>
      <c r="V43" s="21" t="s">
        <v>82</v>
      </c>
      <c r="W43" s="22">
        <v>8.6307280090000003</v>
      </c>
      <c r="X43" s="22">
        <v>0.58824314300000002</v>
      </c>
      <c r="Y43" s="22">
        <v>2.1426937279999998</v>
      </c>
      <c r="Z43" s="22">
        <v>21.42011072</v>
      </c>
      <c r="AA43" s="22">
        <v>0</v>
      </c>
      <c r="AB43" s="22">
        <v>2.7850858083532768</v>
      </c>
      <c r="AC43" s="22">
        <v>0</v>
      </c>
      <c r="AD43" s="22">
        <v>4.5436623345367027</v>
      </c>
      <c r="AE43" s="22">
        <v>1.2914686572290051</v>
      </c>
      <c r="AF43" s="22">
        <v>4.7300440149271893E-2</v>
      </c>
      <c r="AG43" s="22">
        <v>1.5595113945564441</v>
      </c>
      <c r="AH43" s="22">
        <v>0</v>
      </c>
      <c r="AI43" s="22">
        <v>0.30977814545897053</v>
      </c>
      <c r="AJ43" s="22">
        <v>6.5470043462519074</v>
      </c>
      <c r="AK43" s="22">
        <v>0</v>
      </c>
      <c r="AL43" s="22">
        <v>11.983640889622023</v>
      </c>
      <c r="AM43" s="22">
        <v>61.849227616157613</v>
      </c>
      <c r="AN43" s="36">
        <v>4.6650043263420796E-3</v>
      </c>
      <c r="AO43" s="15"/>
      <c r="AP43" s="21" t="s">
        <v>82</v>
      </c>
      <c r="AQ43" s="22">
        <v>2.5287805476120719</v>
      </c>
      <c r="AR43" s="22">
        <v>0.17235368971579257</v>
      </c>
      <c r="AS43" s="22">
        <v>9.7087445648989162E-2</v>
      </c>
      <c r="AT43" s="22">
        <v>0</v>
      </c>
      <c r="AU43" s="22">
        <v>0</v>
      </c>
      <c r="AV43" s="22">
        <v>0.81602279764233132</v>
      </c>
      <c r="AW43" s="22">
        <v>0</v>
      </c>
      <c r="AX43" s="22">
        <v>1.3312810824895116</v>
      </c>
      <c r="AY43" s="22">
        <v>0.37839691099589956</v>
      </c>
      <c r="AZ43" s="22">
        <v>1.3858904233598562E-2</v>
      </c>
      <c r="BA43" s="22">
        <v>0.45693272621050224</v>
      </c>
      <c r="BB43" s="22">
        <v>0</v>
      </c>
      <c r="BC43" s="22">
        <v>9.0764179741860698E-2</v>
      </c>
      <c r="BD43" s="22">
        <v>0.56228601131858391</v>
      </c>
      <c r="BE43" s="22">
        <v>0</v>
      </c>
      <c r="BF43" s="22">
        <v>3.5115162050304329</v>
      </c>
      <c r="BG43" s="22">
        <v>9.9592805006395739</v>
      </c>
      <c r="BH43" s="36">
        <v>4.6650043263420796E-3</v>
      </c>
      <c r="BI43" s="15"/>
      <c r="BJ43" s="21" t="s">
        <v>82</v>
      </c>
      <c r="BK43" s="22">
        <v>0</v>
      </c>
      <c r="BL43" s="22">
        <v>0</v>
      </c>
      <c r="BM43" s="37">
        <v>1.8113342760000001E-2</v>
      </c>
      <c r="BN43" s="37">
        <v>0.21420110720000002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4.6279221896215805E-2</v>
      </c>
      <c r="BY43" s="37">
        <v>0</v>
      </c>
      <c r="BZ43" s="37">
        <v>0</v>
      </c>
      <c r="CA43" s="37">
        <v>0.27859367185621586</v>
      </c>
      <c r="CB43" s="36">
        <v>4.6650043263420796E-3</v>
      </c>
      <c r="CD43" s="21" t="s">
        <v>82</v>
      </c>
      <c r="CE43" s="22">
        <v>26.47380355295078</v>
      </c>
      <c r="CF43" s="22">
        <v>1.8043707776346323</v>
      </c>
      <c r="CG43" s="22">
        <v>2.9961968321672678</v>
      </c>
      <c r="CH43" s="22">
        <v>23.412181016960002</v>
      </c>
      <c r="CI43" s="22">
        <v>0</v>
      </c>
      <c r="CJ43" s="22">
        <v>8.5429426685175667</v>
      </c>
      <c r="CK43" s="22">
        <v>0</v>
      </c>
      <c r="CL43" s="22">
        <v>13.937181652582696</v>
      </c>
      <c r="CM43" s="22">
        <v>3.9614372612160724</v>
      </c>
      <c r="CN43" s="22">
        <v>0.14508886842154334</v>
      </c>
      <c r="CO43" s="22">
        <v>4.783628710697748</v>
      </c>
      <c r="CP43" s="22">
        <v>0</v>
      </c>
      <c r="CQ43" s="22">
        <v>0.95021019771753956</v>
      </c>
      <c r="CR43" s="22">
        <v>10.944891205750643</v>
      </c>
      <c r="CS43" s="22">
        <v>0</v>
      </c>
      <c r="CT43" s="22">
        <v>36.762063150463604</v>
      </c>
      <c r="CU43" s="22">
        <v>134.71399589508007</v>
      </c>
      <c r="CV43" s="36">
        <v>4.6650043263420796E-3</v>
      </c>
    </row>
    <row r="44" spans="2:100" x14ac:dyDescent="0.25">
      <c r="B44" t="s">
        <v>83</v>
      </c>
      <c r="C44" s="15">
        <v>0.27612001460268526</v>
      </c>
      <c r="D44" s="15">
        <v>1.7891714923133087E-2</v>
      </c>
      <c r="E44" s="15">
        <v>2.930045302126854E-2</v>
      </c>
      <c r="F44" s="15">
        <v>0.38812055706540105</v>
      </c>
      <c r="G44" s="15">
        <v>0</v>
      </c>
      <c r="H44" s="15">
        <v>4.9058803242336968E-2</v>
      </c>
      <c r="I44" s="15">
        <v>0</v>
      </c>
      <c r="J44" s="15">
        <v>0.14568801755026434</v>
      </c>
      <c r="K44" s="15">
        <v>4.1911419719033519E-2</v>
      </c>
      <c r="L44" s="15">
        <v>2.5232899511891723E-3</v>
      </c>
      <c r="M44" s="15">
        <v>4.6942495355534845E-2</v>
      </c>
      <c r="N44" s="15">
        <v>0</v>
      </c>
      <c r="O44" s="15">
        <v>9.3824525155829577E-3</v>
      </c>
      <c r="P44" s="15">
        <v>0.10384434604533149</v>
      </c>
      <c r="Q44" s="15">
        <v>0</v>
      </c>
      <c r="R44" s="15">
        <v>0.36238097744471021</v>
      </c>
      <c r="S44" s="15">
        <v>1.4731645414364716</v>
      </c>
      <c r="T44" s="35">
        <v>6.6128418665222801E-4</v>
      </c>
      <c r="U44" s="15"/>
      <c r="V44" t="s">
        <v>83</v>
      </c>
      <c r="W44" s="15">
        <v>9.1316768439999993</v>
      </c>
      <c r="X44" s="15">
        <v>0.59170415099999996</v>
      </c>
      <c r="Y44" s="15">
        <v>2.2786655769999999</v>
      </c>
      <c r="Z44" s="15">
        <v>39.204096679999999</v>
      </c>
      <c r="AA44" s="15">
        <v>0</v>
      </c>
      <c r="AB44" s="15">
        <v>1.6224435525088226</v>
      </c>
      <c r="AC44" s="15">
        <v>0</v>
      </c>
      <c r="AD44" s="15">
        <v>4.8181074365526841</v>
      </c>
      <c r="AE44" s="15">
        <v>1.386069537176003</v>
      </c>
      <c r="AF44" s="15">
        <v>8.3448744006814582E-2</v>
      </c>
      <c r="AG44" s="15">
        <v>1.5524611934991013</v>
      </c>
      <c r="AH44" s="15">
        <v>0</v>
      </c>
      <c r="AI44" s="15">
        <v>0.31029088738355032</v>
      </c>
      <c r="AJ44" s="15">
        <v>6.5470043462519074</v>
      </c>
      <c r="AK44" s="15">
        <v>0</v>
      </c>
      <c r="AL44" s="15">
        <v>11.983640889622023</v>
      </c>
      <c r="AM44" s="15">
        <v>79.509609839000902</v>
      </c>
      <c r="AN44" s="35">
        <v>6.6128418665222801E-4</v>
      </c>
      <c r="AO44" s="15"/>
      <c r="AP44" t="s">
        <v>83</v>
      </c>
      <c r="AQ44" s="15">
        <v>2.6755572352768824</v>
      </c>
      <c r="AR44" s="15">
        <v>0.17336775593319659</v>
      </c>
      <c r="AS44" s="15">
        <v>9.7125003515968367E-2</v>
      </c>
      <c r="AT44" s="15">
        <v>0</v>
      </c>
      <c r="AU44" s="15">
        <v>0</v>
      </c>
      <c r="AV44" s="15">
        <v>0.47537168253994216</v>
      </c>
      <c r="AW44" s="15">
        <v>0</v>
      </c>
      <c r="AX44" s="15">
        <v>1.4116927736749734</v>
      </c>
      <c r="AY44" s="15">
        <v>0.40611471936009469</v>
      </c>
      <c r="AZ44" s="15">
        <v>2.4450261941639198E-2</v>
      </c>
      <c r="BA44" s="15">
        <v>0.45486703589191368</v>
      </c>
      <c r="BB44" s="15">
        <v>0</v>
      </c>
      <c r="BC44" s="15">
        <v>9.0914411773674292E-2</v>
      </c>
      <c r="BD44" s="15">
        <v>0.56228601131858391</v>
      </c>
      <c r="BE44" s="15">
        <v>0</v>
      </c>
      <c r="BF44" s="15">
        <v>3.5115162050304329</v>
      </c>
      <c r="BG44" s="15">
        <v>9.883263096257302</v>
      </c>
      <c r="BH44" s="35">
        <v>6.6128418665222801E-4</v>
      </c>
      <c r="BI44" s="15"/>
      <c r="BJ44" t="s">
        <v>83</v>
      </c>
      <c r="BK44" s="15">
        <v>0</v>
      </c>
      <c r="BL44" s="15">
        <v>0</v>
      </c>
      <c r="BM44" s="3">
        <v>1.9471779389999999E-2</v>
      </c>
      <c r="BN44" s="3">
        <v>0.3920409668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4.6279221896215805E-2</v>
      </c>
      <c r="BY44" s="3">
        <v>0</v>
      </c>
      <c r="BZ44" s="3">
        <v>0</v>
      </c>
      <c r="CA44" s="3">
        <v>0.45779196808621581</v>
      </c>
      <c r="CB44" s="35">
        <v>6.6128418665222801E-4</v>
      </c>
      <c r="CD44" t="s">
        <v>83</v>
      </c>
      <c r="CE44" s="15">
        <v>28.010408696113679</v>
      </c>
      <c r="CF44" s="15">
        <v>1.814987036864635</v>
      </c>
      <c r="CG44" s="15">
        <v>3.1450671491356728</v>
      </c>
      <c r="CH44" s="15">
        <v>42.850077671240001</v>
      </c>
      <c r="CI44" s="15">
        <v>0</v>
      </c>
      <c r="CJ44" s="15">
        <v>4.9766661445106539</v>
      </c>
      <c r="CK44" s="15">
        <v>0</v>
      </c>
      <c r="CL44" s="15">
        <v>14.779011647603296</v>
      </c>
      <c r="CM44" s="15">
        <v>4.2516149969808312</v>
      </c>
      <c r="CN44" s="15">
        <v>0.25596979226702077</v>
      </c>
      <c r="CO44" s="15">
        <v>4.7620029987524441</v>
      </c>
      <c r="CP44" s="15">
        <v>0</v>
      </c>
      <c r="CQ44" s="15">
        <v>0.95178297685859614</v>
      </c>
      <c r="CR44" s="15">
        <v>10.944891205750643</v>
      </c>
      <c r="CS44" s="15">
        <v>0</v>
      </c>
      <c r="CT44" s="15">
        <v>36.762063150463604</v>
      </c>
      <c r="CU44" s="15">
        <v>153.50454346654109</v>
      </c>
      <c r="CV44" s="35">
        <v>6.6128418665222801E-4</v>
      </c>
    </row>
    <row r="45" spans="2:100" x14ac:dyDescent="0.25">
      <c r="B45" s="16" t="s">
        <v>42</v>
      </c>
      <c r="C45" s="38">
        <v>0.27404702667829789</v>
      </c>
      <c r="D45" s="38">
        <v>1.7771102669365289E-2</v>
      </c>
      <c r="E45" s="38">
        <v>2.4515067279755835E-2</v>
      </c>
      <c r="F45" s="38">
        <v>9.9364346089607286E-2</v>
      </c>
      <c r="G45" s="38">
        <v>0</v>
      </c>
      <c r="H45" s="38">
        <v>0.21632559120139686</v>
      </c>
      <c r="I45" s="38">
        <v>0</v>
      </c>
      <c r="J45" s="38">
        <v>0.12347810288067332</v>
      </c>
      <c r="K45" s="38">
        <v>3.2338457105837506E-2</v>
      </c>
      <c r="L45" s="38">
        <v>4.7268194174056668E-4</v>
      </c>
      <c r="M45" s="38">
        <v>4.7498462745200712E-2</v>
      </c>
      <c r="N45" s="38">
        <v>0</v>
      </c>
      <c r="O45" s="38">
        <v>9.3797050254978802E-3</v>
      </c>
      <c r="P45" s="38">
        <v>0.10384434604533149</v>
      </c>
      <c r="Q45" s="38">
        <v>0</v>
      </c>
      <c r="R45" s="38">
        <v>0.36238097744471015</v>
      </c>
      <c r="S45" s="38">
        <v>1.3114158671074148</v>
      </c>
      <c r="T45" s="39">
        <v>0.99999999999999967</v>
      </c>
      <c r="U45" s="15"/>
      <c r="V45" s="16" t="s">
        <v>42</v>
      </c>
      <c r="W45" s="38">
        <v>9.0631202194025935</v>
      </c>
      <c r="X45" s="38">
        <v>0.58771533434009759</v>
      </c>
      <c r="Y45" s="38">
        <v>1.7958796039601512</v>
      </c>
      <c r="Z45" s="38">
        <v>10.036802635409016</v>
      </c>
      <c r="AA45" s="38">
        <v>0</v>
      </c>
      <c r="AB45" s="38">
        <v>7.1541912472361542</v>
      </c>
      <c r="AC45" s="38">
        <v>0</v>
      </c>
      <c r="AD45" s="38">
        <v>4.0835943538129662</v>
      </c>
      <c r="AE45" s="38">
        <v>1.069478213350886</v>
      </c>
      <c r="AF45" s="38">
        <v>1.5632255949863411E-2</v>
      </c>
      <c r="AG45" s="38">
        <v>1.5708478161528538</v>
      </c>
      <c r="AH45" s="38">
        <v>0</v>
      </c>
      <c r="AI45" s="38">
        <v>0.31020002403113911</v>
      </c>
      <c r="AJ45" s="38">
        <v>6.5470043462519065</v>
      </c>
      <c r="AK45" s="38">
        <v>0</v>
      </c>
      <c r="AL45" s="38">
        <v>11.98364088962202</v>
      </c>
      <c r="AM45" s="38">
        <v>54.218106939519657</v>
      </c>
      <c r="AN45" s="39">
        <v>0.99999999999999967</v>
      </c>
      <c r="AO45" s="15"/>
      <c r="AP45" s="16" t="s">
        <v>42</v>
      </c>
      <c r="AQ45" s="38">
        <v>2.6554703250520348</v>
      </c>
      <c r="AR45" s="38">
        <v>0.17219904317026008</v>
      </c>
      <c r="AS45" s="38">
        <v>9.7041378641509399E-2</v>
      </c>
      <c r="AT45" s="38">
        <v>0</v>
      </c>
      <c r="AU45" s="38">
        <v>0</v>
      </c>
      <c r="AV45" s="38">
        <v>2.0961591700076627</v>
      </c>
      <c r="AW45" s="38">
        <v>0</v>
      </c>
      <c r="AX45" s="38">
        <v>1.1964823773258035</v>
      </c>
      <c r="AY45" s="38">
        <v>0.31335429632314271</v>
      </c>
      <c r="AZ45" s="38">
        <v>4.5802097714220382E-3</v>
      </c>
      <c r="BA45" s="38">
        <v>0.46025426784437562</v>
      </c>
      <c r="BB45" s="38">
        <v>0</v>
      </c>
      <c r="BC45" s="38">
        <v>9.0887789051022294E-2</v>
      </c>
      <c r="BD45" s="38">
        <v>0.56228601131858391</v>
      </c>
      <c r="BE45" s="38">
        <v>0</v>
      </c>
      <c r="BF45" s="38">
        <v>3.511516205030432</v>
      </c>
      <c r="BG45" s="38">
        <v>11.160231073536249</v>
      </c>
      <c r="BH45" s="39">
        <v>0.99999999999999967</v>
      </c>
      <c r="BI45" s="15"/>
      <c r="BJ45" s="16" t="s">
        <v>42</v>
      </c>
      <c r="BK45" s="38">
        <v>0</v>
      </c>
      <c r="BL45" s="38">
        <v>0</v>
      </c>
      <c r="BM45" s="40">
        <v>1.4646773790140644E-2</v>
      </c>
      <c r="BN45" s="40">
        <v>0.10036802635409013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4.6279221896215798E-2</v>
      </c>
      <c r="BY45" s="40">
        <v>0</v>
      </c>
      <c r="BZ45" s="40">
        <v>0</v>
      </c>
      <c r="CA45" s="40">
        <v>0.16129402204044657</v>
      </c>
      <c r="CB45" s="39">
        <v>0.99999999999999967</v>
      </c>
      <c r="CD45" s="16" t="s">
        <v>42</v>
      </c>
      <c r="CE45" s="38">
        <v>27.800118832969755</v>
      </c>
      <c r="CF45" s="38">
        <v>1.8027517829494526</v>
      </c>
      <c r="CG45" s="38">
        <v>2.6168185682603338</v>
      </c>
      <c r="CH45" s="38">
        <v>10.970225280502055</v>
      </c>
      <c r="CI45" s="38">
        <v>0</v>
      </c>
      <c r="CJ45" s="38">
        <v>21.944690350810216</v>
      </c>
      <c r="CK45" s="38">
        <v>0</v>
      </c>
      <c r="CL45" s="38">
        <v>12.525974008223836</v>
      </c>
      <c r="CM45" s="38">
        <v>3.280506128206981</v>
      </c>
      <c r="CN45" s="38">
        <v>4.7950216097017308E-2</v>
      </c>
      <c r="CO45" s="38">
        <v>4.818401930062767</v>
      </c>
      <c r="CP45" s="38">
        <v>0</v>
      </c>
      <c r="CQ45" s="38">
        <v>0.95150426357515261</v>
      </c>
      <c r="CR45" s="38">
        <v>10.944891205750643</v>
      </c>
      <c r="CS45" s="38">
        <v>0</v>
      </c>
      <c r="CT45" s="38">
        <v>36.762063150463597</v>
      </c>
      <c r="CU45" s="38">
        <v>134.4658957178718</v>
      </c>
      <c r="CV45" s="39">
        <v>0.99999999999999967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109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73959</v>
      </c>
      <c r="U47" s="15"/>
      <c r="V47" s="4" t="s">
        <v>1</v>
      </c>
      <c r="W47" s="5" t="s">
        <v>109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73959</v>
      </c>
      <c r="AO47" s="15"/>
      <c r="AP47" s="4" t="s">
        <v>1</v>
      </c>
      <c r="AQ47" s="5" t="s">
        <v>109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73959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109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109</v>
      </c>
      <c r="BP48" s="13"/>
      <c r="BV48" s="13"/>
      <c r="CA48" s="14" t="s">
        <v>3</v>
      </c>
      <c r="CB48" s="7">
        <v>73959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0.31520969077461836</v>
      </c>
      <c r="D50" s="15">
        <v>1.7767682242864291E-2</v>
      </c>
      <c r="E50" s="15">
        <v>2.1430320312605632E-2</v>
      </c>
      <c r="F50" s="15">
        <v>1.8395295258183588E-2</v>
      </c>
      <c r="G50" s="15">
        <v>0</v>
      </c>
      <c r="H50" s="15">
        <v>0.58619010100190649</v>
      </c>
      <c r="I50" s="15">
        <v>0</v>
      </c>
      <c r="J50" s="15">
        <v>0.17187441825876498</v>
      </c>
      <c r="K50" s="15">
        <v>7.0353664976541053E-2</v>
      </c>
      <c r="L50" s="15">
        <v>8.9148492894711937E-5</v>
      </c>
      <c r="M50" s="15">
        <v>5.3229402114685187E-2</v>
      </c>
      <c r="N50" s="15">
        <v>0</v>
      </c>
      <c r="O50" s="15">
        <v>1.0510374750875484E-2</v>
      </c>
      <c r="P50" s="15">
        <v>0.10384434604533149</v>
      </c>
      <c r="Q50" s="15">
        <v>0</v>
      </c>
      <c r="R50" s="15">
        <v>0.42045540652027907</v>
      </c>
      <c r="S50" s="15">
        <v>1.7893498507495504</v>
      </c>
      <c r="T50" s="35">
        <v>1.2751435531450033E-2</v>
      </c>
      <c r="U50" s="15"/>
      <c r="V50" t="s">
        <v>67</v>
      </c>
      <c r="W50" s="15">
        <v>10.424427359999999</v>
      </c>
      <c r="X50" s="15">
        <v>0.58760221599999996</v>
      </c>
      <c r="Y50" s="15">
        <v>1.4844926730000001</v>
      </c>
      <c r="Z50" s="15">
        <v>1.858110632</v>
      </c>
      <c r="AA50" s="15">
        <v>0</v>
      </c>
      <c r="AB50" s="15">
        <v>19.386130261361025</v>
      </c>
      <c r="AC50" s="15">
        <v>0</v>
      </c>
      <c r="AD50" s="15">
        <v>5.6841285022782895</v>
      </c>
      <c r="AE50" s="15">
        <v>2.326694551035033</v>
      </c>
      <c r="AF50" s="15">
        <v>2.948265917602996E-3</v>
      </c>
      <c r="AG50" s="15">
        <v>1.7603780333698407</v>
      </c>
      <c r="AH50" s="15">
        <v>0</v>
      </c>
      <c r="AI50" s="15">
        <v>0.34759286050379262</v>
      </c>
      <c r="AJ50" s="15">
        <v>6.5470043462519074</v>
      </c>
      <c r="AK50" s="15">
        <v>0</v>
      </c>
      <c r="AL50" s="15">
        <v>13.904243858834693</v>
      </c>
      <c r="AM50" s="15">
        <v>64.313753560552186</v>
      </c>
      <c r="AN50" s="35">
        <v>1.2751435531450033E-2</v>
      </c>
      <c r="AO50" s="15"/>
      <c r="AP50" t="s">
        <v>67</v>
      </c>
      <c r="AQ50" s="15">
        <v>3.0543297275124526</v>
      </c>
      <c r="AR50" s="15">
        <v>0.17216589979490185</v>
      </c>
      <c r="AS50" s="15">
        <v>9.7012329622033419E-2</v>
      </c>
      <c r="AT50" s="15">
        <v>0</v>
      </c>
      <c r="AU50" s="15">
        <v>0</v>
      </c>
      <c r="AV50" s="15">
        <v>5.6800850458133683</v>
      </c>
      <c r="AW50" s="15">
        <v>0</v>
      </c>
      <c r="AX50" s="15">
        <v>1.6654346622555787</v>
      </c>
      <c r="AY50" s="15">
        <v>0.68171536801495258</v>
      </c>
      <c r="AZ50" s="15">
        <v>8.6383413935042373E-4</v>
      </c>
      <c r="BA50" s="15">
        <v>0.51578612170226801</v>
      </c>
      <c r="BB50" s="15">
        <v>0</v>
      </c>
      <c r="BC50" s="15">
        <v>0.10184379153348744</v>
      </c>
      <c r="BD50" s="15">
        <v>0.56228601131858391</v>
      </c>
      <c r="BE50" s="15">
        <v>0</v>
      </c>
      <c r="BF50" s="15">
        <v>4.0742478104252964</v>
      </c>
      <c r="BG50" s="15">
        <v>16.605770602132274</v>
      </c>
      <c r="BH50" s="35">
        <v>1.2751435531450033E-2</v>
      </c>
      <c r="BI50" s="15"/>
      <c r="BJ50" t="s">
        <v>67</v>
      </c>
      <c r="BK50" s="15">
        <v>0</v>
      </c>
      <c r="BL50" s="15">
        <v>0</v>
      </c>
      <c r="BM50" s="3">
        <v>1.1533895919999999E-2</v>
      </c>
      <c r="BN50" s="3">
        <v>1.8581106320000002E-2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4.6279221896215805E-2</v>
      </c>
      <c r="BY50" s="3">
        <v>0</v>
      </c>
      <c r="BZ50" s="3">
        <v>0</v>
      </c>
      <c r="CA50" s="3">
        <v>7.6394224136215799E-2</v>
      </c>
      <c r="CB50" s="35">
        <v>1.2751435531450033E-2</v>
      </c>
      <c r="CD50" t="s">
        <v>67</v>
      </c>
      <c r="CE50" s="15">
        <v>31.975777917327864</v>
      </c>
      <c r="CF50" s="15">
        <v>1.8024048049528274</v>
      </c>
      <c r="CG50" s="15">
        <v>2.2762769028690677</v>
      </c>
      <c r="CH50" s="15">
        <v>2.030914920776</v>
      </c>
      <c r="CI50" s="15">
        <v>0</v>
      </c>
      <c r="CJ50" s="15">
        <v>59.464810344620147</v>
      </c>
      <c r="CK50" s="15">
        <v>0</v>
      </c>
      <c r="CL50" s="15">
        <v>17.435435479153654</v>
      </c>
      <c r="CM50" s="15">
        <v>7.1368781877485379</v>
      </c>
      <c r="CN50" s="15">
        <v>9.0434796048595861E-3</v>
      </c>
      <c r="CO50" s="15">
        <v>5.3997649081010435</v>
      </c>
      <c r="CP50" s="15">
        <v>0</v>
      </c>
      <c r="CQ50" s="15">
        <v>1.0662026535640798</v>
      </c>
      <c r="CR50" s="15">
        <v>10.944891205750643</v>
      </c>
      <c r="CS50" s="15">
        <v>0</v>
      </c>
      <c r="CT50" s="15">
        <v>42.653300327342428</v>
      </c>
      <c r="CU50" s="15">
        <v>182.19570113181118</v>
      </c>
      <c r="CV50" s="35">
        <v>1.2751435531450033E-2</v>
      </c>
    </row>
    <row r="51" spans="2:100" x14ac:dyDescent="0.25">
      <c r="B51" s="21" t="s">
        <v>68</v>
      </c>
      <c r="C51" s="22">
        <v>0.31855469733230574</v>
      </c>
      <c r="D51" s="22">
        <v>1.7763806216958042E-2</v>
      </c>
      <c r="E51" s="22">
        <v>2.1203217904514664E-2</v>
      </c>
      <c r="F51" s="22">
        <v>2.4141366865425437E-2</v>
      </c>
      <c r="G51" s="22">
        <v>0</v>
      </c>
      <c r="H51" s="22">
        <v>0.46644429494720047</v>
      </c>
      <c r="I51" s="22">
        <v>0</v>
      </c>
      <c r="J51" s="22">
        <v>0.14925008112602928</v>
      </c>
      <c r="K51" s="22">
        <v>4.8516160237428843E-2</v>
      </c>
      <c r="L51" s="22">
        <v>8.9148492894711937E-5</v>
      </c>
      <c r="M51" s="22">
        <v>5.2558850403602017E-2</v>
      </c>
      <c r="N51" s="22">
        <v>0</v>
      </c>
      <c r="O51" s="22">
        <v>1.0518126794575373E-2</v>
      </c>
      <c r="P51" s="22">
        <v>0.10384434604533149</v>
      </c>
      <c r="Q51" s="22">
        <v>0</v>
      </c>
      <c r="R51" s="22">
        <v>0.42045540652027907</v>
      </c>
      <c r="S51" s="22">
        <v>1.6333395028865452</v>
      </c>
      <c r="T51" s="36">
        <v>0</v>
      </c>
      <c r="U51" s="15"/>
      <c r="V51" s="21" t="s">
        <v>68</v>
      </c>
      <c r="W51" s="22">
        <v>10.53505142</v>
      </c>
      <c r="X51" s="22">
        <v>0.58747402999999998</v>
      </c>
      <c r="Y51" s="22">
        <v>1.4615530349999999</v>
      </c>
      <c r="Z51" s="22">
        <v>2.438521905</v>
      </c>
      <c r="AA51" s="22">
        <v>0</v>
      </c>
      <c r="AB51" s="22">
        <v>15.425968212117525</v>
      </c>
      <c r="AC51" s="22">
        <v>0</v>
      </c>
      <c r="AD51" s="22">
        <v>4.9359098865587692</v>
      </c>
      <c r="AE51" s="22">
        <v>1.6044975865006288</v>
      </c>
      <c r="AF51" s="22">
        <v>2.948265917602996E-3</v>
      </c>
      <c r="AG51" s="22">
        <v>1.7382019462134433</v>
      </c>
      <c r="AH51" s="22">
        <v>0</v>
      </c>
      <c r="AI51" s="22">
        <v>0.3478492314660826</v>
      </c>
      <c r="AJ51" s="22">
        <v>6.5470043462519074</v>
      </c>
      <c r="AK51" s="22">
        <v>0</v>
      </c>
      <c r="AL51" s="22">
        <v>13.904243858834693</v>
      </c>
      <c r="AM51" s="22">
        <v>59.529223723860653</v>
      </c>
      <c r="AN51" s="36">
        <v>0</v>
      </c>
      <c r="AO51" s="15"/>
      <c r="AP51" s="21" t="s">
        <v>68</v>
      </c>
      <c r="AQ51" s="22">
        <v>3.0867422853794317</v>
      </c>
      <c r="AR51" s="22">
        <v>0.1721283416349253</v>
      </c>
      <c r="AS51" s="22">
        <v>9.7012329622033419E-2</v>
      </c>
      <c r="AT51" s="22">
        <v>0</v>
      </c>
      <c r="AU51" s="22">
        <v>0</v>
      </c>
      <c r="AV51" s="22">
        <v>4.5197680082383611</v>
      </c>
      <c r="AW51" s="22">
        <v>0</v>
      </c>
      <c r="AX51" s="22">
        <v>1.4462085808844916</v>
      </c>
      <c r="AY51" s="22">
        <v>0.47011356182262787</v>
      </c>
      <c r="AZ51" s="22">
        <v>8.6383413935042373E-4</v>
      </c>
      <c r="BA51" s="22">
        <v>0.50928858664325916</v>
      </c>
      <c r="BB51" s="22">
        <v>0</v>
      </c>
      <c r="BC51" s="22">
        <v>0.10191890754939427</v>
      </c>
      <c r="BD51" s="22">
        <v>0.56228601131858391</v>
      </c>
      <c r="BE51" s="22">
        <v>0</v>
      </c>
      <c r="BF51" s="22">
        <v>4.0742478104252964</v>
      </c>
      <c r="BG51" s="22">
        <v>15.040578257657755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1.1304499539999999E-2</v>
      </c>
      <c r="BN51" s="37">
        <v>2.438521905E-2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4.6279221896215805E-2</v>
      </c>
      <c r="BY51" s="37">
        <v>0</v>
      </c>
      <c r="BZ51" s="37">
        <v>0</v>
      </c>
      <c r="CA51" s="37">
        <v>8.1968940486215808E-2</v>
      </c>
      <c r="CB51" s="36">
        <v>0</v>
      </c>
      <c r="CD51" s="21" t="s">
        <v>68</v>
      </c>
      <c r="CE51" s="22">
        <v>32.315104985637269</v>
      </c>
      <c r="CF51" s="22">
        <v>1.8020116085760329</v>
      </c>
      <c r="CG51" s="22">
        <v>2.2512038785350676</v>
      </c>
      <c r="CH51" s="22">
        <v>2.6653044421650001</v>
      </c>
      <c r="CI51" s="22">
        <v>0</v>
      </c>
      <c r="CJ51" s="22">
        <v>47.317451278247397</v>
      </c>
      <c r="CK51" s="22">
        <v>0</v>
      </c>
      <c r="CL51" s="22">
        <v>15.140357633279741</v>
      </c>
      <c r="CM51" s="22">
        <v>4.9216188787210911</v>
      </c>
      <c r="CN51" s="22">
        <v>9.0434796048595861E-3</v>
      </c>
      <c r="CO51" s="22">
        <v>5.3317422135682797</v>
      </c>
      <c r="CP51" s="22">
        <v>0</v>
      </c>
      <c r="CQ51" s="22">
        <v>1.0669890431346085</v>
      </c>
      <c r="CR51" s="22">
        <v>10.944891205750643</v>
      </c>
      <c r="CS51" s="22">
        <v>0</v>
      </c>
      <c r="CT51" s="22">
        <v>42.653300327342428</v>
      </c>
      <c r="CU51" s="22">
        <v>166.41901897456242</v>
      </c>
      <c r="CV51" s="36">
        <v>0</v>
      </c>
    </row>
    <row r="52" spans="2:100" x14ac:dyDescent="0.25">
      <c r="B52" t="s">
        <v>69</v>
      </c>
      <c r="C52" s="15">
        <v>0.31911284441379684</v>
      </c>
      <c r="D52" s="15">
        <v>1.77599301910518E-2</v>
      </c>
      <c r="E52" s="15">
        <v>2.2886820684433266E-2</v>
      </c>
      <c r="F52" s="15">
        <v>5.9550311983666629E-2</v>
      </c>
      <c r="G52" s="15">
        <v>0</v>
      </c>
      <c r="H52" s="15">
        <v>0.39909067050663205</v>
      </c>
      <c r="I52" s="15">
        <v>0</v>
      </c>
      <c r="J52" s="15">
        <v>0.14959504712070201</v>
      </c>
      <c r="K52" s="15">
        <v>4.3849430441190392E-2</v>
      </c>
      <c r="L52" s="15">
        <v>1.9767709298395056E-4</v>
      </c>
      <c r="M52" s="15">
        <v>5.3047229113427734E-2</v>
      </c>
      <c r="N52" s="15">
        <v>0</v>
      </c>
      <c r="O52" s="15">
        <v>1.051425077272543E-2</v>
      </c>
      <c r="P52" s="15">
        <v>0.10384434604533149</v>
      </c>
      <c r="Q52" s="15">
        <v>0</v>
      </c>
      <c r="R52" s="15">
        <v>0.42045540652027907</v>
      </c>
      <c r="S52" s="15">
        <v>1.5999039648862206</v>
      </c>
      <c r="T52" s="35">
        <v>0.1868976752758704</v>
      </c>
      <c r="U52" s="15"/>
      <c r="V52" t="s">
        <v>69</v>
      </c>
      <c r="W52" s="15">
        <v>10.553510129999999</v>
      </c>
      <c r="X52" s="15">
        <v>0.58734584499999998</v>
      </c>
      <c r="Y52" s="15">
        <v>1.631613923</v>
      </c>
      <c r="Z52" s="15">
        <v>6.0151830290000001</v>
      </c>
      <c r="AA52" s="15">
        <v>0</v>
      </c>
      <c r="AB52" s="15">
        <v>13.198489212942306</v>
      </c>
      <c r="AC52" s="15">
        <v>0</v>
      </c>
      <c r="AD52" s="15">
        <v>4.9473183939750394</v>
      </c>
      <c r="AE52" s="15">
        <v>1.4501622750442813</v>
      </c>
      <c r="AF52" s="15">
        <v>6.5374592138887772E-3</v>
      </c>
      <c r="AG52" s="15">
        <v>1.7543533160264477</v>
      </c>
      <c r="AH52" s="15">
        <v>0</v>
      </c>
      <c r="AI52" s="15">
        <v>0.34772104598493758</v>
      </c>
      <c r="AJ52" s="15">
        <v>6.5470043462519074</v>
      </c>
      <c r="AK52" s="15">
        <v>0</v>
      </c>
      <c r="AL52" s="15">
        <v>13.904243858834693</v>
      </c>
      <c r="AM52" s="15">
        <v>60.943482835273514</v>
      </c>
      <c r="AN52" s="35">
        <v>0.1868976752758704</v>
      </c>
      <c r="AO52" s="15"/>
      <c r="AP52" t="s">
        <v>69</v>
      </c>
      <c r="AQ52" s="15">
        <v>3.0921506387342514</v>
      </c>
      <c r="AR52" s="15">
        <v>0.17209078376794609</v>
      </c>
      <c r="AS52" s="15">
        <v>9.7012329622033419E-2</v>
      </c>
      <c r="AT52" s="15">
        <v>0</v>
      </c>
      <c r="AU52" s="15">
        <v>0</v>
      </c>
      <c r="AV52" s="15">
        <v>3.8671225352892784</v>
      </c>
      <c r="AW52" s="15">
        <v>0</v>
      </c>
      <c r="AX52" s="15">
        <v>1.4495512434734954</v>
      </c>
      <c r="AY52" s="15">
        <v>0.42489372254447155</v>
      </c>
      <c r="AZ52" s="15">
        <v>1.915458310544617E-3</v>
      </c>
      <c r="BA52" s="15">
        <v>0.51402089540769058</v>
      </c>
      <c r="BB52" s="15">
        <v>0</v>
      </c>
      <c r="BC52" s="15">
        <v>0.10188134954144085</v>
      </c>
      <c r="BD52" s="15">
        <v>0.56228601131858391</v>
      </c>
      <c r="BE52" s="15">
        <v>0</v>
      </c>
      <c r="BF52" s="15">
        <v>4.0742478104252964</v>
      </c>
      <c r="BG52" s="15">
        <v>14.357172778435032</v>
      </c>
      <c r="BH52" s="35">
        <v>0.1868976752758704</v>
      </c>
      <c r="BI52" s="15"/>
      <c r="BJ52" t="s">
        <v>69</v>
      </c>
      <c r="BK52" s="15">
        <v>0</v>
      </c>
      <c r="BL52" s="15">
        <v>0</v>
      </c>
      <c r="BM52" s="3">
        <v>1.300510842E-2</v>
      </c>
      <c r="BN52" s="3">
        <v>6.015183029E-2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4.6279221896215805E-2</v>
      </c>
      <c r="BY52" s="3">
        <v>0</v>
      </c>
      <c r="BZ52" s="3">
        <v>0</v>
      </c>
      <c r="CA52" s="3">
        <v>0.1194361606062158</v>
      </c>
      <c r="CB52" s="35">
        <v>0.1868976752758704</v>
      </c>
      <c r="CD52" t="s">
        <v>69</v>
      </c>
      <c r="CE52" s="15">
        <v>32.371725036908877</v>
      </c>
      <c r="CF52" s="15">
        <v>1.8016184152666275</v>
      </c>
      <c r="CG52" s="15">
        <v>2.4370804291190677</v>
      </c>
      <c r="CH52" s="15">
        <v>6.5745950506969999</v>
      </c>
      <c r="CI52" s="15">
        <v>0</v>
      </c>
      <c r="CJ52" s="15">
        <v>40.484905821943457</v>
      </c>
      <c r="CK52" s="15">
        <v>0</v>
      </c>
      <c r="CL52" s="15">
        <v>15.175351967924023</v>
      </c>
      <c r="CM52" s="15">
        <v>4.4482123813180721</v>
      </c>
      <c r="CN52" s="15">
        <v>2.0052933053091596E-2</v>
      </c>
      <c r="CO52" s="15">
        <v>5.3812847540231123</v>
      </c>
      <c r="CP52" s="15">
        <v>0</v>
      </c>
      <c r="CQ52" s="15">
        <v>1.0665958483493441</v>
      </c>
      <c r="CR52" s="15">
        <v>10.944891205750643</v>
      </c>
      <c r="CS52" s="15">
        <v>0</v>
      </c>
      <c r="CT52" s="15">
        <v>42.653300327342428</v>
      </c>
      <c r="CU52" s="15">
        <v>163.35961417169577</v>
      </c>
      <c r="CV52" s="35">
        <v>0.1868976752758704</v>
      </c>
    </row>
    <row r="53" spans="2:100" x14ac:dyDescent="0.25">
      <c r="B53" s="21" t="s">
        <v>70</v>
      </c>
      <c r="C53" s="22">
        <v>0.32138031693235442</v>
      </c>
      <c r="D53" s="22">
        <v>1.7752178152760315E-2</v>
      </c>
      <c r="E53" s="22">
        <v>2.2252456415040766E-2</v>
      </c>
      <c r="F53" s="22">
        <v>3.1833668059330168E-2</v>
      </c>
      <c r="G53" s="22">
        <v>0</v>
      </c>
      <c r="H53" s="22">
        <v>0.40472252964480321</v>
      </c>
      <c r="I53" s="22">
        <v>0</v>
      </c>
      <c r="J53" s="22">
        <v>0.14784696142457307</v>
      </c>
      <c r="K53" s="22">
        <v>3.4876440825322139E-2</v>
      </c>
      <c r="L53" s="22">
        <v>1.2403268577184656E-4</v>
      </c>
      <c r="M53" s="22">
        <v>5.2578230519612246E-2</v>
      </c>
      <c r="N53" s="22">
        <v>0</v>
      </c>
      <c r="O53" s="22">
        <v>1.0518126794575373E-2</v>
      </c>
      <c r="P53" s="22">
        <v>0.10384434604533149</v>
      </c>
      <c r="Q53" s="22">
        <v>0</v>
      </c>
      <c r="R53" s="22">
        <v>0.42045540652027907</v>
      </c>
      <c r="S53" s="22">
        <v>1.5681846940197541</v>
      </c>
      <c r="T53" s="36">
        <v>3.2897450711629528E-2</v>
      </c>
      <c r="U53" s="15"/>
      <c r="V53" s="21" t="s">
        <v>70</v>
      </c>
      <c r="W53" s="22">
        <v>10.628498629999999</v>
      </c>
      <c r="X53" s="22">
        <v>0.587089474</v>
      </c>
      <c r="Y53" s="22">
        <v>1.5675367229999999</v>
      </c>
      <c r="Z53" s="22">
        <v>3.215522027</v>
      </c>
      <c r="AA53" s="22">
        <v>0</v>
      </c>
      <c r="AB53" s="22">
        <v>13.384742707446017</v>
      </c>
      <c r="AC53" s="22">
        <v>0</v>
      </c>
      <c r="AD53" s="22">
        <v>4.8895067456293351</v>
      </c>
      <c r="AE53" s="22">
        <v>1.1534129009315972</v>
      </c>
      <c r="AF53" s="22">
        <v>4.1019351938236049E-3</v>
      </c>
      <c r="AG53" s="22">
        <v>1.7388428736191681</v>
      </c>
      <c r="AH53" s="22">
        <v>0</v>
      </c>
      <c r="AI53" s="22">
        <v>0.3478492314660826</v>
      </c>
      <c r="AJ53" s="22">
        <v>6.5470043462519074</v>
      </c>
      <c r="AK53" s="22">
        <v>0</v>
      </c>
      <c r="AL53" s="22">
        <v>13.904243858834693</v>
      </c>
      <c r="AM53" s="22">
        <v>57.968351453372634</v>
      </c>
      <c r="AN53" s="36">
        <v>3.2897450711629528E-2</v>
      </c>
      <c r="AO53" s="15"/>
      <c r="AP53" s="21" t="s">
        <v>70</v>
      </c>
      <c r="AQ53" s="22">
        <v>3.1141220714913564</v>
      </c>
      <c r="AR53" s="22">
        <v>0.17201566774099034</v>
      </c>
      <c r="AS53" s="22">
        <v>9.7012329622033419E-2</v>
      </c>
      <c r="AT53" s="22">
        <v>0</v>
      </c>
      <c r="AU53" s="22">
        <v>0</v>
      </c>
      <c r="AV53" s="22">
        <v>3.921694318032821</v>
      </c>
      <c r="AW53" s="22">
        <v>0</v>
      </c>
      <c r="AX53" s="22">
        <v>1.4326125829561487</v>
      </c>
      <c r="AY53" s="22">
        <v>0.33794693845051194</v>
      </c>
      <c r="AZ53" s="22">
        <v>1.2018561950845605E-3</v>
      </c>
      <c r="BA53" s="22">
        <v>0.50947637668302614</v>
      </c>
      <c r="BB53" s="22">
        <v>0</v>
      </c>
      <c r="BC53" s="22">
        <v>0.10191890754939427</v>
      </c>
      <c r="BD53" s="22">
        <v>0.56228601131858391</v>
      </c>
      <c r="BE53" s="22">
        <v>0</v>
      </c>
      <c r="BF53" s="22">
        <v>4.0742478104252964</v>
      </c>
      <c r="BG53" s="22">
        <v>14.324534870465248</v>
      </c>
      <c r="BH53" s="36">
        <v>3.2897450711629528E-2</v>
      </c>
      <c r="BI53" s="15"/>
      <c r="BJ53" s="21" t="s">
        <v>70</v>
      </c>
      <c r="BK53" s="22">
        <v>0</v>
      </c>
      <c r="BL53" s="22">
        <v>0</v>
      </c>
      <c r="BM53" s="37">
        <v>1.236433642E-2</v>
      </c>
      <c r="BN53" s="37">
        <v>3.215522027E-2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4.6279221896215805E-2</v>
      </c>
      <c r="BY53" s="37">
        <v>0</v>
      </c>
      <c r="BZ53" s="37">
        <v>0</v>
      </c>
      <c r="CA53" s="37">
        <v>9.0798778586215809E-2</v>
      </c>
      <c r="CB53" s="36">
        <v>3.2897450711629528E-2</v>
      </c>
      <c r="CD53" s="21" t="s">
        <v>70</v>
      </c>
      <c r="CE53" s="22">
        <v>32.60174396644301</v>
      </c>
      <c r="CF53" s="22">
        <v>1.8008320255804278</v>
      </c>
      <c r="CG53" s="22">
        <v>2.3670440495190679</v>
      </c>
      <c r="CH53" s="22">
        <v>3.5145655755109999</v>
      </c>
      <c r="CI53" s="22">
        <v>0</v>
      </c>
      <c r="CJ53" s="22">
        <v>41.056217815485603</v>
      </c>
      <c r="CK53" s="22">
        <v>0</v>
      </c>
      <c r="CL53" s="22">
        <v>14.998021130967921</v>
      </c>
      <c r="CM53" s="22">
        <v>3.5379664986384092</v>
      </c>
      <c r="CN53" s="22">
        <v>1.2582232506340264E-2</v>
      </c>
      <c r="CO53" s="22">
        <v>5.3337081874946008</v>
      </c>
      <c r="CP53" s="22">
        <v>0</v>
      </c>
      <c r="CQ53" s="22">
        <v>1.0669890431346085</v>
      </c>
      <c r="CR53" s="22">
        <v>10.944891205750643</v>
      </c>
      <c r="CS53" s="22">
        <v>0</v>
      </c>
      <c r="CT53" s="22">
        <v>42.653300327342428</v>
      </c>
      <c r="CU53" s="22">
        <v>159.88786205837408</v>
      </c>
      <c r="CV53" s="36">
        <v>3.2897450711629528E-2</v>
      </c>
    </row>
    <row r="54" spans="2:100" x14ac:dyDescent="0.25">
      <c r="B54" t="s">
        <v>71</v>
      </c>
      <c r="C54" s="15">
        <v>0.31236081504617424</v>
      </c>
      <c r="D54" s="15">
        <v>1.7763806216958042E-2</v>
      </c>
      <c r="E54" s="15">
        <v>2.3957627577441555E-2</v>
      </c>
      <c r="F54" s="15">
        <v>9.2522029556916671E-2</v>
      </c>
      <c r="G54" s="15">
        <v>0</v>
      </c>
      <c r="H54" s="15">
        <v>0.2926473700293406</v>
      </c>
      <c r="I54" s="15">
        <v>0</v>
      </c>
      <c r="J54" s="15">
        <v>0.15107181127381386</v>
      </c>
      <c r="K54" s="15">
        <v>4.0012169228897096E-2</v>
      </c>
      <c r="L54" s="15">
        <v>3.6046999296907744E-4</v>
      </c>
      <c r="M54" s="15">
        <v>5.2837923957868571E-2</v>
      </c>
      <c r="N54" s="15">
        <v>0</v>
      </c>
      <c r="O54" s="15">
        <v>1.0510374750875484E-2</v>
      </c>
      <c r="P54" s="15">
        <v>0.10384434604533149</v>
      </c>
      <c r="Q54" s="15">
        <v>0</v>
      </c>
      <c r="R54" s="15">
        <v>0.42045540652027907</v>
      </c>
      <c r="S54" s="15">
        <v>1.5183441501968657</v>
      </c>
      <c r="T54" s="35">
        <v>0.18910881590181144</v>
      </c>
      <c r="U54" s="15"/>
      <c r="V54" t="s">
        <v>71</v>
      </c>
      <c r="W54" s="15">
        <v>10.330211029999999</v>
      </c>
      <c r="X54" s="15">
        <v>0.58747402999999998</v>
      </c>
      <c r="Y54" s="15">
        <v>1.7397762349999999</v>
      </c>
      <c r="Z54" s="15">
        <v>9.3456595510000007</v>
      </c>
      <c r="AA54" s="15">
        <v>0</v>
      </c>
      <c r="AB54" s="15">
        <v>9.6782597074054539</v>
      </c>
      <c r="AC54" s="15">
        <v>0</v>
      </c>
      <c r="AD54" s="15">
        <v>4.996157059992699</v>
      </c>
      <c r="AE54" s="15">
        <v>1.3232586549304344</v>
      </c>
      <c r="AF54" s="15">
        <v>1.1921249138035937E-2</v>
      </c>
      <c r="AG54" s="15">
        <v>1.7474313004502502</v>
      </c>
      <c r="AH54" s="15">
        <v>0</v>
      </c>
      <c r="AI54" s="15">
        <v>0.34759286050379262</v>
      </c>
      <c r="AJ54" s="15">
        <v>6.5470043462519074</v>
      </c>
      <c r="AK54" s="15">
        <v>0</v>
      </c>
      <c r="AL54" s="15">
        <v>13.904243858834693</v>
      </c>
      <c r="AM54" s="15">
        <v>60.558989883507266</v>
      </c>
      <c r="AN54" s="35">
        <v>0.18910881590181144</v>
      </c>
      <c r="AO54" s="15"/>
      <c r="AP54" t="s">
        <v>71</v>
      </c>
      <c r="AQ54" s="15">
        <v>3.0267245912686787</v>
      </c>
      <c r="AR54" s="15">
        <v>0.1721283416349253</v>
      </c>
      <c r="AS54" s="15">
        <v>9.7012329622033419E-2</v>
      </c>
      <c r="AT54" s="15">
        <v>0</v>
      </c>
      <c r="AU54" s="15">
        <v>0</v>
      </c>
      <c r="AV54" s="15">
        <v>2.8357045729286416</v>
      </c>
      <c r="AW54" s="15">
        <v>0</v>
      </c>
      <c r="AX54" s="15">
        <v>1.4638608438302665</v>
      </c>
      <c r="AY54" s="15">
        <v>0.38771129649294883</v>
      </c>
      <c r="AZ54" s="15">
        <v>3.4928945613934771E-3</v>
      </c>
      <c r="BA54" s="15">
        <v>0.51199276309705544</v>
      </c>
      <c r="BB54" s="15">
        <v>0</v>
      </c>
      <c r="BC54" s="15">
        <v>0.10184379153348744</v>
      </c>
      <c r="BD54" s="15">
        <v>0.56228601131858391</v>
      </c>
      <c r="BE54" s="15">
        <v>0</v>
      </c>
      <c r="BF54" s="15">
        <v>4.0742478104252964</v>
      </c>
      <c r="BG54" s="15">
        <v>13.237005246713311</v>
      </c>
      <c r="BH54" s="35">
        <v>0.18910881590181144</v>
      </c>
      <c r="BI54" s="15"/>
      <c r="BJ54" t="s">
        <v>71</v>
      </c>
      <c r="BK54" s="15">
        <v>0</v>
      </c>
      <c r="BL54" s="15">
        <v>0</v>
      </c>
      <c r="BM54" s="3">
        <v>1.4086731539999999E-2</v>
      </c>
      <c r="BN54" s="3">
        <v>9.3456595510000004E-2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4.6279221896215805E-2</v>
      </c>
      <c r="BY54" s="3">
        <v>0</v>
      </c>
      <c r="BZ54" s="3">
        <v>0</v>
      </c>
      <c r="CA54" s="3">
        <v>0.1538225489462158</v>
      </c>
      <c r="CB54" s="35">
        <v>0.18910881590181144</v>
      </c>
      <c r="CD54" t="s">
        <v>71</v>
      </c>
      <c r="CE54" s="15">
        <v>31.686779745991796</v>
      </c>
      <c r="CF54" s="15">
        <v>1.8020116085760329</v>
      </c>
      <c r="CG54" s="15">
        <v>2.5553018361350679</v>
      </c>
      <c r="CH54" s="15">
        <v>10.214805889242999</v>
      </c>
      <c r="CI54" s="15">
        <v>0</v>
      </c>
      <c r="CJ54" s="15">
        <v>29.686991173989949</v>
      </c>
      <c r="CK54" s="15">
        <v>0</v>
      </c>
      <c r="CL54" s="15">
        <v>15.32515917405906</v>
      </c>
      <c r="CM54" s="15">
        <v>4.0589495629846812</v>
      </c>
      <c r="CN54" s="15">
        <v>3.6567113163228311E-2</v>
      </c>
      <c r="CO54" s="15">
        <v>5.3600522368630727</v>
      </c>
      <c r="CP54" s="15">
        <v>0</v>
      </c>
      <c r="CQ54" s="15">
        <v>1.0662026535640798</v>
      </c>
      <c r="CR54" s="15">
        <v>10.944891205750643</v>
      </c>
      <c r="CS54" s="15">
        <v>0</v>
      </c>
      <c r="CT54" s="15">
        <v>42.653300327342428</v>
      </c>
      <c r="CU54" s="15">
        <v>155.39101252766304</v>
      </c>
      <c r="CV54" s="35">
        <v>0.18910881590181144</v>
      </c>
    </row>
    <row r="55" spans="2:100" x14ac:dyDescent="0.25">
      <c r="B55" s="21" t="s">
        <v>72</v>
      </c>
      <c r="C55" s="22">
        <v>0.31201972511797077</v>
      </c>
      <c r="D55" s="22">
        <v>1.7752178152760315E-2</v>
      </c>
      <c r="E55" s="22">
        <v>2.3617608337051611E-2</v>
      </c>
      <c r="F55" s="22">
        <v>4.661181822361038E-2</v>
      </c>
      <c r="G55" s="22">
        <v>0</v>
      </c>
      <c r="H55" s="22">
        <v>0.24398779702267473</v>
      </c>
      <c r="I55" s="22">
        <v>0</v>
      </c>
      <c r="J55" s="22">
        <v>0.15352533281953515</v>
      </c>
      <c r="K55" s="22">
        <v>3.5411331791938776E-2</v>
      </c>
      <c r="L55" s="22">
        <v>1.9380107153963683E-4</v>
      </c>
      <c r="M55" s="22">
        <v>5.2558850403602017E-2</v>
      </c>
      <c r="N55" s="22">
        <v>0</v>
      </c>
      <c r="O55" s="22">
        <v>1.051425077272543E-2</v>
      </c>
      <c r="P55" s="22">
        <v>0.10384434604533149</v>
      </c>
      <c r="Q55" s="22">
        <v>0</v>
      </c>
      <c r="R55" s="22">
        <v>0.42045540652027907</v>
      </c>
      <c r="S55" s="22">
        <v>1.4204924462790194</v>
      </c>
      <c r="T55" s="36">
        <v>8.933843435142845E-2</v>
      </c>
      <c r="U55" s="15"/>
      <c r="V55" s="21" t="s">
        <v>72</v>
      </c>
      <c r="W55" s="22">
        <v>10.31893071</v>
      </c>
      <c r="X55" s="22">
        <v>0.587089474</v>
      </c>
      <c r="Y55" s="22">
        <v>1.7054308570000001</v>
      </c>
      <c r="Z55" s="22">
        <v>4.7082644670000002</v>
      </c>
      <c r="AA55" s="22">
        <v>0</v>
      </c>
      <c r="AB55" s="22">
        <v>8.0690192593193526</v>
      </c>
      <c r="AC55" s="22">
        <v>0</v>
      </c>
      <c r="AD55" s="22">
        <v>5.0772984653659465</v>
      </c>
      <c r="AE55" s="22">
        <v>1.1711024965183412</v>
      </c>
      <c r="AF55" s="22">
        <v>6.4092737327438179E-3</v>
      </c>
      <c r="AG55" s="22">
        <v>1.7382019462134433</v>
      </c>
      <c r="AH55" s="22">
        <v>0</v>
      </c>
      <c r="AI55" s="22">
        <v>0.34772104598493758</v>
      </c>
      <c r="AJ55" s="22">
        <v>6.5470043462519074</v>
      </c>
      <c r="AK55" s="22">
        <v>0</v>
      </c>
      <c r="AL55" s="22">
        <v>13.904243858834693</v>
      </c>
      <c r="AM55" s="22">
        <v>54.180716200221369</v>
      </c>
      <c r="AN55" s="36">
        <v>8.933843435142845E-2</v>
      </c>
      <c r="AO55" s="15"/>
      <c r="AP55" s="21" t="s">
        <v>72</v>
      </c>
      <c r="AQ55" s="22">
        <v>3.023419487254615</v>
      </c>
      <c r="AR55" s="22">
        <v>0.17201566774099034</v>
      </c>
      <c r="AS55" s="22">
        <v>9.7012329622033419E-2</v>
      </c>
      <c r="AT55" s="22">
        <v>0</v>
      </c>
      <c r="AU55" s="22">
        <v>0</v>
      </c>
      <c r="AV55" s="22">
        <v>2.3642013651682841</v>
      </c>
      <c r="AW55" s="22">
        <v>0</v>
      </c>
      <c r="AX55" s="22">
        <v>1.4876350616366676</v>
      </c>
      <c r="AY55" s="22">
        <v>0.34312994331038421</v>
      </c>
      <c r="AZ55" s="22">
        <v>1.8779003025912154E-3</v>
      </c>
      <c r="BA55" s="22">
        <v>0.50928858664325916</v>
      </c>
      <c r="BB55" s="22">
        <v>0</v>
      </c>
      <c r="BC55" s="22">
        <v>0.10188134954144085</v>
      </c>
      <c r="BD55" s="22">
        <v>0.56228601131858391</v>
      </c>
      <c r="BE55" s="22">
        <v>0</v>
      </c>
      <c r="BF55" s="22">
        <v>4.0742478104252964</v>
      </c>
      <c r="BG55" s="22">
        <v>12.736995512964146</v>
      </c>
      <c r="BH55" s="36">
        <v>8.933843435142845E-2</v>
      </c>
      <c r="BI55" s="15"/>
      <c r="BJ55" s="21" t="s">
        <v>72</v>
      </c>
      <c r="BK55" s="22">
        <v>0</v>
      </c>
      <c r="BL55" s="22">
        <v>0</v>
      </c>
      <c r="BM55" s="37">
        <v>1.3743277759999999E-2</v>
      </c>
      <c r="BN55" s="37">
        <v>4.7082644670000007E-2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4.6279221896215805E-2</v>
      </c>
      <c r="BY55" s="37">
        <v>0</v>
      </c>
      <c r="BZ55" s="37">
        <v>0</v>
      </c>
      <c r="CA55" s="37">
        <v>0.10710514432621582</v>
      </c>
      <c r="CB55" s="36">
        <v>8.933843435142845E-2</v>
      </c>
      <c r="CD55" s="21" t="s">
        <v>72</v>
      </c>
      <c r="CE55" s="22">
        <v>31.652178612068564</v>
      </c>
      <c r="CF55" s="22">
        <v>1.8008320255804278</v>
      </c>
      <c r="CG55" s="22">
        <v>2.5177623379810674</v>
      </c>
      <c r="CH55" s="22">
        <v>5.1461330624310007</v>
      </c>
      <c r="CI55" s="22">
        <v>0</v>
      </c>
      <c r="CJ55" s="22">
        <v>24.750824091946765</v>
      </c>
      <c r="CK55" s="22">
        <v>0</v>
      </c>
      <c r="CL55" s="22">
        <v>15.574051460274273</v>
      </c>
      <c r="CM55" s="22">
        <v>3.5922273765164121</v>
      </c>
      <c r="CN55" s="22">
        <v>1.9659738267827433E-2</v>
      </c>
      <c r="CO55" s="22">
        <v>5.3317422135682797</v>
      </c>
      <c r="CP55" s="22">
        <v>0</v>
      </c>
      <c r="CQ55" s="22">
        <v>1.0665958483493441</v>
      </c>
      <c r="CR55" s="22">
        <v>10.944891205750643</v>
      </c>
      <c r="CS55" s="22">
        <v>0</v>
      </c>
      <c r="CT55" s="22">
        <v>42.653300327342428</v>
      </c>
      <c r="CU55" s="22">
        <v>145.05019830007706</v>
      </c>
      <c r="CV55" s="36">
        <v>8.933843435142845E-2</v>
      </c>
    </row>
    <row r="56" spans="2:100" x14ac:dyDescent="0.25">
      <c r="B56" t="s">
        <v>73</v>
      </c>
      <c r="C56" s="15">
        <v>0.31299648251058015</v>
      </c>
      <c r="D56" s="15">
        <v>1.7756054178666561E-2</v>
      </c>
      <c r="E56" s="15">
        <v>2.4782370975810923E-2</v>
      </c>
      <c r="F56" s="15">
        <v>5.7697968293243557E-2</v>
      </c>
      <c r="G56" s="15">
        <v>0</v>
      </c>
      <c r="H56" s="15">
        <v>0.12762188161008126</v>
      </c>
      <c r="I56" s="15">
        <v>0</v>
      </c>
      <c r="J56" s="15">
        <v>0.15003303749374652</v>
      </c>
      <c r="K56" s="15">
        <v>2.9717456306872728E-2</v>
      </c>
      <c r="L56" s="15">
        <v>1.4341279289876825E-4</v>
      </c>
      <c r="M56" s="15">
        <v>5.2543346327019042E-2</v>
      </c>
      <c r="N56" s="15">
        <v>0</v>
      </c>
      <c r="O56" s="15">
        <v>1.0510374750875484E-2</v>
      </c>
      <c r="P56" s="15">
        <v>0.10384434604533149</v>
      </c>
      <c r="Q56" s="15">
        <v>0</v>
      </c>
      <c r="R56" s="15">
        <v>0.42045540652027907</v>
      </c>
      <c r="S56" s="15">
        <v>1.3081021378054054</v>
      </c>
      <c r="T56" s="35">
        <v>9.5300584684173944E-3</v>
      </c>
      <c r="U56" s="15"/>
      <c r="V56" t="s">
        <v>73</v>
      </c>
      <c r="W56" s="15">
        <v>10.351233450000001</v>
      </c>
      <c r="X56" s="15">
        <v>0.587217659</v>
      </c>
      <c r="Y56" s="15">
        <v>1.8228203169999999</v>
      </c>
      <c r="Z56" s="15">
        <v>5.8280776059999999</v>
      </c>
      <c r="AA56" s="15">
        <v>0</v>
      </c>
      <c r="AB56" s="15">
        <v>4.2206349382766133</v>
      </c>
      <c r="AC56" s="15">
        <v>0</v>
      </c>
      <c r="AD56" s="15">
        <v>4.9618033532092101</v>
      </c>
      <c r="AE56" s="15">
        <v>0.98279803418110034</v>
      </c>
      <c r="AF56" s="15">
        <v>4.7428625589853836E-3</v>
      </c>
      <c r="AG56" s="15">
        <v>1.7376892044240735</v>
      </c>
      <c r="AH56" s="15">
        <v>0</v>
      </c>
      <c r="AI56" s="15">
        <v>0.34759286050379262</v>
      </c>
      <c r="AJ56" s="15">
        <v>6.5470043462519074</v>
      </c>
      <c r="AK56" s="15">
        <v>0</v>
      </c>
      <c r="AL56" s="15">
        <v>13.904243858834693</v>
      </c>
      <c r="AM56" s="15">
        <v>51.295858490240377</v>
      </c>
      <c r="AN56" s="35">
        <v>9.5300584684173944E-3</v>
      </c>
      <c r="AO56" s="15"/>
      <c r="AP56" t="s">
        <v>73</v>
      </c>
      <c r="AQ56" s="15">
        <v>3.0328841048930562</v>
      </c>
      <c r="AR56" s="15">
        <v>0.17205322560796954</v>
      </c>
      <c r="AS56" s="15">
        <v>9.7049887782009972E-2</v>
      </c>
      <c r="AT56" s="15">
        <v>0</v>
      </c>
      <c r="AU56" s="15">
        <v>0</v>
      </c>
      <c r="AV56" s="15">
        <v>1.2366349072008829</v>
      </c>
      <c r="AW56" s="15">
        <v>0</v>
      </c>
      <c r="AX56" s="15">
        <v>1.4537952983326137</v>
      </c>
      <c r="AY56" s="15">
        <v>0.28795723239997084</v>
      </c>
      <c r="AZ56" s="15">
        <v>1.3896462229667109E-3</v>
      </c>
      <c r="BA56" s="15">
        <v>0.50913835465106172</v>
      </c>
      <c r="BB56" s="15">
        <v>0</v>
      </c>
      <c r="BC56" s="15">
        <v>0.10184379153348744</v>
      </c>
      <c r="BD56" s="15">
        <v>0.56228601131858391</v>
      </c>
      <c r="BE56" s="15">
        <v>0</v>
      </c>
      <c r="BF56" s="15">
        <v>4.0742478104252964</v>
      </c>
      <c r="BG56" s="15">
        <v>11.529280270367899</v>
      </c>
      <c r="BH56" s="35">
        <v>9.5300584684173944E-3</v>
      </c>
      <c r="BI56" s="15"/>
      <c r="BJ56" t="s">
        <v>73</v>
      </c>
      <c r="BK56" s="15">
        <v>0</v>
      </c>
      <c r="BL56" s="15">
        <v>0</v>
      </c>
      <c r="BM56" s="3">
        <v>1.4915890510000002E-2</v>
      </c>
      <c r="BN56" s="3">
        <v>5.8280776059999997E-2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4.6279221896215805E-2</v>
      </c>
      <c r="BY56" s="3">
        <v>0</v>
      </c>
      <c r="BZ56" s="3">
        <v>0</v>
      </c>
      <c r="CA56" s="3">
        <v>0.1194758884662158</v>
      </c>
      <c r="CB56" s="35">
        <v>9.5300584684173944E-3</v>
      </c>
      <c r="CD56" t="s">
        <v>73</v>
      </c>
      <c r="CE56" s="15">
        <v>31.751263694125402</v>
      </c>
      <c r="CF56" s="15">
        <v>1.801225218889833</v>
      </c>
      <c r="CG56" s="15">
        <v>2.6463221079328623</v>
      </c>
      <c r="CH56" s="15">
        <v>6.3700888233579995</v>
      </c>
      <c r="CI56" s="15">
        <v>0</v>
      </c>
      <c r="CJ56" s="15">
        <v>12.946330843486042</v>
      </c>
      <c r="CK56" s="15">
        <v>0</v>
      </c>
      <c r="CL56" s="15">
        <v>15.219782978244131</v>
      </c>
      <c r="CM56" s="15">
        <v>3.0146242659952946</v>
      </c>
      <c r="CN56" s="15">
        <v>1.4548206308238495E-2</v>
      </c>
      <c r="CO56" s="15">
        <v>5.3301694348419648</v>
      </c>
      <c r="CP56" s="15">
        <v>0</v>
      </c>
      <c r="CQ56" s="15">
        <v>1.0662026535640798</v>
      </c>
      <c r="CR56" s="15">
        <v>10.944891205750643</v>
      </c>
      <c r="CS56" s="15">
        <v>0</v>
      </c>
      <c r="CT56" s="15">
        <v>42.653300327342428</v>
      </c>
      <c r="CU56" s="15">
        <v>133.75874975983891</v>
      </c>
      <c r="CV56" s="35">
        <v>9.5300584684173944E-3</v>
      </c>
    </row>
    <row r="57" spans="2:100" x14ac:dyDescent="0.25">
      <c r="B57" s="21" t="s">
        <v>74</v>
      </c>
      <c r="C57" s="22">
        <v>0.30672120377506457</v>
      </c>
      <c r="D57" s="22">
        <v>1.77599301910518E-2</v>
      </c>
      <c r="E57" s="22">
        <v>2.5195976486972513E-2</v>
      </c>
      <c r="F57" s="22">
        <v>0.11209343618761745</v>
      </c>
      <c r="G57" s="22">
        <v>0</v>
      </c>
      <c r="H57" s="22">
        <v>0.2229565046850282</v>
      </c>
      <c r="I57" s="22">
        <v>0</v>
      </c>
      <c r="J57" s="22">
        <v>0.15550210373314946</v>
      </c>
      <c r="K57" s="22">
        <v>4.2322277991860356E-2</v>
      </c>
      <c r="L57" s="22">
        <v>5.8140321448370042E-4</v>
      </c>
      <c r="M57" s="22">
        <v>5.2682883097391817E-2</v>
      </c>
      <c r="N57" s="22">
        <v>0</v>
      </c>
      <c r="O57" s="22">
        <v>1.0510374750875484E-2</v>
      </c>
      <c r="P57" s="22">
        <v>0.10384434604533149</v>
      </c>
      <c r="Q57" s="22">
        <v>0</v>
      </c>
      <c r="R57" s="22">
        <v>0.42045540652027907</v>
      </c>
      <c r="S57" s="22">
        <v>1.470625846679106</v>
      </c>
      <c r="T57" s="36">
        <v>0.17919046104370323</v>
      </c>
      <c r="U57" s="15"/>
      <c r="V57" s="21" t="s">
        <v>74</v>
      </c>
      <c r="W57" s="22">
        <v>10.14370117</v>
      </c>
      <c r="X57" s="22">
        <v>0.58734584499999998</v>
      </c>
      <c r="Y57" s="22">
        <v>1.8645986510000001</v>
      </c>
      <c r="Z57" s="22">
        <v>11.32256931</v>
      </c>
      <c r="AA57" s="22">
        <v>0</v>
      </c>
      <c r="AB57" s="22">
        <v>7.3734848726997395</v>
      </c>
      <c r="AC57" s="22">
        <v>0</v>
      </c>
      <c r="AD57" s="22">
        <v>5.1426730580456743</v>
      </c>
      <c r="AE57" s="22">
        <v>1.3996571979069485</v>
      </c>
      <c r="AF57" s="22">
        <v>1.9227821198231451E-2</v>
      </c>
      <c r="AG57" s="22">
        <v>1.7423038814748717</v>
      </c>
      <c r="AH57" s="22">
        <v>0</v>
      </c>
      <c r="AI57" s="22">
        <v>0.34759286050379262</v>
      </c>
      <c r="AJ57" s="22">
        <v>6.5470043462519074</v>
      </c>
      <c r="AK57" s="22">
        <v>0</v>
      </c>
      <c r="AL57" s="22">
        <v>13.904243858834693</v>
      </c>
      <c r="AM57" s="22">
        <v>60.394402872915862</v>
      </c>
      <c r="AN57" s="36">
        <v>0.17919046104370323</v>
      </c>
      <c r="AO57" s="15"/>
      <c r="AP57" s="21" t="s">
        <v>74</v>
      </c>
      <c r="AQ57" s="22">
        <v>2.972077694110753</v>
      </c>
      <c r="AR57" s="22">
        <v>0.17209078376794609</v>
      </c>
      <c r="AS57" s="22">
        <v>9.7049887782009972E-2</v>
      </c>
      <c r="AT57" s="22">
        <v>0</v>
      </c>
      <c r="AU57" s="22">
        <v>0</v>
      </c>
      <c r="AV57" s="22">
        <v>2.1604116239964077</v>
      </c>
      <c r="AW57" s="22">
        <v>0</v>
      </c>
      <c r="AX57" s="22">
        <v>1.5067896449005787</v>
      </c>
      <c r="AY57" s="22">
        <v>0.41009586812392285</v>
      </c>
      <c r="AZ57" s="22">
        <v>5.6337009077736455E-3</v>
      </c>
      <c r="BA57" s="22">
        <v>0.51049044285815171</v>
      </c>
      <c r="BB57" s="22">
        <v>0</v>
      </c>
      <c r="BC57" s="22">
        <v>0.10184379153348744</v>
      </c>
      <c r="BD57" s="22">
        <v>0.56228601131858391</v>
      </c>
      <c r="BE57" s="22">
        <v>0</v>
      </c>
      <c r="BF57" s="22">
        <v>4.0742478104252964</v>
      </c>
      <c r="BG57" s="22">
        <v>12.573017259724912</v>
      </c>
      <c r="BH57" s="36">
        <v>0.17919046104370323</v>
      </c>
      <c r="BI57" s="15"/>
      <c r="BJ57" s="21" t="s">
        <v>74</v>
      </c>
      <c r="BK57" s="22">
        <v>0</v>
      </c>
      <c r="BL57" s="22">
        <v>0</v>
      </c>
      <c r="BM57" s="37">
        <v>1.533367385E-2</v>
      </c>
      <c r="BN57" s="37">
        <v>0.11322569310000001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4.6279221896215805E-2</v>
      </c>
      <c r="BY57" s="37">
        <v>0</v>
      </c>
      <c r="BZ57" s="37">
        <v>0</v>
      </c>
      <c r="CA57" s="37">
        <v>0.17483858884621581</v>
      </c>
      <c r="CB57" s="36">
        <v>0.17919046104370323</v>
      </c>
      <c r="CD57" s="21" t="s">
        <v>74</v>
      </c>
      <c r="CE57" s="22">
        <v>31.114681379645472</v>
      </c>
      <c r="CF57" s="22">
        <v>1.8016184152666275</v>
      </c>
      <c r="CG57" s="22">
        <v>2.6919858269948622</v>
      </c>
      <c r="CH57" s="22">
        <v>12.37556825583</v>
      </c>
      <c r="CI57" s="22">
        <v>0</v>
      </c>
      <c r="CJ57" s="22">
        <v>22.617349291618392</v>
      </c>
      <c r="CK57" s="22">
        <v>0</v>
      </c>
      <c r="CL57" s="22">
        <v>15.774580792464157</v>
      </c>
      <c r="CM57" s="22">
        <v>4.2932936433893483</v>
      </c>
      <c r="CN57" s="22">
        <v>5.897921480348229E-2</v>
      </c>
      <c r="CO57" s="22">
        <v>5.3443244462819903</v>
      </c>
      <c r="CP57" s="22">
        <v>0</v>
      </c>
      <c r="CQ57" s="22">
        <v>1.0662026535640798</v>
      </c>
      <c r="CR57" s="22">
        <v>10.944891205750643</v>
      </c>
      <c r="CS57" s="22">
        <v>0</v>
      </c>
      <c r="CT57" s="22">
        <v>42.653300327342428</v>
      </c>
      <c r="CU57" s="22">
        <v>150.73677545295149</v>
      </c>
      <c r="CV57" s="36">
        <v>0.17919046104370323</v>
      </c>
    </row>
    <row r="58" spans="2:100" x14ac:dyDescent="0.25">
      <c r="B58" t="s">
        <v>75</v>
      </c>
      <c r="C58" s="15">
        <v>0.30682973241931338</v>
      </c>
      <c r="D58" s="15">
        <v>1.7748302126854066E-2</v>
      </c>
      <c r="E58" s="15">
        <v>2.4989103895401509E-2</v>
      </c>
      <c r="F58" s="15">
        <v>6.7542033126461967E-2</v>
      </c>
      <c r="G58" s="15">
        <v>0</v>
      </c>
      <c r="H58" s="15">
        <v>0.1930840074906367</v>
      </c>
      <c r="I58" s="15">
        <v>0</v>
      </c>
      <c r="J58" s="15">
        <v>0.16467277045390014</v>
      </c>
      <c r="K58" s="15">
        <v>3.3310528171013674E-2</v>
      </c>
      <c r="L58" s="15">
        <v>3.3721386443840508E-4</v>
      </c>
      <c r="M58" s="15">
        <v>5.2508462134425851E-2</v>
      </c>
      <c r="N58" s="15">
        <v>0</v>
      </c>
      <c r="O58" s="15">
        <v>1.0510374750875484E-2</v>
      </c>
      <c r="P58" s="15">
        <v>0.10384434604533149</v>
      </c>
      <c r="Q58" s="15">
        <v>0</v>
      </c>
      <c r="R58" s="15">
        <v>0.42045540652027907</v>
      </c>
      <c r="S58" s="15">
        <v>1.3958322809989316</v>
      </c>
      <c r="T58" s="35">
        <v>6.0232850721980051E-3</v>
      </c>
      <c r="U58" s="15"/>
      <c r="V58" t="s">
        <v>75</v>
      </c>
      <c r="W58" s="15">
        <v>10.14729036</v>
      </c>
      <c r="X58" s="15">
        <v>0.58696128800000003</v>
      </c>
      <c r="Y58" s="15">
        <v>1.8439657620000001</v>
      </c>
      <c r="Z58" s="15">
        <v>6.822427588</v>
      </c>
      <c r="AA58" s="15">
        <v>0</v>
      </c>
      <c r="AB58" s="15">
        <v>6.3855594207601509</v>
      </c>
      <c r="AC58" s="15">
        <v>0</v>
      </c>
      <c r="AD58" s="15">
        <v>5.4459598912911211</v>
      </c>
      <c r="AE58" s="15">
        <v>1.1016259692532349</v>
      </c>
      <c r="AF58" s="15">
        <v>1.1152136291729202E-2</v>
      </c>
      <c r="AG58" s="15">
        <v>1.7365355350937688</v>
      </c>
      <c r="AH58" s="15">
        <v>0</v>
      </c>
      <c r="AI58" s="15">
        <v>0.34759286050379262</v>
      </c>
      <c r="AJ58" s="15">
        <v>6.5470043462519074</v>
      </c>
      <c r="AK58" s="15">
        <v>0</v>
      </c>
      <c r="AL58" s="15">
        <v>13.904243858834693</v>
      </c>
      <c r="AM58" s="15">
        <v>54.88031901628041</v>
      </c>
      <c r="AN58" s="35">
        <v>6.0232850721980051E-3</v>
      </c>
      <c r="AO58" s="15"/>
      <c r="AP58" t="s">
        <v>75</v>
      </c>
      <c r="AQ58" s="15">
        <v>2.9731293173161442</v>
      </c>
      <c r="AR58" s="15">
        <v>0.17197810958101378</v>
      </c>
      <c r="AS58" s="15">
        <v>9.7012329622033419E-2</v>
      </c>
      <c r="AT58" s="15">
        <v>0</v>
      </c>
      <c r="AU58" s="15">
        <v>0</v>
      </c>
      <c r="AV58" s="15">
        <v>1.8709520717140788</v>
      </c>
      <c r="AW58" s="15">
        <v>0</v>
      </c>
      <c r="AX58" s="15">
        <v>1.595651887281313</v>
      </c>
      <c r="AY58" s="15">
        <v>0.32277350402966154</v>
      </c>
      <c r="AZ58" s="15">
        <v>3.2675465255579263E-3</v>
      </c>
      <c r="BA58" s="15">
        <v>0.5088003325794811</v>
      </c>
      <c r="BB58" s="15">
        <v>0</v>
      </c>
      <c r="BC58" s="15">
        <v>0.10184379153348744</v>
      </c>
      <c r="BD58" s="15">
        <v>0.56228601131858391</v>
      </c>
      <c r="BE58" s="15">
        <v>0</v>
      </c>
      <c r="BF58" s="15">
        <v>4.0742478104252964</v>
      </c>
      <c r="BG58" s="15">
        <v>12.281942711926652</v>
      </c>
      <c r="BH58" s="35">
        <v>6.0232850721980051E-3</v>
      </c>
      <c r="BI58" s="15"/>
      <c r="BJ58" t="s">
        <v>75</v>
      </c>
      <c r="BK58" s="15">
        <v>0</v>
      </c>
      <c r="BL58" s="15">
        <v>0</v>
      </c>
      <c r="BM58" s="3">
        <v>1.5128626810000002E-2</v>
      </c>
      <c r="BN58" s="3">
        <v>6.8224275880000004E-2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4.6279221896215805E-2</v>
      </c>
      <c r="BY58" s="3">
        <v>0</v>
      </c>
      <c r="BZ58" s="3">
        <v>0</v>
      </c>
      <c r="CA58" s="3">
        <v>0.12963212458621581</v>
      </c>
      <c r="CB58" s="35">
        <v>6.0232850721980051E-3</v>
      </c>
      <c r="CD58" t="s">
        <v>75</v>
      </c>
      <c r="CE58" s="15">
        <v>31.125690822982712</v>
      </c>
      <c r="CF58" s="15">
        <v>1.8004388292036333</v>
      </c>
      <c r="CG58" s="15">
        <v>2.6691809891460681</v>
      </c>
      <c r="CH58" s="15">
        <v>7.4569133536840004</v>
      </c>
      <c r="CI58" s="15">
        <v>0</v>
      </c>
      <c r="CJ58" s="15">
        <v>19.586997238774689</v>
      </c>
      <c r="CK58" s="15">
        <v>0</v>
      </c>
      <c r="CL58" s="15">
        <v>16.704879607948065</v>
      </c>
      <c r="CM58" s="15">
        <v>3.3791158136865267</v>
      </c>
      <c r="CN58" s="15">
        <v>3.4207944576065928E-2</v>
      </c>
      <c r="CO58" s="15">
        <v>5.3266306817745877</v>
      </c>
      <c r="CP58" s="15">
        <v>0</v>
      </c>
      <c r="CQ58" s="15">
        <v>1.0662026535640798</v>
      </c>
      <c r="CR58" s="15">
        <v>10.944891205750643</v>
      </c>
      <c r="CS58" s="15">
        <v>0</v>
      </c>
      <c r="CT58" s="15">
        <v>42.653300327342428</v>
      </c>
      <c r="CU58" s="15">
        <v>142.74844946843351</v>
      </c>
      <c r="CV58" s="35">
        <v>6.0232850721980051E-3</v>
      </c>
    </row>
    <row r="59" spans="2:100" x14ac:dyDescent="0.25">
      <c r="B59" s="21" t="s">
        <v>76</v>
      </c>
      <c r="C59" s="22">
        <v>0.30863983450290028</v>
      </c>
      <c r="D59" s="22">
        <v>1.7775434281155775E-2</v>
      </c>
      <c r="E59" s="22">
        <v>2.5523308454684354E-2</v>
      </c>
      <c r="F59" s="22">
        <v>9.6982879149258377E-2</v>
      </c>
      <c r="G59" s="22">
        <v>0</v>
      </c>
      <c r="H59" s="22">
        <v>0.14040887626928433</v>
      </c>
      <c r="I59" s="22">
        <v>0</v>
      </c>
      <c r="J59" s="22">
        <v>0.15495170878459688</v>
      </c>
      <c r="K59" s="22">
        <v>3.5442339958625724E-2</v>
      </c>
      <c r="L59" s="22">
        <v>4.4961848591787337E-4</v>
      </c>
      <c r="M59" s="22">
        <v>5.2489082018415636E-2</v>
      </c>
      <c r="N59" s="22">
        <v>0</v>
      </c>
      <c r="O59" s="22">
        <v>1.0510374750875484E-2</v>
      </c>
      <c r="P59" s="22">
        <v>0.10384434604533149</v>
      </c>
      <c r="Q59" s="22">
        <v>0</v>
      </c>
      <c r="R59" s="22">
        <v>0.42045540652027907</v>
      </c>
      <c r="S59" s="22">
        <v>1.3674732092213251</v>
      </c>
      <c r="T59" s="36">
        <v>1.8748995589521977E-2</v>
      </c>
      <c r="U59" s="15"/>
      <c r="V59" s="21" t="s">
        <v>76</v>
      </c>
      <c r="W59" s="22">
        <v>10.20715298</v>
      </c>
      <c r="X59" s="22">
        <v>0.58785858700000004</v>
      </c>
      <c r="Y59" s="22">
        <v>1.897662486</v>
      </c>
      <c r="Z59" s="22">
        <v>9.7962504179999996</v>
      </c>
      <c r="AA59" s="22">
        <v>0</v>
      </c>
      <c r="AB59" s="22">
        <v>4.6435188198866939</v>
      </c>
      <c r="AC59" s="22">
        <v>0</v>
      </c>
      <c r="AD59" s="22">
        <v>5.1244707202639299</v>
      </c>
      <c r="AE59" s="22">
        <v>1.172127980232291</v>
      </c>
      <c r="AF59" s="22">
        <v>1.4869515055638934E-2</v>
      </c>
      <c r="AG59" s="22">
        <v>1.7358946076880439</v>
      </c>
      <c r="AH59" s="22">
        <v>0</v>
      </c>
      <c r="AI59" s="22">
        <v>0.34759286050379262</v>
      </c>
      <c r="AJ59" s="22">
        <v>6.5470043462519074</v>
      </c>
      <c r="AK59" s="22">
        <v>0</v>
      </c>
      <c r="AL59" s="22">
        <v>13.904243858834693</v>
      </c>
      <c r="AM59" s="22">
        <v>55.978647179716987</v>
      </c>
      <c r="AN59" s="36">
        <v>1.8748995589521977E-2</v>
      </c>
      <c r="AO59" s="15"/>
      <c r="AP59" s="21" t="s">
        <v>76</v>
      </c>
      <c r="AQ59" s="22">
        <v>2.990668907119836</v>
      </c>
      <c r="AR59" s="22">
        <v>0.17224101582185763</v>
      </c>
      <c r="AS59" s="22">
        <v>9.7049887782009972E-2</v>
      </c>
      <c r="AT59" s="22">
        <v>0</v>
      </c>
      <c r="AU59" s="22">
        <v>0</v>
      </c>
      <c r="AV59" s="22">
        <v>1.360538769377877</v>
      </c>
      <c r="AW59" s="22">
        <v>0</v>
      </c>
      <c r="AX59" s="22">
        <v>1.5014564079296602</v>
      </c>
      <c r="AY59" s="22">
        <v>0.34343040733439528</v>
      </c>
      <c r="AZ59" s="22">
        <v>4.3567287007439011E-3</v>
      </c>
      <c r="BA59" s="22">
        <v>0.508612542539714</v>
      </c>
      <c r="BB59" s="22">
        <v>0</v>
      </c>
      <c r="BC59" s="22">
        <v>0.10184379153348744</v>
      </c>
      <c r="BD59" s="22">
        <v>0.56228601131858391</v>
      </c>
      <c r="BE59" s="22">
        <v>0</v>
      </c>
      <c r="BF59" s="22">
        <v>4.0742478104252964</v>
      </c>
      <c r="BG59" s="22">
        <v>11.716732279883461</v>
      </c>
      <c r="BH59" s="36">
        <v>1.8748995589521977E-2</v>
      </c>
      <c r="BI59" s="15"/>
      <c r="BJ59" s="21" t="s">
        <v>76</v>
      </c>
      <c r="BK59" s="22">
        <v>0</v>
      </c>
      <c r="BL59" s="22">
        <v>0</v>
      </c>
      <c r="BM59" s="37">
        <v>1.5664312199999999E-2</v>
      </c>
      <c r="BN59" s="37">
        <v>9.7962504179999993E-2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4.6279221896215805E-2</v>
      </c>
      <c r="BY59" s="37">
        <v>0</v>
      </c>
      <c r="BZ59" s="37">
        <v>0</v>
      </c>
      <c r="CA59" s="37">
        <v>0.1599060382762158</v>
      </c>
      <c r="CB59" s="36">
        <v>1.8748995589521977E-2</v>
      </c>
      <c r="CD59" s="21" t="s">
        <v>76</v>
      </c>
      <c r="CE59" s="22">
        <v>31.309312788637563</v>
      </c>
      <c r="CF59" s="22">
        <v>1.8031911946390276</v>
      </c>
      <c r="CG59" s="22">
        <v>2.7281245986498623</v>
      </c>
      <c r="CH59" s="22">
        <v>10.707301706873999</v>
      </c>
      <c r="CI59" s="22">
        <v>0</v>
      </c>
      <c r="CJ59" s="22">
        <v>14.243480376616994</v>
      </c>
      <c r="CK59" s="22">
        <v>0</v>
      </c>
      <c r="CL59" s="22">
        <v>15.718747134615612</v>
      </c>
      <c r="CM59" s="22">
        <v>3.5953729343837839</v>
      </c>
      <c r="CN59" s="22">
        <v>4.5610592768087897E-2</v>
      </c>
      <c r="CO59" s="22">
        <v>5.3246647078482656</v>
      </c>
      <c r="CP59" s="22">
        <v>0</v>
      </c>
      <c r="CQ59" s="22">
        <v>1.0662026535640798</v>
      </c>
      <c r="CR59" s="22">
        <v>10.944891205750643</v>
      </c>
      <c r="CS59" s="22">
        <v>0</v>
      </c>
      <c r="CT59" s="22">
        <v>42.653300327342428</v>
      </c>
      <c r="CU59" s="22">
        <v>140.14020022169035</v>
      </c>
      <c r="CV59" s="36">
        <v>1.8748995589521977E-2</v>
      </c>
    </row>
    <row r="60" spans="2:100" x14ac:dyDescent="0.25">
      <c r="B60" t="s">
        <v>77</v>
      </c>
      <c r="C60" s="15">
        <v>0.30670957571086682</v>
      </c>
      <c r="D60" s="15">
        <v>1.7818070512040457E-2</v>
      </c>
      <c r="E60" s="15">
        <v>2.6066324274260064E-2</v>
      </c>
      <c r="F60" s="15">
        <v>0.14505627266458443</v>
      </c>
      <c r="G60" s="15">
        <v>0</v>
      </c>
      <c r="H60" s="15">
        <v>0.18710718249300287</v>
      </c>
      <c r="I60" s="15">
        <v>0</v>
      </c>
      <c r="J60" s="15">
        <v>0.15498659297719006</v>
      </c>
      <c r="K60" s="15">
        <v>4.2097468759718225E-2</v>
      </c>
      <c r="L60" s="15">
        <v>1.042649764734515E-3</v>
      </c>
      <c r="M60" s="15">
        <v>5.2620866750496917E-2</v>
      </c>
      <c r="N60" s="15">
        <v>0</v>
      </c>
      <c r="O60" s="15">
        <v>1.0510374750875484E-2</v>
      </c>
      <c r="P60" s="15">
        <v>0.10384434604533149</v>
      </c>
      <c r="Q60" s="15">
        <v>0</v>
      </c>
      <c r="R60" s="15">
        <v>0.42045540652027907</v>
      </c>
      <c r="S60" s="15">
        <v>1.4683151312233804</v>
      </c>
      <c r="T60" s="35">
        <v>0.18425374911816181</v>
      </c>
      <c r="U60" s="15"/>
      <c r="V60" t="s">
        <v>77</v>
      </c>
      <c r="W60" s="15">
        <v>10.143316609999999</v>
      </c>
      <c r="X60" s="15">
        <v>0.58926862700000004</v>
      </c>
      <c r="Y60" s="15">
        <v>1.952512569</v>
      </c>
      <c r="Z60" s="15">
        <v>14.65214875</v>
      </c>
      <c r="AA60" s="15">
        <v>0</v>
      </c>
      <c r="AB60" s="15">
        <v>6.1878974188401683</v>
      </c>
      <c r="AC60" s="15">
        <v>0</v>
      </c>
      <c r="AD60" s="15">
        <v>5.1256243891886042</v>
      </c>
      <c r="AE60" s="15">
        <v>1.3922224408118014</v>
      </c>
      <c r="AF60" s="15">
        <v>3.4481892683784258E-2</v>
      </c>
      <c r="AG60" s="15">
        <v>1.7402529139117624</v>
      </c>
      <c r="AH60" s="15">
        <v>0</v>
      </c>
      <c r="AI60" s="15">
        <v>0.34759286050379262</v>
      </c>
      <c r="AJ60" s="15">
        <v>6.5470043462519074</v>
      </c>
      <c r="AK60" s="15">
        <v>0</v>
      </c>
      <c r="AL60" s="15">
        <v>13.904243858834693</v>
      </c>
      <c r="AM60" s="15">
        <v>62.616566677026512</v>
      </c>
      <c r="AN60" s="35">
        <v>0.18425374911816181</v>
      </c>
      <c r="AO60" s="15"/>
      <c r="AP60" t="s">
        <v>77</v>
      </c>
      <c r="AQ60" s="15">
        <v>2.9719650190448288</v>
      </c>
      <c r="AR60" s="15">
        <v>0.17265415382361562</v>
      </c>
      <c r="AS60" s="15">
        <v>9.7049887782009972E-2</v>
      </c>
      <c r="AT60" s="15">
        <v>0</v>
      </c>
      <c r="AU60" s="15">
        <v>0</v>
      </c>
      <c r="AV60" s="15">
        <v>1.813037626381532</v>
      </c>
      <c r="AW60" s="15">
        <v>0</v>
      </c>
      <c r="AX60" s="15">
        <v>1.5017944298823922</v>
      </c>
      <c r="AY60" s="15">
        <v>0.40791750390032272</v>
      </c>
      <c r="AZ60" s="15">
        <v>1.0103103628416132E-2</v>
      </c>
      <c r="BA60" s="15">
        <v>0.50988951477051347</v>
      </c>
      <c r="BB60" s="15">
        <v>0</v>
      </c>
      <c r="BC60" s="15">
        <v>0.10184379153348744</v>
      </c>
      <c r="BD60" s="15">
        <v>0.56228601131858391</v>
      </c>
      <c r="BE60" s="15">
        <v>0</v>
      </c>
      <c r="BF60" s="15">
        <v>4.0742478104252964</v>
      </c>
      <c r="BG60" s="15">
        <v>12.222788852490998</v>
      </c>
      <c r="BH60" s="35">
        <v>0.18425374911816181</v>
      </c>
      <c r="BI60" s="15"/>
      <c r="BJ60" t="s">
        <v>77</v>
      </c>
      <c r="BK60" s="15">
        <v>0</v>
      </c>
      <c r="BL60" s="15">
        <v>0</v>
      </c>
      <c r="BM60" s="3">
        <v>1.6212813020000001E-2</v>
      </c>
      <c r="BN60" s="3">
        <v>0.14652148750000002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4.6279221896215805E-2</v>
      </c>
      <c r="BY60" s="3">
        <v>0</v>
      </c>
      <c r="BZ60" s="3">
        <v>0</v>
      </c>
      <c r="CA60" s="3">
        <v>0.20901352241621582</v>
      </c>
      <c r="CB60" s="35">
        <v>0.18425374911816181</v>
      </c>
      <c r="CD60" t="s">
        <v>77</v>
      </c>
      <c r="CE60" s="15">
        <v>31.113501784380311</v>
      </c>
      <c r="CF60" s="15">
        <v>1.8075163363794318</v>
      </c>
      <c r="CG60" s="15">
        <v>2.7880757382758627</v>
      </c>
      <c r="CH60" s="15">
        <v>16.01479858375</v>
      </c>
      <c r="CI60" s="15">
        <v>0</v>
      </c>
      <c r="CJ60" s="15">
        <v>18.980690910588258</v>
      </c>
      <c r="CK60" s="15">
        <v>0</v>
      </c>
      <c r="CL60" s="15">
        <v>15.722285886438764</v>
      </c>
      <c r="CM60" s="15">
        <v>4.2704883483324787</v>
      </c>
      <c r="CN60" s="15">
        <v>0.10576939188588848</v>
      </c>
      <c r="CO60" s="15">
        <v>5.3380333301325056</v>
      </c>
      <c r="CP60" s="15">
        <v>0</v>
      </c>
      <c r="CQ60" s="15">
        <v>1.0662026535640798</v>
      </c>
      <c r="CR60" s="15">
        <v>10.944891205750643</v>
      </c>
      <c r="CS60" s="15">
        <v>0</v>
      </c>
      <c r="CT60" s="15">
        <v>42.653300327342428</v>
      </c>
      <c r="CU60" s="15">
        <v>150.80555449682066</v>
      </c>
      <c r="CV60" s="35">
        <v>0.18425374911816181</v>
      </c>
    </row>
    <row r="61" spans="2:100" x14ac:dyDescent="0.25">
      <c r="B61" s="21" t="s">
        <v>78</v>
      </c>
      <c r="C61" s="22">
        <v>0.30841890128314337</v>
      </c>
      <c r="D61" s="22">
        <v>1.7713417934260876E-2</v>
      </c>
      <c r="E61" s="22">
        <v>2.5898852107248613E-2</v>
      </c>
      <c r="F61" s="22">
        <v>9.6333290120201739E-2</v>
      </c>
      <c r="G61" s="22">
        <v>0</v>
      </c>
      <c r="H61" s="22">
        <v>0.1401375548614773</v>
      </c>
      <c r="I61" s="22">
        <v>0</v>
      </c>
      <c r="J61" s="22">
        <v>0.14456009532308442</v>
      </c>
      <c r="K61" s="22">
        <v>3.4488838680890768E-2</v>
      </c>
      <c r="L61" s="22">
        <v>5.6589912884165547E-4</v>
      </c>
      <c r="M61" s="22">
        <v>5.2427065685041734E-2</v>
      </c>
      <c r="N61" s="22">
        <v>0</v>
      </c>
      <c r="O61" s="22">
        <v>1.0506498730377642E-2</v>
      </c>
      <c r="P61" s="22">
        <v>0.10384434604533149</v>
      </c>
      <c r="Q61" s="22">
        <v>0</v>
      </c>
      <c r="R61" s="22">
        <v>0.42045540652027907</v>
      </c>
      <c r="S61" s="22">
        <v>1.3553501664201788</v>
      </c>
      <c r="T61" s="36">
        <v>4.4775748998918619E-2</v>
      </c>
      <c r="U61" s="15"/>
      <c r="V61" s="21" t="s">
        <v>78</v>
      </c>
      <c r="W61" s="22">
        <v>10.1998464</v>
      </c>
      <c r="X61" s="22">
        <v>0.585807619</v>
      </c>
      <c r="Y61" s="22">
        <v>1.9355961880000001</v>
      </c>
      <c r="Z61" s="22">
        <v>9.7306353659999996</v>
      </c>
      <c r="AA61" s="22">
        <v>0</v>
      </c>
      <c r="AB61" s="22">
        <v>4.6345458362065468</v>
      </c>
      <c r="AC61" s="22">
        <v>0</v>
      </c>
      <c r="AD61" s="22">
        <v>4.7808054624859722</v>
      </c>
      <c r="AE61" s="22">
        <v>1.1405943534931517</v>
      </c>
      <c r="AF61" s="22">
        <v>1.8715079300693625E-2</v>
      </c>
      <c r="AG61" s="22">
        <v>1.7338436401249344</v>
      </c>
      <c r="AH61" s="22">
        <v>0</v>
      </c>
      <c r="AI61" s="22">
        <v>0.34746467502264772</v>
      </c>
      <c r="AJ61" s="22">
        <v>6.5470043462519074</v>
      </c>
      <c r="AK61" s="22">
        <v>0</v>
      </c>
      <c r="AL61" s="22">
        <v>13.904243858834693</v>
      </c>
      <c r="AM61" s="22">
        <v>55.55910282472054</v>
      </c>
      <c r="AN61" s="36">
        <v>4.4775748998918619E-2</v>
      </c>
      <c r="AO61" s="15"/>
      <c r="AP61" s="21" t="s">
        <v>78</v>
      </c>
      <c r="AQ61" s="22">
        <v>2.9885280984471141</v>
      </c>
      <c r="AR61" s="22">
        <v>0.17164008760621155</v>
      </c>
      <c r="AS61" s="22">
        <v>9.7049887782009972E-2</v>
      </c>
      <c r="AT61" s="22">
        <v>0</v>
      </c>
      <c r="AU61" s="22">
        <v>0</v>
      </c>
      <c r="AV61" s="22">
        <v>1.3579097088211389</v>
      </c>
      <c r="AW61" s="22">
        <v>0</v>
      </c>
      <c r="AX61" s="22">
        <v>1.4007633936378472</v>
      </c>
      <c r="AY61" s="22">
        <v>0.33419113785325283</v>
      </c>
      <c r="AZ61" s="22">
        <v>5.4834688838832774E-3</v>
      </c>
      <c r="BA61" s="22">
        <v>0.50801161445207577</v>
      </c>
      <c r="BB61" s="22">
        <v>0</v>
      </c>
      <c r="BC61" s="22">
        <v>0.10180623352553406</v>
      </c>
      <c r="BD61" s="22">
        <v>0.56228601131858391</v>
      </c>
      <c r="BE61" s="22">
        <v>0</v>
      </c>
      <c r="BF61" s="22">
        <v>4.0742478104252964</v>
      </c>
      <c r="BG61" s="22">
        <v>11.601917452752947</v>
      </c>
      <c r="BH61" s="36">
        <v>4.4775748998918619E-2</v>
      </c>
      <c r="BI61" s="15"/>
      <c r="BJ61" s="21" t="s">
        <v>78</v>
      </c>
      <c r="BK61" s="22">
        <v>0</v>
      </c>
      <c r="BL61" s="22">
        <v>0</v>
      </c>
      <c r="BM61" s="37">
        <v>1.6043649220000001E-2</v>
      </c>
      <c r="BN61" s="37">
        <v>9.7306353659999997E-2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4.6279221896215805E-2</v>
      </c>
      <c r="BY61" s="37">
        <v>0</v>
      </c>
      <c r="BZ61" s="37">
        <v>0</v>
      </c>
      <c r="CA61" s="37">
        <v>0.1596292247762158</v>
      </c>
      <c r="CB61" s="36">
        <v>4.4775748998918619E-2</v>
      </c>
      <c r="CD61" s="21" t="s">
        <v>78</v>
      </c>
      <c r="CE61" s="22">
        <v>31.286900662642836</v>
      </c>
      <c r="CF61" s="22">
        <v>1.7969000771494286</v>
      </c>
      <c r="CG61" s="22">
        <v>2.7695861349358624</v>
      </c>
      <c r="CH61" s="22">
        <v>10.635584455038</v>
      </c>
      <c r="CI61" s="22">
        <v>0</v>
      </c>
      <c r="CJ61" s="22">
        <v>14.215956741648503</v>
      </c>
      <c r="CK61" s="22">
        <v>0</v>
      </c>
      <c r="CL61" s="22">
        <v>14.664591967994621</v>
      </c>
      <c r="CM61" s="22">
        <v>3.4986470221857036</v>
      </c>
      <c r="CN61" s="22">
        <v>5.7406435745374025E-2</v>
      </c>
      <c r="CO61" s="22">
        <v>5.3183735916987809</v>
      </c>
      <c r="CP61" s="22">
        <v>0</v>
      </c>
      <c r="CQ61" s="22">
        <v>1.0658094587788161</v>
      </c>
      <c r="CR61" s="22">
        <v>10.944891205750643</v>
      </c>
      <c r="CS61" s="22">
        <v>0</v>
      </c>
      <c r="CT61" s="22">
        <v>42.653300327342428</v>
      </c>
      <c r="CU61" s="22">
        <v>138.90794808091101</v>
      </c>
      <c r="CV61" s="36">
        <v>4.4775748998918619E-2</v>
      </c>
    </row>
    <row r="62" spans="2:100" x14ac:dyDescent="0.25">
      <c r="B62" t="s">
        <v>79</v>
      </c>
      <c r="C62" s="15">
        <v>0.31428332170526913</v>
      </c>
      <c r="D62" s="15">
        <v>1.7794814383644993E-2</v>
      </c>
      <c r="E62" s="15">
        <v>2.587855244121743E-2</v>
      </c>
      <c r="F62" s="15">
        <v>0.10997212204059005</v>
      </c>
      <c r="G62" s="15">
        <v>0</v>
      </c>
      <c r="H62" s="15">
        <v>8.3237560215795231E-2</v>
      </c>
      <c r="I62" s="15">
        <v>0</v>
      </c>
      <c r="J62" s="15">
        <v>0.16508362876728996</v>
      </c>
      <c r="K62" s="15">
        <v>3.3461693005584173E-2</v>
      </c>
      <c r="L62" s="15">
        <v>5.2326289308941441E-4</v>
      </c>
      <c r="M62" s="15">
        <v>5.2458073851728682E-2</v>
      </c>
      <c r="N62" s="15">
        <v>0</v>
      </c>
      <c r="O62" s="15">
        <v>1.0510374750875484E-2</v>
      </c>
      <c r="P62" s="15">
        <v>0.10384434604533149</v>
      </c>
      <c r="Q62" s="15">
        <v>0</v>
      </c>
      <c r="R62" s="15">
        <v>0.42045540652027907</v>
      </c>
      <c r="S62" s="15">
        <v>1.3375031566206952</v>
      </c>
      <c r="T62" s="35">
        <v>0</v>
      </c>
      <c r="U62" s="15"/>
      <c r="V62" t="s">
        <v>79</v>
      </c>
      <c r="W62" s="15">
        <v>10.393791029999999</v>
      </c>
      <c r="X62" s="15">
        <v>0.588499514</v>
      </c>
      <c r="Y62" s="15">
        <v>1.933545718</v>
      </c>
      <c r="Z62" s="15">
        <v>11.108295160000001</v>
      </c>
      <c r="AA62" s="15">
        <v>0</v>
      </c>
      <c r="AB62" s="15">
        <v>2.7527830676455873</v>
      </c>
      <c r="AC62" s="15">
        <v>0</v>
      </c>
      <c r="AD62" s="15">
        <v>5.4595475506699653</v>
      </c>
      <c r="AE62" s="15">
        <v>1.1066252027474681</v>
      </c>
      <c r="AF62" s="15">
        <v>1.7305039075704107E-2</v>
      </c>
      <c r="AG62" s="15">
        <v>1.7348691239740943</v>
      </c>
      <c r="AH62" s="15">
        <v>0</v>
      </c>
      <c r="AI62" s="15">
        <v>0.34759286050379262</v>
      </c>
      <c r="AJ62" s="15">
        <v>6.5470043462519074</v>
      </c>
      <c r="AK62" s="15">
        <v>0</v>
      </c>
      <c r="AL62" s="15">
        <v>13.904243858834693</v>
      </c>
      <c r="AM62" s="15">
        <v>55.894102471703206</v>
      </c>
      <c r="AN62" s="35">
        <v>0</v>
      </c>
      <c r="AO62" s="15"/>
      <c r="AP62" t="s">
        <v>79</v>
      </c>
      <c r="AQ62" s="15">
        <v>3.0453533636097276</v>
      </c>
      <c r="AR62" s="15">
        <v>0.17242880574274833</v>
      </c>
      <c r="AS62" s="15">
        <v>9.7049887782009972E-2</v>
      </c>
      <c r="AT62" s="15">
        <v>0</v>
      </c>
      <c r="AU62" s="15">
        <v>0</v>
      </c>
      <c r="AV62" s="15">
        <v>0.80655817979653899</v>
      </c>
      <c r="AW62" s="15">
        <v>0</v>
      </c>
      <c r="AX62" s="15">
        <v>1.5996330356489792</v>
      </c>
      <c r="AY62" s="15">
        <v>0.32423826626061181</v>
      </c>
      <c r="AZ62" s="15">
        <v>5.0703308162039582E-3</v>
      </c>
      <c r="BA62" s="15">
        <v>0.50831207851570304</v>
      </c>
      <c r="BB62" s="15">
        <v>0</v>
      </c>
      <c r="BC62" s="15">
        <v>0.10184379153348744</v>
      </c>
      <c r="BD62" s="15">
        <v>0.56228601131858391</v>
      </c>
      <c r="BE62" s="15">
        <v>0</v>
      </c>
      <c r="BF62" s="15">
        <v>4.0742478104252964</v>
      </c>
      <c r="BG62" s="15">
        <v>11.29702156144989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1.602314451E-2</v>
      </c>
      <c r="BN62" s="3">
        <v>0.11108295160000001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4.6279221896215805E-2</v>
      </c>
      <c r="BY62" s="3">
        <v>0</v>
      </c>
      <c r="BZ62" s="3">
        <v>0</v>
      </c>
      <c r="CA62" s="3">
        <v>0.17338531800621582</v>
      </c>
      <c r="CB62" s="35">
        <v>0</v>
      </c>
      <c r="CD62" t="s">
        <v>79</v>
      </c>
      <c r="CE62" s="15">
        <v>31.881804363630238</v>
      </c>
      <c r="CF62" s="15">
        <v>1.8051571673208322</v>
      </c>
      <c r="CG62" s="15">
        <v>2.7673449701328625</v>
      </c>
      <c r="CH62" s="15">
        <v>12.14136660988</v>
      </c>
      <c r="CI62" s="15">
        <v>0</v>
      </c>
      <c r="CJ62" s="15">
        <v>8.443857584289967</v>
      </c>
      <c r="CK62" s="15">
        <v>0</v>
      </c>
      <c r="CL62" s="15">
        <v>16.746558250209162</v>
      </c>
      <c r="CM62" s="15">
        <v>3.3944504094823449</v>
      </c>
      <c r="CN62" s="15">
        <v>5.3081293314839233E-2</v>
      </c>
      <c r="CO62" s="15">
        <v>5.3215191499808947</v>
      </c>
      <c r="CP62" s="15">
        <v>0</v>
      </c>
      <c r="CQ62" s="15">
        <v>1.0662026535640798</v>
      </c>
      <c r="CR62" s="15">
        <v>10.944891205750643</v>
      </c>
      <c r="CS62" s="15">
        <v>0</v>
      </c>
      <c r="CT62" s="15">
        <v>42.653300327342428</v>
      </c>
      <c r="CU62" s="15">
        <v>137.21953398489831</v>
      </c>
      <c r="CV62" s="35">
        <v>0</v>
      </c>
    </row>
    <row r="63" spans="2:100" x14ac:dyDescent="0.25">
      <c r="B63" s="21" t="s">
        <v>80</v>
      </c>
      <c r="C63" s="22">
        <v>0.30787625819710923</v>
      </c>
      <c r="D63" s="22">
        <v>1.7829698576238184E-2</v>
      </c>
      <c r="E63" s="22">
        <v>2.6794574453413378E-2</v>
      </c>
      <c r="F63" s="22">
        <v>0.17330578252815751</v>
      </c>
      <c r="G63" s="22">
        <v>0</v>
      </c>
      <c r="H63" s="22">
        <v>0.13366459902107924</v>
      </c>
      <c r="I63" s="22">
        <v>0</v>
      </c>
      <c r="J63" s="22">
        <v>0.15121522411065591</v>
      </c>
      <c r="K63" s="22">
        <v>4.0849389851133733E-2</v>
      </c>
      <c r="L63" s="22">
        <v>1.2442028791627793E-3</v>
      </c>
      <c r="M63" s="22">
        <v>5.2516214172717346E-2</v>
      </c>
      <c r="N63" s="22">
        <v>0</v>
      </c>
      <c r="O63" s="22">
        <v>1.051425077272543E-2</v>
      </c>
      <c r="P63" s="22">
        <v>0.10384434604533149</v>
      </c>
      <c r="Q63" s="22">
        <v>0</v>
      </c>
      <c r="R63" s="22">
        <v>0.42045540652027907</v>
      </c>
      <c r="S63" s="22">
        <v>1.4401099471280032</v>
      </c>
      <c r="T63" s="36">
        <v>3.3655279363060737E-2</v>
      </c>
      <c r="U63" s="15"/>
      <c r="V63" s="21" t="s">
        <v>80</v>
      </c>
      <c r="W63" s="22">
        <v>10.18190044</v>
      </c>
      <c r="X63" s="22">
        <v>0.58965318300000003</v>
      </c>
      <c r="Y63" s="22">
        <v>2.0260731939999999</v>
      </c>
      <c r="Z63" s="22">
        <v>17.5056346</v>
      </c>
      <c r="AA63" s="22">
        <v>0</v>
      </c>
      <c r="AB63" s="22">
        <v>4.4204760935112697</v>
      </c>
      <c r="AC63" s="22">
        <v>0</v>
      </c>
      <c r="AD63" s="22">
        <v>5.0008999229302722</v>
      </c>
      <c r="AE63" s="22">
        <v>1.350946717370435</v>
      </c>
      <c r="AF63" s="22">
        <v>4.1147537365296992E-2</v>
      </c>
      <c r="AG63" s="22">
        <v>1.7367919060560586</v>
      </c>
      <c r="AH63" s="22">
        <v>0</v>
      </c>
      <c r="AI63" s="22">
        <v>0.34772104598493758</v>
      </c>
      <c r="AJ63" s="22">
        <v>6.5470043462519074</v>
      </c>
      <c r="AK63" s="22">
        <v>0</v>
      </c>
      <c r="AL63" s="22">
        <v>13.904243858834693</v>
      </c>
      <c r="AM63" s="22">
        <v>63.652492845304877</v>
      </c>
      <c r="AN63" s="36">
        <v>3.3655279363060737E-2</v>
      </c>
      <c r="AO63" s="15"/>
      <c r="AP63" s="21" t="s">
        <v>80</v>
      </c>
      <c r="AQ63" s="22">
        <v>2.9832699794901849</v>
      </c>
      <c r="AR63" s="22">
        <v>0.17276682771755056</v>
      </c>
      <c r="AS63" s="22">
        <v>9.7049887782009972E-2</v>
      </c>
      <c r="AT63" s="22">
        <v>0</v>
      </c>
      <c r="AU63" s="22">
        <v>0</v>
      </c>
      <c r="AV63" s="22">
        <v>1.2951878387082538</v>
      </c>
      <c r="AW63" s="22">
        <v>0</v>
      </c>
      <c r="AX63" s="22">
        <v>1.4652504901641583</v>
      </c>
      <c r="AY63" s="22">
        <v>0.3958238257751055</v>
      </c>
      <c r="AZ63" s="22">
        <v>1.2056119942952533E-2</v>
      </c>
      <c r="BA63" s="22">
        <v>0.5088754485953878</v>
      </c>
      <c r="BB63" s="22">
        <v>0</v>
      </c>
      <c r="BC63" s="22">
        <v>0.10188134954144085</v>
      </c>
      <c r="BD63" s="22">
        <v>0.56228601131858391</v>
      </c>
      <c r="BE63" s="22">
        <v>0</v>
      </c>
      <c r="BF63" s="22">
        <v>4.0742478104252964</v>
      </c>
      <c r="BG63" s="22">
        <v>11.668695589460924</v>
      </c>
      <c r="BH63" s="36">
        <v>3.3655279363060737E-2</v>
      </c>
      <c r="BI63" s="15"/>
      <c r="BJ63" s="21" t="s">
        <v>80</v>
      </c>
      <c r="BK63" s="22">
        <v>0</v>
      </c>
      <c r="BL63" s="22">
        <v>0</v>
      </c>
      <c r="BM63" s="37">
        <v>1.6948419280000002E-2</v>
      </c>
      <c r="BN63" s="37">
        <v>0.175056346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4.6279221896215805E-2</v>
      </c>
      <c r="BY63" s="37">
        <v>0</v>
      </c>
      <c r="BZ63" s="37">
        <v>0</v>
      </c>
      <c r="CA63" s="37">
        <v>0.23828398717621579</v>
      </c>
      <c r="CB63" s="36">
        <v>3.3655279363060737E-2</v>
      </c>
      <c r="CD63" s="21" t="s">
        <v>80</v>
      </c>
      <c r="CE63" s="22">
        <v>31.231853415282743</v>
      </c>
      <c r="CF63" s="22">
        <v>1.8086959193750367</v>
      </c>
      <c r="CG63" s="22">
        <v>2.8684775024938625</v>
      </c>
      <c r="CH63" s="22">
        <v>19.133658617799998</v>
      </c>
      <c r="CI63" s="22">
        <v>0</v>
      </c>
      <c r="CJ63" s="22">
        <v>13.559321483436708</v>
      </c>
      <c r="CK63" s="22">
        <v>0</v>
      </c>
      <c r="CL63" s="22">
        <v>15.339707381528573</v>
      </c>
      <c r="CM63" s="22">
        <v>4.143879632039579</v>
      </c>
      <c r="CN63" s="22">
        <v>0.12621551968277006</v>
      </c>
      <c r="CO63" s="22">
        <v>5.3274170713451143</v>
      </c>
      <c r="CP63" s="22">
        <v>0</v>
      </c>
      <c r="CQ63" s="22">
        <v>1.0665958483493441</v>
      </c>
      <c r="CR63" s="22">
        <v>10.944891205750643</v>
      </c>
      <c r="CS63" s="22">
        <v>0</v>
      </c>
      <c r="CT63" s="22">
        <v>42.653300327342428</v>
      </c>
      <c r="CU63" s="22">
        <v>148.20401392442682</v>
      </c>
      <c r="CV63" s="36">
        <v>3.3655279363060737E-2</v>
      </c>
    </row>
    <row r="64" spans="2:100" x14ac:dyDescent="0.25">
      <c r="B64" t="s">
        <v>81</v>
      </c>
      <c r="C64" s="15">
        <v>0.30862433037223325</v>
      </c>
      <c r="D64" s="15">
        <v>1.7748302126854066E-2</v>
      </c>
      <c r="E64" s="15">
        <v>2.6884654186779162E-2</v>
      </c>
      <c r="F64" s="15">
        <v>0.14995483362403492</v>
      </c>
      <c r="G64" s="15">
        <v>0</v>
      </c>
      <c r="H64" s="15">
        <v>0.10078043321299639</v>
      </c>
      <c r="I64" s="15">
        <v>0</v>
      </c>
      <c r="J64" s="15">
        <v>0.14452521113049122</v>
      </c>
      <c r="K64" s="15">
        <v>4.119047973877419E-2</v>
      </c>
      <c r="L64" s="15">
        <v>1.0193936362038428E-3</v>
      </c>
      <c r="M64" s="15">
        <v>5.2423189659135491E-2</v>
      </c>
      <c r="N64" s="15">
        <v>0</v>
      </c>
      <c r="O64" s="15">
        <v>1.0510374750875484E-2</v>
      </c>
      <c r="P64" s="15">
        <v>0.10384434604533149</v>
      </c>
      <c r="Q64" s="15">
        <v>0</v>
      </c>
      <c r="R64" s="15">
        <v>0.42045540652027907</v>
      </c>
      <c r="S64" s="15">
        <v>1.3779609550039884</v>
      </c>
      <c r="T64" s="35">
        <v>7.5023220608339035E-3</v>
      </c>
      <c r="U64" s="15"/>
      <c r="V64" t="s">
        <v>81</v>
      </c>
      <c r="W64" s="15">
        <v>10.20664023</v>
      </c>
      <c r="X64" s="15">
        <v>0.58696128800000003</v>
      </c>
      <c r="Y64" s="15">
        <v>2.0351721559999998</v>
      </c>
      <c r="Z64" s="15">
        <v>15.14695289</v>
      </c>
      <c r="AA64" s="15">
        <v>0</v>
      </c>
      <c r="AB64" s="15">
        <v>3.3329505266431401</v>
      </c>
      <c r="AC64" s="15">
        <v>0</v>
      </c>
      <c r="AD64" s="15">
        <v>4.779651793561297</v>
      </c>
      <c r="AE64" s="15">
        <v>1.3622270393055613</v>
      </c>
      <c r="AF64" s="15">
        <v>3.3712779837477523E-2</v>
      </c>
      <c r="AG64" s="15">
        <v>1.7337154546437896</v>
      </c>
      <c r="AH64" s="15">
        <v>0</v>
      </c>
      <c r="AI64" s="15">
        <v>0.34759286050379262</v>
      </c>
      <c r="AJ64" s="15">
        <v>6.5470043462519074</v>
      </c>
      <c r="AK64" s="15">
        <v>0</v>
      </c>
      <c r="AL64" s="15">
        <v>13.904243858834693</v>
      </c>
      <c r="AM64" s="15">
        <v>60.016825223581662</v>
      </c>
      <c r="AN64" s="35">
        <v>7.5023220608339035E-3</v>
      </c>
      <c r="AO64" s="15"/>
      <c r="AP64" t="s">
        <v>81</v>
      </c>
      <c r="AQ64" s="15">
        <v>2.9905186727219455</v>
      </c>
      <c r="AR64" s="15">
        <v>0.17197810958101378</v>
      </c>
      <c r="AS64" s="15">
        <v>9.7049887782009972E-2</v>
      </c>
      <c r="AT64" s="15">
        <v>0</v>
      </c>
      <c r="AU64" s="15">
        <v>0</v>
      </c>
      <c r="AV64" s="15">
        <v>0.97654571539500157</v>
      </c>
      <c r="AW64" s="15">
        <v>0</v>
      </c>
      <c r="AX64" s="15">
        <v>1.4004253716851149</v>
      </c>
      <c r="AY64" s="15">
        <v>0.39912893035615626</v>
      </c>
      <c r="AZ64" s="15">
        <v>9.877755592580582E-3</v>
      </c>
      <c r="BA64" s="15">
        <v>0.50797405644412241</v>
      </c>
      <c r="BB64" s="15">
        <v>0</v>
      </c>
      <c r="BC64" s="15">
        <v>0.10184379153348744</v>
      </c>
      <c r="BD64" s="15">
        <v>0.56228601131858391</v>
      </c>
      <c r="BE64" s="15">
        <v>0</v>
      </c>
      <c r="BF64" s="15">
        <v>4.0742478104252964</v>
      </c>
      <c r="BG64" s="15">
        <v>11.291876112835311</v>
      </c>
      <c r="BH64" s="35">
        <v>7.5023220608339035E-3</v>
      </c>
      <c r="BI64" s="15"/>
      <c r="BJ64" t="s">
        <v>81</v>
      </c>
      <c r="BK64" s="15">
        <v>0</v>
      </c>
      <c r="BL64" s="15">
        <v>0</v>
      </c>
      <c r="BM64" s="3">
        <v>1.7039408900000001E-2</v>
      </c>
      <c r="BN64" s="3">
        <v>0.15146952890000001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4.6279221896215805E-2</v>
      </c>
      <c r="BY64" s="3">
        <v>0</v>
      </c>
      <c r="BZ64" s="3">
        <v>0</v>
      </c>
      <c r="CA64" s="3">
        <v>0.21478815969621581</v>
      </c>
      <c r="CB64" s="35">
        <v>7.5023220608339035E-3</v>
      </c>
      <c r="CD64" t="s">
        <v>81</v>
      </c>
      <c r="CE64" s="15">
        <v>31.307739984726044</v>
      </c>
      <c r="CF64" s="15">
        <v>1.8004388292036333</v>
      </c>
      <c r="CG64" s="15">
        <v>2.8784226679598621</v>
      </c>
      <c r="CH64" s="15">
        <v>16.55561950877</v>
      </c>
      <c r="CI64" s="15">
        <v>0</v>
      </c>
      <c r="CJ64" s="15">
        <v>10.223457094470271</v>
      </c>
      <c r="CK64" s="15">
        <v>0</v>
      </c>
      <c r="CL64" s="15">
        <v>14.661053216171467</v>
      </c>
      <c r="CM64" s="15">
        <v>4.1784807718985997</v>
      </c>
      <c r="CN64" s="15">
        <v>0.10341022329872611</v>
      </c>
      <c r="CO64" s="15">
        <v>5.3179803969135175</v>
      </c>
      <c r="CP64" s="15">
        <v>0</v>
      </c>
      <c r="CQ64" s="15">
        <v>1.0662026535640798</v>
      </c>
      <c r="CR64" s="15">
        <v>10.944891205750643</v>
      </c>
      <c r="CS64" s="15">
        <v>0</v>
      </c>
      <c r="CT64" s="15">
        <v>42.653300327342428</v>
      </c>
      <c r="CU64" s="15">
        <v>141.69099688006926</v>
      </c>
      <c r="CV64" s="35">
        <v>7.5023220608339035E-3</v>
      </c>
    </row>
    <row r="65" spans="2:100" x14ac:dyDescent="0.25">
      <c r="B65" s="21" t="s">
        <v>82</v>
      </c>
      <c r="C65" s="22">
        <v>0.30615918076231424</v>
      </c>
      <c r="D65" s="22">
        <v>1.7787062345353506E-2</v>
      </c>
      <c r="E65" s="22">
        <v>2.7970755661920792E-2</v>
      </c>
      <c r="F65" s="22">
        <v>0.2429577112995038</v>
      </c>
      <c r="G65" s="22">
        <v>0</v>
      </c>
      <c r="H65" s="22">
        <v>9.6660222434051299E-2</v>
      </c>
      <c r="I65" s="22">
        <v>0</v>
      </c>
      <c r="J65" s="22">
        <v>0.15769205586879217</v>
      </c>
      <c r="K65" s="22">
        <v>4.2706004123906488E-2</v>
      </c>
      <c r="L65" s="22">
        <v>1.7093254505874877E-3</v>
      </c>
      <c r="M65" s="22">
        <v>5.251233814681109E-2</v>
      </c>
      <c r="N65" s="22">
        <v>0</v>
      </c>
      <c r="O65" s="22">
        <v>1.0506498730377642E-2</v>
      </c>
      <c r="P65" s="22">
        <v>0.10384434604533149</v>
      </c>
      <c r="Q65" s="22">
        <v>0</v>
      </c>
      <c r="R65" s="22">
        <v>0.42045540652027907</v>
      </c>
      <c r="S65" s="22">
        <v>1.4809609073892289</v>
      </c>
      <c r="T65" s="36">
        <v>4.6650043263420796E-3</v>
      </c>
      <c r="U65" s="15"/>
      <c r="V65" s="21" t="s">
        <v>82</v>
      </c>
      <c r="W65" s="22">
        <v>10.125114269999999</v>
      </c>
      <c r="X65" s="22">
        <v>0.58824314300000002</v>
      </c>
      <c r="Y65" s="22">
        <v>2.1446160440000002</v>
      </c>
      <c r="Z65" s="22">
        <v>24.54118296</v>
      </c>
      <c r="AA65" s="22">
        <v>0</v>
      </c>
      <c r="AB65" s="22">
        <v>3.1966893670817615</v>
      </c>
      <c r="AC65" s="22">
        <v>0</v>
      </c>
      <c r="AD65" s="22">
        <v>5.2150978515123239</v>
      </c>
      <c r="AE65" s="22">
        <v>1.4123475601346691</v>
      </c>
      <c r="AF65" s="22">
        <v>5.6529794318473742E-2</v>
      </c>
      <c r="AG65" s="22">
        <v>1.7366637205749136</v>
      </c>
      <c r="AH65" s="22">
        <v>0</v>
      </c>
      <c r="AI65" s="22">
        <v>0.34746467502264772</v>
      </c>
      <c r="AJ65" s="22">
        <v>6.5470043462519074</v>
      </c>
      <c r="AK65" s="22">
        <v>0</v>
      </c>
      <c r="AL65" s="22">
        <v>13.904243858834693</v>
      </c>
      <c r="AM65" s="22">
        <v>69.815197590731387</v>
      </c>
      <c r="AN65" s="36">
        <v>4.6650043263420796E-3</v>
      </c>
      <c r="AO65" s="15"/>
      <c r="AP65" s="21" t="s">
        <v>82</v>
      </c>
      <c r="AQ65" s="22">
        <v>2.9666317814239673</v>
      </c>
      <c r="AR65" s="22">
        <v>0.17235368971579257</v>
      </c>
      <c r="AS65" s="22">
        <v>9.7087445648989162E-2</v>
      </c>
      <c r="AT65" s="22">
        <v>0</v>
      </c>
      <c r="AU65" s="22">
        <v>0</v>
      </c>
      <c r="AV65" s="22">
        <v>0.93662155496096156</v>
      </c>
      <c r="AW65" s="22">
        <v>0</v>
      </c>
      <c r="AX65" s="22">
        <v>1.5280099184038454</v>
      </c>
      <c r="AY65" s="22">
        <v>0.41381411079246094</v>
      </c>
      <c r="AZ65" s="22">
        <v>1.6563080667586799E-2</v>
      </c>
      <c r="BA65" s="22">
        <v>0.50883789058743445</v>
      </c>
      <c r="BB65" s="22">
        <v>0</v>
      </c>
      <c r="BC65" s="22">
        <v>0.10180623352553406</v>
      </c>
      <c r="BD65" s="22">
        <v>0.56228601131858391</v>
      </c>
      <c r="BE65" s="22">
        <v>0</v>
      </c>
      <c r="BF65" s="22">
        <v>4.0742478104252964</v>
      </c>
      <c r="BG65" s="22">
        <v>11.378259527470451</v>
      </c>
      <c r="BH65" s="36">
        <v>4.6650043263420796E-3</v>
      </c>
      <c r="BI65" s="15"/>
      <c r="BJ65" s="21" t="s">
        <v>82</v>
      </c>
      <c r="BK65" s="22">
        <v>0</v>
      </c>
      <c r="BL65" s="22">
        <v>0</v>
      </c>
      <c r="BM65" s="37">
        <v>1.813256592E-2</v>
      </c>
      <c r="BN65" s="37">
        <v>0.24541182960000002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4.6279221896215805E-2</v>
      </c>
      <c r="BY65" s="37">
        <v>0</v>
      </c>
      <c r="BZ65" s="37">
        <v>0</v>
      </c>
      <c r="CA65" s="37">
        <v>0.30982361741621584</v>
      </c>
      <c r="CB65" s="36">
        <v>4.6650043263420796E-3</v>
      </c>
      <c r="CD65" s="21" t="s">
        <v>82</v>
      </c>
      <c r="CE65" s="22">
        <v>31.057668119727513</v>
      </c>
      <c r="CF65" s="22">
        <v>1.8043707776346323</v>
      </c>
      <c r="CG65" s="22">
        <v>2.9982979235552678</v>
      </c>
      <c r="CH65" s="22">
        <v>26.82351297528</v>
      </c>
      <c r="CI65" s="22">
        <v>0</v>
      </c>
      <c r="CJ65" s="22">
        <v>9.8054910588863056</v>
      </c>
      <c r="CK65" s="22">
        <v>0</v>
      </c>
      <c r="CL65" s="22">
        <v>15.996735835769856</v>
      </c>
      <c r="CM65" s="22">
        <v>4.3322199258862737</v>
      </c>
      <c r="CN65" s="22">
        <v>0.1733988915089662</v>
      </c>
      <c r="CO65" s="22">
        <v>5.327023876559851</v>
      </c>
      <c r="CP65" s="22">
        <v>0</v>
      </c>
      <c r="CQ65" s="22">
        <v>1.0658094587788161</v>
      </c>
      <c r="CR65" s="22">
        <v>10.944891205750643</v>
      </c>
      <c r="CS65" s="22">
        <v>0</v>
      </c>
      <c r="CT65" s="22">
        <v>42.653300327342428</v>
      </c>
      <c r="CU65" s="22">
        <v>152.98272037668056</v>
      </c>
      <c r="CV65" s="36">
        <v>4.6650043263420796E-3</v>
      </c>
    </row>
    <row r="66" spans="2:100" x14ac:dyDescent="0.25">
      <c r="B66" t="s">
        <v>83</v>
      </c>
      <c r="C66" s="15">
        <v>0.31764383225841347</v>
      </c>
      <c r="D66" s="15">
        <v>1.7891714923133087E-2</v>
      </c>
      <c r="E66" s="15">
        <v>2.9329633770061789E-2</v>
      </c>
      <c r="F66" s="15">
        <v>0.44308060925647991</v>
      </c>
      <c r="G66" s="15">
        <v>0</v>
      </c>
      <c r="H66" s="15">
        <v>5.6101534187860846E-2</v>
      </c>
      <c r="I66" s="15">
        <v>0</v>
      </c>
      <c r="J66" s="15">
        <v>0.16719993645127706</v>
      </c>
      <c r="K66" s="15">
        <v>4.358586097702781E-2</v>
      </c>
      <c r="L66" s="15">
        <v>3.2248498303113888E-3</v>
      </c>
      <c r="M66" s="15">
        <v>5.2299156978866689E-2</v>
      </c>
      <c r="N66" s="15">
        <v>0</v>
      </c>
      <c r="O66" s="15">
        <v>1.051425077272543E-2</v>
      </c>
      <c r="P66" s="15">
        <v>0.10384434604533149</v>
      </c>
      <c r="Q66" s="15">
        <v>0</v>
      </c>
      <c r="R66" s="15">
        <v>0.42045540652027907</v>
      </c>
      <c r="S66" s="15">
        <v>1.6651711319717679</v>
      </c>
      <c r="T66" s="35">
        <v>6.6128418665222801E-4</v>
      </c>
      <c r="U66" s="15"/>
      <c r="V66" t="s">
        <v>83</v>
      </c>
      <c r="W66" s="15">
        <v>10.50492783</v>
      </c>
      <c r="X66" s="15">
        <v>0.59170415099999996</v>
      </c>
      <c r="Y66" s="15">
        <v>2.281613128</v>
      </c>
      <c r="Z66" s="15">
        <v>44.755617090000001</v>
      </c>
      <c r="AA66" s="15">
        <v>0</v>
      </c>
      <c r="AB66" s="15">
        <v>1.8553565597155182</v>
      </c>
      <c r="AC66" s="15">
        <v>0</v>
      </c>
      <c r="AD66" s="15">
        <v>5.5295368204004927</v>
      </c>
      <c r="AE66" s="15">
        <v>1.4414456631376846</v>
      </c>
      <c r="AF66" s="15">
        <v>0.1066503149177247</v>
      </c>
      <c r="AG66" s="15">
        <v>1.7296135195175713</v>
      </c>
      <c r="AH66" s="15">
        <v>0</v>
      </c>
      <c r="AI66" s="15">
        <v>0.34772104598493758</v>
      </c>
      <c r="AJ66" s="15">
        <v>6.5470043462519074</v>
      </c>
      <c r="AK66" s="15">
        <v>0</v>
      </c>
      <c r="AL66" s="15">
        <v>13.904243858834693</v>
      </c>
      <c r="AM66" s="15">
        <v>89.595434327760529</v>
      </c>
      <c r="AN66" s="35">
        <v>6.6128418665222801E-4</v>
      </c>
      <c r="AO66" s="15"/>
      <c r="AP66" t="s">
        <v>83</v>
      </c>
      <c r="AQ66" s="15">
        <v>3.0779161529446237</v>
      </c>
      <c r="AR66" s="15">
        <v>0.17336775593319659</v>
      </c>
      <c r="AS66" s="15">
        <v>9.7125003515968367E-2</v>
      </c>
      <c r="AT66" s="15">
        <v>0</v>
      </c>
      <c r="AU66" s="15">
        <v>0</v>
      </c>
      <c r="AV66" s="15">
        <v>0.54361457946543168</v>
      </c>
      <c r="AW66" s="15">
        <v>0</v>
      </c>
      <c r="AX66" s="15">
        <v>1.6201397071199803</v>
      </c>
      <c r="AY66" s="15">
        <v>0.42233977824133745</v>
      </c>
      <c r="AZ66" s="15">
        <v>3.124826103654401E-2</v>
      </c>
      <c r="BA66" s="15">
        <v>0.50677220026884595</v>
      </c>
      <c r="BB66" s="15">
        <v>0</v>
      </c>
      <c r="BC66" s="15">
        <v>0.10188134954144085</v>
      </c>
      <c r="BD66" s="15">
        <v>0.56228601131858391</v>
      </c>
      <c r="BE66" s="15">
        <v>0</v>
      </c>
      <c r="BF66" s="15">
        <v>4.0742478104252964</v>
      </c>
      <c r="BG66" s="15">
        <v>11.210938609811249</v>
      </c>
      <c r="BH66" s="35">
        <v>6.6128418665222801E-4</v>
      </c>
      <c r="BI66" s="15"/>
      <c r="BJ66" t="s">
        <v>83</v>
      </c>
      <c r="BK66" s="15">
        <v>0</v>
      </c>
      <c r="BL66" s="15">
        <v>0</v>
      </c>
      <c r="BM66" s="3">
        <v>1.9501254900000001E-2</v>
      </c>
      <c r="BN66" s="3">
        <v>0.44755617089999999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4.6279221896215805E-2</v>
      </c>
      <c r="BY66" s="3">
        <v>0</v>
      </c>
      <c r="BZ66" s="3">
        <v>0</v>
      </c>
      <c r="CA66" s="3">
        <v>0.51333664769621579</v>
      </c>
      <c r="CB66" s="35">
        <v>6.6128418665222801E-4</v>
      </c>
      <c r="CD66" t="s">
        <v>83</v>
      </c>
      <c r="CE66" s="15">
        <v>32.222704205177266</v>
      </c>
      <c r="CF66" s="15">
        <v>1.814987036864635</v>
      </c>
      <c r="CG66" s="15">
        <v>3.1482888223786727</v>
      </c>
      <c r="CH66" s="15">
        <v>48.917889479369997</v>
      </c>
      <c r="CI66" s="15">
        <v>0</v>
      </c>
      <c r="CJ66" s="15">
        <v>5.691101032423604</v>
      </c>
      <c r="CK66" s="15">
        <v>0</v>
      </c>
      <c r="CL66" s="15">
        <v>16.961242593839074</v>
      </c>
      <c r="CM66" s="15">
        <v>4.4214751384085611</v>
      </c>
      <c r="CN66" s="15">
        <v>0.32713804479157921</v>
      </c>
      <c r="CO66" s="15">
        <v>5.3053981646145481</v>
      </c>
      <c r="CP66" s="15">
        <v>0</v>
      </c>
      <c r="CQ66" s="15">
        <v>1.0665958483493441</v>
      </c>
      <c r="CR66" s="15">
        <v>10.944891205750643</v>
      </c>
      <c r="CS66" s="15">
        <v>0</v>
      </c>
      <c r="CT66" s="15">
        <v>42.653300327342428</v>
      </c>
      <c r="CU66" s="15">
        <v>173.47501189931037</v>
      </c>
      <c r="CV66" s="35">
        <v>6.6128418665222801E-4</v>
      </c>
    </row>
    <row r="67" spans="2:100" x14ac:dyDescent="0.25">
      <c r="B67" s="16" t="s">
        <v>42</v>
      </c>
      <c r="C67" s="38">
        <v>0.31139557796534006</v>
      </c>
      <c r="D67" s="38">
        <v>1.7771102669365289E-2</v>
      </c>
      <c r="E67" s="38">
        <v>2.4519291349581467E-2</v>
      </c>
      <c r="F67" s="38">
        <v>9.6358304398518696E-2</v>
      </c>
      <c r="G67" s="38">
        <v>0</v>
      </c>
      <c r="H67" s="38">
        <v>0.26397394693225606</v>
      </c>
      <c r="I67" s="38">
        <v>0</v>
      </c>
      <c r="J67" s="38">
        <v>0.15253981511938816</v>
      </c>
      <c r="K67" s="38">
        <v>4.0914912635840135E-2</v>
      </c>
      <c r="L67" s="38">
        <v>5.2073318319706223E-4</v>
      </c>
      <c r="M67" s="38">
        <v>5.2735241271667926E-2</v>
      </c>
      <c r="N67" s="38">
        <v>0</v>
      </c>
      <c r="O67" s="38">
        <v>1.0511641848924488E-2</v>
      </c>
      <c r="P67" s="38">
        <v>0.10384434604533149</v>
      </c>
      <c r="Q67" s="38">
        <v>0</v>
      </c>
      <c r="R67" s="38">
        <v>0.42045540652027907</v>
      </c>
      <c r="S67" s="38">
        <v>1.4955403199396899</v>
      </c>
      <c r="T67" s="39">
        <v>0.99999999999999967</v>
      </c>
      <c r="U67" s="15"/>
      <c r="V67" s="16" t="s">
        <v>42</v>
      </c>
      <c r="W67" s="38">
        <v>10.298289286922659</v>
      </c>
      <c r="X67" s="38">
        <v>0.58771533434009759</v>
      </c>
      <c r="Y67" s="38">
        <v>1.7963811876501059</v>
      </c>
      <c r="Z67" s="38">
        <v>9.7331620594553012</v>
      </c>
      <c r="AA67" s="38">
        <v>0</v>
      </c>
      <c r="AB67" s="38">
        <v>8.7299893190668723</v>
      </c>
      <c r="AC67" s="38">
        <v>0</v>
      </c>
      <c r="AD67" s="38">
        <v>5.0447060095353917</v>
      </c>
      <c r="AE67" s="38">
        <v>1.3531136480431107</v>
      </c>
      <c r="AF67" s="38">
        <v>1.722137801901789E-2</v>
      </c>
      <c r="AG67" s="38">
        <v>1.7440354398692535</v>
      </c>
      <c r="AH67" s="38">
        <v>0</v>
      </c>
      <c r="AI67" s="38">
        <v>0.34763476521196729</v>
      </c>
      <c r="AJ67" s="38">
        <v>6.5470043462519065</v>
      </c>
      <c r="AK67" s="38">
        <v>0</v>
      </c>
      <c r="AL67" s="38">
        <v>13.904243858834691</v>
      </c>
      <c r="AM67" s="38">
        <v>60.103496633200365</v>
      </c>
      <c r="AN67" s="39">
        <v>0.99999999999999967</v>
      </c>
      <c r="AO67" s="15"/>
      <c r="AP67" s="16" t="s">
        <v>42</v>
      </c>
      <c r="AQ67" s="38">
        <v>3.0173716047238965</v>
      </c>
      <c r="AR67" s="38">
        <v>0.17219904317026008</v>
      </c>
      <c r="AS67" s="38">
        <v>9.7030694451635036E-2</v>
      </c>
      <c r="AT67" s="38">
        <v>0</v>
      </c>
      <c r="AU67" s="38">
        <v>0</v>
      </c>
      <c r="AV67" s="38">
        <v>2.5578638497119459</v>
      </c>
      <c r="AW67" s="38">
        <v>0</v>
      </c>
      <c r="AX67" s="38">
        <v>1.4780855580238481</v>
      </c>
      <c r="AY67" s="38">
        <v>0.39645873074805477</v>
      </c>
      <c r="AZ67" s="38">
        <v>5.0458183472071186E-3</v>
      </c>
      <c r="BA67" s="38">
        <v>0.51099778490162717</v>
      </c>
      <c r="BB67" s="38">
        <v>0</v>
      </c>
      <c r="BC67" s="38">
        <v>0.1018560695024809</v>
      </c>
      <c r="BD67" s="38">
        <v>0.56228601131858391</v>
      </c>
      <c r="BE67" s="38">
        <v>0</v>
      </c>
      <c r="BF67" s="38">
        <v>4.0742478104252955</v>
      </c>
      <c r="BG67" s="38">
        <v>12.973442975324836</v>
      </c>
      <c r="BH67" s="39">
        <v>0.99999999999999967</v>
      </c>
      <c r="BI67" s="15"/>
      <c r="BJ67" s="16" t="s">
        <v>42</v>
      </c>
      <c r="BK67" s="38">
        <v>0</v>
      </c>
      <c r="BL67" s="38">
        <v>0</v>
      </c>
      <c r="BM67" s="40">
        <v>1.465215427779417E-2</v>
      </c>
      <c r="BN67" s="40">
        <v>9.7331620594552998E-2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4.6279221896215798E-2</v>
      </c>
      <c r="BY67" s="40">
        <v>0</v>
      </c>
      <c r="BZ67" s="40">
        <v>0</v>
      </c>
      <c r="CA67" s="40">
        <v>0.15826299676856298</v>
      </c>
      <c r="CB67" s="39">
        <v>0.99999999999999967</v>
      </c>
      <c r="CD67" s="16" t="s">
        <v>42</v>
      </c>
      <c r="CE67" s="38">
        <v>31.588863329854473</v>
      </c>
      <c r="CF67" s="38">
        <v>1.8027517829494526</v>
      </c>
      <c r="CG67" s="38">
        <v>2.6172948027770704</v>
      </c>
      <c r="CH67" s="38">
        <v>10.638346130984644</v>
      </c>
      <c r="CI67" s="38">
        <v>0</v>
      </c>
      <c r="CJ67" s="38">
        <v>26.77827664263436</v>
      </c>
      <c r="CK67" s="38">
        <v>0</v>
      </c>
      <c r="CL67" s="38">
        <v>15.474077706951659</v>
      </c>
      <c r="CM67" s="38">
        <v>4.1505264522013849</v>
      </c>
      <c r="CN67" s="38">
        <v>5.2824672276911309E-2</v>
      </c>
      <c r="CO67" s="38">
        <v>5.3496358101351342</v>
      </c>
      <c r="CP67" s="38">
        <v>0</v>
      </c>
      <c r="CQ67" s="38">
        <v>1.0663311916214724</v>
      </c>
      <c r="CR67" s="38">
        <v>10.944891205750643</v>
      </c>
      <c r="CS67" s="38">
        <v>0</v>
      </c>
      <c r="CT67" s="38">
        <v>42.653300327342414</v>
      </c>
      <c r="CU67" s="38">
        <v>153.11712005547963</v>
      </c>
      <c r="CV67" s="39">
        <v>0.99999999999999967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109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73959</v>
      </c>
      <c r="U69" s="15"/>
      <c r="V69" s="4" t="s">
        <v>1</v>
      </c>
      <c r="W69" s="5" t="s">
        <v>109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73959</v>
      </c>
      <c r="AO69" s="15"/>
      <c r="AP69" s="4" t="s">
        <v>1</v>
      </c>
      <c r="AQ69" s="5" t="s">
        <v>109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73959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109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109</v>
      </c>
      <c r="BP70" s="13"/>
      <c r="BV70" s="13"/>
      <c r="CA70" s="14" t="s">
        <v>3</v>
      </c>
      <c r="CB70" s="7">
        <v>73959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0.46913037777687644</v>
      </c>
      <c r="D72" s="15">
        <v>3.2969438283373217E-2</v>
      </c>
      <c r="E72" s="15">
        <v>2.229764124717749E-2</v>
      </c>
      <c r="F72" s="15">
        <v>2.0684081558701443E-2</v>
      </c>
      <c r="G72" s="15">
        <v>0</v>
      </c>
      <c r="H72" s="15">
        <v>0.7643126658013224</v>
      </c>
      <c r="I72" s="15">
        <v>0</v>
      </c>
      <c r="J72" s="15">
        <v>0.20148722197433713</v>
      </c>
      <c r="K72" s="15">
        <v>5.3430955421246908E-2</v>
      </c>
      <c r="L72" s="15">
        <v>7.3644407171540979E-5</v>
      </c>
      <c r="M72" s="15">
        <v>5.3489095552941512E-2</v>
      </c>
      <c r="N72" s="15">
        <v>0</v>
      </c>
      <c r="O72" s="15">
        <v>1.8619011587501184E-2</v>
      </c>
      <c r="P72" s="15">
        <v>0.10384434604533149</v>
      </c>
      <c r="Q72" s="15">
        <v>0</v>
      </c>
      <c r="R72" s="15">
        <v>0.42505236794485229</v>
      </c>
      <c r="S72" s="15">
        <v>2.165390847600833</v>
      </c>
      <c r="T72" s="35">
        <v>1.2751435531450033E-2</v>
      </c>
      <c r="U72" s="15"/>
      <c r="V72" t="s">
        <v>67</v>
      </c>
      <c r="W72" s="15">
        <v>15.51480074</v>
      </c>
      <c r="X72" s="15">
        <v>1.0903456469999999</v>
      </c>
      <c r="Y72" s="15">
        <v>1.516537829</v>
      </c>
      <c r="Z72" s="15">
        <v>2.089301168</v>
      </c>
      <c r="AA72" s="15">
        <v>0</v>
      </c>
      <c r="AB72" s="15">
        <v>25.276893751943643</v>
      </c>
      <c r="AC72" s="15">
        <v>0</v>
      </c>
      <c r="AD72" s="15">
        <v>6.6634655295501561</v>
      </c>
      <c r="AE72" s="15">
        <v>1.767036767668573</v>
      </c>
      <c r="AF72" s="15">
        <v>2.435524020065171E-3</v>
      </c>
      <c r="AG72" s="15">
        <v>1.7689664602009227</v>
      </c>
      <c r="AH72" s="15">
        <v>0</v>
      </c>
      <c r="AI72" s="15">
        <v>0.61575687353804143</v>
      </c>
      <c r="AJ72" s="15">
        <v>6.5470043462519074</v>
      </c>
      <c r="AK72" s="15">
        <v>0</v>
      </c>
      <c r="AL72" s="15">
        <v>14.056271833793794</v>
      </c>
      <c r="AM72" s="15">
        <v>76.90881647096711</v>
      </c>
      <c r="AN72" s="35">
        <v>1.2751435531450033E-2</v>
      </c>
      <c r="AO72" s="15"/>
      <c r="AP72" t="s">
        <v>67</v>
      </c>
      <c r="AQ72" s="15">
        <v>4.5457957046586586</v>
      </c>
      <c r="AR72" s="15">
        <v>0.31946839935540577</v>
      </c>
      <c r="AS72" s="15">
        <v>0.10493706885438032</v>
      </c>
      <c r="AT72" s="15">
        <v>0</v>
      </c>
      <c r="AU72" s="15">
        <v>0</v>
      </c>
      <c r="AV72" s="15">
        <v>7.4060632147505547</v>
      </c>
      <c r="AW72" s="15">
        <v>0</v>
      </c>
      <c r="AX72" s="15">
        <v>1.9523778287577371</v>
      </c>
      <c r="AY72" s="15">
        <v>0.51773711329287231</v>
      </c>
      <c r="AZ72" s="15">
        <v>7.1360211546005604E-4</v>
      </c>
      <c r="BA72" s="15">
        <v>0.5183025081162973</v>
      </c>
      <c r="BB72" s="15">
        <v>0</v>
      </c>
      <c r="BC72" s="15">
        <v>0.18041514021038427</v>
      </c>
      <c r="BD72" s="15">
        <v>0.56228601131858391</v>
      </c>
      <c r="BE72" s="15">
        <v>0</v>
      </c>
      <c r="BF72" s="15">
        <v>4.1187916061941516</v>
      </c>
      <c r="BG72" s="15">
        <v>20.226888197624486</v>
      </c>
      <c r="BH72" s="35">
        <v>1.2751435531450033E-2</v>
      </c>
      <c r="BI72" s="15"/>
      <c r="BJ72" t="s">
        <v>67</v>
      </c>
      <c r="BK72" s="15">
        <v>0</v>
      </c>
      <c r="BL72" s="15">
        <v>0</v>
      </c>
      <c r="BM72" s="3">
        <v>1.158387613E-2</v>
      </c>
      <c r="BN72" s="3">
        <v>2.089301168E-2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4.6279221896215805E-2</v>
      </c>
      <c r="BY72" s="3">
        <v>0</v>
      </c>
      <c r="BZ72" s="3">
        <v>0</v>
      </c>
      <c r="CA72" s="3">
        <v>7.8756109706215799E-2</v>
      </c>
      <c r="CB72" s="35">
        <v>1.2751435531450033E-2</v>
      </c>
      <c r="CD72" t="s">
        <v>67</v>
      </c>
      <c r="CE72" s="15">
        <v>47.589935232071497</v>
      </c>
      <c r="CF72" s="15">
        <v>3.344514672851743</v>
      </c>
      <c r="CG72" s="15">
        <v>2.3647038348455074</v>
      </c>
      <c r="CH72" s="15">
        <v>2.2836061766240001</v>
      </c>
      <c r="CI72" s="15">
        <v>0</v>
      </c>
      <c r="CJ72" s="15">
        <v>77.534075795223558</v>
      </c>
      <c r="CK72" s="15">
        <v>0</v>
      </c>
      <c r="CL72" s="15">
        <v>20.43944348926475</v>
      </c>
      <c r="CM72" s="15">
        <v>5.4201898390630801</v>
      </c>
      <c r="CN72" s="15">
        <v>7.4707005467513259E-3</v>
      </c>
      <c r="CO72" s="15">
        <v>5.4261089574695163</v>
      </c>
      <c r="CP72" s="15">
        <v>0</v>
      </c>
      <c r="CQ72" s="15">
        <v>1.8887661028625129</v>
      </c>
      <c r="CR72" s="15">
        <v>10.944891205750643</v>
      </c>
      <c r="CS72" s="15">
        <v>0</v>
      </c>
      <c r="CT72" s="15">
        <v>43.119629325246571</v>
      </c>
      <c r="CU72" s="15">
        <v>220.36333533182017</v>
      </c>
      <c r="CV72" s="35">
        <v>1.2751435531450033E-2</v>
      </c>
    </row>
    <row r="73" spans="2:100" x14ac:dyDescent="0.25">
      <c r="B73" s="21" t="s">
        <v>68</v>
      </c>
      <c r="C73" s="22">
        <v>0.46913037777687644</v>
      </c>
      <c r="D73" s="22">
        <v>3.2965562270987979E-2</v>
      </c>
      <c r="E73" s="22">
        <v>2.2069270109114511E-2</v>
      </c>
      <c r="F73" s="22">
        <v>3.3167101772603742E-2</v>
      </c>
      <c r="G73" s="22">
        <v>0</v>
      </c>
      <c r="H73" s="22">
        <v>0.71537789532038021</v>
      </c>
      <c r="I73" s="22">
        <v>0</v>
      </c>
      <c r="J73" s="22">
        <v>0.20254537581633067</v>
      </c>
      <c r="K73" s="22">
        <v>0</v>
      </c>
      <c r="L73" s="22">
        <v>9.3024514325504667E-5</v>
      </c>
      <c r="M73" s="22">
        <v>5.2659626968996356E-2</v>
      </c>
      <c r="N73" s="22">
        <v>0</v>
      </c>
      <c r="O73" s="22">
        <v>1.8611259535688689E-2</v>
      </c>
      <c r="P73" s="22">
        <v>0.10384434604533149</v>
      </c>
      <c r="Q73" s="22">
        <v>0</v>
      </c>
      <c r="R73" s="22">
        <v>0.42505236794485229</v>
      </c>
      <c r="S73" s="22">
        <v>2.0755162080754879</v>
      </c>
      <c r="T73" s="36">
        <v>0</v>
      </c>
      <c r="U73" s="15"/>
      <c r="V73" s="21" t="s">
        <v>68</v>
      </c>
      <c r="W73" s="22">
        <v>15.51480074</v>
      </c>
      <c r="X73" s="22">
        <v>1.090217462</v>
      </c>
      <c r="Y73" s="22">
        <v>1.493470037</v>
      </c>
      <c r="Z73" s="22">
        <v>3.3502122999999999</v>
      </c>
      <c r="AA73" s="22">
        <v>0</v>
      </c>
      <c r="AB73" s="22">
        <v>23.658552130234316</v>
      </c>
      <c r="AC73" s="22">
        <v>0</v>
      </c>
      <c r="AD73" s="22">
        <v>6.6984601644154189</v>
      </c>
      <c r="AE73" s="22">
        <v>0</v>
      </c>
      <c r="AF73" s="22">
        <v>3.0764513852269502E-3</v>
      </c>
      <c r="AG73" s="22">
        <v>1.7415347685880018</v>
      </c>
      <c r="AH73" s="22">
        <v>0</v>
      </c>
      <c r="AI73" s="22">
        <v>0.6155005025757514</v>
      </c>
      <c r="AJ73" s="22">
        <v>6.5470043462519074</v>
      </c>
      <c r="AK73" s="22">
        <v>0</v>
      </c>
      <c r="AL73" s="22">
        <v>14.056271833793794</v>
      </c>
      <c r="AM73" s="22">
        <v>74.769100736244411</v>
      </c>
      <c r="AN73" s="36">
        <v>0</v>
      </c>
      <c r="AO73" s="15"/>
      <c r="AP73" s="21" t="s">
        <v>68</v>
      </c>
      <c r="AQ73" s="22">
        <v>4.5457957046586586</v>
      </c>
      <c r="AR73" s="22">
        <v>0.31943084148842665</v>
      </c>
      <c r="AS73" s="22">
        <v>0.10493706885438032</v>
      </c>
      <c r="AT73" s="22">
        <v>0</v>
      </c>
      <c r="AU73" s="22">
        <v>0</v>
      </c>
      <c r="AV73" s="22">
        <v>6.9318933871181709</v>
      </c>
      <c r="AW73" s="22">
        <v>0</v>
      </c>
      <c r="AX73" s="22">
        <v>1.9626311644932375</v>
      </c>
      <c r="AY73" s="22">
        <v>0</v>
      </c>
      <c r="AZ73" s="22">
        <v>9.0139214334220637E-4</v>
      </c>
      <c r="BA73" s="22">
        <v>0.51026509481043125</v>
      </c>
      <c r="BB73" s="22">
        <v>0</v>
      </c>
      <c r="BC73" s="22">
        <v>0.18034002419447742</v>
      </c>
      <c r="BD73" s="22">
        <v>0.56228601131858391</v>
      </c>
      <c r="BE73" s="22">
        <v>0</v>
      </c>
      <c r="BF73" s="22">
        <v>4.1187916061941516</v>
      </c>
      <c r="BG73" s="22">
        <v>19.237272295273861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1.135319821E-2</v>
      </c>
      <c r="BN73" s="37">
        <v>3.3502123000000002E-2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4.6279221896215805E-2</v>
      </c>
      <c r="BY73" s="37">
        <v>0</v>
      </c>
      <c r="BZ73" s="37">
        <v>0</v>
      </c>
      <c r="CA73" s="37">
        <v>9.1134543106215798E-2</v>
      </c>
      <c r="CB73" s="36">
        <v>0</v>
      </c>
      <c r="CD73" s="21" t="s">
        <v>68</v>
      </c>
      <c r="CE73" s="22">
        <v>47.589935232071497</v>
      </c>
      <c r="CF73" s="22">
        <v>3.3441214795423386</v>
      </c>
      <c r="CG73" s="22">
        <v>2.3394907381895074</v>
      </c>
      <c r="CH73" s="22">
        <v>3.6617820439000002</v>
      </c>
      <c r="CI73" s="22">
        <v>0</v>
      </c>
      <c r="CJ73" s="22">
        <v>72.569991869740122</v>
      </c>
      <c r="CK73" s="22">
        <v>0</v>
      </c>
      <c r="CL73" s="22">
        <v>20.546785661079703</v>
      </c>
      <c r="CM73" s="22">
        <v>0</v>
      </c>
      <c r="CN73" s="22">
        <v>9.4366743486495579E-3</v>
      </c>
      <c r="CO73" s="22">
        <v>5.3419652775704041</v>
      </c>
      <c r="CP73" s="22">
        <v>0</v>
      </c>
      <c r="CQ73" s="22">
        <v>1.887979713291984</v>
      </c>
      <c r="CR73" s="22">
        <v>10.944891205750643</v>
      </c>
      <c r="CS73" s="22">
        <v>0</v>
      </c>
      <c r="CT73" s="22">
        <v>43.119629325246571</v>
      </c>
      <c r="CU73" s="22">
        <v>211.35600922073144</v>
      </c>
      <c r="CV73" s="36">
        <v>0</v>
      </c>
    </row>
    <row r="74" spans="2:100" x14ac:dyDescent="0.25">
      <c r="B74" t="s">
        <v>69</v>
      </c>
      <c r="C74" s="15">
        <v>0.46913037777687644</v>
      </c>
      <c r="D74" s="15">
        <v>3.2957810219175494E-2</v>
      </c>
      <c r="E74" s="15">
        <v>2.3755480184967349E-2</v>
      </c>
      <c r="F74" s="15">
        <v>6.9417213915818218E-2</v>
      </c>
      <c r="G74" s="15">
        <v>0</v>
      </c>
      <c r="H74" s="15">
        <v>0.57879077610568019</v>
      </c>
      <c r="I74" s="15">
        <v>0</v>
      </c>
      <c r="J74" s="15">
        <v>0.18227378371800593</v>
      </c>
      <c r="K74" s="15">
        <v>5.0202229559620871E-2</v>
      </c>
      <c r="L74" s="15">
        <v>1.4728881434308196E-4</v>
      </c>
      <c r="M74" s="15">
        <v>5.3194517922091997E-2</v>
      </c>
      <c r="N74" s="15">
        <v>0</v>
      </c>
      <c r="O74" s="15">
        <v>1.8615135561594939E-2</v>
      </c>
      <c r="P74" s="15">
        <v>0.10384434604533149</v>
      </c>
      <c r="Q74" s="15">
        <v>0</v>
      </c>
      <c r="R74" s="15">
        <v>0.42505236794485229</v>
      </c>
      <c r="S74" s="15">
        <v>2.0073813277683583</v>
      </c>
      <c r="T74" s="35">
        <v>0.1868976752758704</v>
      </c>
      <c r="U74" s="15"/>
      <c r="V74" t="s">
        <v>69</v>
      </c>
      <c r="W74" s="15">
        <v>15.51480074</v>
      </c>
      <c r="X74" s="15">
        <v>1.0899610909999999</v>
      </c>
      <c r="Y74" s="15">
        <v>1.663530956</v>
      </c>
      <c r="Z74" s="15">
        <v>7.0118397899999998</v>
      </c>
      <c r="AA74" s="15">
        <v>0</v>
      </c>
      <c r="AB74" s="15">
        <v>19.141424194486135</v>
      </c>
      <c r="AC74" s="15">
        <v>0</v>
      </c>
      <c r="AD74" s="15">
        <v>6.0280501318297981</v>
      </c>
      <c r="AE74" s="15">
        <v>1.6602582674184345</v>
      </c>
      <c r="AF74" s="15">
        <v>4.871048040130342E-3</v>
      </c>
      <c r="AG74" s="15">
        <v>1.759224364174746</v>
      </c>
      <c r="AH74" s="15">
        <v>0</v>
      </c>
      <c r="AI74" s="15">
        <v>0.61562868805689641</v>
      </c>
      <c r="AJ74" s="15">
        <v>6.5470043462519074</v>
      </c>
      <c r="AK74" s="15">
        <v>0</v>
      </c>
      <c r="AL74" s="15">
        <v>14.056271833793794</v>
      </c>
      <c r="AM74" s="15">
        <v>75.09286545105185</v>
      </c>
      <c r="AN74" s="35">
        <v>0.1868976752758704</v>
      </c>
      <c r="AO74" s="15"/>
      <c r="AP74" t="s">
        <v>69</v>
      </c>
      <c r="AQ74" s="15">
        <v>4.5457957046586586</v>
      </c>
      <c r="AR74" s="15">
        <v>0.31935572546147084</v>
      </c>
      <c r="AS74" s="15">
        <v>0.10497462701435688</v>
      </c>
      <c r="AT74" s="15">
        <v>0</v>
      </c>
      <c r="AU74" s="15">
        <v>0</v>
      </c>
      <c r="AV74" s="15">
        <v>5.6083868135031159</v>
      </c>
      <c r="AW74" s="15">
        <v>0</v>
      </c>
      <c r="AX74" s="15">
        <v>1.7662027928009958</v>
      </c>
      <c r="AY74" s="15">
        <v>0.48645129429195272</v>
      </c>
      <c r="AZ74" s="15">
        <v>1.4272042309201121E-3</v>
      </c>
      <c r="BA74" s="15">
        <v>0.51544809967030358</v>
      </c>
      <c r="BB74" s="15">
        <v>0</v>
      </c>
      <c r="BC74" s="15">
        <v>0.18037758220243083</v>
      </c>
      <c r="BD74" s="15">
        <v>0.56228601131858391</v>
      </c>
      <c r="BE74" s="15">
        <v>0</v>
      </c>
      <c r="BF74" s="15">
        <v>4.1187916061941516</v>
      </c>
      <c r="BG74" s="15">
        <v>18.209497461346942</v>
      </c>
      <c r="BH74" s="35">
        <v>0.1868976752758704</v>
      </c>
      <c r="BI74" s="15"/>
      <c r="BJ74" t="s">
        <v>69</v>
      </c>
      <c r="BK74" s="15">
        <v>0</v>
      </c>
      <c r="BL74" s="15">
        <v>0</v>
      </c>
      <c r="BM74" s="3">
        <v>1.305252554E-2</v>
      </c>
      <c r="BN74" s="3">
        <v>7.0118397900000004E-2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4.6279221896215805E-2</v>
      </c>
      <c r="BY74" s="3">
        <v>0</v>
      </c>
      <c r="BZ74" s="3">
        <v>0</v>
      </c>
      <c r="CA74" s="3">
        <v>0.12945014533621579</v>
      </c>
      <c r="CB74" s="35">
        <v>0.1868976752758704</v>
      </c>
      <c r="CD74" t="s">
        <v>69</v>
      </c>
      <c r="CE74" s="15">
        <v>47.589935232071497</v>
      </c>
      <c r="CF74" s="15">
        <v>3.3433350898561383</v>
      </c>
      <c r="CG74" s="15">
        <v>2.5256204117353018</v>
      </c>
      <c r="CH74" s="15">
        <v>7.6639408904700002</v>
      </c>
      <c r="CI74" s="15">
        <v>0</v>
      </c>
      <c r="CJ74" s="15">
        <v>58.71420155056412</v>
      </c>
      <c r="CK74" s="15">
        <v>0</v>
      </c>
      <c r="CL74" s="15">
        <v>18.490377037833625</v>
      </c>
      <c r="CM74" s="15">
        <v>5.0926585999424523</v>
      </c>
      <c r="CN74" s="15">
        <v>1.4941401093502652E-2</v>
      </c>
      <c r="CO74" s="15">
        <v>5.3962261554484083</v>
      </c>
      <c r="CP74" s="15">
        <v>0</v>
      </c>
      <c r="CQ74" s="15">
        <v>1.8883729080772482</v>
      </c>
      <c r="CR74" s="15">
        <v>10.944891205750643</v>
      </c>
      <c r="CS74" s="15">
        <v>0</v>
      </c>
      <c r="CT74" s="15">
        <v>43.119629325246571</v>
      </c>
      <c r="CU74" s="15">
        <v>204.78412980808952</v>
      </c>
      <c r="CV74" s="35">
        <v>0.1868976752758704</v>
      </c>
    </row>
    <row r="75" spans="2:100" x14ac:dyDescent="0.25">
      <c r="B75" s="21" t="s">
        <v>70</v>
      </c>
      <c r="C75" s="22">
        <v>0.46913037777687644</v>
      </c>
      <c r="D75" s="22">
        <v>3.2950058180884E-2</v>
      </c>
      <c r="E75" s="22">
        <v>2.3118578455630822E-2</v>
      </c>
      <c r="F75" s="22">
        <v>5.097370698630322E-2</v>
      </c>
      <c r="G75" s="22">
        <v>0</v>
      </c>
      <c r="H75" s="22">
        <v>0.53735610703227465</v>
      </c>
      <c r="I75" s="22">
        <v>0</v>
      </c>
      <c r="J75" s="22">
        <v>0.18192494179207397</v>
      </c>
      <c r="K75" s="22">
        <v>2.4756148879784744E-2</v>
      </c>
      <c r="L75" s="22">
        <v>1.0852860004867563E-4</v>
      </c>
      <c r="M75" s="22">
        <v>5.2713891264078772E-2</v>
      </c>
      <c r="N75" s="22">
        <v>0</v>
      </c>
      <c r="O75" s="22">
        <v>1.8615135561594939E-2</v>
      </c>
      <c r="P75" s="22">
        <v>0.10384434604533149</v>
      </c>
      <c r="Q75" s="22">
        <v>0</v>
      </c>
      <c r="R75" s="22">
        <v>0.42505236794485229</v>
      </c>
      <c r="S75" s="22">
        <v>1.9205441885197339</v>
      </c>
      <c r="T75" s="36">
        <v>3.2897450711629528E-2</v>
      </c>
      <c r="U75" s="15"/>
      <c r="V75" s="21" t="s">
        <v>70</v>
      </c>
      <c r="W75" s="22">
        <v>15.51480074</v>
      </c>
      <c r="X75" s="22">
        <v>1.0897047200000001</v>
      </c>
      <c r="Y75" s="22">
        <v>1.599197448</v>
      </c>
      <c r="Z75" s="22">
        <v>5.1488592909999999</v>
      </c>
      <c r="AA75" s="22">
        <v>0</v>
      </c>
      <c r="AB75" s="22">
        <v>17.771121459186848</v>
      </c>
      <c r="AC75" s="22">
        <v>0</v>
      </c>
      <c r="AD75" s="22">
        <v>6.0165134385267516</v>
      </c>
      <c r="AE75" s="22">
        <v>0.81872062669857626</v>
      </c>
      <c r="AF75" s="22">
        <v>3.5891932962857798E-3</v>
      </c>
      <c r="AG75" s="22">
        <v>1.7433293653240314</v>
      </c>
      <c r="AH75" s="22">
        <v>0</v>
      </c>
      <c r="AI75" s="22">
        <v>0.61562868805689641</v>
      </c>
      <c r="AJ75" s="22">
        <v>6.5470043462519074</v>
      </c>
      <c r="AK75" s="22">
        <v>0</v>
      </c>
      <c r="AL75" s="22">
        <v>14.056271833793794</v>
      </c>
      <c r="AM75" s="22">
        <v>70.924741150135091</v>
      </c>
      <c r="AN75" s="36">
        <v>3.2897450711629528E-2</v>
      </c>
      <c r="AO75" s="15"/>
      <c r="AP75" s="21" t="s">
        <v>70</v>
      </c>
      <c r="AQ75" s="22">
        <v>4.5457957046586586</v>
      </c>
      <c r="AR75" s="22">
        <v>0.31928060943451514</v>
      </c>
      <c r="AS75" s="22">
        <v>0.10497462701435688</v>
      </c>
      <c r="AT75" s="22">
        <v>0</v>
      </c>
      <c r="AU75" s="22">
        <v>0</v>
      </c>
      <c r="AV75" s="22">
        <v>5.2068917255162166</v>
      </c>
      <c r="AW75" s="22">
        <v>0</v>
      </c>
      <c r="AX75" s="22">
        <v>1.7628225720851896</v>
      </c>
      <c r="AY75" s="22">
        <v>0.23988298467582078</v>
      </c>
      <c r="AZ75" s="22">
        <v>1.0516241711941929E-3</v>
      </c>
      <c r="BA75" s="22">
        <v>0.51079090692177898</v>
      </c>
      <c r="BB75" s="22">
        <v>0</v>
      </c>
      <c r="BC75" s="22">
        <v>0.18037758220243083</v>
      </c>
      <c r="BD75" s="22">
        <v>0.56228601131858391</v>
      </c>
      <c r="BE75" s="22">
        <v>0</v>
      </c>
      <c r="BF75" s="22">
        <v>4.1187916061941516</v>
      </c>
      <c r="BG75" s="22">
        <v>17.552945954192896</v>
      </c>
      <c r="BH75" s="36">
        <v>3.2897450711629528E-2</v>
      </c>
      <c r="BI75" s="15"/>
      <c r="BJ75" s="21" t="s">
        <v>70</v>
      </c>
      <c r="BK75" s="22">
        <v>0</v>
      </c>
      <c r="BL75" s="22">
        <v>0</v>
      </c>
      <c r="BM75" s="37">
        <v>1.2409190459999999E-2</v>
      </c>
      <c r="BN75" s="37">
        <v>5.1488592909999999E-2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4.6279221896215805E-2</v>
      </c>
      <c r="BY75" s="37">
        <v>0</v>
      </c>
      <c r="BZ75" s="37">
        <v>0</v>
      </c>
      <c r="CA75" s="37">
        <v>0.11017700526621581</v>
      </c>
      <c r="CB75" s="36">
        <v>3.2897450711629528E-2</v>
      </c>
      <c r="CD75" s="21" t="s">
        <v>70</v>
      </c>
      <c r="CE75" s="22">
        <v>47.589935232071497</v>
      </c>
      <c r="CF75" s="22">
        <v>3.3425487001699388</v>
      </c>
      <c r="CG75" s="22">
        <v>2.455303887491302</v>
      </c>
      <c r="CH75" s="22">
        <v>5.6277032050629998</v>
      </c>
      <c r="CI75" s="22">
        <v>0</v>
      </c>
      <c r="CJ75" s="22">
        <v>54.510949474429268</v>
      </c>
      <c r="CK75" s="22">
        <v>0</v>
      </c>
      <c r="CL75" s="22">
        <v>18.454989507159848</v>
      </c>
      <c r="CM75" s="22">
        <v>2.5113349665711677</v>
      </c>
      <c r="CN75" s="22">
        <v>1.1009453448232004E-2</v>
      </c>
      <c r="CO75" s="22">
        <v>5.3474700045641042</v>
      </c>
      <c r="CP75" s="22">
        <v>0</v>
      </c>
      <c r="CQ75" s="22">
        <v>1.8883729080772482</v>
      </c>
      <c r="CR75" s="22">
        <v>10.944891205750643</v>
      </c>
      <c r="CS75" s="22">
        <v>0</v>
      </c>
      <c r="CT75" s="22">
        <v>43.119629325246571</v>
      </c>
      <c r="CU75" s="22">
        <v>195.80413787004281</v>
      </c>
      <c r="CV75" s="36">
        <v>3.2897450711629528E-2</v>
      </c>
    </row>
    <row r="76" spans="2:100" x14ac:dyDescent="0.25">
      <c r="B76" t="s">
        <v>71</v>
      </c>
      <c r="C76" s="15">
        <v>0.46913037777687644</v>
      </c>
      <c r="D76" s="15">
        <v>3.2934554090780027E-2</v>
      </c>
      <c r="E76" s="15">
        <v>2.4830163103881881E-2</v>
      </c>
      <c r="F76" s="15">
        <v>0.11044408906285916</v>
      </c>
      <c r="G76" s="15">
        <v>0</v>
      </c>
      <c r="H76" s="15">
        <v>0.43135079692802769</v>
      </c>
      <c r="I76" s="15">
        <v>0</v>
      </c>
      <c r="J76" s="15">
        <v>0.17635897510783002</v>
      </c>
      <c r="K76" s="15">
        <v>4.9008414959639798E-2</v>
      </c>
      <c r="L76" s="15">
        <v>2.9070160724185021E-4</v>
      </c>
      <c r="M76" s="15">
        <v>5.2868932124555526E-2</v>
      </c>
      <c r="N76" s="15">
        <v>0</v>
      </c>
      <c r="O76" s="15">
        <v>1.8615135561594939E-2</v>
      </c>
      <c r="P76" s="15">
        <v>0.10384434604533149</v>
      </c>
      <c r="Q76" s="15">
        <v>0</v>
      </c>
      <c r="R76" s="15">
        <v>0.42505236794485229</v>
      </c>
      <c r="S76" s="15">
        <v>1.8947288543134708</v>
      </c>
      <c r="T76" s="35">
        <v>0.18910881590181144</v>
      </c>
      <c r="U76" s="15"/>
      <c r="V76" t="s">
        <v>71</v>
      </c>
      <c r="W76" s="15">
        <v>15.51480074</v>
      </c>
      <c r="X76" s="15">
        <v>1.0891919779999999</v>
      </c>
      <c r="Y76" s="15">
        <v>1.7718214539999999</v>
      </c>
      <c r="Z76" s="15">
        <v>11.155968590000001</v>
      </c>
      <c r="AA76" s="15">
        <v>0</v>
      </c>
      <c r="AB76" s="15">
        <v>14.265376925053072</v>
      </c>
      <c r="AC76" s="15">
        <v>0</v>
      </c>
      <c r="AD76" s="15">
        <v>5.8324390973377147</v>
      </c>
      <c r="AE76" s="15">
        <v>1.6207771413891481</v>
      </c>
      <c r="AF76" s="15">
        <v>9.6139105991157256E-3</v>
      </c>
      <c r="AG76" s="15">
        <v>1.7484567842994094</v>
      </c>
      <c r="AH76" s="15">
        <v>0</v>
      </c>
      <c r="AI76" s="15">
        <v>0.61562868805689641</v>
      </c>
      <c r="AJ76" s="15">
        <v>6.5470043462519074</v>
      </c>
      <c r="AK76" s="15">
        <v>0</v>
      </c>
      <c r="AL76" s="15">
        <v>14.056271833793794</v>
      </c>
      <c r="AM76" s="15">
        <v>74.227351488781053</v>
      </c>
      <c r="AN76" s="35">
        <v>0.18910881590181144</v>
      </c>
      <c r="AO76" s="15"/>
      <c r="AP76" t="s">
        <v>71</v>
      </c>
      <c r="AQ76" s="15">
        <v>4.5457957046586586</v>
      </c>
      <c r="AR76" s="15">
        <v>0.31913037738060357</v>
      </c>
      <c r="AS76" s="15">
        <v>0.10501218488133607</v>
      </c>
      <c r="AT76" s="15">
        <v>0</v>
      </c>
      <c r="AU76" s="15">
        <v>0</v>
      </c>
      <c r="AV76" s="15">
        <v>4.179717821580156</v>
      </c>
      <c r="AW76" s="15">
        <v>0</v>
      </c>
      <c r="AX76" s="15">
        <v>1.7088892755164709</v>
      </c>
      <c r="AY76" s="15">
        <v>0.4748834284761641</v>
      </c>
      <c r="AZ76" s="15">
        <v>2.8168504538868227E-3</v>
      </c>
      <c r="BA76" s="15">
        <v>0.5122932271606826</v>
      </c>
      <c r="BB76" s="15">
        <v>0</v>
      </c>
      <c r="BC76" s="15">
        <v>0.18037758220243083</v>
      </c>
      <c r="BD76" s="15">
        <v>0.56228601131858391</v>
      </c>
      <c r="BE76" s="15">
        <v>0</v>
      </c>
      <c r="BF76" s="15">
        <v>4.1187916061941516</v>
      </c>
      <c r="BG76" s="15">
        <v>16.709994069823125</v>
      </c>
      <c r="BH76" s="35">
        <v>0.18910881590181144</v>
      </c>
      <c r="BI76" s="15"/>
      <c r="BJ76" t="s">
        <v>71</v>
      </c>
      <c r="BK76" s="15">
        <v>0</v>
      </c>
      <c r="BL76" s="15">
        <v>0</v>
      </c>
      <c r="BM76" s="3">
        <v>1.4134148669999999E-2</v>
      </c>
      <c r="BN76" s="3">
        <v>0.11155968590000001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4.6279221896215805E-2</v>
      </c>
      <c r="BY76" s="3">
        <v>0</v>
      </c>
      <c r="BZ76" s="3">
        <v>0</v>
      </c>
      <c r="CA76" s="3">
        <v>0.1719730564662158</v>
      </c>
      <c r="CB76" s="35">
        <v>0.18910881590181144</v>
      </c>
      <c r="CD76" t="s">
        <v>71</v>
      </c>
      <c r="CE76" s="15">
        <v>47.589935232071497</v>
      </c>
      <c r="CF76" s="15">
        <v>3.3409759207975385</v>
      </c>
      <c r="CG76" s="15">
        <v>2.6442350131537071</v>
      </c>
      <c r="CH76" s="15">
        <v>12.19347366887</v>
      </c>
      <c r="CI76" s="15">
        <v>0</v>
      </c>
      <c r="CJ76" s="15">
        <v>43.757465874122651</v>
      </c>
      <c r="CK76" s="15">
        <v>0</v>
      </c>
      <c r="CL76" s="15">
        <v>17.890361825381934</v>
      </c>
      <c r="CM76" s="15">
        <v>4.9715546127169619</v>
      </c>
      <c r="CN76" s="15">
        <v>2.9489607401741145E-2</v>
      </c>
      <c r="CO76" s="15">
        <v>5.3631977951451857</v>
      </c>
      <c r="CP76" s="15">
        <v>0</v>
      </c>
      <c r="CQ76" s="15">
        <v>1.8883729080772482</v>
      </c>
      <c r="CR76" s="15">
        <v>10.944891205750643</v>
      </c>
      <c r="CS76" s="15">
        <v>0</v>
      </c>
      <c r="CT76" s="15">
        <v>43.119629325246571</v>
      </c>
      <c r="CU76" s="15">
        <v>193.73358298873569</v>
      </c>
      <c r="CV76" s="35">
        <v>0.18910881590181144</v>
      </c>
    </row>
    <row r="77" spans="2:100" x14ac:dyDescent="0.25">
      <c r="B77" s="21" t="s">
        <v>72</v>
      </c>
      <c r="C77" s="22">
        <v>0.46913037777687644</v>
      </c>
      <c r="D77" s="22">
        <v>3.2950058180884E-2</v>
      </c>
      <c r="E77" s="22">
        <v>2.4481262753687852E-2</v>
      </c>
      <c r="F77" s="22">
        <v>7.5871236063224226E-2</v>
      </c>
      <c r="G77" s="22">
        <v>0</v>
      </c>
      <c r="H77" s="22">
        <v>0.32361290525831882</v>
      </c>
      <c r="I77" s="22">
        <v>0</v>
      </c>
      <c r="J77" s="22">
        <v>0.16706815167863276</v>
      </c>
      <c r="K77" s="22">
        <v>3.5481100177125163E-2</v>
      </c>
      <c r="L77" s="22">
        <v>1.3953677145445449E-4</v>
      </c>
      <c r="M77" s="22">
        <v>5.2601486648007706E-2</v>
      </c>
      <c r="N77" s="22">
        <v>0</v>
      </c>
      <c r="O77" s="22">
        <v>1.8619011587501184E-2</v>
      </c>
      <c r="P77" s="22">
        <v>0.10384434604533149</v>
      </c>
      <c r="Q77" s="22">
        <v>0</v>
      </c>
      <c r="R77" s="22">
        <v>0.42505236794485229</v>
      </c>
      <c r="S77" s="22">
        <v>1.7288518408858966</v>
      </c>
      <c r="T77" s="36">
        <v>8.933843435142845E-2</v>
      </c>
      <c r="U77" s="15"/>
      <c r="V77" s="21" t="s">
        <v>72</v>
      </c>
      <c r="W77" s="22">
        <v>15.51480074</v>
      </c>
      <c r="X77" s="22">
        <v>1.0897047200000001</v>
      </c>
      <c r="Y77" s="22">
        <v>1.7365789949999999</v>
      </c>
      <c r="Z77" s="22">
        <v>7.6637612180000003</v>
      </c>
      <c r="AA77" s="22">
        <v>0</v>
      </c>
      <c r="AB77" s="22">
        <v>10.702333464487081</v>
      </c>
      <c r="AC77" s="22">
        <v>0</v>
      </c>
      <c r="AD77" s="22">
        <v>5.5251785137711433</v>
      </c>
      <c r="AE77" s="22">
        <v>1.1734098350437405</v>
      </c>
      <c r="AF77" s="22">
        <v>4.6146770913614299E-3</v>
      </c>
      <c r="AG77" s="22">
        <v>1.7396119865060378</v>
      </c>
      <c r="AH77" s="22">
        <v>0</v>
      </c>
      <c r="AI77" s="22">
        <v>0.61575687353804143</v>
      </c>
      <c r="AJ77" s="22">
        <v>6.5470043462519074</v>
      </c>
      <c r="AK77" s="22">
        <v>0</v>
      </c>
      <c r="AL77" s="22">
        <v>14.056271833793794</v>
      </c>
      <c r="AM77" s="22">
        <v>66.369027203483114</v>
      </c>
      <c r="AN77" s="36">
        <v>8.933843435142845E-2</v>
      </c>
      <c r="AO77" s="15"/>
      <c r="AP77" s="21" t="s">
        <v>72</v>
      </c>
      <c r="AQ77" s="22">
        <v>4.5457957046586586</v>
      </c>
      <c r="AR77" s="22">
        <v>0.31928060943451514</v>
      </c>
      <c r="AS77" s="22">
        <v>0.10501218488133607</v>
      </c>
      <c r="AT77" s="22">
        <v>0</v>
      </c>
      <c r="AU77" s="22">
        <v>0</v>
      </c>
      <c r="AV77" s="22">
        <v>3.1357554832953651</v>
      </c>
      <c r="AW77" s="22">
        <v>0</v>
      </c>
      <c r="AX77" s="22">
        <v>1.6188627347703322</v>
      </c>
      <c r="AY77" s="22">
        <v>0.34380598741392926</v>
      </c>
      <c r="AZ77" s="22">
        <v>1.3520882189749282E-3</v>
      </c>
      <c r="BA77" s="22">
        <v>0.50970172473074649</v>
      </c>
      <c r="BB77" s="22">
        <v>0</v>
      </c>
      <c r="BC77" s="22">
        <v>0.18041514021038427</v>
      </c>
      <c r="BD77" s="22">
        <v>0.56228601131858391</v>
      </c>
      <c r="BE77" s="22">
        <v>0</v>
      </c>
      <c r="BF77" s="22">
        <v>4.1187916061941516</v>
      </c>
      <c r="BG77" s="22">
        <v>15.441059275126975</v>
      </c>
      <c r="BH77" s="36">
        <v>8.933843435142845E-2</v>
      </c>
      <c r="BI77" s="15"/>
      <c r="BJ77" s="21" t="s">
        <v>72</v>
      </c>
      <c r="BK77" s="22">
        <v>0</v>
      </c>
      <c r="BL77" s="22">
        <v>0</v>
      </c>
      <c r="BM77" s="37">
        <v>1.3781724070000001E-2</v>
      </c>
      <c r="BN77" s="37">
        <v>7.6637612180000009E-2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4.6279221896215805E-2</v>
      </c>
      <c r="BY77" s="37">
        <v>0</v>
      </c>
      <c r="BZ77" s="37">
        <v>0</v>
      </c>
      <c r="CA77" s="37">
        <v>0.13669855814621582</v>
      </c>
      <c r="CB77" s="36">
        <v>8.933843435142845E-2</v>
      </c>
      <c r="CD77" s="21" t="s">
        <v>72</v>
      </c>
      <c r="CE77" s="22">
        <v>47.589935232071497</v>
      </c>
      <c r="CF77" s="22">
        <v>3.3425487001699388</v>
      </c>
      <c r="CG77" s="22">
        <v>2.6057150043737072</v>
      </c>
      <c r="CH77" s="22">
        <v>8.3764910112740001</v>
      </c>
      <c r="CI77" s="22">
        <v>0</v>
      </c>
      <c r="CJ77" s="22">
        <v>32.828224154619178</v>
      </c>
      <c r="CK77" s="22">
        <v>0</v>
      </c>
      <c r="CL77" s="22">
        <v>16.947873970310606</v>
      </c>
      <c r="CM77" s="22">
        <v>3.5993048822364253</v>
      </c>
      <c r="CN77" s="22">
        <v>1.4155011564448523E-2</v>
      </c>
      <c r="CO77" s="22">
        <v>5.3360673562061844</v>
      </c>
      <c r="CP77" s="22">
        <v>0</v>
      </c>
      <c r="CQ77" s="22">
        <v>1.8887661028625129</v>
      </c>
      <c r="CR77" s="22">
        <v>10.944891205750643</v>
      </c>
      <c r="CS77" s="22">
        <v>0</v>
      </c>
      <c r="CT77" s="22">
        <v>43.119629325246571</v>
      </c>
      <c r="CU77" s="22">
        <v>176.59360195668572</v>
      </c>
      <c r="CV77" s="36">
        <v>8.933843435142845E-2</v>
      </c>
    </row>
    <row r="78" spans="2:100" x14ac:dyDescent="0.25">
      <c r="B78" t="s">
        <v>73</v>
      </c>
      <c r="C78" s="15">
        <v>0.46913037777687644</v>
      </c>
      <c r="D78" s="15">
        <v>3.2934554090780027E-2</v>
      </c>
      <c r="E78" s="15">
        <v>2.5651100312335213E-2</v>
      </c>
      <c r="F78" s="15">
        <v>0.11125607533903918</v>
      </c>
      <c r="G78" s="15">
        <v>0</v>
      </c>
      <c r="H78" s="15">
        <v>0.13908715301721225</v>
      </c>
      <c r="I78" s="15">
        <v>0</v>
      </c>
      <c r="J78" s="15">
        <v>0.12830793741126842</v>
      </c>
      <c r="K78" s="15">
        <v>0</v>
      </c>
      <c r="L78" s="15">
        <v>1.8992505009532309E-4</v>
      </c>
      <c r="M78" s="15">
        <v>5.2675131059100336E-2</v>
      </c>
      <c r="N78" s="15">
        <v>0</v>
      </c>
      <c r="O78" s="15">
        <v>1.8615135561594939E-2</v>
      </c>
      <c r="P78" s="15">
        <v>0.10384434604533149</v>
      </c>
      <c r="Q78" s="15">
        <v>0</v>
      </c>
      <c r="R78" s="15">
        <v>0.42505236794485229</v>
      </c>
      <c r="S78" s="15">
        <v>1.5067441036084859</v>
      </c>
      <c r="T78" s="35">
        <v>9.5300584684173944E-3</v>
      </c>
      <c r="U78" s="15"/>
      <c r="V78" t="s">
        <v>73</v>
      </c>
      <c r="W78" s="15">
        <v>15.51480074</v>
      </c>
      <c r="X78" s="15">
        <v>1.0891919779999999</v>
      </c>
      <c r="Y78" s="15">
        <v>1.8544810730000001</v>
      </c>
      <c r="Z78" s="15">
        <v>11.237987410000001</v>
      </c>
      <c r="AA78" s="15">
        <v>0</v>
      </c>
      <c r="AB78" s="15">
        <v>4.5998075731148331</v>
      </c>
      <c r="AC78" s="15">
        <v>0</v>
      </c>
      <c r="AD78" s="15">
        <v>4.24332376722238</v>
      </c>
      <c r="AE78" s="15">
        <v>0</v>
      </c>
      <c r="AF78" s="15">
        <v>6.2810882515988587E-3</v>
      </c>
      <c r="AG78" s="15">
        <v>1.7420475105125817</v>
      </c>
      <c r="AH78" s="15">
        <v>0</v>
      </c>
      <c r="AI78" s="15">
        <v>0.61562868805689641</v>
      </c>
      <c r="AJ78" s="15">
        <v>6.5470043462519074</v>
      </c>
      <c r="AK78" s="15">
        <v>0</v>
      </c>
      <c r="AL78" s="15">
        <v>14.056271833793794</v>
      </c>
      <c r="AM78" s="15">
        <v>61.506826008203987</v>
      </c>
      <c r="AN78" s="35">
        <v>9.5300584684173944E-3</v>
      </c>
      <c r="AO78" s="15"/>
      <c r="AP78" t="s">
        <v>73</v>
      </c>
      <c r="AQ78" s="15">
        <v>4.5457957046586586</v>
      </c>
      <c r="AR78" s="15">
        <v>0.31913037738060357</v>
      </c>
      <c r="AS78" s="15">
        <v>0.10504974304131262</v>
      </c>
      <c r="AT78" s="15">
        <v>0</v>
      </c>
      <c r="AU78" s="15">
        <v>0</v>
      </c>
      <c r="AV78" s="15">
        <v>1.347731489339242</v>
      </c>
      <c r="AW78" s="15">
        <v>0</v>
      </c>
      <c r="AX78" s="15">
        <v>1.243282674252089</v>
      </c>
      <c r="AY78" s="15">
        <v>0</v>
      </c>
      <c r="AZ78" s="15">
        <v>1.8403422946378139E-3</v>
      </c>
      <c r="BA78" s="15">
        <v>0.51041532684224489</v>
      </c>
      <c r="BB78" s="15">
        <v>0</v>
      </c>
      <c r="BC78" s="15">
        <v>0.18037758220243083</v>
      </c>
      <c r="BD78" s="15">
        <v>0.56228601131858391</v>
      </c>
      <c r="BE78" s="15">
        <v>0</v>
      </c>
      <c r="BF78" s="15">
        <v>4.1187916061941516</v>
      </c>
      <c r="BG78" s="15">
        <v>12.934700857523953</v>
      </c>
      <c r="BH78" s="35">
        <v>9.5300584684173944E-3</v>
      </c>
      <c r="BI78" s="15"/>
      <c r="BJ78" t="s">
        <v>73</v>
      </c>
      <c r="BK78" s="15">
        <v>0</v>
      </c>
      <c r="BL78" s="15">
        <v>0</v>
      </c>
      <c r="BM78" s="3">
        <v>1.4959462999999999E-2</v>
      </c>
      <c r="BN78" s="3">
        <v>0.11237987410000001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4.6279221896215805E-2</v>
      </c>
      <c r="BY78" s="3">
        <v>0</v>
      </c>
      <c r="BZ78" s="3">
        <v>0</v>
      </c>
      <c r="CA78" s="3">
        <v>0.17361855899621581</v>
      </c>
      <c r="CB78" s="35">
        <v>9.5300584684173944E-3</v>
      </c>
      <c r="CD78" t="s">
        <v>73</v>
      </c>
      <c r="CE78" s="15">
        <v>47.589935232071497</v>
      </c>
      <c r="CF78" s="15">
        <v>3.3409759207975385</v>
      </c>
      <c r="CG78" s="15">
        <v>2.7348350657995018</v>
      </c>
      <c r="CH78" s="15">
        <v>12.283120239130001</v>
      </c>
      <c r="CI78" s="15">
        <v>0</v>
      </c>
      <c r="CJ78" s="15">
        <v>14.109400961892524</v>
      </c>
      <c r="CK78" s="15">
        <v>0</v>
      </c>
      <c r="CL78" s="15">
        <v>13.015926316745119</v>
      </c>
      <c r="CM78" s="15">
        <v>0</v>
      </c>
      <c r="CN78" s="15">
        <v>1.9266543482563275E-2</v>
      </c>
      <c r="CO78" s="15">
        <v>5.3435380567114619</v>
      </c>
      <c r="CP78" s="15">
        <v>0</v>
      </c>
      <c r="CQ78" s="15">
        <v>1.8883729080772482</v>
      </c>
      <c r="CR78" s="15">
        <v>10.944891205750643</v>
      </c>
      <c r="CS78" s="15">
        <v>0</v>
      </c>
      <c r="CT78" s="15">
        <v>43.119629325246571</v>
      </c>
      <c r="CU78" s="15">
        <v>154.38989177570465</v>
      </c>
      <c r="CV78" s="35">
        <v>9.5300584684173944E-3</v>
      </c>
    </row>
    <row r="79" spans="2:100" x14ac:dyDescent="0.25">
      <c r="B79" s="21" t="s">
        <v>74</v>
      </c>
      <c r="C79" s="22">
        <v>0.46913037777687644</v>
      </c>
      <c r="D79" s="22">
        <v>3.2915173988290809E-2</v>
      </c>
      <c r="E79" s="22">
        <v>2.6074855649751889E-2</v>
      </c>
      <c r="F79" s="22">
        <v>0.15691507835422328</v>
      </c>
      <c r="G79" s="22">
        <v>0</v>
      </c>
      <c r="H79" s="22">
        <v>0.31578334198677643</v>
      </c>
      <c r="I79" s="22">
        <v>0</v>
      </c>
      <c r="J79" s="22">
        <v>0.16329290688083939</v>
      </c>
      <c r="K79" s="22">
        <v>4.6450240822617936E-2</v>
      </c>
      <c r="L79" s="22">
        <v>4.2248633594288724E-4</v>
      </c>
      <c r="M79" s="22">
        <v>5.2640246866507139E-2</v>
      </c>
      <c r="N79" s="22">
        <v>0</v>
      </c>
      <c r="O79" s="22">
        <v>1.8619011587501184E-2</v>
      </c>
      <c r="P79" s="22">
        <v>0.10384434604533149</v>
      </c>
      <c r="Q79" s="22">
        <v>0</v>
      </c>
      <c r="R79" s="22">
        <v>0.42505236794485229</v>
      </c>
      <c r="S79" s="22">
        <v>1.8111404342395112</v>
      </c>
      <c r="T79" s="36">
        <v>0.17919046104370323</v>
      </c>
      <c r="U79" s="15"/>
      <c r="V79" s="21" t="s">
        <v>74</v>
      </c>
      <c r="W79" s="22">
        <v>15.51480074</v>
      </c>
      <c r="X79" s="22">
        <v>1.088551051</v>
      </c>
      <c r="Y79" s="22">
        <v>1.897284642</v>
      </c>
      <c r="Z79" s="22">
        <v>15.850007919999999</v>
      </c>
      <c r="AA79" s="22">
        <v>0</v>
      </c>
      <c r="AB79" s="22">
        <v>10.443398806095269</v>
      </c>
      <c r="AC79" s="22">
        <v>0</v>
      </c>
      <c r="AD79" s="22">
        <v>5.4003258616260368</v>
      </c>
      <c r="AE79" s="22">
        <v>1.5361747278897768</v>
      </c>
      <c r="AF79" s="22">
        <v>1.3972216741708243E-2</v>
      </c>
      <c r="AG79" s="22">
        <v>1.740893841182277</v>
      </c>
      <c r="AH79" s="22">
        <v>0</v>
      </c>
      <c r="AI79" s="22">
        <v>0.61575687353804143</v>
      </c>
      <c r="AJ79" s="22">
        <v>6.5470043462519074</v>
      </c>
      <c r="AK79" s="22">
        <v>0</v>
      </c>
      <c r="AL79" s="22">
        <v>14.056271833793794</v>
      </c>
      <c r="AM79" s="22">
        <v>74.704442860118803</v>
      </c>
      <c r="AN79" s="36">
        <v>0.17919046104370323</v>
      </c>
      <c r="AO79" s="15"/>
      <c r="AP79" s="21" t="s">
        <v>74</v>
      </c>
      <c r="AQ79" s="22">
        <v>4.5457957046586586</v>
      </c>
      <c r="AR79" s="22">
        <v>0.31894258745971288</v>
      </c>
      <c r="AS79" s="22">
        <v>0.10504974304131262</v>
      </c>
      <c r="AT79" s="22">
        <v>0</v>
      </c>
      <c r="AU79" s="22">
        <v>0</v>
      </c>
      <c r="AV79" s="22">
        <v>3.0598883111911133</v>
      </c>
      <c r="AW79" s="22">
        <v>0</v>
      </c>
      <c r="AX79" s="22">
        <v>1.5822812369252965</v>
      </c>
      <c r="AY79" s="22">
        <v>0.45009514441540488</v>
      </c>
      <c r="AZ79" s="22">
        <v>4.0938226609165667E-3</v>
      </c>
      <c r="BA79" s="22">
        <v>0.51007730477066426</v>
      </c>
      <c r="BB79" s="22">
        <v>0</v>
      </c>
      <c r="BC79" s="22">
        <v>0.18041514021038427</v>
      </c>
      <c r="BD79" s="22">
        <v>0.56228601131858391</v>
      </c>
      <c r="BE79" s="22">
        <v>0</v>
      </c>
      <c r="BF79" s="22">
        <v>4.1187916061941516</v>
      </c>
      <c r="BG79" s="22">
        <v>15.437716612846199</v>
      </c>
      <c r="BH79" s="36">
        <v>0.17919046104370323</v>
      </c>
      <c r="BI79" s="15"/>
      <c r="BJ79" s="21" t="s">
        <v>74</v>
      </c>
      <c r="BK79" s="22">
        <v>0</v>
      </c>
      <c r="BL79" s="22">
        <v>0</v>
      </c>
      <c r="BM79" s="37">
        <v>1.53874987E-2</v>
      </c>
      <c r="BN79" s="37">
        <v>0.1585000792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4.6279221896215805E-2</v>
      </c>
      <c r="BY79" s="37">
        <v>0</v>
      </c>
      <c r="BZ79" s="37">
        <v>0</v>
      </c>
      <c r="CA79" s="37">
        <v>0.22016679979621581</v>
      </c>
      <c r="CB79" s="36">
        <v>0.17919046104370323</v>
      </c>
      <c r="CD79" s="21" t="s">
        <v>74</v>
      </c>
      <c r="CE79" s="22">
        <v>47.589935232071497</v>
      </c>
      <c r="CF79" s="22">
        <v>3.3390099481157338</v>
      </c>
      <c r="CG79" s="22">
        <v>2.781619367809502</v>
      </c>
      <c r="CH79" s="22">
        <v>17.324058656559998</v>
      </c>
      <c r="CI79" s="22">
        <v>0</v>
      </c>
      <c r="CJ79" s="22">
        <v>32.03397072985976</v>
      </c>
      <c r="CK79" s="22">
        <v>0</v>
      </c>
      <c r="CL79" s="22">
        <v>16.564902269370929</v>
      </c>
      <c r="CM79" s="22">
        <v>4.7120460668848736</v>
      </c>
      <c r="CN79" s="22">
        <v>4.2858229437135534E-2</v>
      </c>
      <c r="CO79" s="22">
        <v>5.3399993036440838</v>
      </c>
      <c r="CP79" s="22">
        <v>0</v>
      </c>
      <c r="CQ79" s="22">
        <v>1.8887661028625129</v>
      </c>
      <c r="CR79" s="22">
        <v>10.944891205750643</v>
      </c>
      <c r="CS79" s="22">
        <v>0</v>
      </c>
      <c r="CT79" s="22">
        <v>43.119629325246571</v>
      </c>
      <c r="CU79" s="22">
        <v>185.68168643761325</v>
      </c>
      <c r="CV79" s="36">
        <v>0.17919046104370323</v>
      </c>
    </row>
    <row r="80" spans="2:100" x14ac:dyDescent="0.25">
      <c r="B80" t="s">
        <v>75</v>
      </c>
      <c r="C80" s="15">
        <v>0.46913037777687644</v>
      </c>
      <c r="D80" s="15">
        <v>3.2922926026582297E-2</v>
      </c>
      <c r="E80" s="15">
        <v>2.5869321624143106E-2</v>
      </c>
      <c r="F80" s="15">
        <v>0.10976658801498126</v>
      </c>
      <c r="G80" s="15">
        <v>0</v>
      </c>
      <c r="H80" s="15">
        <v>0.25309644735596748</v>
      </c>
      <c r="I80" s="15">
        <v>0</v>
      </c>
      <c r="J80" s="15">
        <v>0.17331242228802446</v>
      </c>
      <c r="K80" s="15">
        <v>3.5380323611730824E-2</v>
      </c>
      <c r="L80" s="15">
        <v>2.5969343582255033E-4</v>
      </c>
      <c r="M80" s="15">
        <v>5.2446445787530951E-2</v>
      </c>
      <c r="N80" s="15">
        <v>0</v>
      </c>
      <c r="O80" s="15">
        <v>1.8611259535688689E-2</v>
      </c>
      <c r="P80" s="15">
        <v>0.10384434604533149</v>
      </c>
      <c r="Q80" s="15">
        <v>0</v>
      </c>
      <c r="R80" s="15">
        <v>0.42505236794485229</v>
      </c>
      <c r="S80" s="15">
        <v>1.6996925194475316</v>
      </c>
      <c r="T80" s="35">
        <v>6.0232850721980051E-3</v>
      </c>
      <c r="U80" s="15"/>
      <c r="V80" t="s">
        <v>75</v>
      </c>
      <c r="W80" s="15">
        <v>15.51480074</v>
      </c>
      <c r="X80" s="15">
        <v>1.0888074219999999</v>
      </c>
      <c r="Y80" s="15">
        <v>1.876523629</v>
      </c>
      <c r="Z80" s="15">
        <v>11.087534140000001</v>
      </c>
      <c r="AA80" s="15">
        <v>0</v>
      </c>
      <c r="AB80" s="15">
        <v>8.3702551237847995</v>
      </c>
      <c r="AC80" s="15">
        <v>0</v>
      </c>
      <c r="AD80" s="15">
        <v>5.7316853134844976</v>
      </c>
      <c r="AE80" s="15">
        <v>1.1700770126691817</v>
      </c>
      <c r="AF80" s="15">
        <v>8.5884268040400773E-3</v>
      </c>
      <c r="AG80" s="15">
        <v>1.7344845675306595</v>
      </c>
      <c r="AH80" s="15">
        <v>0</v>
      </c>
      <c r="AI80" s="15">
        <v>0.6155005025757514</v>
      </c>
      <c r="AJ80" s="15">
        <v>6.5470043462519074</v>
      </c>
      <c r="AK80" s="15">
        <v>0</v>
      </c>
      <c r="AL80" s="15">
        <v>14.056271833793794</v>
      </c>
      <c r="AM80" s="15">
        <v>67.80153305789463</v>
      </c>
      <c r="AN80" s="35">
        <v>6.0232850721980051E-3</v>
      </c>
      <c r="AO80" s="15"/>
      <c r="AP80" t="s">
        <v>75</v>
      </c>
      <c r="AQ80" s="15">
        <v>4.5457957046586586</v>
      </c>
      <c r="AR80" s="15">
        <v>0.31901770348666864</v>
      </c>
      <c r="AS80" s="15">
        <v>0.10504974304131262</v>
      </c>
      <c r="AT80" s="15">
        <v>0</v>
      </c>
      <c r="AU80" s="15">
        <v>0</v>
      </c>
      <c r="AV80" s="15">
        <v>2.4524626791048343</v>
      </c>
      <c r="AW80" s="15">
        <v>0</v>
      </c>
      <c r="AX80" s="15">
        <v>1.6793686825328151</v>
      </c>
      <c r="AY80" s="15">
        <v>0.34282947924675705</v>
      </c>
      <c r="AZ80" s="15">
        <v>2.5163864061060878E-3</v>
      </c>
      <c r="BA80" s="15">
        <v>0.50819940449184287</v>
      </c>
      <c r="BB80" s="15">
        <v>0</v>
      </c>
      <c r="BC80" s="15">
        <v>0.18034002419447742</v>
      </c>
      <c r="BD80" s="15">
        <v>0.56228601131858391</v>
      </c>
      <c r="BE80" s="15">
        <v>0</v>
      </c>
      <c r="BF80" s="15">
        <v>4.1187916061941516</v>
      </c>
      <c r="BG80" s="15">
        <v>14.816657424676205</v>
      </c>
      <c r="BH80" s="35">
        <v>6.0232850721980051E-3</v>
      </c>
      <c r="BI80" s="15"/>
      <c r="BJ80" t="s">
        <v>75</v>
      </c>
      <c r="BK80" s="15">
        <v>0</v>
      </c>
      <c r="BL80" s="15">
        <v>0</v>
      </c>
      <c r="BM80" s="3">
        <v>1.5179888569999999E-2</v>
      </c>
      <c r="BN80" s="3">
        <v>0.11087534140000001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4.6279221896215805E-2</v>
      </c>
      <c r="BY80" s="3">
        <v>0</v>
      </c>
      <c r="BZ80" s="3">
        <v>0</v>
      </c>
      <c r="CA80" s="3">
        <v>0.17233445186621582</v>
      </c>
      <c r="CB80" s="35">
        <v>6.0232850721980051E-3</v>
      </c>
      <c r="CD80" t="s">
        <v>75</v>
      </c>
      <c r="CE80" s="15">
        <v>47.589935232071497</v>
      </c>
      <c r="CF80" s="15">
        <v>3.3397963378019337</v>
      </c>
      <c r="CG80" s="15">
        <v>2.7589275806005018</v>
      </c>
      <c r="CH80" s="15">
        <v>12.11867481502</v>
      </c>
      <c r="CI80" s="15">
        <v>0</v>
      </c>
      <c r="CJ80" s="15">
        <v>25.674831787548509</v>
      </c>
      <c r="CK80" s="15">
        <v>0</v>
      </c>
      <c r="CL80" s="15">
        <v>17.581310737436041</v>
      </c>
      <c r="CM80" s="15">
        <v>3.5890818182342992</v>
      </c>
      <c r="CN80" s="15">
        <v>2.6344049285524633E-2</v>
      </c>
      <c r="CO80" s="15">
        <v>5.3203395656251029</v>
      </c>
      <c r="CP80" s="15">
        <v>0</v>
      </c>
      <c r="CQ80" s="15">
        <v>1.887979713291984</v>
      </c>
      <c r="CR80" s="15">
        <v>10.944891205750643</v>
      </c>
      <c r="CS80" s="15">
        <v>0</v>
      </c>
      <c r="CT80" s="15">
        <v>43.119629325246571</v>
      </c>
      <c r="CU80" s="15">
        <v>173.95174216791261</v>
      </c>
      <c r="CV80" s="35">
        <v>6.0232850721980051E-3</v>
      </c>
    </row>
    <row r="81" spans="2:100" x14ac:dyDescent="0.25">
      <c r="B81" s="21" t="s">
        <v>76</v>
      </c>
      <c r="C81" s="22">
        <v>0.46913037777687644</v>
      </c>
      <c r="D81" s="22">
        <v>3.289966989818683E-2</v>
      </c>
      <c r="E81" s="22">
        <v>2.6399719993509919E-2</v>
      </c>
      <c r="F81" s="22">
        <v>0.1758064465447072</v>
      </c>
      <c r="G81" s="22">
        <v>0</v>
      </c>
      <c r="H81" s="22">
        <v>0.18546374937465351</v>
      </c>
      <c r="I81" s="22">
        <v>0</v>
      </c>
      <c r="J81" s="22">
        <v>0.16440144891088304</v>
      </c>
      <c r="K81" s="22">
        <v>3.5488852215416651E-2</v>
      </c>
      <c r="L81" s="22">
        <v>3.7597407874633243E-4</v>
      </c>
      <c r="M81" s="22">
        <v>5.251233814681109E-2</v>
      </c>
      <c r="N81" s="22">
        <v>0</v>
      </c>
      <c r="O81" s="22">
        <v>1.8615135561594939E-2</v>
      </c>
      <c r="P81" s="22">
        <v>0.10384434604533149</v>
      </c>
      <c r="Q81" s="22">
        <v>0</v>
      </c>
      <c r="R81" s="22">
        <v>0.42505236794485229</v>
      </c>
      <c r="S81" s="22">
        <v>1.6899904264915699</v>
      </c>
      <c r="T81" s="36">
        <v>1.8748995589521977E-2</v>
      </c>
      <c r="U81" s="15"/>
      <c r="V81" s="21" t="s">
        <v>76</v>
      </c>
      <c r="W81" s="22">
        <v>15.51480074</v>
      </c>
      <c r="X81" s="22">
        <v>1.0880383090000001</v>
      </c>
      <c r="Y81" s="22">
        <v>1.929835891</v>
      </c>
      <c r="Z81" s="22">
        <v>17.758226919999998</v>
      </c>
      <c r="AA81" s="22">
        <v>0</v>
      </c>
      <c r="AB81" s="22">
        <v>6.133546777268486</v>
      </c>
      <c r="AC81" s="22">
        <v>0</v>
      </c>
      <c r="AD81" s="22">
        <v>5.436986907610974</v>
      </c>
      <c r="AE81" s="22">
        <v>1.1736662060060303</v>
      </c>
      <c r="AF81" s="22">
        <v>1.2433991035573765E-2</v>
      </c>
      <c r="AG81" s="22">
        <v>1.7366637205749136</v>
      </c>
      <c r="AH81" s="22">
        <v>0</v>
      </c>
      <c r="AI81" s="22">
        <v>0.61562868805689641</v>
      </c>
      <c r="AJ81" s="22">
        <v>6.5470043462519074</v>
      </c>
      <c r="AK81" s="22">
        <v>0</v>
      </c>
      <c r="AL81" s="22">
        <v>14.056271833793794</v>
      </c>
      <c r="AM81" s="22">
        <v>72.003104330598575</v>
      </c>
      <c r="AN81" s="36">
        <v>1.8748995589521977E-2</v>
      </c>
      <c r="AO81" s="15"/>
      <c r="AP81" s="21" t="s">
        <v>76</v>
      </c>
      <c r="AQ81" s="22">
        <v>4.5457957046586586</v>
      </c>
      <c r="AR81" s="22">
        <v>0.31879235540580142</v>
      </c>
      <c r="AS81" s="22">
        <v>0.10508730090829183</v>
      </c>
      <c r="AT81" s="22">
        <v>0</v>
      </c>
      <c r="AU81" s="22">
        <v>0</v>
      </c>
      <c r="AV81" s="22">
        <v>1.7971130317223809</v>
      </c>
      <c r="AW81" s="22">
        <v>0</v>
      </c>
      <c r="AX81" s="22">
        <v>1.593022826724575</v>
      </c>
      <c r="AY81" s="22">
        <v>0.34388110342983602</v>
      </c>
      <c r="AZ81" s="22">
        <v>3.6431265852838457E-3</v>
      </c>
      <c r="BA81" s="22">
        <v>0.50883789058743445</v>
      </c>
      <c r="BB81" s="22">
        <v>0</v>
      </c>
      <c r="BC81" s="22">
        <v>0.18037758220243083</v>
      </c>
      <c r="BD81" s="22">
        <v>0.56228601131858391</v>
      </c>
      <c r="BE81" s="22">
        <v>0</v>
      </c>
      <c r="BF81" s="22">
        <v>4.1187916061941516</v>
      </c>
      <c r="BG81" s="22">
        <v>14.077628539737429</v>
      </c>
      <c r="BH81" s="36">
        <v>1.8748995589521977E-2</v>
      </c>
      <c r="BI81" s="15"/>
      <c r="BJ81" s="21" t="s">
        <v>76</v>
      </c>
      <c r="BK81" s="22">
        <v>0</v>
      </c>
      <c r="BL81" s="22">
        <v>0</v>
      </c>
      <c r="BM81" s="37">
        <v>1.5711729319999999E-2</v>
      </c>
      <c r="BN81" s="37">
        <v>0.17758226919999998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4.6279221896215805E-2</v>
      </c>
      <c r="BY81" s="37">
        <v>0</v>
      </c>
      <c r="BZ81" s="37">
        <v>0</v>
      </c>
      <c r="CA81" s="37">
        <v>0.23957322041621579</v>
      </c>
      <c r="CB81" s="36">
        <v>1.8748995589521977E-2</v>
      </c>
      <c r="CD81" s="21" t="s">
        <v>76</v>
      </c>
      <c r="CE81" s="22">
        <v>47.589935232071497</v>
      </c>
      <c r="CF81" s="22">
        <v>3.3374371687433348</v>
      </c>
      <c r="CG81" s="22">
        <v>2.8174509678849069</v>
      </c>
      <c r="CH81" s="22">
        <v>19.409742023559996</v>
      </c>
      <c r="CI81" s="22">
        <v>0</v>
      </c>
      <c r="CJ81" s="22">
        <v>18.813976329101603</v>
      </c>
      <c r="CK81" s="22">
        <v>0</v>
      </c>
      <c r="CL81" s="22">
        <v>16.677355972979573</v>
      </c>
      <c r="CM81" s="22">
        <v>3.6000912718069533</v>
      </c>
      <c r="CN81" s="22">
        <v>3.8139892221336576E-2</v>
      </c>
      <c r="CO81" s="22">
        <v>5.327023876559851</v>
      </c>
      <c r="CP81" s="22">
        <v>0</v>
      </c>
      <c r="CQ81" s="22">
        <v>1.8883729080772482</v>
      </c>
      <c r="CR81" s="22">
        <v>10.944891205750643</v>
      </c>
      <c r="CS81" s="22">
        <v>0</v>
      </c>
      <c r="CT81" s="22">
        <v>43.119629325246571</v>
      </c>
      <c r="CU81" s="22">
        <v>173.56404617400352</v>
      </c>
      <c r="CV81" s="36">
        <v>1.8748995589521977E-2</v>
      </c>
    </row>
    <row r="82" spans="2:100" x14ac:dyDescent="0.25">
      <c r="B82" t="s">
        <v>77</v>
      </c>
      <c r="C82" s="15">
        <v>0.46913037777687644</v>
      </c>
      <c r="D82" s="15">
        <v>3.2919050000676048E-2</v>
      </c>
      <c r="E82" s="15">
        <v>2.6947810732973674E-2</v>
      </c>
      <c r="F82" s="15">
        <v>0.20922856271718113</v>
      </c>
      <c r="G82" s="15">
        <v>0</v>
      </c>
      <c r="H82" s="15">
        <v>0.23527062480563557</v>
      </c>
      <c r="I82" s="15">
        <v>0</v>
      </c>
      <c r="J82" s="15">
        <v>0.1696263258021336</v>
      </c>
      <c r="K82" s="15">
        <v>3.5488852215416651E-2</v>
      </c>
      <c r="L82" s="15">
        <v>8.2946858610851966E-4</v>
      </c>
      <c r="M82" s="15">
        <v>5.2551098365310536E-2</v>
      </c>
      <c r="N82" s="15">
        <v>0</v>
      </c>
      <c r="O82" s="15">
        <v>1.8615135561594939E-2</v>
      </c>
      <c r="P82" s="15">
        <v>0.10384434604533149</v>
      </c>
      <c r="Q82" s="15">
        <v>0</v>
      </c>
      <c r="R82" s="15">
        <v>0.42505236794485229</v>
      </c>
      <c r="S82" s="15">
        <v>1.7795040205540911</v>
      </c>
      <c r="T82" s="35">
        <v>0.18425374911816181</v>
      </c>
      <c r="U82" s="15"/>
      <c r="V82" t="s">
        <v>77</v>
      </c>
      <c r="W82" s="15">
        <v>15.51480074</v>
      </c>
      <c r="X82" s="15">
        <v>1.0886792359999999</v>
      </c>
      <c r="Y82" s="15">
        <v>1.9851985910000001</v>
      </c>
      <c r="Z82" s="15">
        <v>21.134198260000002</v>
      </c>
      <c r="AA82" s="15">
        <v>0</v>
      </c>
      <c r="AB82" s="15">
        <v>7.7807301261509751</v>
      </c>
      <c r="AC82" s="15">
        <v>0</v>
      </c>
      <c r="AD82" s="15">
        <v>5.6097809272705144</v>
      </c>
      <c r="AE82" s="15">
        <v>1.1736662060060303</v>
      </c>
      <c r="AF82" s="15">
        <v>2.7431691572357659E-2</v>
      </c>
      <c r="AG82" s="15">
        <v>1.7379455753863633</v>
      </c>
      <c r="AH82" s="15">
        <v>0</v>
      </c>
      <c r="AI82" s="15">
        <v>0.61562868805689641</v>
      </c>
      <c r="AJ82" s="15">
        <v>6.5470043462519074</v>
      </c>
      <c r="AK82" s="15">
        <v>0</v>
      </c>
      <c r="AL82" s="15">
        <v>14.056271833793794</v>
      </c>
      <c r="AM82" s="15">
        <v>77.271336221488838</v>
      </c>
      <c r="AN82" s="35">
        <v>0.18425374911816181</v>
      </c>
      <c r="AO82" s="15"/>
      <c r="AP82" t="s">
        <v>77</v>
      </c>
      <c r="AQ82" s="15">
        <v>4.5457957046586586</v>
      </c>
      <c r="AR82" s="15">
        <v>0.31898014532669206</v>
      </c>
      <c r="AS82" s="15">
        <v>0.10508730090829183</v>
      </c>
      <c r="AT82" s="15">
        <v>0</v>
      </c>
      <c r="AU82" s="15">
        <v>0</v>
      </c>
      <c r="AV82" s="15">
        <v>2.2797334093615516</v>
      </c>
      <c r="AW82" s="15">
        <v>0</v>
      </c>
      <c r="AX82" s="15">
        <v>1.6436510188310913</v>
      </c>
      <c r="AY82" s="15">
        <v>0.34388110342983602</v>
      </c>
      <c r="AZ82" s="15">
        <v>8.0374132939811486E-3</v>
      </c>
      <c r="BA82" s="15">
        <v>0.50921347066696843</v>
      </c>
      <c r="BB82" s="15">
        <v>0</v>
      </c>
      <c r="BC82" s="15">
        <v>0.18037758220243083</v>
      </c>
      <c r="BD82" s="15">
        <v>0.56228601131858391</v>
      </c>
      <c r="BE82" s="15">
        <v>0</v>
      </c>
      <c r="BF82" s="15">
        <v>4.1187916061941516</v>
      </c>
      <c r="BG82" s="15">
        <v>14.61583476619224</v>
      </c>
      <c r="BH82" s="35">
        <v>0.18425374911816181</v>
      </c>
      <c r="BI82" s="15"/>
      <c r="BJ82" t="s">
        <v>77</v>
      </c>
      <c r="BK82" s="15">
        <v>0</v>
      </c>
      <c r="BL82" s="15">
        <v>0</v>
      </c>
      <c r="BM82" s="3">
        <v>1.6265356330000001E-2</v>
      </c>
      <c r="BN82" s="3">
        <v>0.21134198260000003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4.6279221896215805E-2</v>
      </c>
      <c r="BY82" s="3">
        <v>0</v>
      </c>
      <c r="BZ82" s="3">
        <v>0</v>
      </c>
      <c r="CA82" s="3">
        <v>0.27388656082621587</v>
      </c>
      <c r="CB82" s="35">
        <v>0.18425374911816181</v>
      </c>
      <c r="CD82" t="s">
        <v>77</v>
      </c>
      <c r="CE82" s="15">
        <v>47.589935232071497</v>
      </c>
      <c r="CF82" s="15">
        <v>3.3394031414251391</v>
      </c>
      <c r="CG82" s="15">
        <v>2.8779624000779069</v>
      </c>
      <c r="CH82" s="15">
        <v>23.099678698180004</v>
      </c>
      <c r="CI82" s="15">
        <v>0</v>
      </c>
      <c r="CJ82" s="15">
        <v>23.86652906260608</v>
      </c>
      <c r="CK82" s="15">
        <v>0</v>
      </c>
      <c r="CL82" s="15">
        <v>17.207382516142694</v>
      </c>
      <c r="CM82" s="15">
        <v>3.6000912718069533</v>
      </c>
      <c r="CN82" s="15">
        <v>8.4143679774688646E-2</v>
      </c>
      <c r="CO82" s="15">
        <v>5.3309558244124924</v>
      </c>
      <c r="CP82" s="15">
        <v>0</v>
      </c>
      <c r="CQ82" s="15">
        <v>1.8883729080772482</v>
      </c>
      <c r="CR82" s="15">
        <v>10.944891205750643</v>
      </c>
      <c r="CS82" s="15">
        <v>0</v>
      </c>
      <c r="CT82" s="15">
        <v>43.119629325246571</v>
      </c>
      <c r="CU82" s="15">
        <v>182.94897526557193</v>
      </c>
      <c r="CV82" s="35">
        <v>0.18425374911816181</v>
      </c>
    </row>
    <row r="83" spans="2:100" x14ac:dyDescent="0.25">
      <c r="B83" s="21" t="s">
        <v>78</v>
      </c>
      <c r="C83" s="22">
        <v>0.46913037777687644</v>
      </c>
      <c r="D83" s="22">
        <v>3.28880418339891E-2</v>
      </c>
      <c r="E83" s="22">
        <v>2.6780338552441215E-2</v>
      </c>
      <c r="F83" s="22">
        <v>0.16982185400018929</v>
      </c>
      <c r="G83" s="22">
        <v>0</v>
      </c>
      <c r="H83" s="22">
        <v>0.18939791113995591</v>
      </c>
      <c r="I83" s="22">
        <v>0</v>
      </c>
      <c r="J83" s="22">
        <v>0.15702538014305223</v>
      </c>
      <c r="K83" s="22">
        <v>3.5473348125312672E-2</v>
      </c>
      <c r="L83" s="22">
        <v>4.3799042158493214E-4</v>
      </c>
      <c r="M83" s="22">
        <v>5.2314661055449664E-2</v>
      </c>
      <c r="N83" s="22">
        <v>0</v>
      </c>
      <c r="O83" s="22">
        <v>1.8615135561594939E-2</v>
      </c>
      <c r="P83" s="22">
        <v>0.10384434604533149</v>
      </c>
      <c r="Q83" s="22">
        <v>0</v>
      </c>
      <c r="R83" s="22">
        <v>0.42505236794485229</v>
      </c>
      <c r="S83" s="22">
        <v>1.6807817526006306</v>
      </c>
      <c r="T83" s="36">
        <v>4.4775748998918619E-2</v>
      </c>
      <c r="U83" s="15"/>
      <c r="V83" s="21" t="s">
        <v>78</v>
      </c>
      <c r="W83" s="22">
        <v>15.51480074</v>
      </c>
      <c r="X83" s="22">
        <v>1.087653752</v>
      </c>
      <c r="Y83" s="22">
        <v>1.9682822099999999</v>
      </c>
      <c r="Z83" s="22">
        <v>17.15372262</v>
      </c>
      <c r="AA83" s="22">
        <v>0</v>
      </c>
      <c r="AB83" s="22">
        <v>6.263655033194067</v>
      </c>
      <c r="AC83" s="22">
        <v>0</v>
      </c>
      <c r="AD83" s="22">
        <v>5.1930499492962321</v>
      </c>
      <c r="AE83" s="22">
        <v>1.1731534640814505</v>
      </c>
      <c r="AF83" s="22">
        <v>1.4484958639246068E-2</v>
      </c>
      <c r="AG83" s="22">
        <v>1.7301262613069408</v>
      </c>
      <c r="AH83" s="22">
        <v>0</v>
      </c>
      <c r="AI83" s="22">
        <v>0.61562868805689641</v>
      </c>
      <c r="AJ83" s="22">
        <v>6.5470043462519074</v>
      </c>
      <c r="AK83" s="22">
        <v>0</v>
      </c>
      <c r="AL83" s="22">
        <v>14.056271833793794</v>
      </c>
      <c r="AM83" s="22">
        <v>71.317833856620538</v>
      </c>
      <c r="AN83" s="36">
        <v>4.4775748998918619E-2</v>
      </c>
      <c r="AO83" s="15"/>
      <c r="AP83" s="21" t="s">
        <v>78</v>
      </c>
      <c r="AQ83" s="22">
        <v>4.5457957046586586</v>
      </c>
      <c r="AR83" s="22">
        <v>0.31867968121886908</v>
      </c>
      <c r="AS83" s="22">
        <v>0.10508730090829183</v>
      </c>
      <c r="AT83" s="22">
        <v>0</v>
      </c>
      <c r="AU83" s="22">
        <v>0</v>
      </c>
      <c r="AV83" s="22">
        <v>1.8352344076161933</v>
      </c>
      <c r="AW83" s="22">
        <v>0</v>
      </c>
      <c r="AX83" s="22">
        <v>1.5215499411943254</v>
      </c>
      <c r="AY83" s="22">
        <v>0.34373087139802244</v>
      </c>
      <c r="AZ83" s="22">
        <v>4.2440546848069348E-3</v>
      </c>
      <c r="BA83" s="22">
        <v>0.50692243226104339</v>
      </c>
      <c r="BB83" s="22">
        <v>0</v>
      </c>
      <c r="BC83" s="22">
        <v>0.18037758220243083</v>
      </c>
      <c r="BD83" s="22">
        <v>0.56228601131858391</v>
      </c>
      <c r="BE83" s="22">
        <v>0</v>
      </c>
      <c r="BF83" s="22">
        <v>4.1187916061941516</v>
      </c>
      <c r="BG83" s="22">
        <v>14.042699593655378</v>
      </c>
      <c r="BH83" s="36">
        <v>4.4775748998918619E-2</v>
      </c>
      <c r="BI83" s="15"/>
      <c r="BJ83" s="21" t="s">
        <v>78</v>
      </c>
      <c r="BK83" s="22">
        <v>0</v>
      </c>
      <c r="BL83" s="22">
        <v>0</v>
      </c>
      <c r="BM83" s="37">
        <v>1.609619252E-2</v>
      </c>
      <c r="BN83" s="37">
        <v>0.1715372262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4.6279221896215805E-2</v>
      </c>
      <c r="BY83" s="37">
        <v>0</v>
      </c>
      <c r="BZ83" s="37">
        <v>0</v>
      </c>
      <c r="CA83" s="37">
        <v>0.23391264061621581</v>
      </c>
      <c r="CB83" s="36">
        <v>4.4775748998918619E-2</v>
      </c>
      <c r="CD83" s="21" t="s">
        <v>78</v>
      </c>
      <c r="CE83" s="22">
        <v>47.589935232071497</v>
      </c>
      <c r="CF83" s="22">
        <v>3.3362575826803402</v>
      </c>
      <c r="CG83" s="22">
        <v>2.8594727956449071</v>
      </c>
      <c r="CH83" s="22">
        <v>18.749018823659998</v>
      </c>
      <c r="CI83" s="22">
        <v>0</v>
      </c>
      <c r="CJ83" s="22">
        <v>19.213069013333925</v>
      </c>
      <c r="CK83" s="22">
        <v>0</v>
      </c>
      <c r="CL83" s="22">
        <v>15.929106334363391</v>
      </c>
      <c r="CM83" s="22">
        <v>3.5985184926658969</v>
      </c>
      <c r="CN83" s="22">
        <v>4.4431008495243798E-2</v>
      </c>
      <c r="CO83" s="22">
        <v>5.3069709433408629</v>
      </c>
      <c r="CP83" s="22">
        <v>0</v>
      </c>
      <c r="CQ83" s="22">
        <v>1.8883729080772482</v>
      </c>
      <c r="CR83" s="22">
        <v>10.944891205750643</v>
      </c>
      <c r="CS83" s="22">
        <v>0</v>
      </c>
      <c r="CT83" s="22">
        <v>43.119629325246571</v>
      </c>
      <c r="CU83" s="22">
        <v>172.57967366533052</v>
      </c>
      <c r="CV83" s="36">
        <v>4.4775748998918619E-2</v>
      </c>
    </row>
    <row r="84" spans="2:100" x14ac:dyDescent="0.25">
      <c r="B84" t="s">
        <v>79</v>
      </c>
      <c r="C84" s="15">
        <v>0.46913037777687644</v>
      </c>
      <c r="D84" s="15">
        <v>3.286478570559364E-2</v>
      </c>
      <c r="E84" s="15">
        <v>2.6753765099582199E-2</v>
      </c>
      <c r="F84" s="15">
        <v>0.21500381508673724</v>
      </c>
      <c r="G84" s="15">
        <v>0</v>
      </c>
      <c r="H84" s="15">
        <v>0.13229248743222596</v>
      </c>
      <c r="I84" s="15">
        <v>0</v>
      </c>
      <c r="J84" s="15">
        <v>0.18016135210048811</v>
      </c>
      <c r="K84" s="15">
        <v>3.5488852215416651E-2</v>
      </c>
      <c r="L84" s="15">
        <v>5.3101493597804183E-4</v>
      </c>
      <c r="M84" s="15">
        <v>5.2430941697426972E-2</v>
      </c>
      <c r="N84" s="15">
        <v>0</v>
      </c>
      <c r="O84" s="15">
        <v>1.8607383523303451E-2</v>
      </c>
      <c r="P84" s="15">
        <v>0.10384434604533149</v>
      </c>
      <c r="Q84" s="15">
        <v>0</v>
      </c>
      <c r="R84" s="15">
        <v>0.42505236794485229</v>
      </c>
      <c r="S84" s="15">
        <v>1.6921614895638124</v>
      </c>
      <c r="T84" s="35">
        <v>0</v>
      </c>
      <c r="U84" s="15"/>
      <c r="V84" t="s">
        <v>79</v>
      </c>
      <c r="W84" s="15">
        <v>15.51480074</v>
      </c>
      <c r="X84" s="15">
        <v>1.0868846400000001</v>
      </c>
      <c r="Y84" s="15">
        <v>1.9653346899999999</v>
      </c>
      <c r="Z84" s="15">
        <v>21.717557079999999</v>
      </c>
      <c r="AA84" s="15">
        <v>0</v>
      </c>
      <c r="AB84" s="15">
        <v>4.3750984356197353</v>
      </c>
      <c r="AC84" s="15">
        <v>0</v>
      </c>
      <c r="AD84" s="15">
        <v>5.9581890479860462</v>
      </c>
      <c r="AE84" s="15">
        <v>1.1736662060060303</v>
      </c>
      <c r="AF84" s="15">
        <v>1.7561410024473017E-2</v>
      </c>
      <c r="AG84" s="15">
        <v>1.7339718256060794</v>
      </c>
      <c r="AH84" s="15">
        <v>0</v>
      </c>
      <c r="AI84" s="15">
        <v>0.6153723170946066</v>
      </c>
      <c r="AJ84" s="15">
        <v>6.5470043462519074</v>
      </c>
      <c r="AK84" s="15">
        <v>0</v>
      </c>
      <c r="AL84" s="15">
        <v>14.056271833793794</v>
      </c>
      <c r="AM84" s="15">
        <v>74.761712572382663</v>
      </c>
      <c r="AN84" s="35">
        <v>0</v>
      </c>
      <c r="AO84" s="15"/>
      <c r="AP84" t="s">
        <v>79</v>
      </c>
      <c r="AQ84" s="15">
        <v>4.5457957046586586</v>
      </c>
      <c r="AR84" s="15">
        <v>0.31845433343099916</v>
      </c>
      <c r="AS84" s="15">
        <v>0.10512485906826839</v>
      </c>
      <c r="AT84" s="15">
        <v>0</v>
      </c>
      <c r="AU84" s="15">
        <v>0</v>
      </c>
      <c r="AV84" s="15">
        <v>1.281892304605841</v>
      </c>
      <c r="AW84" s="15">
        <v>0</v>
      </c>
      <c r="AX84" s="15">
        <v>1.7457336794567966</v>
      </c>
      <c r="AY84" s="15">
        <v>0.34388110342983602</v>
      </c>
      <c r="AZ84" s="15">
        <v>5.145446828149141E-3</v>
      </c>
      <c r="BA84" s="15">
        <v>0.50804917246002912</v>
      </c>
      <c r="BB84" s="15">
        <v>0</v>
      </c>
      <c r="BC84" s="15">
        <v>0.18030246618652407</v>
      </c>
      <c r="BD84" s="15">
        <v>0.56228601131858391</v>
      </c>
      <c r="BE84" s="15">
        <v>0</v>
      </c>
      <c r="BF84" s="15">
        <v>4.1187916061941516</v>
      </c>
      <c r="BG84" s="15">
        <v>13.715456687637836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1.606543547E-2</v>
      </c>
      <c r="BN84" s="3">
        <v>0.2171755708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4.6279221896215805E-2</v>
      </c>
      <c r="BY84" s="3">
        <v>0</v>
      </c>
      <c r="BZ84" s="3">
        <v>0</v>
      </c>
      <c r="CA84" s="3">
        <v>0.2795202281662158</v>
      </c>
      <c r="CB84" s="35">
        <v>0</v>
      </c>
      <c r="CD84" t="s">
        <v>79</v>
      </c>
      <c r="CE84" s="15">
        <v>47.589935232071497</v>
      </c>
      <c r="CF84" s="15">
        <v>3.3338984166891299</v>
      </c>
      <c r="CG84" s="15">
        <v>2.8565042464567019</v>
      </c>
      <c r="CH84" s="15">
        <v>23.737289888439999</v>
      </c>
      <c r="CI84" s="15">
        <v>0</v>
      </c>
      <c r="CJ84" s="15">
        <v>13.420130536918549</v>
      </c>
      <c r="CK84" s="15">
        <v>0</v>
      </c>
      <c r="CL84" s="15">
        <v>18.276085890233201</v>
      </c>
      <c r="CM84" s="15">
        <v>3.6000912718069533</v>
      </c>
      <c r="CN84" s="15">
        <v>5.3867682843893351E-2</v>
      </c>
      <c r="CO84" s="15">
        <v>5.3187667864840442</v>
      </c>
      <c r="CP84" s="15">
        <v>0</v>
      </c>
      <c r="CQ84" s="15">
        <v>1.8875865185067204</v>
      </c>
      <c r="CR84" s="15">
        <v>10.944891205750643</v>
      </c>
      <c r="CS84" s="15">
        <v>0</v>
      </c>
      <c r="CT84" s="15">
        <v>43.119629325246571</v>
      </c>
      <c r="CU84" s="15">
        <v>174.13867700144792</v>
      </c>
      <c r="CV84" s="35">
        <v>0</v>
      </c>
    </row>
    <row r="85" spans="2:100" x14ac:dyDescent="0.25">
      <c r="B85" s="21" t="s">
        <v>80</v>
      </c>
      <c r="C85" s="22">
        <v>0.46913037777687644</v>
      </c>
      <c r="D85" s="22">
        <v>3.289966989818683E-2</v>
      </c>
      <c r="E85" s="22">
        <v>2.7677399478089212E-2</v>
      </c>
      <c r="F85" s="22">
        <v>0.24820897875850134</v>
      </c>
      <c r="G85" s="22">
        <v>0</v>
      </c>
      <c r="H85" s="22">
        <v>0.1705178108140997</v>
      </c>
      <c r="I85" s="22">
        <v>0</v>
      </c>
      <c r="J85" s="22">
        <v>0.16906430278938331</v>
      </c>
      <c r="K85" s="22">
        <v>3.5488852215416651E-2</v>
      </c>
      <c r="L85" s="22">
        <v>1.0000135289822741E-3</v>
      </c>
      <c r="M85" s="22">
        <v>5.2403809556646273E-2</v>
      </c>
      <c r="N85" s="22">
        <v>0</v>
      </c>
      <c r="O85" s="22">
        <v>1.8615135561594939E-2</v>
      </c>
      <c r="P85" s="22">
        <v>0.10384434604533149</v>
      </c>
      <c r="Q85" s="22">
        <v>0</v>
      </c>
      <c r="R85" s="22">
        <v>0.42505236794485229</v>
      </c>
      <c r="S85" s="22">
        <v>1.753903064367961</v>
      </c>
      <c r="T85" s="36">
        <v>3.3655279363060737E-2</v>
      </c>
      <c r="U85" s="15"/>
      <c r="V85" s="21" t="s">
        <v>80</v>
      </c>
      <c r="W85" s="22">
        <v>15.51480074</v>
      </c>
      <c r="X85" s="22">
        <v>1.0880383090000001</v>
      </c>
      <c r="Y85" s="22">
        <v>2.0586310929999998</v>
      </c>
      <c r="Z85" s="22">
        <v>25.071614010000001</v>
      </c>
      <c r="AA85" s="22">
        <v>0</v>
      </c>
      <c r="AB85" s="22">
        <v>5.6392635865817553</v>
      </c>
      <c r="AC85" s="22">
        <v>0</v>
      </c>
      <c r="AD85" s="22">
        <v>5.5911940331805452</v>
      </c>
      <c r="AE85" s="22">
        <v>1.1736662060060303</v>
      </c>
      <c r="AF85" s="22">
        <v>3.3071852458794744E-2</v>
      </c>
      <c r="AG85" s="22">
        <v>1.7330745272380648</v>
      </c>
      <c r="AH85" s="22">
        <v>0</v>
      </c>
      <c r="AI85" s="22">
        <v>0.61562868805689641</v>
      </c>
      <c r="AJ85" s="22">
        <v>6.5470043462519074</v>
      </c>
      <c r="AK85" s="22">
        <v>0</v>
      </c>
      <c r="AL85" s="22">
        <v>14.056271833793794</v>
      </c>
      <c r="AM85" s="22">
        <v>79.122259225567802</v>
      </c>
      <c r="AN85" s="36">
        <v>3.3655279363060737E-2</v>
      </c>
      <c r="AO85" s="15"/>
      <c r="AP85" s="21" t="s">
        <v>80</v>
      </c>
      <c r="AQ85" s="22">
        <v>4.5457957046586586</v>
      </c>
      <c r="AR85" s="22">
        <v>0.31879235540580142</v>
      </c>
      <c r="AS85" s="22">
        <v>0.10512485906826839</v>
      </c>
      <c r="AT85" s="22">
        <v>0</v>
      </c>
      <c r="AU85" s="22">
        <v>0</v>
      </c>
      <c r="AV85" s="22">
        <v>1.6522893602642121</v>
      </c>
      <c r="AW85" s="22">
        <v>0</v>
      </c>
      <c r="AX85" s="22">
        <v>1.638205107875929</v>
      </c>
      <c r="AY85" s="22">
        <v>0.34388110342983602</v>
      </c>
      <c r="AZ85" s="22">
        <v>9.6899655607368147E-3</v>
      </c>
      <c r="BA85" s="22">
        <v>0.50778626640435531</v>
      </c>
      <c r="BB85" s="22">
        <v>0</v>
      </c>
      <c r="BC85" s="22">
        <v>0.18037758220243083</v>
      </c>
      <c r="BD85" s="22">
        <v>0.56228601131858391</v>
      </c>
      <c r="BE85" s="22">
        <v>0</v>
      </c>
      <c r="BF85" s="22">
        <v>4.1187916061941516</v>
      </c>
      <c r="BG85" s="22">
        <v>13.983019922382965</v>
      </c>
      <c r="BH85" s="36">
        <v>3.3655279363060737E-2</v>
      </c>
      <c r="BI85" s="15"/>
      <c r="BJ85" s="21" t="s">
        <v>80</v>
      </c>
      <c r="BK85" s="22">
        <v>0</v>
      </c>
      <c r="BL85" s="22">
        <v>0</v>
      </c>
      <c r="BM85" s="37">
        <v>1.699839949E-2</v>
      </c>
      <c r="BN85" s="37">
        <v>0.25071614010000004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4.6279221896215805E-2</v>
      </c>
      <c r="BY85" s="37">
        <v>0</v>
      </c>
      <c r="BZ85" s="37">
        <v>0</v>
      </c>
      <c r="CA85" s="37">
        <v>0.31399376148621583</v>
      </c>
      <c r="CB85" s="36">
        <v>3.3655279363060737E-2</v>
      </c>
      <c r="CD85" s="21" t="s">
        <v>80</v>
      </c>
      <c r="CE85" s="22">
        <v>47.589935232071497</v>
      </c>
      <c r="CF85" s="22">
        <v>3.3374371687433348</v>
      </c>
      <c r="CG85" s="22">
        <v>2.958477213842702</v>
      </c>
      <c r="CH85" s="22">
        <v>27.403274112930003</v>
      </c>
      <c r="CI85" s="22">
        <v>0</v>
      </c>
      <c r="CJ85" s="22">
        <v>17.297817312606036</v>
      </c>
      <c r="CK85" s="22">
        <v>0</v>
      </c>
      <c r="CL85" s="22">
        <v>17.1503692743531</v>
      </c>
      <c r="CM85" s="22">
        <v>3.6000912718069533</v>
      </c>
      <c r="CN85" s="22">
        <v>0.10144424945535371</v>
      </c>
      <c r="CO85" s="22">
        <v>5.3160144229871955</v>
      </c>
      <c r="CP85" s="22">
        <v>0</v>
      </c>
      <c r="CQ85" s="22">
        <v>1.8883729080772482</v>
      </c>
      <c r="CR85" s="22">
        <v>10.944891205750643</v>
      </c>
      <c r="CS85" s="22">
        <v>0</v>
      </c>
      <c r="CT85" s="22">
        <v>43.119629325246571</v>
      </c>
      <c r="CU85" s="22">
        <v>180.70775369787063</v>
      </c>
      <c r="CV85" s="36">
        <v>3.3655279363060737E-2</v>
      </c>
    </row>
    <row r="86" spans="2:100" x14ac:dyDescent="0.25">
      <c r="B86" t="s">
        <v>81</v>
      </c>
      <c r="C86" s="15">
        <v>0.46913037777687644</v>
      </c>
      <c r="D86" s="15">
        <v>3.28880418339891E-2</v>
      </c>
      <c r="E86" s="15">
        <v>2.7766210481482985E-2</v>
      </c>
      <c r="F86" s="15">
        <v>0.21830250936329587</v>
      </c>
      <c r="G86" s="15">
        <v>0</v>
      </c>
      <c r="H86" s="15">
        <v>0.13883908760259062</v>
      </c>
      <c r="I86" s="15">
        <v>0</v>
      </c>
      <c r="J86" s="15">
        <v>0.15784322070336268</v>
      </c>
      <c r="K86" s="15">
        <v>3.5473348125312672E-2</v>
      </c>
      <c r="L86" s="15">
        <v>7.7520428602333722E-4</v>
      </c>
      <c r="M86" s="15">
        <v>5.2241016657878038E-2</v>
      </c>
      <c r="N86" s="15">
        <v>0</v>
      </c>
      <c r="O86" s="15">
        <v>1.8611259535688689E-2</v>
      </c>
      <c r="P86" s="15">
        <v>0.10384434604533149</v>
      </c>
      <c r="Q86" s="15">
        <v>0</v>
      </c>
      <c r="R86" s="15">
        <v>0.42505236794485229</v>
      </c>
      <c r="S86" s="15">
        <v>1.6807669903566842</v>
      </c>
      <c r="T86" s="35">
        <v>7.5023220608339035E-3</v>
      </c>
      <c r="U86" s="15"/>
      <c r="V86" t="s">
        <v>81</v>
      </c>
      <c r="W86" s="15">
        <v>15.51480074</v>
      </c>
      <c r="X86" s="15">
        <v>1.087653752</v>
      </c>
      <c r="Y86" s="15">
        <v>2.0676019010000002</v>
      </c>
      <c r="Z86" s="15">
        <v>22.050758519999999</v>
      </c>
      <c r="AA86" s="15">
        <v>0</v>
      </c>
      <c r="AB86" s="15">
        <v>4.5916037020511364</v>
      </c>
      <c r="AC86" s="15">
        <v>0</v>
      </c>
      <c r="AD86" s="15">
        <v>5.2200970848713473</v>
      </c>
      <c r="AE86" s="15">
        <v>1.1731534640814505</v>
      </c>
      <c r="AF86" s="15">
        <v>2.5637094930975272E-2</v>
      </c>
      <c r="AG86" s="15">
        <v>1.7276907373003967</v>
      </c>
      <c r="AH86" s="15">
        <v>0</v>
      </c>
      <c r="AI86" s="15">
        <v>0.6155005025757514</v>
      </c>
      <c r="AJ86" s="15">
        <v>6.5470043462519074</v>
      </c>
      <c r="AK86" s="15">
        <v>0</v>
      </c>
      <c r="AL86" s="15">
        <v>14.056271833793794</v>
      </c>
      <c r="AM86" s="15">
        <v>74.677773678856767</v>
      </c>
      <c r="AN86" s="35">
        <v>7.5023220608339035E-3</v>
      </c>
      <c r="AO86" s="15"/>
      <c r="AP86" t="s">
        <v>81</v>
      </c>
      <c r="AQ86" s="15">
        <v>4.5457957046586586</v>
      </c>
      <c r="AR86" s="15">
        <v>0.31867968121886908</v>
      </c>
      <c r="AS86" s="15">
        <v>0.10512485906826839</v>
      </c>
      <c r="AT86" s="15">
        <v>0</v>
      </c>
      <c r="AU86" s="15">
        <v>0</v>
      </c>
      <c r="AV86" s="15">
        <v>1.3453277767509924</v>
      </c>
      <c r="AW86" s="15">
        <v>0</v>
      </c>
      <c r="AX86" s="15">
        <v>1.5294746805951795</v>
      </c>
      <c r="AY86" s="15">
        <v>0.34373087139802244</v>
      </c>
      <c r="AZ86" s="15">
        <v>7.5116012103648615E-3</v>
      </c>
      <c r="BA86" s="15">
        <v>0.50620883014954487</v>
      </c>
      <c r="BB86" s="15">
        <v>0</v>
      </c>
      <c r="BC86" s="15">
        <v>0.18034002419447742</v>
      </c>
      <c r="BD86" s="15">
        <v>0.56228601131858391</v>
      </c>
      <c r="BE86" s="15">
        <v>0</v>
      </c>
      <c r="BF86" s="15">
        <v>4.1187916061941516</v>
      </c>
      <c r="BG86" s="15">
        <v>13.563271646757112</v>
      </c>
      <c r="BH86" s="35">
        <v>7.5023220608339035E-3</v>
      </c>
      <c r="BI86" s="15"/>
      <c r="BJ86" t="s">
        <v>81</v>
      </c>
      <c r="BK86" s="15">
        <v>0</v>
      </c>
      <c r="BL86" s="15">
        <v>0</v>
      </c>
      <c r="BM86" s="3">
        <v>1.708810757E-2</v>
      </c>
      <c r="BN86" s="3">
        <v>0.22050758519999999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4.6279221896215805E-2</v>
      </c>
      <c r="BY86" s="3">
        <v>0</v>
      </c>
      <c r="BZ86" s="3">
        <v>0</v>
      </c>
      <c r="CA86" s="3">
        <v>0.28387491466621584</v>
      </c>
      <c r="CB86" s="35">
        <v>7.5023220608339035E-3</v>
      </c>
      <c r="CD86" t="s">
        <v>81</v>
      </c>
      <c r="CE86" s="15">
        <v>47.589935232071497</v>
      </c>
      <c r="CF86" s="15">
        <v>3.3362575826803402</v>
      </c>
      <c r="CG86" s="15">
        <v>2.9682823069867017</v>
      </c>
      <c r="CH86" s="15">
        <v>24.101479062359999</v>
      </c>
      <c r="CI86" s="15">
        <v>0</v>
      </c>
      <c r="CJ86" s="15">
        <v>14.084236494806138</v>
      </c>
      <c r="CK86" s="15">
        <v>0</v>
      </c>
      <c r="CL86" s="15">
        <v>16.012070431150935</v>
      </c>
      <c r="CM86" s="15">
        <v>3.5985184926658969</v>
      </c>
      <c r="CN86" s="15">
        <v>7.8638953071309733E-2</v>
      </c>
      <c r="CO86" s="15">
        <v>5.2995002428355846</v>
      </c>
      <c r="CP86" s="15">
        <v>0</v>
      </c>
      <c r="CQ86" s="15">
        <v>1.887979713291984</v>
      </c>
      <c r="CR86" s="15">
        <v>10.944891205750643</v>
      </c>
      <c r="CS86" s="15">
        <v>0</v>
      </c>
      <c r="CT86" s="15">
        <v>43.119629325246571</v>
      </c>
      <c r="CU86" s="15">
        <v>173.02141904291759</v>
      </c>
      <c r="CV86" s="35">
        <v>7.5023220608339035E-3</v>
      </c>
    </row>
    <row r="87" spans="2:100" x14ac:dyDescent="0.25">
      <c r="B87" s="21" t="s">
        <v>82</v>
      </c>
      <c r="C87" s="22">
        <v>0.46913037777687644</v>
      </c>
      <c r="D87" s="22">
        <v>3.2876413769791377E-2</v>
      </c>
      <c r="E87" s="22">
        <v>2.8853580686596627E-2</v>
      </c>
      <c r="F87" s="22">
        <v>0.31701974039670627</v>
      </c>
      <c r="G87" s="22">
        <v>0</v>
      </c>
      <c r="H87" s="22">
        <v>0.12903275341743398</v>
      </c>
      <c r="I87" s="22">
        <v>0</v>
      </c>
      <c r="J87" s="22">
        <v>0.17171550142646602</v>
      </c>
      <c r="K87" s="22">
        <v>3.5488852215416651E-2</v>
      </c>
      <c r="L87" s="22">
        <v>1.4418799726875701E-3</v>
      </c>
      <c r="M87" s="22">
        <v>5.2306909017158176E-2</v>
      </c>
      <c r="N87" s="22">
        <v>0</v>
      </c>
      <c r="O87" s="22">
        <v>1.8611259535688689E-2</v>
      </c>
      <c r="P87" s="22">
        <v>0.10384434604533149</v>
      </c>
      <c r="Q87" s="22">
        <v>0</v>
      </c>
      <c r="R87" s="22">
        <v>0.42505236794485229</v>
      </c>
      <c r="S87" s="22">
        <v>1.7853739822050056</v>
      </c>
      <c r="T87" s="36">
        <v>4.6650043263420796E-3</v>
      </c>
      <c r="U87" s="15"/>
      <c r="V87" s="21" t="s">
        <v>82</v>
      </c>
      <c r="W87" s="22">
        <v>15.51480074</v>
      </c>
      <c r="X87" s="22">
        <v>1.087269196</v>
      </c>
      <c r="Y87" s="22">
        <v>2.1771739430000001</v>
      </c>
      <c r="Z87" s="22">
        <v>32.022196000000001</v>
      </c>
      <c r="AA87" s="22">
        <v>0</v>
      </c>
      <c r="AB87" s="22">
        <v>4.2672944509795974</v>
      </c>
      <c r="AC87" s="22">
        <v>0</v>
      </c>
      <c r="AD87" s="22">
        <v>5.6788728984978158</v>
      </c>
      <c r="AE87" s="22">
        <v>1.1736662060060303</v>
      </c>
      <c r="AF87" s="22">
        <v>4.7684996579185762E-2</v>
      </c>
      <c r="AG87" s="22">
        <v>1.7298698904798611</v>
      </c>
      <c r="AH87" s="22">
        <v>0</v>
      </c>
      <c r="AI87" s="22">
        <v>0.6155005025757514</v>
      </c>
      <c r="AJ87" s="22">
        <v>6.5470043462519074</v>
      </c>
      <c r="AK87" s="22">
        <v>0</v>
      </c>
      <c r="AL87" s="22">
        <v>14.056271833793794</v>
      </c>
      <c r="AM87" s="22">
        <v>84.91760500416396</v>
      </c>
      <c r="AN87" s="36">
        <v>4.6650043263420796E-3</v>
      </c>
      <c r="AO87" s="15"/>
      <c r="AP87" s="21" t="s">
        <v>82</v>
      </c>
      <c r="AQ87" s="22">
        <v>4.5457957046586586</v>
      </c>
      <c r="AR87" s="22">
        <v>0.31856700732493409</v>
      </c>
      <c r="AS87" s="22">
        <v>0.1051624169352476</v>
      </c>
      <c r="AT87" s="22">
        <v>0</v>
      </c>
      <c r="AU87" s="22">
        <v>0</v>
      </c>
      <c r="AV87" s="22">
        <v>1.2503060213828296</v>
      </c>
      <c r="AW87" s="22">
        <v>0</v>
      </c>
      <c r="AX87" s="22">
        <v>1.6638947842068024</v>
      </c>
      <c r="AY87" s="22">
        <v>0.34388110342983602</v>
      </c>
      <c r="AZ87" s="22">
        <v>1.3971578253497147E-2</v>
      </c>
      <c r="BA87" s="22">
        <v>0.50684731628475277</v>
      </c>
      <c r="BB87" s="22">
        <v>0</v>
      </c>
      <c r="BC87" s="22">
        <v>0.18034002419447742</v>
      </c>
      <c r="BD87" s="22">
        <v>0.56228601131858391</v>
      </c>
      <c r="BE87" s="22">
        <v>0</v>
      </c>
      <c r="BF87" s="22">
        <v>4.1187916061941516</v>
      </c>
      <c r="BG87" s="22">
        <v>13.60984357418377</v>
      </c>
      <c r="BH87" s="36">
        <v>4.6650043263420796E-3</v>
      </c>
      <c r="BI87" s="15"/>
      <c r="BJ87" s="21" t="s">
        <v>82</v>
      </c>
      <c r="BK87" s="22">
        <v>0</v>
      </c>
      <c r="BL87" s="22">
        <v>0</v>
      </c>
      <c r="BM87" s="37">
        <v>1.8182546140000002E-2</v>
      </c>
      <c r="BN87" s="37">
        <v>0.32022196000000003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4.6279221896215805E-2</v>
      </c>
      <c r="BY87" s="37">
        <v>0</v>
      </c>
      <c r="BZ87" s="37">
        <v>0</v>
      </c>
      <c r="CA87" s="37">
        <v>0.38468372803621581</v>
      </c>
      <c r="CB87" s="36">
        <v>4.6650043263420796E-3</v>
      </c>
      <c r="CD87" s="21" t="s">
        <v>82</v>
      </c>
      <c r="CE87" s="22">
        <v>47.589935232071497</v>
      </c>
      <c r="CF87" s="22">
        <v>3.3350779996847346</v>
      </c>
      <c r="CG87" s="22">
        <v>3.0882976359971073</v>
      </c>
      <c r="CH87" s="22">
        <v>35.000260228000002</v>
      </c>
      <c r="CI87" s="22">
        <v>0</v>
      </c>
      <c r="CJ87" s="22">
        <v>13.089453737856843</v>
      </c>
      <c r="CK87" s="22">
        <v>0</v>
      </c>
      <c r="CL87" s="22">
        <v>17.419314495861013</v>
      </c>
      <c r="CM87" s="22">
        <v>3.6000912718069533</v>
      </c>
      <c r="CN87" s="22">
        <v>0.14626845273586161</v>
      </c>
      <c r="CO87" s="22">
        <v>5.3061845541850765</v>
      </c>
      <c r="CP87" s="22">
        <v>0</v>
      </c>
      <c r="CQ87" s="22">
        <v>1.887979713291984</v>
      </c>
      <c r="CR87" s="22">
        <v>10.944891205750643</v>
      </c>
      <c r="CS87" s="22">
        <v>0</v>
      </c>
      <c r="CT87" s="22">
        <v>43.119629325246571</v>
      </c>
      <c r="CU87" s="22">
        <v>184.52738385248833</v>
      </c>
      <c r="CV87" s="36">
        <v>4.6650043263420796E-3</v>
      </c>
    </row>
    <row r="88" spans="2:100" x14ac:dyDescent="0.25">
      <c r="B88" t="s">
        <v>83</v>
      </c>
      <c r="C88" s="15">
        <v>0.46913037777687644</v>
      </c>
      <c r="D88" s="15">
        <v>3.2667108614232214E-2</v>
      </c>
      <c r="E88" s="15">
        <v>3.0217603550615882E-2</v>
      </c>
      <c r="F88" s="15">
        <v>0.55481880136291728</v>
      </c>
      <c r="G88" s="15">
        <v>0</v>
      </c>
      <c r="H88" s="15">
        <v>8.6357757460214443E-2</v>
      </c>
      <c r="I88" s="15">
        <v>0</v>
      </c>
      <c r="J88" s="15">
        <v>0.17526593707324328</v>
      </c>
      <c r="K88" s="15">
        <v>3.5488852215416651E-2</v>
      </c>
      <c r="L88" s="15">
        <v>2.8449997295799021E-3</v>
      </c>
      <c r="M88" s="15">
        <v>5.2151868156681422E-2</v>
      </c>
      <c r="N88" s="15">
        <v>0</v>
      </c>
      <c r="O88" s="15">
        <v>1.8619011587501184E-2</v>
      </c>
      <c r="P88" s="15">
        <v>0.10384434604533149</v>
      </c>
      <c r="Q88" s="15">
        <v>0</v>
      </c>
      <c r="R88" s="15">
        <v>0.42505236794485229</v>
      </c>
      <c r="S88" s="15">
        <v>1.9864590315174624</v>
      </c>
      <c r="T88" s="35">
        <v>6.6128418665222801E-4</v>
      </c>
      <c r="U88" s="15"/>
      <c r="V88" t="s">
        <v>83</v>
      </c>
      <c r="W88" s="15">
        <v>15.51480074</v>
      </c>
      <c r="X88" s="15">
        <v>1.08034718</v>
      </c>
      <c r="Y88" s="15">
        <v>2.3144273659999999</v>
      </c>
      <c r="Z88" s="15">
        <v>56.042303169999997</v>
      </c>
      <c r="AA88" s="15">
        <v>0</v>
      </c>
      <c r="AB88" s="15">
        <v>2.8559723752349275</v>
      </c>
      <c r="AC88" s="15">
        <v>0</v>
      </c>
      <c r="AD88" s="15">
        <v>5.7962907935477759</v>
      </c>
      <c r="AE88" s="15">
        <v>1.1736662060060303</v>
      </c>
      <c r="AF88" s="15">
        <v>9.4088138401005966E-2</v>
      </c>
      <c r="AG88" s="15">
        <v>1.7247424713692725</v>
      </c>
      <c r="AH88" s="15">
        <v>0</v>
      </c>
      <c r="AI88" s="15">
        <v>0.61575687353804143</v>
      </c>
      <c r="AJ88" s="15">
        <v>6.5470043462519074</v>
      </c>
      <c r="AK88" s="15">
        <v>0</v>
      </c>
      <c r="AL88" s="15">
        <v>14.056271833793794</v>
      </c>
      <c r="AM88" s="15">
        <v>107.81567149414275</v>
      </c>
      <c r="AN88" s="35">
        <v>6.6128418665222801E-4</v>
      </c>
      <c r="AO88" s="15"/>
      <c r="AP88" t="s">
        <v>83</v>
      </c>
      <c r="AQ88" s="15">
        <v>4.5457957046586586</v>
      </c>
      <c r="AR88" s="15">
        <v>0.316538874890126</v>
      </c>
      <c r="AS88" s="15">
        <v>0.10523753296220334</v>
      </c>
      <c r="AT88" s="15">
        <v>0</v>
      </c>
      <c r="AU88" s="15">
        <v>0</v>
      </c>
      <c r="AV88" s="15">
        <v>0.83679237481246049</v>
      </c>
      <c r="AW88" s="15">
        <v>0</v>
      </c>
      <c r="AX88" s="15">
        <v>1.698297917828238</v>
      </c>
      <c r="AY88" s="15">
        <v>0.34388110342983602</v>
      </c>
      <c r="AZ88" s="15">
        <v>2.7567576443306759E-2</v>
      </c>
      <c r="BA88" s="15">
        <v>0.50534499600623284</v>
      </c>
      <c r="BB88" s="15">
        <v>0</v>
      </c>
      <c r="BC88" s="15">
        <v>0.18041514021038427</v>
      </c>
      <c r="BD88" s="15">
        <v>0.56228601131858391</v>
      </c>
      <c r="BE88" s="15">
        <v>0</v>
      </c>
      <c r="BF88" s="15">
        <v>4.1187916061941516</v>
      </c>
      <c r="BG88" s="15">
        <v>13.240948838754178</v>
      </c>
      <c r="BH88" s="35">
        <v>6.6128418665222801E-4</v>
      </c>
      <c r="BI88" s="15"/>
      <c r="BJ88" t="s">
        <v>83</v>
      </c>
      <c r="BK88" s="15">
        <v>0</v>
      </c>
      <c r="BL88" s="15">
        <v>0</v>
      </c>
      <c r="BM88" s="3">
        <v>1.9552516660000002E-2</v>
      </c>
      <c r="BN88" s="3">
        <v>0.56042303169999996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4.6279221896215805E-2</v>
      </c>
      <c r="BY88" s="3">
        <v>0</v>
      </c>
      <c r="BZ88" s="3">
        <v>0</v>
      </c>
      <c r="CA88" s="3">
        <v>0.62625477025621579</v>
      </c>
      <c r="CB88" s="35">
        <v>6.6128418665222801E-4</v>
      </c>
      <c r="CD88" t="s">
        <v>83</v>
      </c>
      <c r="CE88" s="15">
        <v>47.589935232071497</v>
      </c>
      <c r="CF88" s="15">
        <v>3.3138454812247291</v>
      </c>
      <c r="CG88" s="15">
        <v>3.2388218035193068</v>
      </c>
      <c r="CH88" s="15">
        <v>61.254237364809995</v>
      </c>
      <c r="CI88" s="15">
        <v>0</v>
      </c>
      <c r="CJ88" s="15">
        <v>8.7603793719116485</v>
      </c>
      <c r="CK88" s="15">
        <v>0</v>
      </c>
      <c r="CL88" s="15">
        <v>17.779480901743824</v>
      </c>
      <c r="CM88" s="15">
        <v>3.6000912718069533</v>
      </c>
      <c r="CN88" s="15">
        <v>0.28860495778497847</v>
      </c>
      <c r="CO88" s="15">
        <v>5.2904567631892512</v>
      </c>
      <c r="CP88" s="15">
        <v>0</v>
      </c>
      <c r="CQ88" s="15">
        <v>1.8887661028625129</v>
      </c>
      <c r="CR88" s="15">
        <v>10.944891205750643</v>
      </c>
      <c r="CS88" s="15">
        <v>0</v>
      </c>
      <c r="CT88" s="15">
        <v>43.119629325246571</v>
      </c>
      <c r="CU88" s="15">
        <v>207.0691397819219</v>
      </c>
      <c r="CV88" s="35">
        <v>6.6128418665222801E-4</v>
      </c>
    </row>
    <row r="89" spans="2:100" x14ac:dyDescent="0.25">
      <c r="B89" s="16" t="s">
        <v>42</v>
      </c>
      <c r="C89" s="38">
        <v>0.46913037777687633</v>
      </c>
      <c r="D89" s="38">
        <v>3.2930133397248776E-2</v>
      </c>
      <c r="E89" s="38">
        <v>2.5393773146369276E-2</v>
      </c>
      <c r="F89" s="38">
        <v>0.13370621030400129</v>
      </c>
      <c r="G89" s="38">
        <v>0</v>
      </c>
      <c r="H89" s="38">
        <v>0.36826370489448956</v>
      </c>
      <c r="I89" s="38">
        <v>0</v>
      </c>
      <c r="J89" s="38">
        <v>0.17158316085945555</v>
      </c>
      <c r="K89" s="38">
        <v>4.2294934395923627E-2</v>
      </c>
      <c r="L89" s="38">
        <v>4.0612976118367417E-4</v>
      </c>
      <c r="M89" s="38">
        <v>5.274980138979319E-2</v>
      </c>
      <c r="N89" s="38">
        <v>0</v>
      </c>
      <c r="O89" s="38">
        <v>1.8616157867317896E-2</v>
      </c>
      <c r="P89" s="38">
        <v>0.10384434604533149</v>
      </c>
      <c r="Q89" s="38">
        <v>0</v>
      </c>
      <c r="R89" s="38">
        <v>0.42505236794485224</v>
      </c>
      <c r="S89" s="38">
        <v>1.843971097782843</v>
      </c>
      <c r="T89" s="39">
        <v>0.99999999999999967</v>
      </c>
      <c r="U89" s="15"/>
      <c r="V89" s="16" t="s">
        <v>42</v>
      </c>
      <c r="W89" s="38">
        <v>15.514800739999998</v>
      </c>
      <c r="X89" s="38">
        <v>1.0890457795218971</v>
      </c>
      <c r="Y89" s="38">
        <v>1.8285961051664723</v>
      </c>
      <c r="Z89" s="38">
        <v>13.505677809578417</v>
      </c>
      <c r="AA89" s="38">
        <v>0</v>
      </c>
      <c r="AB89" s="38">
        <v>12.178998147199145</v>
      </c>
      <c r="AC89" s="38">
        <v>0</v>
      </c>
      <c r="AD89" s="38">
        <v>5.6744962110343362</v>
      </c>
      <c r="AE89" s="38">
        <v>1.3987529063506543</v>
      </c>
      <c r="AF89" s="38">
        <v>1.3431281830990039E-2</v>
      </c>
      <c r="AG89" s="38">
        <v>1.7445169634761764</v>
      </c>
      <c r="AH89" s="38">
        <v>0</v>
      </c>
      <c r="AI89" s="38">
        <v>0.61566249710620224</v>
      </c>
      <c r="AJ89" s="38">
        <v>6.5470043462519065</v>
      </c>
      <c r="AK89" s="38">
        <v>0</v>
      </c>
      <c r="AL89" s="38">
        <v>14.05627183379379</v>
      </c>
      <c r="AM89" s="38">
        <v>74.167254621309979</v>
      </c>
      <c r="AN89" s="39">
        <v>0.99999999999999967</v>
      </c>
      <c r="AO89" s="15"/>
      <c r="AP89" s="16" t="s">
        <v>42</v>
      </c>
      <c r="AQ89" s="38">
        <v>4.5457957046586577</v>
      </c>
      <c r="AR89" s="38">
        <v>0.31908754161204134</v>
      </c>
      <c r="AS89" s="38">
        <v>0.10503438561461613</v>
      </c>
      <c r="AT89" s="38">
        <v>0</v>
      </c>
      <c r="AU89" s="38">
        <v>0</v>
      </c>
      <c r="AV89" s="38">
        <v>3.5684143414002767</v>
      </c>
      <c r="AW89" s="38">
        <v>0</v>
      </c>
      <c r="AX89" s="38">
        <v>1.6626124263212234</v>
      </c>
      <c r="AY89" s="38">
        <v>0.40983091308252401</v>
      </c>
      <c r="AZ89" s="38">
        <v>3.9353301585086558E-3</v>
      </c>
      <c r="BA89" s="38">
        <v>0.51113887004868941</v>
      </c>
      <c r="BB89" s="38">
        <v>0</v>
      </c>
      <c r="BC89" s="38">
        <v>0.18038748816472372</v>
      </c>
      <c r="BD89" s="38">
        <v>0.56228601131858391</v>
      </c>
      <c r="BE89" s="38">
        <v>0</v>
      </c>
      <c r="BF89" s="38">
        <v>4.1187916061941499</v>
      </c>
      <c r="BG89" s="38">
        <v>15.987314618573997</v>
      </c>
      <c r="BH89" s="39">
        <v>0.99999999999999967</v>
      </c>
      <c r="BI89" s="15"/>
      <c r="BJ89" s="16" t="s">
        <v>42</v>
      </c>
      <c r="BK89" s="38">
        <v>0</v>
      </c>
      <c r="BL89" s="38">
        <v>0</v>
      </c>
      <c r="BM89" s="40">
        <v>1.4701137471409135E-2</v>
      </c>
      <c r="BN89" s="40">
        <v>0.13505677809578415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4.6279221896215798E-2</v>
      </c>
      <c r="BY89" s="40">
        <v>0</v>
      </c>
      <c r="BZ89" s="40">
        <v>0</v>
      </c>
      <c r="CA89" s="40">
        <v>0.19603713746340909</v>
      </c>
      <c r="CB89" s="39">
        <v>0.99999999999999967</v>
      </c>
      <c r="CD89" s="16" t="s">
        <v>42</v>
      </c>
      <c r="CE89" s="38">
        <v>47.58993523207149</v>
      </c>
      <c r="CF89" s="38">
        <v>3.3405274731364609</v>
      </c>
      <c r="CG89" s="38">
        <v>2.7064393086244349</v>
      </c>
      <c r="CH89" s="38">
        <v>14.76170584586921</v>
      </c>
      <c r="CI89" s="38">
        <v>0</v>
      </c>
      <c r="CJ89" s="38">
        <v>37.357729740119495</v>
      </c>
      <c r="CK89" s="38">
        <v>0</v>
      </c>
      <c r="CL89" s="38">
        <v>17.405889491156884</v>
      </c>
      <c r="CM89" s="38">
        <v>4.2905198290609441</v>
      </c>
      <c r="CN89" s="38">
        <v>4.1198971429427113E-2</v>
      </c>
      <c r="CO89" s="38">
        <v>5.3511128305397273</v>
      </c>
      <c r="CP89" s="38">
        <v>0</v>
      </c>
      <c r="CQ89" s="38">
        <v>1.8884766135964932</v>
      </c>
      <c r="CR89" s="38">
        <v>10.944891205750643</v>
      </c>
      <c r="CS89" s="38">
        <v>0</v>
      </c>
      <c r="CT89" s="38">
        <v>43.119629325246557</v>
      </c>
      <c r="CU89" s="38">
        <v>188.79805586660177</v>
      </c>
      <c r="CV89" s="39">
        <v>0.99999999999999967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109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73959</v>
      </c>
      <c r="U91" s="15"/>
      <c r="V91" s="4" t="s">
        <v>1</v>
      </c>
      <c r="W91" s="5" t="s">
        <v>109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73959</v>
      </c>
      <c r="AO91" s="15"/>
      <c r="AP91" s="4" t="s">
        <v>1</v>
      </c>
      <c r="AQ91" s="5" t="s">
        <v>109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73959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109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109</v>
      </c>
      <c r="BP92" s="13"/>
      <c r="BV92" s="13"/>
      <c r="CA92" s="14" t="s">
        <v>3</v>
      </c>
      <c r="CB92" s="7">
        <v>73959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0.46913037777687644</v>
      </c>
      <c r="D94" s="15">
        <v>3.2969438283373217E-2</v>
      </c>
      <c r="E94" s="15">
        <v>2.2300178707121514E-2</v>
      </c>
      <c r="F94" s="15">
        <v>2.2238274030205923E-2</v>
      </c>
      <c r="G94" s="15">
        <v>0</v>
      </c>
      <c r="H94" s="15">
        <v>0.80480933774118091</v>
      </c>
      <c r="I94" s="15">
        <v>0</v>
      </c>
      <c r="J94" s="15">
        <v>0.23564272285996296</v>
      </c>
      <c r="K94" s="15">
        <v>6.850092674319555E-2</v>
      </c>
      <c r="L94" s="15">
        <v>7.7520428602333735E-5</v>
      </c>
      <c r="M94" s="15">
        <v>5.3489095552941512E-2</v>
      </c>
      <c r="N94" s="15">
        <v>0</v>
      </c>
      <c r="O94" s="15">
        <v>1.8615135561594939E-2</v>
      </c>
      <c r="P94" s="15">
        <v>0.10384434604533149</v>
      </c>
      <c r="Q94" s="15">
        <v>0</v>
      </c>
      <c r="R94" s="15">
        <v>0.42505236794485229</v>
      </c>
      <c r="S94" s="15">
        <v>2.2566697216752392</v>
      </c>
      <c r="T94" s="35">
        <v>1.2751435531450033E-2</v>
      </c>
      <c r="U94" s="15"/>
      <c r="V94" t="s">
        <v>67</v>
      </c>
      <c r="W94" s="15">
        <v>15.51480074</v>
      </c>
      <c r="X94" s="15">
        <v>1.0903456469999999</v>
      </c>
      <c r="Y94" s="15">
        <v>1.5167941380000001</v>
      </c>
      <c r="Z94" s="15">
        <v>2.2462903070000002</v>
      </c>
      <c r="AA94" s="15">
        <v>0</v>
      </c>
      <c r="AB94" s="15">
        <v>26.616175583769387</v>
      </c>
      <c r="AC94" s="15">
        <v>0</v>
      </c>
      <c r="AD94" s="15">
        <v>7.7930359320704721</v>
      </c>
      <c r="AE94" s="15">
        <v>2.2654218932111037</v>
      </c>
      <c r="AF94" s="15">
        <v>2.5637094876891247E-3</v>
      </c>
      <c r="AG94" s="15">
        <v>1.7689664602009227</v>
      </c>
      <c r="AH94" s="15">
        <v>0</v>
      </c>
      <c r="AI94" s="15">
        <v>0.61562868805689641</v>
      </c>
      <c r="AJ94" s="15">
        <v>6.5470043462519074</v>
      </c>
      <c r="AK94" s="15">
        <v>0</v>
      </c>
      <c r="AL94" s="15">
        <v>14.056271833793794</v>
      </c>
      <c r="AM94" s="15">
        <v>80.033299278842179</v>
      </c>
      <c r="AN94" s="35">
        <v>1.2751435531450033E-2</v>
      </c>
      <c r="AO94" s="15"/>
      <c r="AP94" t="s">
        <v>67</v>
      </c>
      <c r="AQ94" s="15">
        <v>4.5457957046586586</v>
      </c>
      <c r="AR94" s="15">
        <v>0.31946839935540577</v>
      </c>
      <c r="AS94" s="15">
        <v>0.10493706885438032</v>
      </c>
      <c r="AT94" s="15">
        <v>0</v>
      </c>
      <c r="AU94" s="15">
        <v>0</v>
      </c>
      <c r="AV94" s="15">
        <v>7.7984692598210925</v>
      </c>
      <c r="AW94" s="15">
        <v>0</v>
      </c>
      <c r="AX94" s="15">
        <v>2.2833389780458462</v>
      </c>
      <c r="AY94" s="15">
        <v>0.66376264084708581</v>
      </c>
      <c r="AZ94" s="15">
        <v>7.5116011945183857E-4</v>
      </c>
      <c r="BA94" s="15">
        <v>0.5183025081162973</v>
      </c>
      <c r="BB94" s="15">
        <v>0</v>
      </c>
      <c r="BC94" s="15">
        <v>0.18037758220243083</v>
      </c>
      <c r="BD94" s="15">
        <v>0.56228601131858391</v>
      </c>
      <c r="BE94" s="15">
        <v>0</v>
      </c>
      <c r="BF94" s="15">
        <v>4.1187916061941516</v>
      </c>
      <c r="BG94" s="15">
        <v>21.096280919533385</v>
      </c>
      <c r="BH94" s="35">
        <v>1.2751435531450033E-2</v>
      </c>
      <c r="BI94" s="15"/>
      <c r="BJ94" t="s">
        <v>67</v>
      </c>
      <c r="BK94" s="15">
        <v>0</v>
      </c>
      <c r="BL94" s="15">
        <v>0</v>
      </c>
      <c r="BM94" s="3">
        <v>1.158643922E-2</v>
      </c>
      <c r="BN94" s="3">
        <v>2.2462903070000002E-2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4.6279221896215805E-2</v>
      </c>
      <c r="BY94" s="3">
        <v>0</v>
      </c>
      <c r="BZ94" s="3">
        <v>0</v>
      </c>
      <c r="CA94" s="3">
        <v>8.0328564186215812E-2</v>
      </c>
      <c r="CB94" s="35">
        <v>1.2751435531450033E-2</v>
      </c>
      <c r="CD94" t="s">
        <v>67</v>
      </c>
      <c r="CE94" s="15">
        <v>47.589935232071497</v>
      </c>
      <c r="CF94" s="15">
        <v>3.344514672851743</v>
      </c>
      <c r="CG94" s="15">
        <v>2.3649839805825073</v>
      </c>
      <c r="CH94" s="15">
        <v>2.4551953055510003</v>
      </c>
      <c r="CI94" s="15">
        <v>0</v>
      </c>
      <c r="CJ94" s="15">
        <v>81.642174681067019</v>
      </c>
      <c r="CK94" s="15">
        <v>0</v>
      </c>
      <c r="CL94" s="15">
        <v>23.904275761161962</v>
      </c>
      <c r="CM94" s="15">
        <v>6.9489310870281411</v>
      </c>
      <c r="CN94" s="15">
        <v>7.8638952905412968E-3</v>
      </c>
      <c r="CO94" s="15">
        <v>5.4261089574695163</v>
      </c>
      <c r="CP94" s="15">
        <v>0</v>
      </c>
      <c r="CQ94" s="15">
        <v>1.8883729080772482</v>
      </c>
      <c r="CR94" s="15">
        <v>10.944891205750643</v>
      </c>
      <c r="CS94" s="15">
        <v>0</v>
      </c>
      <c r="CT94" s="15">
        <v>43.119629325246571</v>
      </c>
      <c r="CU94" s="15">
        <v>229.6368770121484</v>
      </c>
      <c r="CV94" s="35">
        <v>1.2751435531450033E-2</v>
      </c>
    </row>
    <row r="95" spans="2:100" x14ac:dyDescent="0.25">
      <c r="B95" s="21" t="s">
        <v>68</v>
      </c>
      <c r="C95" s="22">
        <v>0.46913037777687644</v>
      </c>
      <c r="D95" s="22">
        <v>3.2965562270987979E-2</v>
      </c>
      <c r="E95" s="22">
        <v>2.2070538839086523E-2</v>
      </c>
      <c r="F95" s="22">
        <v>3.4525910044754526E-2</v>
      </c>
      <c r="G95" s="22">
        <v>0</v>
      </c>
      <c r="H95" s="22">
        <v>0.74957603239632764</v>
      </c>
      <c r="I95" s="22">
        <v>0</v>
      </c>
      <c r="J95" s="22">
        <v>0.23322408550683488</v>
      </c>
      <c r="K95" s="22">
        <v>1.4484692086155843E-2</v>
      </c>
      <c r="L95" s="22">
        <v>9.3024514325504667E-5</v>
      </c>
      <c r="M95" s="22">
        <v>5.2655750943090107E-2</v>
      </c>
      <c r="N95" s="22">
        <v>0</v>
      </c>
      <c r="O95" s="22">
        <v>1.8615135561594939E-2</v>
      </c>
      <c r="P95" s="22">
        <v>0.10384434604533149</v>
      </c>
      <c r="Q95" s="22">
        <v>0</v>
      </c>
      <c r="R95" s="22">
        <v>0.42505236794485229</v>
      </c>
      <c r="S95" s="22">
        <v>2.1562378239302182</v>
      </c>
      <c r="T95" s="36">
        <v>0</v>
      </c>
      <c r="U95" s="15"/>
      <c r="V95" s="21" t="s">
        <v>68</v>
      </c>
      <c r="W95" s="22">
        <v>15.51480074</v>
      </c>
      <c r="X95" s="22">
        <v>1.090217462</v>
      </c>
      <c r="Y95" s="22">
        <v>1.4935981920000001</v>
      </c>
      <c r="Z95" s="22">
        <v>3.487465662</v>
      </c>
      <c r="AA95" s="22">
        <v>0</v>
      </c>
      <c r="AB95" s="22">
        <v>24.789532578861262</v>
      </c>
      <c r="AC95" s="22">
        <v>0</v>
      </c>
      <c r="AD95" s="22">
        <v>7.7130481956218979</v>
      </c>
      <c r="AE95" s="22">
        <v>0.47902911883611193</v>
      </c>
      <c r="AF95" s="22">
        <v>3.0764513852269502E-3</v>
      </c>
      <c r="AG95" s="22">
        <v>1.741406583106857</v>
      </c>
      <c r="AH95" s="22">
        <v>0</v>
      </c>
      <c r="AI95" s="22">
        <v>0.61562868805689641</v>
      </c>
      <c r="AJ95" s="22">
        <v>6.5470043462519074</v>
      </c>
      <c r="AK95" s="22">
        <v>0</v>
      </c>
      <c r="AL95" s="22">
        <v>14.056271833793794</v>
      </c>
      <c r="AM95" s="22">
        <v>77.531079851913944</v>
      </c>
      <c r="AN95" s="36">
        <v>0</v>
      </c>
      <c r="AO95" s="15"/>
      <c r="AP95" s="21" t="s">
        <v>68</v>
      </c>
      <c r="AQ95" s="22">
        <v>4.5457957046586586</v>
      </c>
      <c r="AR95" s="22">
        <v>0.31943084148842665</v>
      </c>
      <c r="AS95" s="22">
        <v>0.10493706885438032</v>
      </c>
      <c r="AT95" s="22">
        <v>0</v>
      </c>
      <c r="AU95" s="22">
        <v>0</v>
      </c>
      <c r="AV95" s="22">
        <v>7.2632676761972643</v>
      </c>
      <c r="AW95" s="22">
        <v>0</v>
      </c>
      <c r="AX95" s="22">
        <v>2.2599027821921767</v>
      </c>
      <c r="AY95" s="22">
        <v>0.14035426863056313</v>
      </c>
      <c r="AZ95" s="22">
        <v>9.0139214334220637E-4</v>
      </c>
      <c r="BA95" s="22">
        <v>0.5102275368024779</v>
      </c>
      <c r="BB95" s="22">
        <v>0</v>
      </c>
      <c r="BC95" s="22">
        <v>0.18037758220243083</v>
      </c>
      <c r="BD95" s="22">
        <v>0.56228601131858391</v>
      </c>
      <c r="BE95" s="22">
        <v>0</v>
      </c>
      <c r="BF95" s="22">
        <v>4.1187916061941516</v>
      </c>
      <c r="BG95" s="22">
        <v>20.006272470682458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1.1354479760000001E-2</v>
      </c>
      <c r="BN95" s="37">
        <v>3.487465662E-2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4.6279221896215805E-2</v>
      </c>
      <c r="BY95" s="37">
        <v>0</v>
      </c>
      <c r="BZ95" s="37">
        <v>0</v>
      </c>
      <c r="CA95" s="37">
        <v>9.2508358276215813E-2</v>
      </c>
      <c r="CB95" s="36">
        <v>0</v>
      </c>
      <c r="CD95" s="21" t="s">
        <v>68</v>
      </c>
      <c r="CE95" s="22">
        <v>47.589935232071497</v>
      </c>
      <c r="CF95" s="22">
        <v>3.3441214795423386</v>
      </c>
      <c r="CG95" s="22">
        <v>2.3396308116045077</v>
      </c>
      <c r="CH95" s="22">
        <v>3.811799968566</v>
      </c>
      <c r="CI95" s="22">
        <v>0</v>
      </c>
      <c r="CJ95" s="22">
        <v>76.039149302109152</v>
      </c>
      <c r="CK95" s="22">
        <v>0</v>
      </c>
      <c r="CL95" s="22">
        <v>23.658922226769896</v>
      </c>
      <c r="CM95" s="22">
        <v>1.4693688382933654</v>
      </c>
      <c r="CN95" s="22">
        <v>9.4366743486495579E-3</v>
      </c>
      <c r="CO95" s="22">
        <v>5.3415720827851407</v>
      </c>
      <c r="CP95" s="22">
        <v>0</v>
      </c>
      <c r="CQ95" s="22">
        <v>1.8883729080772482</v>
      </c>
      <c r="CR95" s="22">
        <v>10.944891205750643</v>
      </c>
      <c r="CS95" s="22">
        <v>0</v>
      </c>
      <c r="CT95" s="22">
        <v>43.119629325246571</v>
      </c>
      <c r="CU95" s="22">
        <v>219.55683005516505</v>
      </c>
      <c r="CV95" s="36">
        <v>0</v>
      </c>
    </row>
    <row r="96" spans="2:100" x14ac:dyDescent="0.25">
      <c r="B96" t="s">
        <v>69</v>
      </c>
      <c r="C96" s="15">
        <v>0.46913037777687644</v>
      </c>
      <c r="D96" s="15">
        <v>3.2957810219175494E-2</v>
      </c>
      <c r="E96" s="15">
        <v>2.3765630011222432E-2</v>
      </c>
      <c r="F96" s="15">
        <v>7.8387124771833044E-2</v>
      </c>
      <c r="G96" s="15">
        <v>0</v>
      </c>
      <c r="H96" s="15">
        <v>0.62634568301356164</v>
      </c>
      <c r="I96" s="15">
        <v>0</v>
      </c>
      <c r="J96" s="15">
        <v>0.2085997213320894</v>
      </c>
      <c r="K96" s="15">
        <v>6.4841962506253473E-2</v>
      </c>
      <c r="L96" s="15">
        <v>1.7442096431806811E-4</v>
      </c>
      <c r="M96" s="15">
        <v>5.3198393947998232E-2</v>
      </c>
      <c r="N96" s="15">
        <v>0</v>
      </c>
      <c r="O96" s="15">
        <v>1.8611259535688689E-2</v>
      </c>
      <c r="P96" s="15">
        <v>0.10384434604533149</v>
      </c>
      <c r="Q96" s="15">
        <v>0</v>
      </c>
      <c r="R96" s="15">
        <v>0.42505236794485229</v>
      </c>
      <c r="S96" s="15">
        <v>2.1049090980692005</v>
      </c>
      <c r="T96" s="35">
        <v>0.1868976752758704</v>
      </c>
      <c r="U96" s="15"/>
      <c r="V96" t="s">
        <v>69</v>
      </c>
      <c r="W96" s="15">
        <v>15.51480074</v>
      </c>
      <c r="X96" s="15">
        <v>1.0899610909999999</v>
      </c>
      <c r="Y96" s="15">
        <v>1.664556191</v>
      </c>
      <c r="Z96" s="15">
        <v>7.9178913910000004</v>
      </c>
      <c r="AA96" s="15">
        <v>0</v>
      </c>
      <c r="AB96" s="15">
        <v>20.714131775713572</v>
      </c>
      <c r="AC96" s="15">
        <v>0</v>
      </c>
      <c r="AD96" s="15">
        <v>6.8986858746062012</v>
      </c>
      <c r="AE96" s="15">
        <v>2.1444148055003449</v>
      </c>
      <c r="AF96" s="15">
        <v>5.7683463540610337E-3</v>
      </c>
      <c r="AG96" s="15">
        <v>1.7593525496558911</v>
      </c>
      <c r="AH96" s="15">
        <v>0</v>
      </c>
      <c r="AI96" s="15">
        <v>0.6155005025757514</v>
      </c>
      <c r="AJ96" s="15">
        <v>6.5470043462519074</v>
      </c>
      <c r="AK96" s="15">
        <v>0</v>
      </c>
      <c r="AL96" s="15">
        <v>14.056271833793794</v>
      </c>
      <c r="AM96" s="15">
        <v>78.928339447451521</v>
      </c>
      <c r="AN96" s="35">
        <v>0.1868976752758704</v>
      </c>
      <c r="AO96" s="15"/>
      <c r="AP96" t="s">
        <v>69</v>
      </c>
      <c r="AQ96" s="15">
        <v>4.5457957046586586</v>
      </c>
      <c r="AR96" s="15">
        <v>0.31935572546147084</v>
      </c>
      <c r="AS96" s="15">
        <v>0.10497462701435688</v>
      </c>
      <c r="AT96" s="15">
        <v>0</v>
      </c>
      <c r="AU96" s="15">
        <v>0</v>
      </c>
      <c r="AV96" s="15">
        <v>6.0691859876101883</v>
      </c>
      <c r="AW96" s="15">
        <v>0</v>
      </c>
      <c r="AX96" s="15">
        <v>2.021296769588691</v>
      </c>
      <c r="AY96" s="15">
        <v>0.6283078832406519</v>
      </c>
      <c r="AZ96" s="15">
        <v>1.6901102707474463E-3</v>
      </c>
      <c r="BA96" s="15">
        <v>0.51548565767825705</v>
      </c>
      <c r="BB96" s="15">
        <v>0</v>
      </c>
      <c r="BC96" s="15">
        <v>0.18034002419447742</v>
      </c>
      <c r="BD96" s="15">
        <v>0.56228601131858391</v>
      </c>
      <c r="BE96" s="15">
        <v>0</v>
      </c>
      <c r="BF96" s="15">
        <v>4.1187916061941516</v>
      </c>
      <c r="BG96" s="15">
        <v>19.067510107230234</v>
      </c>
      <c r="BH96" s="35">
        <v>0.1868976752758704</v>
      </c>
      <c r="BI96" s="15"/>
      <c r="BJ96" t="s">
        <v>69</v>
      </c>
      <c r="BK96" s="15">
        <v>0</v>
      </c>
      <c r="BL96" s="15">
        <v>0</v>
      </c>
      <c r="BM96" s="3">
        <v>1.3062777900000001E-2</v>
      </c>
      <c r="BN96" s="3">
        <v>7.9178913910000009E-2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4.6279221896215805E-2</v>
      </c>
      <c r="BY96" s="3">
        <v>0</v>
      </c>
      <c r="BZ96" s="3">
        <v>0</v>
      </c>
      <c r="CA96" s="3">
        <v>0.13852091370621583</v>
      </c>
      <c r="CB96" s="35">
        <v>0.1868976752758704</v>
      </c>
      <c r="CD96" t="s">
        <v>69</v>
      </c>
      <c r="CE96" s="15">
        <v>47.589935232071497</v>
      </c>
      <c r="CF96" s="15">
        <v>3.3433350898561383</v>
      </c>
      <c r="CG96" s="15">
        <v>2.5267409946833022</v>
      </c>
      <c r="CH96" s="15">
        <v>8.6542552903630003</v>
      </c>
      <c r="CI96" s="15">
        <v>0</v>
      </c>
      <c r="CJ96" s="15">
        <v>63.538308104291062</v>
      </c>
      <c r="CK96" s="15">
        <v>0</v>
      </c>
      <c r="CL96" s="15">
        <v>21.160955880824005</v>
      </c>
      <c r="CM96" s="15">
        <v>6.5777552296463844</v>
      </c>
      <c r="CN96" s="15">
        <v>1.7693764424455014E-2</v>
      </c>
      <c r="CO96" s="15">
        <v>5.3966193502336726</v>
      </c>
      <c r="CP96" s="15">
        <v>0</v>
      </c>
      <c r="CQ96" s="15">
        <v>1.887979713291984</v>
      </c>
      <c r="CR96" s="15">
        <v>10.944891205750643</v>
      </c>
      <c r="CS96" s="15">
        <v>0</v>
      </c>
      <c r="CT96" s="15">
        <v>43.119629325246571</v>
      </c>
      <c r="CU96" s="15">
        <v>214.75809918068273</v>
      </c>
      <c r="CV96" s="35">
        <v>0.1868976752758704</v>
      </c>
    </row>
    <row r="97" spans="2:100" x14ac:dyDescent="0.25">
      <c r="B97" s="21" t="s">
        <v>70</v>
      </c>
      <c r="C97" s="22">
        <v>0.46913037777687644</v>
      </c>
      <c r="D97" s="22">
        <v>3.2950058180884E-2</v>
      </c>
      <c r="E97" s="22">
        <v>2.3126190821941884E-2</v>
      </c>
      <c r="F97" s="22">
        <v>6.2280615827688311E-2</v>
      </c>
      <c r="G97" s="22">
        <v>0</v>
      </c>
      <c r="H97" s="22">
        <v>0.61890372192701359</v>
      </c>
      <c r="I97" s="22">
        <v>0</v>
      </c>
      <c r="J97" s="22">
        <v>0.21639827647750781</v>
      </c>
      <c r="K97" s="22">
        <v>7.6822744750469855E-3</v>
      </c>
      <c r="L97" s="22">
        <v>1.4728881434308196E-4</v>
      </c>
      <c r="M97" s="22">
        <v>5.2713891264078772E-2</v>
      </c>
      <c r="N97" s="22">
        <v>0</v>
      </c>
      <c r="O97" s="22">
        <v>1.8615135561594939E-2</v>
      </c>
      <c r="P97" s="22">
        <v>0.10384434604533149</v>
      </c>
      <c r="Q97" s="22">
        <v>0</v>
      </c>
      <c r="R97" s="22">
        <v>0.42505236794485229</v>
      </c>
      <c r="S97" s="22">
        <v>2.0308445451171595</v>
      </c>
      <c r="T97" s="36">
        <v>3.2897450711629528E-2</v>
      </c>
      <c r="U97" s="15"/>
      <c r="V97" s="21" t="s">
        <v>70</v>
      </c>
      <c r="W97" s="22">
        <v>15.51480074</v>
      </c>
      <c r="X97" s="22">
        <v>1.0897047200000001</v>
      </c>
      <c r="Y97" s="22">
        <v>1.5999663740000001</v>
      </c>
      <c r="Z97" s="22">
        <v>6.2909712950000003</v>
      </c>
      <c r="AA97" s="22">
        <v>0</v>
      </c>
      <c r="AB97" s="22">
        <v>20.468015670844657</v>
      </c>
      <c r="AC97" s="22">
        <v>0</v>
      </c>
      <c r="AD97" s="22">
        <v>7.1565950499601145</v>
      </c>
      <c r="AE97" s="22">
        <v>0.25406361078435352</v>
      </c>
      <c r="AF97" s="22">
        <v>4.871048040130342E-3</v>
      </c>
      <c r="AG97" s="22">
        <v>1.7433293653240314</v>
      </c>
      <c r="AH97" s="22">
        <v>0</v>
      </c>
      <c r="AI97" s="22">
        <v>0.61562868805689641</v>
      </c>
      <c r="AJ97" s="22">
        <v>6.5470043462519074</v>
      </c>
      <c r="AK97" s="22">
        <v>0</v>
      </c>
      <c r="AL97" s="22">
        <v>14.056271833793794</v>
      </c>
      <c r="AM97" s="22">
        <v>75.341222742055891</v>
      </c>
      <c r="AN97" s="36">
        <v>3.2897450711629528E-2</v>
      </c>
      <c r="AO97" s="15"/>
      <c r="AP97" s="21" t="s">
        <v>70</v>
      </c>
      <c r="AQ97" s="22">
        <v>4.5457957046586586</v>
      </c>
      <c r="AR97" s="22">
        <v>0.31928060943451514</v>
      </c>
      <c r="AS97" s="22">
        <v>0.10497462701435688</v>
      </c>
      <c r="AT97" s="22">
        <v>0</v>
      </c>
      <c r="AU97" s="22">
        <v>0</v>
      </c>
      <c r="AV97" s="22">
        <v>5.9970746178859242</v>
      </c>
      <c r="AW97" s="22">
        <v>0</v>
      </c>
      <c r="AX97" s="22">
        <v>2.096863477867013</v>
      </c>
      <c r="AY97" s="22">
        <v>7.4439968000103579E-2</v>
      </c>
      <c r="AZ97" s="22">
        <v>1.4272042309201121E-3</v>
      </c>
      <c r="BA97" s="22">
        <v>0.51079090692177898</v>
      </c>
      <c r="BB97" s="22">
        <v>0</v>
      </c>
      <c r="BC97" s="22">
        <v>0.18037758220243083</v>
      </c>
      <c r="BD97" s="22">
        <v>0.56228601131858391</v>
      </c>
      <c r="BE97" s="22">
        <v>0</v>
      </c>
      <c r="BF97" s="22">
        <v>4.1187916061941516</v>
      </c>
      <c r="BG97" s="22">
        <v>18.512102315728434</v>
      </c>
      <c r="BH97" s="36">
        <v>3.2897450711629528E-2</v>
      </c>
      <c r="BI97" s="15"/>
      <c r="BJ97" s="21" t="s">
        <v>70</v>
      </c>
      <c r="BK97" s="22">
        <v>0</v>
      </c>
      <c r="BL97" s="22">
        <v>0</v>
      </c>
      <c r="BM97" s="37">
        <v>1.2416879720000001E-2</v>
      </c>
      <c r="BN97" s="37">
        <v>6.2909712950000002E-2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4.6279221896215805E-2</v>
      </c>
      <c r="BY97" s="37">
        <v>0</v>
      </c>
      <c r="BZ97" s="37">
        <v>0</v>
      </c>
      <c r="CA97" s="37">
        <v>0.1216058145662158</v>
      </c>
      <c r="CB97" s="36">
        <v>3.2897450711629528E-2</v>
      </c>
      <c r="CD97" s="21" t="s">
        <v>70</v>
      </c>
      <c r="CE97" s="22">
        <v>47.589935232071497</v>
      </c>
      <c r="CF97" s="22">
        <v>3.3425487001699388</v>
      </c>
      <c r="CG97" s="22">
        <v>2.4561443236093021</v>
      </c>
      <c r="CH97" s="22">
        <v>6.876031625435</v>
      </c>
      <c r="CI97" s="22">
        <v>0</v>
      </c>
      <c r="CJ97" s="22">
        <v>62.78337417464774</v>
      </c>
      <c r="CK97" s="22">
        <v>0</v>
      </c>
      <c r="CL97" s="22">
        <v>21.952063749789758</v>
      </c>
      <c r="CM97" s="22">
        <v>0.77931202499308427</v>
      </c>
      <c r="CN97" s="22">
        <v>1.4941401093502652E-2</v>
      </c>
      <c r="CO97" s="22">
        <v>5.3474700045641042</v>
      </c>
      <c r="CP97" s="22">
        <v>0</v>
      </c>
      <c r="CQ97" s="22">
        <v>1.8883729080772482</v>
      </c>
      <c r="CR97" s="22">
        <v>10.944891205750643</v>
      </c>
      <c r="CS97" s="22">
        <v>0</v>
      </c>
      <c r="CT97" s="22">
        <v>43.119629325246571</v>
      </c>
      <c r="CU97" s="22">
        <v>207.09471467544839</v>
      </c>
      <c r="CV97" s="36">
        <v>3.2897450711629528E-2</v>
      </c>
    </row>
    <row r="98" spans="2:100" x14ac:dyDescent="0.25">
      <c r="B98" t="s">
        <v>71</v>
      </c>
      <c r="C98" s="15">
        <v>0.46913037777687644</v>
      </c>
      <c r="D98" s="15">
        <v>3.2934554090780027E-2</v>
      </c>
      <c r="E98" s="15">
        <v>2.4841581660108979E-2</v>
      </c>
      <c r="F98" s="15">
        <v>0.13174223525196394</v>
      </c>
      <c r="G98" s="15">
        <v>0</v>
      </c>
      <c r="H98" s="15">
        <v>0.46848308224827273</v>
      </c>
      <c r="I98" s="15">
        <v>0</v>
      </c>
      <c r="J98" s="15">
        <v>0.20297561419164672</v>
      </c>
      <c r="K98" s="15">
        <v>6.3838072959342337E-2</v>
      </c>
      <c r="L98" s="15">
        <v>3.4884192877134631E-4</v>
      </c>
      <c r="M98" s="15">
        <v>5.2868932124555526E-2</v>
      </c>
      <c r="N98" s="15">
        <v>0</v>
      </c>
      <c r="O98" s="15">
        <v>1.8619011587501184E-2</v>
      </c>
      <c r="P98" s="15">
        <v>0.10384434604533149</v>
      </c>
      <c r="Q98" s="15">
        <v>0</v>
      </c>
      <c r="R98" s="15">
        <v>0.42505236794485229</v>
      </c>
      <c r="S98" s="15">
        <v>1.9946790178100031</v>
      </c>
      <c r="T98" s="35">
        <v>0.18910881590181144</v>
      </c>
      <c r="U98" s="15"/>
      <c r="V98" t="s">
        <v>71</v>
      </c>
      <c r="W98" s="15">
        <v>15.51480074</v>
      </c>
      <c r="X98" s="15">
        <v>1.0891919779999999</v>
      </c>
      <c r="Y98" s="15">
        <v>1.7729748439999999</v>
      </c>
      <c r="Z98" s="15">
        <v>13.307296490000001</v>
      </c>
      <c r="AA98" s="15">
        <v>0</v>
      </c>
      <c r="AB98" s="15">
        <v>15.493393772225151</v>
      </c>
      <c r="AC98" s="15">
        <v>0</v>
      </c>
      <c r="AD98" s="15">
        <v>6.7126887518760396</v>
      </c>
      <c r="AE98" s="15">
        <v>2.1112147676415312</v>
      </c>
      <c r="AF98" s="15">
        <v>1.1536692721643073E-2</v>
      </c>
      <c r="AG98" s="15">
        <v>1.7484567842994094</v>
      </c>
      <c r="AH98" s="15">
        <v>0</v>
      </c>
      <c r="AI98" s="15">
        <v>0.61575687353804143</v>
      </c>
      <c r="AJ98" s="15">
        <v>6.5470043462519074</v>
      </c>
      <c r="AK98" s="15">
        <v>0</v>
      </c>
      <c r="AL98" s="15">
        <v>14.056271833793794</v>
      </c>
      <c r="AM98" s="15">
        <v>78.98058787434752</v>
      </c>
      <c r="AN98" s="35">
        <v>0.18910881590181144</v>
      </c>
      <c r="AO98" s="15"/>
      <c r="AP98" t="s">
        <v>71</v>
      </c>
      <c r="AQ98" s="15">
        <v>4.5457957046586586</v>
      </c>
      <c r="AR98" s="15">
        <v>0.31913037738060357</v>
      </c>
      <c r="AS98" s="15">
        <v>0.10501218488133607</v>
      </c>
      <c r="AT98" s="15">
        <v>0</v>
      </c>
      <c r="AU98" s="15">
        <v>0</v>
      </c>
      <c r="AV98" s="15">
        <v>4.5395235195502934</v>
      </c>
      <c r="AW98" s="15">
        <v>0</v>
      </c>
      <c r="AX98" s="15">
        <v>1.9668001030987519</v>
      </c>
      <c r="AY98" s="15">
        <v>0.61858035969573144</v>
      </c>
      <c r="AZ98" s="15">
        <v>3.3802205454565113E-3</v>
      </c>
      <c r="BA98" s="15">
        <v>0.5122932271606826</v>
      </c>
      <c r="BB98" s="15">
        <v>0</v>
      </c>
      <c r="BC98" s="15">
        <v>0.18041514021038427</v>
      </c>
      <c r="BD98" s="15">
        <v>0.56228601131858391</v>
      </c>
      <c r="BE98" s="15">
        <v>0</v>
      </c>
      <c r="BF98" s="15">
        <v>4.1187916061941516</v>
      </c>
      <c r="BG98" s="15">
        <v>17.472008454694635</v>
      </c>
      <c r="BH98" s="35">
        <v>0.18910881590181144</v>
      </c>
      <c r="BI98" s="15"/>
      <c r="BJ98" t="s">
        <v>71</v>
      </c>
      <c r="BK98" s="15">
        <v>0</v>
      </c>
      <c r="BL98" s="15">
        <v>0</v>
      </c>
      <c r="BM98" s="3">
        <v>1.414568257E-2</v>
      </c>
      <c r="BN98" s="3">
        <v>0.13307296490000001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4.6279221896215805E-2</v>
      </c>
      <c r="BY98" s="3">
        <v>0</v>
      </c>
      <c r="BZ98" s="3">
        <v>0</v>
      </c>
      <c r="CA98" s="3">
        <v>0.19349786936621582</v>
      </c>
      <c r="CB98" s="35">
        <v>0.18910881590181144</v>
      </c>
      <c r="CD98" t="s">
        <v>71</v>
      </c>
      <c r="CE98" s="15">
        <v>47.589935232071497</v>
      </c>
      <c r="CF98" s="15">
        <v>3.3409759207975385</v>
      </c>
      <c r="CG98" s="15">
        <v>2.645495668423707</v>
      </c>
      <c r="CH98" s="15">
        <v>14.54487506357</v>
      </c>
      <c r="CI98" s="15">
        <v>0</v>
      </c>
      <c r="CJ98" s="15">
        <v>47.524271726172017</v>
      </c>
      <c r="CK98" s="15">
        <v>0</v>
      </c>
      <c r="CL98" s="15">
        <v>20.590430279340833</v>
      </c>
      <c r="CM98" s="15">
        <v>6.4759177856546124</v>
      </c>
      <c r="CN98" s="15">
        <v>3.5387528890384212E-2</v>
      </c>
      <c r="CO98" s="15">
        <v>5.3631977951451857</v>
      </c>
      <c r="CP98" s="15">
        <v>0</v>
      </c>
      <c r="CQ98" s="15">
        <v>1.8887661028625129</v>
      </c>
      <c r="CR98" s="15">
        <v>10.944891205750643</v>
      </c>
      <c r="CS98" s="15">
        <v>0</v>
      </c>
      <c r="CT98" s="15">
        <v>43.119629325246571</v>
      </c>
      <c r="CU98" s="15">
        <v>204.06377363392554</v>
      </c>
      <c r="CV98" s="35">
        <v>0.18910881590181144</v>
      </c>
    </row>
    <row r="99" spans="2:100" x14ac:dyDescent="0.25">
      <c r="B99" s="21" t="s">
        <v>72</v>
      </c>
      <c r="C99" s="22">
        <v>0.46913037777687644</v>
      </c>
      <c r="D99" s="22">
        <v>3.2950058180884E-2</v>
      </c>
      <c r="E99" s="22">
        <v>2.4492681309914954E-2</v>
      </c>
      <c r="F99" s="22">
        <v>9.4342655025081462E-2</v>
      </c>
      <c r="G99" s="22">
        <v>0</v>
      </c>
      <c r="H99" s="22">
        <v>0.35243112454197595</v>
      </c>
      <c r="I99" s="22">
        <v>0</v>
      </c>
      <c r="J99" s="22">
        <v>0.19153359902107925</v>
      </c>
      <c r="K99" s="22">
        <v>4.0926910288132612E-2</v>
      </c>
      <c r="L99" s="22">
        <v>1.6279290012033695E-4</v>
      </c>
      <c r="M99" s="22">
        <v>5.2597610622101457E-2</v>
      </c>
      <c r="N99" s="22">
        <v>0</v>
      </c>
      <c r="O99" s="22">
        <v>1.8611259535688689E-2</v>
      </c>
      <c r="P99" s="22">
        <v>0.10384434604533149</v>
      </c>
      <c r="Q99" s="22">
        <v>0</v>
      </c>
      <c r="R99" s="22">
        <v>0.42505236794485229</v>
      </c>
      <c r="S99" s="22">
        <v>1.8060757831920393</v>
      </c>
      <c r="T99" s="36">
        <v>8.933843435142845E-2</v>
      </c>
      <c r="U99" s="15"/>
      <c r="V99" s="21" t="s">
        <v>72</v>
      </c>
      <c r="W99" s="22">
        <v>15.51480074</v>
      </c>
      <c r="X99" s="22">
        <v>1.0897047200000001</v>
      </c>
      <c r="Y99" s="22">
        <v>1.7377323840000001</v>
      </c>
      <c r="Z99" s="22">
        <v>9.5295611139999998</v>
      </c>
      <c r="AA99" s="22">
        <v>0</v>
      </c>
      <c r="AB99" s="22">
        <v>11.655392468800281</v>
      </c>
      <c r="AC99" s="22">
        <v>0</v>
      </c>
      <c r="AD99" s="22">
        <v>6.3342852296542675</v>
      </c>
      <c r="AE99" s="22">
        <v>1.3535104273989642</v>
      </c>
      <c r="AF99" s="22">
        <v>5.3837899376681679E-3</v>
      </c>
      <c r="AG99" s="22">
        <v>1.7394838010248925</v>
      </c>
      <c r="AH99" s="22">
        <v>0</v>
      </c>
      <c r="AI99" s="22">
        <v>0.6155005025757514</v>
      </c>
      <c r="AJ99" s="22">
        <v>6.5470043462519074</v>
      </c>
      <c r="AK99" s="22">
        <v>0</v>
      </c>
      <c r="AL99" s="22">
        <v>14.056271833793794</v>
      </c>
      <c r="AM99" s="22">
        <v>70.178631357437524</v>
      </c>
      <c r="AN99" s="36">
        <v>8.933843435142845E-2</v>
      </c>
      <c r="AO99" s="15"/>
      <c r="AP99" s="21" t="s">
        <v>72</v>
      </c>
      <c r="AQ99" s="22">
        <v>4.5457957046586586</v>
      </c>
      <c r="AR99" s="22">
        <v>0.31928060943451514</v>
      </c>
      <c r="AS99" s="22">
        <v>0.10501218488133607</v>
      </c>
      <c r="AT99" s="22">
        <v>0</v>
      </c>
      <c r="AU99" s="22">
        <v>0</v>
      </c>
      <c r="AV99" s="22">
        <v>3.4149992583651572</v>
      </c>
      <c r="AW99" s="22">
        <v>0</v>
      </c>
      <c r="AX99" s="22">
        <v>1.8559288689288802</v>
      </c>
      <c r="AY99" s="22">
        <v>0.39657498605302205</v>
      </c>
      <c r="AZ99" s="22">
        <v>1.57743625481048E-3</v>
      </c>
      <c r="BA99" s="22">
        <v>0.50966416672279302</v>
      </c>
      <c r="BB99" s="22">
        <v>0</v>
      </c>
      <c r="BC99" s="22">
        <v>0.18034002419447742</v>
      </c>
      <c r="BD99" s="22">
        <v>0.56228601131858391</v>
      </c>
      <c r="BE99" s="22">
        <v>0</v>
      </c>
      <c r="BF99" s="22">
        <v>4.1187916061941516</v>
      </c>
      <c r="BG99" s="22">
        <v>16.010250857006383</v>
      </c>
      <c r="BH99" s="36">
        <v>8.933843435142845E-2</v>
      </c>
      <c r="BI99" s="15"/>
      <c r="BJ99" s="21" t="s">
        <v>72</v>
      </c>
      <c r="BK99" s="22">
        <v>0</v>
      </c>
      <c r="BL99" s="22">
        <v>0</v>
      </c>
      <c r="BM99" s="37">
        <v>1.379325797E-2</v>
      </c>
      <c r="BN99" s="37">
        <v>9.529561114E-2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4.6279221896215805E-2</v>
      </c>
      <c r="BY99" s="37">
        <v>0</v>
      </c>
      <c r="BZ99" s="37">
        <v>0</v>
      </c>
      <c r="CA99" s="37">
        <v>0.15536809100621579</v>
      </c>
      <c r="CB99" s="36">
        <v>8.933843435142845E-2</v>
      </c>
      <c r="CD99" s="21" t="s">
        <v>72</v>
      </c>
      <c r="CE99" s="22">
        <v>47.589935232071497</v>
      </c>
      <c r="CF99" s="22">
        <v>3.3425487001699388</v>
      </c>
      <c r="CG99" s="22">
        <v>2.606975659643707</v>
      </c>
      <c r="CH99" s="22">
        <v>10.415810297602</v>
      </c>
      <c r="CI99" s="22">
        <v>0</v>
      </c>
      <c r="CJ99" s="22">
        <v>35.751627235824827</v>
      </c>
      <c r="CK99" s="22">
        <v>0</v>
      </c>
      <c r="CL99" s="22">
        <v>19.429719328816446</v>
      </c>
      <c r="CM99" s="22">
        <v>4.1517435289890878</v>
      </c>
      <c r="CN99" s="22">
        <v>1.6514180151610915E-2</v>
      </c>
      <c r="CO99" s="22">
        <v>5.3356741614209202</v>
      </c>
      <c r="CP99" s="22">
        <v>0</v>
      </c>
      <c r="CQ99" s="22">
        <v>1.887979713291984</v>
      </c>
      <c r="CR99" s="22">
        <v>10.944891205750643</v>
      </c>
      <c r="CS99" s="22">
        <v>0</v>
      </c>
      <c r="CT99" s="22">
        <v>43.119629325246571</v>
      </c>
      <c r="CU99" s="22">
        <v>184.59304856897924</v>
      </c>
      <c r="CV99" s="36">
        <v>8.933843435142845E-2</v>
      </c>
    </row>
    <row r="100" spans="2:100" x14ac:dyDescent="0.25">
      <c r="B100" t="s">
        <v>73</v>
      </c>
      <c r="C100" s="15">
        <v>0.46913037777687644</v>
      </c>
      <c r="D100" s="15">
        <v>3.2934554090780027E-2</v>
      </c>
      <c r="E100" s="15">
        <v>2.565998140861829E-2</v>
      </c>
      <c r="F100" s="15">
        <v>0.14936360605200177</v>
      </c>
      <c r="G100" s="15">
        <v>0</v>
      </c>
      <c r="H100" s="15">
        <v>0.1549013204613367</v>
      </c>
      <c r="I100" s="15">
        <v>0</v>
      </c>
      <c r="J100" s="15">
        <v>0.15169585067402208</v>
      </c>
      <c r="K100" s="15">
        <v>0</v>
      </c>
      <c r="L100" s="15">
        <v>2.3643730729187791E-4</v>
      </c>
      <c r="M100" s="15">
        <v>5.2667379007287844E-2</v>
      </c>
      <c r="N100" s="15">
        <v>0</v>
      </c>
      <c r="O100" s="15">
        <v>1.8615135561594939E-2</v>
      </c>
      <c r="P100" s="15">
        <v>0.10384434604533149</v>
      </c>
      <c r="Q100" s="15">
        <v>0</v>
      </c>
      <c r="R100" s="15">
        <v>0.42505236794485229</v>
      </c>
      <c r="S100" s="15">
        <v>1.5841013563299937</v>
      </c>
      <c r="T100" s="35">
        <v>9.5300584684173944E-3</v>
      </c>
      <c r="U100" s="15"/>
      <c r="V100" t="s">
        <v>73</v>
      </c>
      <c r="W100" s="15">
        <v>15.51480074</v>
      </c>
      <c r="X100" s="15">
        <v>1.0891919779999999</v>
      </c>
      <c r="Y100" s="15">
        <v>1.8553781540000001</v>
      </c>
      <c r="Z100" s="15">
        <v>15.08723294</v>
      </c>
      <c r="AA100" s="15">
        <v>0</v>
      </c>
      <c r="AB100" s="15">
        <v>5.1228043091442554</v>
      </c>
      <c r="AC100" s="15">
        <v>0</v>
      </c>
      <c r="AD100" s="15">
        <v>5.0167949215105665</v>
      </c>
      <c r="AE100" s="15">
        <v>0</v>
      </c>
      <c r="AF100" s="15">
        <v>7.8193139577333384E-3</v>
      </c>
      <c r="AG100" s="15">
        <v>1.7417911395502919</v>
      </c>
      <c r="AH100" s="15">
        <v>0</v>
      </c>
      <c r="AI100" s="15">
        <v>0.61562868805689641</v>
      </c>
      <c r="AJ100" s="15">
        <v>6.5470043462519074</v>
      </c>
      <c r="AK100" s="15">
        <v>0</v>
      </c>
      <c r="AL100" s="15">
        <v>14.056271833793794</v>
      </c>
      <c r="AM100" s="15">
        <v>66.654718364265449</v>
      </c>
      <c r="AN100" s="35">
        <v>9.5300584684173944E-3</v>
      </c>
      <c r="AO100" s="15"/>
      <c r="AP100" t="s">
        <v>73</v>
      </c>
      <c r="AQ100" s="15">
        <v>4.5457957046586586</v>
      </c>
      <c r="AR100" s="15">
        <v>0.31913037738060357</v>
      </c>
      <c r="AS100" s="15">
        <v>0.10504974304131262</v>
      </c>
      <c r="AT100" s="15">
        <v>0</v>
      </c>
      <c r="AU100" s="15">
        <v>0</v>
      </c>
      <c r="AV100" s="15">
        <v>1.5009681538658821</v>
      </c>
      <c r="AW100" s="15">
        <v>0</v>
      </c>
      <c r="AX100" s="15">
        <v>1.4699076828334505</v>
      </c>
      <c r="AY100" s="15">
        <v>0</v>
      </c>
      <c r="AZ100" s="15">
        <v>2.291038370270536E-3</v>
      </c>
      <c r="BA100" s="15">
        <v>0.51034021082633807</v>
      </c>
      <c r="BB100" s="15">
        <v>0</v>
      </c>
      <c r="BC100" s="15">
        <v>0.18037758220243083</v>
      </c>
      <c r="BD100" s="15">
        <v>0.56228601131858391</v>
      </c>
      <c r="BE100" s="15">
        <v>0</v>
      </c>
      <c r="BF100" s="15">
        <v>4.1187916061941516</v>
      </c>
      <c r="BG100" s="15">
        <v>13.314938110691681</v>
      </c>
      <c r="BH100" s="35">
        <v>9.5300584684173944E-3</v>
      </c>
      <c r="BI100" s="15"/>
      <c r="BJ100" t="s">
        <v>73</v>
      </c>
      <c r="BK100" s="15">
        <v>0</v>
      </c>
      <c r="BL100" s="15">
        <v>0</v>
      </c>
      <c r="BM100" s="3">
        <v>1.4968433809999999E-2</v>
      </c>
      <c r="BN100" s="3">
        <v>0.1508723294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4.6279221896215805E-2</v>
      </c>
      <c r="BY100" s="3">
        <v>0</v>
      </c>
      <c r="BZ100" s="3">
        <v>0</v>
      </c>
      <c r="CA100" s="3">
        <v>0.2121199851062158</v>
      </c>
      <c r="CB100" s="35">
        <v>9.5300584684173944E-3</v>
      </c>
      <c r="CD100" t="s">
        <v>73</v>
      </c>
      <c r="CE100" s="15">
        <v>47.589935232071497</v>
      </c>
      <c r="CF100" s="15">
        <v>3.3409759207975385</v>
      </c>
      <c r="CG100" s="15">
        <v>2.7358155753325017</v>
      </c>
      <c r="CH100" s="15">
        <v>16.49034560342</v>
      </c>
      <c r="CI100" s="15">
        <v>0</v>
      </c>
      <c r="CJ100" s="15">
        <v>15.713635602821919</v>
      </c>
      <c r="CK100" s="15">
        <v>0</v>
      </c>
      <c r="CL100" s="15">
        <v>15.388463531583392</v>
      </c>
      <c r="CM100" s="15">
        <v>0</v>
      </c>
      <c r="CN100" s="15">
        <v>2.398488069836224E-2</v>
      </c>
      <c r="CO100" s="15">
        <v>5.3427516671409325</v>
      </c>
      <c r="CP100" s="15">
        <v>0</v>
      </c>
      <c r="CQ100" s="15">
        <v>1.8883729080772482</v>
      </c>
      <c r="CR100" s="15">
        <v>10.944891205750643</v>
      </c>
      <c r="CS100" s="15">
        <v>0</v>
      </c>
      <c r="CT100" s="15">
        <v>43.119629325246571</v>
      </c>
      <c r="CU100" s="15">
        <v>162.57880145294061</v>
      </c>
      <c r="CV100" s="35">
        <v>9.5300584684173944E-3</v>
      </c>
    </row>
    <row r="101" spans="2:100" x14ac:dyDescent="0.25">
      <c r="B101" s="21" t="s">
        <v>74</v>
      </c>
      <c r="C101" s="22">
        <v>0.46913037777687644</v>
      </c>
      <c r="D101" s="22">
        <v>3.2915173988290809E-2</v>
      </c>
      <c r="E101" s="22">
        <v>2.6096493868224286E-2</v>
      </c>
      <c r="F101" s="22">
        <v>0.19053131005016294</v>
      </c>
      <c r="G101" s="22">
        <v>0</v>
      </c>
      <c r="H101" s="22">
        <v>0.33835341472978275</v>
      </c>
      <c r="I101" s="22">
        <v>0</v>
      </c>
      <c r="J101" s="22">
        <v>0.18638236644627429</v>
      </c>
      <c r="K101" s="22">
        <v>6.1818665787801347E-2</v>
      </c>
      <c r="L101" s="22">
        <v>5.5427106450871429E-4</v>
      </c>
      <c r="M101" s="22">
        <v>5.2647998904798626E-2</v>
      </c>
      <c r="N101" s="22">
        <v>0</v>
      </c>
      <c r="O101" s="22">
        <v>1.8615135561594939E-2</v>
      </c>
      <c r="P101" s="22">
        <v>0.10384434604533149</v>
      </c>
      <c r="Q101" s="22">
        <v>0</v>
      </c>
      <c r="R101" s="22">
        <v>0.42505236794485229</v>
      </c>
      <c r="S101" s="22">
        <v>1.9059419221684988</v>
      </c>
      <c r="T101" s="36">
        <v>0.17919046104370323</v>
      </c>
      <c r="U101" s="15"/>
      <c r="V101" s="21" t="s">
        <v>74</v>
      </c>
      <c r="W101" s="22">
        <v>15.51480074</v>
      </c>
      <c r="X101" s="22">
        <v>1.088551051</v>
      </c>
      <c r="Y101" s="22">
        <v>1.8992069890000001</v>
      </c>
      <c r="Z101" s="22">
        <v>19.245586880000001</v>
      </c>
      <c r="AA101" s="22">
        <v>0</v>
      </c>
      <c r="AB101" s="22">
        <v>11.189822824808342</v>
      </c>
      <c r="AC101" s="22">
        <v>0</v>
      </c>
      <c r="AD101" s="22">
        <v>6.163926735082951</v>
      </c>
      <c r="AE101" s="22">
        <v>2.0444301356156789</v>
      </c>
      <c r="AF101" s="22">
        <v>1.8330522870779756E-2</v>
      </c>
      <c r="AG101" s="22">
        <v>1.741150212144567</v>
      </c>
      <c r="AH101" s="22">
        <v>0</v>
      </c>
      <c r="AI101" s="22">
        <v>0.61562868805689641</v>
      </c>
      <c r="AJ101" s="22">
        <v>6.5470043462519074</v>
      </c>
      <c r="AK101" s="22">
        <v>0</v>
      </c>
      <c r="AL101" s="22">
        <v>14.056271833793794</v>
      </c>
      <c r="AM101" s="22">
        <v>80.124710958624917</v>
      </c>
      <c r="AN101" s="36">
        <v>0.17919046104370323</v>
      </c>
      <c r="AO101" s="15"/>
      <c r="AP101" s="21" t="s">
        <v>74</v>
      </c>
      <c r="AQ101" s="22">
        <v>4.5457957046586586</v>
      </c>
      <c r="AR101" s="22">
        <v>0.31894258745971288</v>
      </c>
      <c r="AS101" s="22">
        <v>0.10508730090829183</v>
      </c>
      <c r="AT101" s="22">
        <v>0</v>
      </c>
      <c r="AU101" s="22">
        <v>0</v>
      </c>
      <c r="AV101" s="22">
        <v>3.278588580371621</v>
      </c>
      <c r="AW101" s="22">
        <v>0</v>
      </c>
      <c r="AX101" s="22">
        <v>1.8060142792507914</v>
      </c>
      <c r="AY101" s="22">
        <v>0.59901263862164633</v>
      </c>
      <c r="AZ101" s="22">
        <v>5.3707948639846927E-3</v>
      </c>
      <c r="BA101" s="22">
        <v>0.51015242078657108</v>
      </c>
      <c r="BB101" s="22">
        <v>0</v>
      </c>
      <c r="BC101" s="22">
        <v>0.18037758220243083</v>
      </c>
      <c r="BD101" s="22">
        <v>0.56228601131858391</v>
      </c>
      <c r="BE101" s="22">
        <v>0</v>
      </c>
      <c r="BF101" s="22">
        <v>4.1187916061941516</v>
      </c>
      <c r="BG101" s="22">
        <v>16.030419506636445</v>
      </c>
      <c r="BH101" s="36">
        <v>0.17919046104370323</v>
      </c>
      <c r="BI101" s="15"/>
      <c r="BJ101" s="21" t="s">
        <v>74</v>
      </c>
      <c r="BK101" s="22">
        <v>0</v>
      </c>
      <c r="BL101" s="22">
        <v>0</v>
      </c>
      <c r="BM101" s="37">
        <v>1.5405440310000001E-2</v>
      </c>
      <c r="BN101" s="37">
        <v>0.19245586880000001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4.6279221896215805E-2</v>
      </c>
      <c r="BY101" s="37">
        <v>0</v>
      </c>
      <c r="BZ101" s="37">
        <v>0</v>
      </c>
      <c r="CA101" s="37">
        <v>0.25414053100621581</v>
      </c>
      <c r="CB101" s="36">
        <v>0.17919046104370323</v>
      </c>
      <c r="CD101" s="21" t="s">
        <v>74</v>
      </c>
      <c r="CE101" s="22">
        <v>47.589935232071497</v>
      </c>
      <c r="CF101" s="22">
        <v>3.3390099481157338</v>
      </c>
      <c r="CG101" s="22">
        <v>2.7839735790919073</v>
      </c>
      <c r="CH101" s="22">
        <v>21.03542645984</v>
      </c>
      <c r="CI101" s="22">
        <v>0</v>
      </c>
      <c r="CJ101" s="22">
        <v>34.3235438479105</v>
      </c>
      <c r="CK101" s="22">
        <v>0</v>
      </c>
      <c r="CL101" s="22">
        <v>18.907163489476535</v>
      </c>
      <c r="CM101" s="22">
        <v>6.2710633137300151</v>
      </c>
      <c r="CN101" s="22">
        <v>5.6226851431055748E-2</v>
      </c>
      <c r="CO101" s="22">
        <v>5.3407856932146123</v>
      </c>
      <c r="CP101" s="22">
        <v>0</v>
      </c>
      <c r="CQ101" s="22">
        <v>1.8883729080772482</v>
      </c>
      <c r="CR101" s="22">
        <v>10.944891205750643</v>
      </c>
      <c r="CS101" s="22">
        <v>0</v>
      </c>
      <c r="CT101" s="22">
        <v>43.119629325246571</v>
      </c>
      <c r="CU101" s="22">
        <v>195.60002185395632</v>
      </c>
      <c r="CV101" s="36">
        <v>0.17919046104370323</v>
      </c>
    </row>
    <row r="102" spans="2:100" x14ac:dyDescent="0.25">
      <c r="B102" t="s">
        <v>75</v>
      </c>
      <c r="C102" s="15">
        <v>0.46913037777687644</v>
      </c>
      <c r="D102" s="15">
        <v>3.2922926026582297E-2</v>
      </c>
      <c r="E102" s="15">
        <v>2.5880740180370208E-2</v>
      </c>
      <c r="F102" s="15">
        <v>0.15159783704484917</v>
      </c>
      <c r="G102" s="15">
        <v>0</v>
      </c>
      <c r="H102" s="15">
        <v>0.26902301937560003</v>
      </c>
      <c r="I102" s="15">
        <v>0</v>
      </c>
      <c r="J102" s="15">
        <v>0.19421580578428588</v>
      </c>
      <c r="K102" s="15">
        <v>2.8461625359996759E-2</v>
      </c>
      <c r="L102" s="15">
        <v>4.1861031449857354E-4</v>
      </c>
      <c r="M102" s="15">
        <v>5.2442569761624702E-2</v>
      </c>
      <c r="N102" s="15">
        <v>0</v>
      </c>
      <c r="O102" s="15">
        <v>1.8615135561594939E-2</v>
      </c>
      <c r="P102" s="15">
        <v>0.10384434604533149</v>
      </c>
      <c r="Q102" s="15">
        <v>0</v>
      </c>
      <c r="R102" s="15">
        <v>0.42505236794485229</v>
      </c>
      <c r="S102" s="15">
        <v>1.7716053611764628</v>
      </c>
      <c r="T102" s="35">
        <v>6.0232850721980051E-3</v>
      </c>
      <c r="U102" s="15"/>
      <c r="V102" t="s">
        <v>75</v>
      </c>
      <c r="W102" s="15">
        <v>15.51480074</v>
      </c>
      <c r="X102" s="15">
        <v>1.0888074219999999</v>
      </c>
      <c r="Y102" s="15">
        <v>1.8776770190000001</v>
      </c>
      <c r="Z102" s="15">
        <v>15.31291283</v>
      </c>
      <c r="AA102" s="15">
        <v>0</v>
      </c>
      <c r="AB102" s="15">
        <v>8.8969692397138953</v>
      </c>
      <c r="AC102" s="15">
        <v>0</v>
      </c>
      <c r="AD102" s="15">
        <v>6.4229895793615386</v>
      </c>
      <c r="AE102" s="15">
        <v>0.94126594045349454</v>
      </c>
      <c r="AF102" s="15">
        <v>1.3844031260563284E-2</v>
      </c>
      <c r="AG102" s="15">
        <v>1.7343563820495143</v>
      </c>
      <c r="AH102" s="15">
        <v>0</v>
      </c>
      <c r="AI102" s="15">
        <v>0.61562868805689641</v>
      </c>
      <c r="AJ102" s="15">
        <v>6.5470043462519074</v>
      </c>
      <c r="AK102" s="15">
        <v>0</v>
      </c>
      <c r="AL102" s="15">
        <v>14.056271833793794</v>
      </c>
      <c r="AM102" s="15">
        <v>73.022528051941606</v>
      </c>
      <c r="AN102" s="35">
        <v>6.0232850721980051E-3</v>
      </c>
      <c r="AO102" s="15"/>
      <c r="AP102" t="s">
        <v>75</v>
      </c>
      <c r="AQ102" s="15">
        <v>4.5457957046586586</v>
      </c>
      <c r="AR102" s="15">
        <v>0.31901770348666864</v>
      </c>
      <c r="AS102" s="15">
        <v>0.10504974304131262</v>
      </c>
      <c r="AT102" s="15">
        <v>0</v>
      </c>
      <c r="AU102" s="15">
        <v>0</v>
      </c>
      <c r="AV102" s="15">
        <v>2.6067885261394363</v>
      </c>
      <c r="AW102" s="15">
        <v>0</v>
      </c>
      <c r="AX102" s="15">
        <v>1.8819190094818457</v>
      </c>
      <c r="AY102" s="15">
        <v>0.2757884384569278</v>
      </c>
      <c r="AZ102" s="15">
        <v>4.0562646529631657E-3</v>
      </c>
      <c r="BA102" s="15">
        <v>0.5081618464838894</v>
      </c>
      <c r="BB102" s="15">
        <v>0</v>
      </c>
      <c r="BC102" s="15">
        <v>0.18037758220243083</v>
      </c>
      <c r="BD102" s="15">
        <v>0.56228601131858391</v>
      </c>
      <c r="BE102" s="15">
        <v>0</v>
      </c>
      <c r="BF102" s="15">
        <v>4.1187916061941516</v>
      </c>
      <c r="BG102" s="15">
        <v>15.108032436116869</v>
      </c>
      <c r="BH102" s="35">
        <v>6.0232850721980051E-3</v>
      </c>
      <c r="BI102" s="15"/>
      <c r="BJ102" t="s">
        <v>75</v>
      </c>
      <c r="BK102" s="15">
        <v>0</v>
      </c>
      <c r="BL102" s="15">
        <v>0</v>
      </c>
      <c r="BM102" s="3">
        <v>1.5191422459999999E-2</v>
      </c>
      <c r="BN102" s="3">
        <v>0.1531291283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4.6279221896215805E-2</v>
      </c>
      <c r="BY102" s="3">
        <v>0</v>
      </c>
      <c r="BZ102" s="3">
        <v>0</v>
      </c>
      <c r="CA102" s="3">
        <v>0.2145997726562158</v>
      </c>
      <c r="CB102" s="35">
        <v>6.0232850721980051E-3</v>
      </c>
      <c r="CD102" t="s">
        <v>75</v>
      </c>
      <c r="CE102" s="15">
        <v>47.589935232071497</v>
      </c>
      <c r="CF102" s="15">
        <v>3.3397963378019337</v>
      </c>
      <c r="CG102" s="15">
        <v>2.7601882347775017</v>
      </c>
      <c r="CH102" s="15">
        <v>16.73701372319</v>
      </c>
      <c r="CI102" s="15">
        <v>0</v>
      </c>
      <c r="CJ102" s="15">
        <v>27.290469080153759</v>
      </c>
      <c r="CK102" s="15">
        <v>0</v>
      </c>
      <c r="CL102" s="15">
        <v>19.701810110265441</v>
      </c>
      <c r="CM102" s="15">
        <v>2.887229162205577</v>
      </c>
      <c r="CN102" s="15">
        <v>4.2465034651871382E-2</v>
      </c>
      <c r="CO102" s="15">
        <v>5.3199463708398378</v>
      </c>
      <c r="CP102" s="15">
        <v>0</v>
      </c>
      <c r="CQ102" s="15">
        <v>1.8883729080772482</v>
      </c>
      <c r="CR102" s="15">
        <v>10.944891205750643</v>
      </c>
      <c r="CS102" s="15">
        <v>0</v>
      </c>
      <c r="CT102" s="15">
        <v>43.119629325246571</v>
      </c>
      <c r="CU102" s="15">
        <v>181.62174672503187</v>
      </c>
      <c r="CV102" s="35">
        <v>6.0232850721980051E-3</v>
      </c>
    </row>
    <row r="103" spans="2:100" x14ac:dyDescent="0.25">
      <c r="B103" s="21" t="s">
        <v>76</v>
      </c>
      <c r="C103" s="22">
        <v>0.46913037777687644</v>
      </c>
      <c r="D103" s="22">
        <v>3.289966989818683E-2</v>
      </c>
      <c r="E103" s="22">
        <v>2.6414944739653053E-2</v>
      </c>
      <c r="F103" s="22">
        <v>0.22708845454914209</v>
      </c>
      <c r="G103" s="22">
        <v>0</v>
      </c>
      <c r="H103" s="22">
        <v>0.19343284941656863</v>
      </c>
      <c r="I103" s="22">
        <v>0</v>
      </c>
      <c r="J103" s="22">
        <v>0.18264588177233332</v>
      </c>
      <c r="K103" s="22">
        <v>3.7767952811692963E-2</v>
      </c>
      <c r="L103" s="22">
        <v>4.2636235738720106E-4</v>
      </c>
      <c r="M103" s="22">
        <v>5.251233814681109E-2</v>
      </c>
      <c r="N103" s="22">
        <v>0</v>
      </c>
      <c r="O103" s="22">
        <v>1.8615135561594939E-2</v>
      </c>
      <c r="P103" s="22">
        <v>0.10384434604533149</v>
      </c>
      <c r="Q103" s="22">
        <v>0</v>
      </c>
      <c r="R103" s="22">
        <v>0.42505236794485229</v>
      </c>
      <c r="S103" s="22">
        <v>1.7698306810204305</v>
      </c>
      <c r="T103" s="36">
        <v>1.8748995589521977E-2</v>
      </c>
      <c r="U103" s="15"/>
      <c r="V103" s="21" t="s">
        <v>76</v>
      </c>
      <c r="W103" s="22">
        <v>15.51480074</v>
      </c>
      <c r="X103" s="22">
        <v>1.0880383090000001</v>
      </c>
      <c r="Y103" s="22">
        <v>1.931373743</v>
      </c>
      <c r="Z103" s="22">
        <v>22.938227730000001</v>
      </c>
      <c r="AA103" s="22">
        <v>0</v>
      </c>
      <c r="AB103" s="22">
        <v>6.3970961127110968</v>
      </c>
      <c r="AC103" s="22">
        <v>0</v>
      </c>
      <c r="AD103" s="22">
        <v>6.0403559363971935</v>
      </c>
      <c r="AE103" s="22">
        <v>1.2490392651333846</v>
      </c>
      <c r="AF103" s="22">
        <v>1.4100402209332197E-2</v>
      </c>
      <c r="AG103" s="22">
        <v>1.7366637205749136</v>
      </c>
      <c r="AH103" s="22">
        <v>0</v>
      </c>
      <c r="AI103" s="22">
        <v>0.61562868805689641</v>
      </c>
      <c r="AJ103" s="22">
        <v>6.5470043462519074</v>
      </c>
      <c r="AK103" s="22">
        <v>0</v>
      </c>
      <c r="AL103" s="22">
        <v>14.056271833793794</v>
      </c>
      <c r="AM103" s="22">
        <v>78.128600827128508</v>
      </c>
      <c r="AN103" s="36">
        <v>1.8748995589521977E-2</v>
      </c>
      <c r="AO103" s="15"/>
      <c r="AP103" s="21" t="s">
        <v>76</v>
      </c>
      <c r="AQ103" s="22">
        <v>4.5457957046586586</v>
      </c>
      <c r="AR103" s="22">
        <v>0.31879235540580142</v>
      </c>
      <c r="AS103" s="22">
        <v>0.10508730090829183</v>
      </c>
      <c r="AT103" s="22">
        <v>0</v>
      </c>
      <c r="AU103" s="22">
        <v>0</v>
      </c>
      <c r="AV103" s="22">
        <v>1.8743322920337231</v>
      </c>
      <c r="AW103" s="22">
        <v>0</v>
      </c>
      <c r="AX103" s="22">
        <v>1.769808361089128</v>
      </c>
      <c r="AY103" s="22">
        <v>0.36596521099718271</v>
      </c>
      <c r="AZ103" s="22">
        <v>4.1313806649083502E-3</v>
      </c>
      <c r="BA103" s="22">
        <v>0.50883789058743445</v>
      </c>
      <c r="BB103" s="22">
        <v>0</v>
      </c>
      <c r="BC103" s="22">
        <v>0.18037758220243083</v>
      </c>
      <c r="BD103" s="22">
        <v>0.56228601131858391</v>
      </c>
      <c r="BE103" s="22">
        <v>0</v>
      </c>
      <c r="BF103" s="22">
        <v>4.1187916061941516</v>
      </c>
      <c r="BG103" s="22">
        <v>14.354205696060294</v>
      </c>
      <c r="BH103" s="36">
        <v>1.8748995589521977E-2</v>
      </c>
      <c r="BI103" s="15"/>
      <c r="BJ103" s="21" t="s">
        <v>76</v>
      </c>
      <c r="BK103" s="22">
        <v>0</v>
      </c>
      <c r="BL103" s="22">
        <v>0</v>
      </c>
      <c r="BM103" s="37">
        <v>1.5727107849999998E-2</v>
      </c>
      <c r="BN103" s="37">
        <v>0.22938227730000002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4.6279221896215805E-2</v>
      </c>
      <c r="BY103" s="37">
        <v>0</v>
      </c>
      <c r="BZ103" s="37">
        <v>0</v>
      </c>
      <c r="CA103" s="37">
        <v>0.29138860704621583</v>
      </c>
      <c r="CB103" s="36">
        <v>1.8748995589521977E-2</v>
      </c>
      <c r="CD103" s="21" t="s">
        <v>76</v>
      </c>
      <c r="CE103" s="22">
        <v>47.589935232071497</v>
      </c>
      <c r="CF103" s="22">
        <v>3.3374371687433348</v>
      </c>
      <c r="CG103" s="22">
        <v>2.819131841213907</v>
      </c>
      <c r="CH103" s="22">
        <v>25.071482908890001</v>
      </c>
      <c r="CI103" s="22">
        <v>0</v>
      </c>
      <c r="CJ103" s="22">
        <v>19.622384765301046</v>
      </c>
      <c r="CK103" s="22">
        <v>0</v>
      </c>
      <c r="CL103" s="22">
        <v>18.528123732242079</v>
      </c>
      <c r="CM103" s="22">
        <v>3.8312897939295056</v>
      </c>
      <c r="CN103" s="22">
        <v>4.3251424180925514E-2</v>
      </c>
      <c r="CO103" s="22">
        <v>5.327023876559851</v>
      </c>
      <c r="CP103" s="22">
        <v>0</v>
      </c>
      <c r="CQ103" s="22">
        <v>1.8883729080772482</v>
      </c>
      <c r="CR103" s="22">
        <v>10.944891205750643</v>
      </c>
      <c r="CS103" s="22">
        <v>0</v>
      </c>
      <c r="CT103" s="22">
        <v>43.119629325246571</v>
      </c>
      <c r="CU103" s="22">
        <v>182.1229541822066</v>
      </c>
      <c r="CV103" s="36">
        <v>1.8748995589521977E-2</v>
      </c>
    </row>
    <row r="104" spans="2:100" x14ac:dyDescent="0.25">
      <c r="B104" t="s">
        <v>77</v>
      </c>
      <c r="C104" s="15">
        <v>0.46913037777687644</v>
      </c>
      <c r="D104" s="15">
        <v>3.2919050000676048E-2</v>
      </c>
      <c r="E104" s="15">
        <v>2.6965642761530038E-2</v>
      </c>
      <c r="F104" s="15">
        <v>0.29197757622466503</v>
      </c>
      <c r="G104" s="15">
        <v>0</v>
      </c>
      <c r="H104" s="15">
        <v>0.24923205397585149</v>
      </c>
      <c r="I104" s="15">
        <v>0</v>
      </c>
      <c r="J104" s="15">
        <v>0.19305299936451276</v>
      </c>
      <c r="K104" s="15">
        <v>4.0093565678281214E-2</v>
      </c>
      <c r="L104" s="15">
        <v>9.7288137900728778E-4</v>
      </c>
      <c r="M104" s="15">
        <v>5.2554974391216772E-2</v>
      </c>
      <c r="N104" s="15">
        <v>0</v>
      </c>
      <c r="O104" s="15">
        <v>1.8607383523303451E-2</v>
      </c>
      <c r="P104" s="15">
        <v>0.10384434604533149</v>
      </c>
      <c r="Q104" s="15">
        <v>0</v>
      </c>
      <c r="R104" s="15">
        <v>0.42505236794485229</v>
      </c>
      <c r="S104" s="15">
        <v>1.9044032190661044</v>
      </c>
      <c r="T104" s="35">
        <v>0.18425374911816181</v>
      </c>
      <c r="U104" s="15"/>
      <c r="V104" t="s">
        <v>77</v>
      </c>
      <c r="W104" s="15">
        <v>15.51480074</v>
      </c>
      <c r="X104" s="15">
        <v>1.0886792359999999</v>
      </c>
      <c r="Y104" s="15">
        <v>1.9867364750000001</v>
      </c>
      <c r="Z104" s="15">
        <v>29.49268447</v>
      </c>
      <c r="AA104" s="15">
        <v>0</v>
      </c>
      <c r="AB104" s="15">
        <v>8.242454205708567</v>
      </c>
      <c r="AC104" s="15">
        <v>0</v>
      </c>
      <c r="AD104" s="15">
        <v>6.3845339363701514</v>
      </c>
      <c r="AE104" s="15">
        <v>1.3259505498992683</v>
      </c>
      <c r="AF104" s="15">
        <v>3.2174554144864045E-2</v>
      </c>
      <c r="AG104" s="15">
        <v>1.7380737608675083</v>
      </c>
      <c r="AH104" s="15">
        <v>0</v>
      </c>
      <c r="AI104" s="15">
        <v>0.6153723170946066</v>
      </c>
      <c r="AJ104" s="15">
        <v>6.5470043462519074</v>
      </c>
      <c r="AK104" s="15">
        <v>0</v>
      </c>
      <c r="AL104" s="15">
        <v>14.056271833793794</v>
      </c>
      <c r="AM104" s="15">
        <v>87.024736425130669</v>
      </c>
      <c r="AN104" s="35">
        <v>0.18425374911816181</v>
      </c>
      <c r="AO104" s="15"/>
      <c r="AP104" t="s">
        <v>77</v>
      </c>
      <c r="AQ104" s="15">
        <v>4.5457957046586586</v>
      </c>
      <c r="AR104" s="15">
        <v>0.31898014532669206</v>
      </c>
      <c r="AS104" s="15">
        <v>0.10512485906826839</v>
      </c>
      <c r="AT104" s="15">
        <v>0</v>
      </c>
      <c r="AU104" s="15">
        <v>0</v>
      </c>
      <c r="AV104" s="15">
        <v>2.4150173471164864</v>
      </c>
      <c r="AW104" s="15">
        <v>0</v>
      </c>
      <c r="AX104" s="15">
        <v>1.870651607491987</v>
      </c>
      <c r="AY104" s="15">
        <v>0.38850001462035405</v>
      </c>
      <c r="AZ104" s="15">
        <v>9.4270595209094785E-3</v>
      </c>
      <c r="BA104" s="15">
        <v>0.50925102867492189</v>
      </c>
      <c r="BB104" s="15">
        <v>0</v>
      </c>
      <c r="BC104" s="15">
        <v>0.18030246618652407</v>
      </c>
      <c r="BD104" s="15">
        <v>0.56228601131858391</v>
      </c>
      <c r="BE104" s="15">
        <v>0</v>
      </c>
      <c r="BF104" s="15">
        <v>4.1187916061941516</v>
      </c>
      <c r="BG104" s="15">
        <v>15.024127850177535</v>
      </c>
      <c r="BH104" s="35">
        <v>0.18425374911816181</v>
      </c>
      <c r="BI104" s="15"/>
      <c r="BJ104" t="s">
        <v>77</v>
      </c>
      <c r="BK104" s="15">
        <v>0</v>
      </c>
      <c r="BL104" s="15">
        <v>0</v>
      </c>
      <c r="BM104" s="3">
        <v>1.6279453310000001E-2</v>
      </c>
      <c r="BN104" s="3">
        <v>0.29492684470000002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4.6279221896215805E-2</v>
      </c>
      <c r="BY104" s="3">
        <v>0</v>
      </c>
      <c r="BZ104" s="3">
        <v>0</v>
      </c>
      <c r="CA104" s="3">
        <v>0.35748551990621585</v>
      </c>
      <c r="CB104" s="35">
        <v>0.18425374911816181</v>
      </c>
      <c r="CD104" t="s">
        <v>77</v>
      </c>
      <c r="CE104" s="15">
        <v>47.589935232071497</v>
      </c>
      <c r="CF104" s="15">
        <v>3.3394031414251391</v>
      </c>
      <c r="CG104" s="15">
        <v>2.8798963963687019</v>
      </c>
      <c r="CH104" s="15">
        <v>32.235504125710001</v>
      </c>
      <c r="CI104" s="15">
        <v>0</v>
      </c>
      <c r="CJ104" s="15">
        <v>25.282816606962495</v>
      </c>
      <c r="CK104" s="15">
        <v>0</v>
      </c>
      <c r="CL104" s="15">
        <v>19.583851678833611</v>
      </c>
      <c r="CM104" s="15">
        <v>4.0672066530604862</v>
      </c>
      <c r="CN104" s="15">
        <v>9.8691886124401329E-2</v>
      </c>
      <c r="CO104" s="15">
        <v>5.3313490191977566</v>
      </c>
      <c r="CP104" s="15">
        <v>0</v>
      </c>
      <c r="CQ104" s="15">
        <v>1.8875865185067204</v>
      </c>
      <c r="CR104" s="15">
        <v>10.944891205750643</v>
      </c>
      <c r="CS104" s="15">
        <v>0</v>
      </c>
      <c r="CT104" s="15">
        <v>43.119629325246571</v>
      </c>
      <c r="CU104" s="15">
        <v>196.36076178925799</v>
      </c>
      <c r="CV104" s="35">
        <v>0.18425374911816181</v>
      </c>
    </row>
    <row r="105" spans="2:100" x14ac:dyDescent="0.25">
      <c r="B105" s="21" t="s">
        <v>78</v>
      </c>
      <c r="C105" s="22">
        <v>0.46913037777687644</v>
      </c>
      <c r="D105" s="22">
        <v>3.28880418339891E-2</v>
      </c>
      <c r="E105" s="22">
        <v>2.6791757108668317E-2</v>
      </c>
      <c r="F105" s="22">
        <v>0.22573852742735839</v>
      </c>
      <c r="G105" s="22">
        <v>0</v>
      </c>
      <c r="H105" s="22">
        <v>0.20128179288524722</v>
      </c>
      <c r="I105" s="22">
        <v>0</v>
      </c>
      <c r="J105" s="22">
        <v>0.17744813707594748</v>
      </c>
      <c r="K105" s="22">
        <v>3.9957904920293677E-2</v>
      </c>
      <c r="L105" s="22">
        <v>4.9613074311442818E-4</v>
      </c>
      <c r="M105" s="22">
        <v>5.2322413107262156E-2</v>
      </c>
      <c r="N105" s="22">
        <v>0</v>
      </c>
      <c r="O105" s="22">
        <v>1.8619011587501184E-2</v>
      </c>
      <c r="P105" s="22">
        <v>0.10384434604533149</v>
      </c>
      <c r="Q105" s="22">
        <v>0</v>
      </c>
      <c r="R105" s="22">
        <v>0.42505236794485229</v>
      </c>
      <c r="S105" s="22">
        <v>1.7735708084564423</v>
      </c>
      <c r="T105" s="36">
        <v>4.4775748998918619E-2</v>
      </c>
      <c r="U105" s="15"/>
      <c r="V105" s="21" t="s">
        <v>78</v>
      </c>
      <c r="W105" s="22">
        <v>15.51480074</v>
      </c>
      <c r="X105" s="22">
        <v>1.087653752</v>
      </c>
      <c r="Y105" s="22">
        <v>1.9694356</v>
      </c>
      <c r="Z105" s="22">
        <v>22.80187145</v>
      </c>
      <c r="AA105" s="22">
        <v>0</v>
      </c>
      <c r="AB105" s="22">
        <v>6.6566716991846837</v>
      </c>
      <c r="AC105" s="22">
        <v>0</v>
      </c>
      <c r="AD105" s="22">
        <v>5.8684592152408763</v>
      </c>
      <c r="AE105" s="22">
        <v>1.321464058194405</v>
      </c>
      <c r="AF105" s="22">
        <v>1.6407740761773416E-2</v>
      </c>
      <c r="AG105" s="22">
        <v>1.7303826322692308</v>
      </c>
      <c r="AH105" s="22">
        <v>0</v>
      </c>
      <c r="AI105" s="22">
        <v>0.61575687353804143</v>
      </c>
      <c r="AJ105" s="22">
        <v>6.5470043462519074</v>
      </c>
      <c r="AK105" s="22">
        <v>0</v>
      </c>
      <c r="AL105" s="22">
        <v>14.056271833793794</v>
      </c>
      <c r="AM105" s="22">
        <v>78.186179941234712</v>
      </c>
      <c r="AN105" s="36">
        <v>4.4775748998918619E-2</v>
      </c>
      <c r="AO105" s="15"/>
      <c r="AP105" s="21" t="s">
        <v>78</v>
      </c>
      <c r="AQ105" s="22">
        <v>4.5457957046586586</v>
      </c>
      <c r="AR105" s="22">
        <v>0.31867968121886908</v>
      </c>
      <c r="AS105" s="22">
        <v>0.10508730090829183</v>
      </c>
      <c r="AT105" s="22">
        <v>0</v>
      </c>
      <c r="AU105" s="22">
        <v>0</v>
      </c>
      <c r="AV105" s="22">
        <v>1.9503872543758232</v>
      </c>
      <c r="AW105" s="22">
        <v>0</v>
      </c>
      <c r="AX105" s="22">
        <v>1.7194430750779011</v>
      </c>
      <c r="AY105" s="22">
        <v>0.38718548438160127</v>
      </c>
      <c r="AZ105" s="22">
        <v>4.8074247763766238E-3</v>
      </c>
      <c r="BA105" s="22">
        <v>0.50699754827695021</v>
      </c>
      <c r="BB105" s="22">
        <v>0</v>
      </c>
      <c r="BC105" s="22">
        <v>0.18041514021038427</v>
      </c>
      <c r="BD105" s="22">
        <v>0.56228601131858391</v>
      </c>
      <c r="BE105" s="22">
        <v>0</v>
      </c>
      <c r="BF105" s="22">
        <v>4.1187916061941516</v>
      </c>
      <c r="BG105" s="22">
        <v>14.399876231397595</v>
      </c>
      <c r="BH105" s="36">
        <v>4.4775748998918619E-2</v>
      </c>
      <c r="BI105" s="15"/>
      <c r="BJ105" s="21" t="s">
        <v>78</v>
      </c>
      <c r="BK105" s="22">
        <v>0</v>
      </c>
      <c r="BL105" s="22">
        <v>0</v>
      </c>
      <c r="BM105" s="37">
        <v>1.6107726419999999E-2</v>
      </c>
      <c r="BN105" s="37">
        <v>0.2280187145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4.6279221896215805E-2</v>
      </c>
      <c r="BY105" s="37">
        <v>0</v>
      </c>
      <c r="BZ105" s="37">
        <v>0</v>
      </c>
      <c r="CA105" s="37">
        <v>0.29040566281621583</v>
      </c>
      <c r="CB105" s="36">
        <v>4.4775748998918619E-2</v>
      </c>
      <c r="CD105" s="21" t="s">
        <v>78</v>
      </c>
      <c r="CE105" s="22">
        <v>47.589935232071497</v>
      </c>
      <c r="CF105" s="22">
        <v>3.3362575826803402</v>
      </c>
      <c r="CG105" s="22">
        <v>2.8607334509149069</v>
      </c>
      <c r="CH105" s="22">
        <v>24.922445494849999</v>
      </c>
      <c r="CI105" s="22">
        <v>0</v>
      </c>
      <c r="CJ105" s="22">
        <v>20.41860416606049</v>
      </c>
      <c r="CK105" s="22">
        <v>0</v>
      </c>
      <c r="CL105" s="22">
        <v>18.000849552990545</v>
      </c>
      <c r="CM105" s="22">
        <v>4.0534448359909838</v>
      </c>
      <c r="CN105" s="22">
        <v>5.0328929983886869E-2</v>
      </c>
      <c r="CO105" s="22">
        <v>5.3077573329113914</v>
      </c>
      <c r="CP105" s="22">
        <v>0</v>
      </c>
      <c r="CQ105" s="22">
        <v>1.8887661028625129</v>
      </c>
      <c r="CR105" s="22">
        <v>10.944891205750643</v>
      </c>
      <c r="CS105" s="22">
        <v>0</v>
      </c>
      <c r="CT105" s="22">
        <v>43.119629325246571</v>
      </c>
      <c r="CU105" s="22">
        <v>182.49364321231377</v>
      </c>
      <c r="CV105" s="36">
        <v>4.4775748998918619E-2</v>
      </c>
    </row>
    <row r="106" spans="2:100" x14ac:dyDescent="0.25">
      <c r="B106" t="s">
        <v>79</v>
      </c>
      <c r="C106" s="15">
        <v>0.46913037777687644</v>
      </c>
      <c r="D106" s="15">
        <v>3.286478570559364E-2</v>
      </c>
      <c r="E106" s="15">
        <v>2.677152729214835E-2</v>
      </c>
      <c r="F106" s="15">
        <v>0.27765997458051084</v>
      </c>
      <c r="G106" s="15">
        <v>0</v>
      </c>
      <c r="H106" s="15">
        <v>0.13596307967928176</v>
      </c>
      <c r="I106" s="15">
        <v>0</v>
      </c>
      <c r="J106" s="15">
        <v>0.20351438121121163</v>
      </c>
      <c r="K106" s="15">
        <v>3.6609022404305087E-2</v>
      </c>
      <c r="L106" s="15">
        <v>5.9690730026095546E-4</v>
      </c>
      <c r="M106" s="15">
        <v>5.2438693749239471E-2</v>
      </c>
      <c r="N106" s="15">
        <v>0</v>
      </c>
      <c r="O106" s="15">
        <v>1.8615135561594939E-2</v>
      </c>
      <c r="P106" s="15">
        <v>0.10384434604533149</v>
      </c>
      <c r="Q106" s="15">
        <v>0</v>
      </c>
      <c r="R106" s="15">
        <v>0.42505236794485229</v>
      </c>
      <c r="S106" s="15">
        <v>1.783060599251207</v>
      </c>
      <c r="T106" s="35">
        <v>0</v>
      </c>
      <c r="U106" s="15"/>
      <c r="V106" t="s">
        <v>79</v>
      </c>
      <c r="W106" s="15">
        <v>15.51480074</v>
      </c>
      <c r="X106" s="15">
        <v>1.0868846400000001</v>
      </c>
      <c r="Y106" s="15">
        <v>1.9671288520000001</v>
      </c>
      <c r="Z106" s="15">
        <v>28.046462080000001</v>
      </c>
      <c r="AA106" s="15">
        <v>0</v>
      </c>
      <c r="AB106" s="15">
        <v>4.4964900796387193</v>
      </c>
      <c r="AC106" s="15">
        <v>0</v>
      </c>
      <c r="AD106" s="15">
        <v>6.7305065319974577</v>
      </c>
      <c r="AE106" s="15">
        <v>1.2107118081639827</v>
      </c>
      <c r="AF106" s="15">
        <v>1.9740563095769277E-2</v>
      </c>
      <c r="AG106" s="15">
        <v>1.7342281965683695</v>
      </c>
      <c r="AH106" s="15">
        <v>0</v>
      </c>
      <c r="AI106" s="15">
        <v>0.61562868805689641</v>
      </c>
      <c r="AJ106" s="15">
        <v>6.5470043462519074</v>
      </c>
      <c r="AK106" s="15">
        <v>0</v>
      </c>
      <c r="AL106" s="15">
        <v>14.056271833793794</v>
      </c>
      <c r="AM106" s="15">
        <v>82.025858359566882</v>
      </c>
      <c r="AN106" s="35">
        <v>0</v>
      </c>
      <c r="AO106" s="15"/>
      <c r="AP106" t="s">
        <v>79</v>
      </c>
      <c r="AQ106" s="15">
        <v>4.5457957046586586</v>
      </c>
      <c r="AR106" s="15">
        <v>0.31845433343099916</v>
      </c>
      <c r="AS106" s="15">
        <v>0.10512485906826839</v>
      </c>
      <c r="AT106" s="15">
        <v>0</v>
      </c>
      <c r="AU106" s="15">
        <v>0</v>
      </c>
      <c r="AV106" s="15">
        <v>1.317459736196519</v>
      </c>
      <c r="AW106" s="15">
        <v>0</v>
      </c>
      <c r="AX106" s="15">
        <v>1.972020665689264</v>
      </c>
      <c r="AY106" s="15">
        <v>0.35473536717374238</v>
      </c>
      <c r="AZ106" s="15">
        <v>5.7839329316640136E-3</v>
      </c>
      <c r="BA106" s="15">
        <v>0.50812428847593605</v>
      </c>
      <c r="BB106" s="15">
        <v>0</v>
      </c>
      <c r="BC106" s="15">
        <v>0.18037758220243083</v>
      </c>
      <c r="BD106" s="15">
        <v>0.56228601131858391</v>
      </c>
      <c r="BE106" s="15">
        <v>0</v>
      </c>
      <c r="BF106" s="15">
        <v>4.1187916061941516</v>
      </c>
      <c r="BG106" s="15">
        <v>13.988954087340218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1.6083377080000003E-2</v>
      </c>
      <c r="BN106" s="3">
        <v>0.28046462080000001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4.6279221896215805E-2</v>
      </c>
      <c r="BY106" s="3">
        <v>0</v>
      </c>
      <c r="BZ106" s="3">
        <v>0</v>
      </c>
      <c r="CA106" s="3">
        <v>0.34282721977621583</v>
      </c>
      <c r="CB106" s="35">
        <v>0</v>
      </c>
      <c r="CD106" t="s">
        <v>79</v>
      </c>
      <c r="CE106" s="15">
        <v>47.589935232071497</v>
      </c>
      <c r="CF106" s="15">
        <v>3.3338984166891299</v>
      </c>
      <c r="CG106" s="15">
        <v>2.8584652644297019</v>
      </c>
      <c r="CH106" s="15">
        <v>30.654783053439999</v>
      </c>
      <c r="CI106" s="15">
        <v>0</v>
      </c>
      <c r="CJ106" s="15">
        <v>13.792485978241357</v>
      </c>
      <c r="CK106" s="15">
        <v>0</v>
      </c>
      <c r="CL106" s="15">
        <v>20.645084349100905</v>
      </c>
      <c r="CM106" s="15">
        <v>3.7137245589419088</v>
      </c>
      <c r="CN106" s="15">
        <v>6.0551993861590554E-2</v>
      </c>
      <c r="CO106" s="15">
        <v>5.3195531760545745</v>
      </c>
      <c r="CP106" s="15">
        <v>0</v>
      </c>
      <c r="CQ106" s="15">
        <v>1.8883729080772482</v>
      </c>
      <c r="CR106" s="15">
        <v>10.944891205750643</v>
      </c>
      <c r="CS106" s="15">
        <v>0</v>
      </c>
      <c r="CT106" s="15">
        <v>43.119629325246571</v>
      </c>
      <c r="CU106" s="15">
        <v>183.92137546190511</v>
      </c>
      <c r="CV106" s="35">
        <v>0</v>
      </c>
    </row>
    <row r="107" spans="2:100" x14ac:dyDescent="0.25">
      <c r="B107" s="21" t="s">
        <v>80</v>
      </c>
      <c r="C107" s="22">
        <v>0.46913037777687644</v>
      </c>
      <c r="D107" s="22">
        <v>3.289966989818683E-2</v>
      </c>
      <c r="E107" s="22">
        <v>2.770157515650563E-2</v>
      </c>
      <c r="F107" s="22">
        <v>0.34266328181830474</v>
      </c>
      <c r="G107" s="22">
        <v>0</v>
      </c>
      <c r="H107" s="22">
        <v>0.17772333468543383</v>
      </c>
      <c r="I107" s="22">
        <v>0</v>
      </c>
      <c r="J107" s="22">
        <v>0.19231655525358646</v>
      </c>
      <c r="K107" s="22">
        <v>3.9120684298057033E-2</v>
      </c>
      <c r="L107" s="22">
        <v>1.0930380433753835E-3</v>
      </c>
      <c r="M107" s="22">
        <v>5.2407685569031512E-2</v>
      </c>
      <c r="N107" s="22">
        <v>0</v>
      </c>
      <c r="O107" s="22">
        <v>1.8611259535688689E-2</v>
      </c>
      <c r="P107" s="22">
        <v>0.10384434604533149</v>
      </c>
      <c r="Q107" s="22">
        <v>0</v>
      </c>
      <c r="R107" s="22">
        <v>0.42505236794485229</v>
      </c>
      <c r="S107" s="22">
        <v>1.8825641760252301</v>
      </c>
      <c r="T107" s="36">
        <v>3.3655279363060737E-2</v>
      </c>
      <c r="U107" s="15"/>
      <c r="V107" s="21" t="s">
        <v>80</v>
      </c>
      <c r="W107" s="22">
        <v>15.51480074</v>
      </c>
      <c r="X107" s="22">
        <v>1.0880383090000001</v>
      </c>
      <c r="Y107" s="22">
        <v>2.0608097490000001</v>
      </c>
      <c r="Z107" s="22">
        <v>34.61245272</v>
      </c>
      <c r="AA107" s="22">
        <v>0</v>
      </c>
      <c r="AB107" s="22">
        <v>5.8775603834556982</v>
      </c>
      <c r="AC107" s="22">
        <v>0</v>
      </c>
      <c r="AD107" s="22">
        <v>6.3601786963047093</v>
      </c>
      <c r="AE107" s="22">
        <v>1.2937759957544044</v>
      </c>
      <c r="AF107" s="22">
        <v>3.6148303857542689E-2</v>
      </c>
      <c r="AG107" s="22">
        <v>1.7332027127192098</v>
      </c>
      <c r="AH107" s="22">
        <v>0</v>
      </c>
      <c r="AI107" s="22">
        <v>0.6155005025757514</v>
      </c>
      <c r="AJ107" s="22">
        <v>6.5470043462519074</v>
      </c>
      <c r="AK107" s="22">
        <v>0</v>
      </c>
      <c r="AL107" s="22">
        <v>14.056271833793794</v>
      </c>
      <c r="AM107" s="22">
        <v>89.795744292713039</v>
      </c>
      <c r="AN107" s="36">
        <v>3.3655279363060737E-2</v>
      </c>
      <c r="AO107" s="15"/>
      <c r="AP107" s="21" t="s">
        <v>80</v>
      </c>
      <c r="AQ107" s="22">
        <v>4.5457957046586586</v>
      </c>
      <c r="AR107" s="22">
        <v>0.31879235540580142</v>
      </c>
      <c r="AS107" s="22">
        <v>0.1051624169352476</v>
      </c>
      <c r="AT107" s="22">
        <v>0</v>
      </c>
      <c r="AU107" s="22">
        <v>0</v>
      </c>
      <c r="AV107" s="22">
        <v>1.7221096933652793</v>
      </c>
      <c r="AW107" s="22">
        <v>0</v>
      </c>
      <c r="AX107" s="22">
        <v>1.8635155863770025</v>
      </c>
      <c r="AY107" s="22">
        <v>0.37907295509944461</v>
      </c>
      <c r="AZ107" s="22">
        <v>1.0591357708040636E-2</v>
      </c>
      <c r="BA107" s="22">
        <v>0.50782382441230878</v>
      </c>
      <c r="BB107" s="22">
        <v>0</v>
      </c>
      <c r="BC107" s="22">
        <v>0.18034002419447742</v>
      </c>
      <c r="BD107" s="22">
        <v>0.56228601131858391</v>
      </c>
      <c r="BE107" s="22">
        <v>0</v>
      </c>
      <c r="BF107" s="22">
        <v>4.1187916061941516</v>
      </c>
      <c r="BG107" s="22">
        <v>14.314281535668993</v>
      </c>
      <c r="BH107" s="36">
        <v>3.3655279363060737E-2</v>
      </c>
      <c r="BI107" s="15"/>
      <c r="BJ107" s="21" t="s">
        <v>80</v>
      </c>
      <c r="BK107" s="22">
        <v>0</v>
      </c>
      <c r="BL107" s="22">
        <v>0</v>
      </c>
      <c r="BM107" s="37">
        <v>1.7018904200000001E-2</v>
      </c>
      <c r="BN107" s="37">
        <v>0.34612452720000003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4.6279221896215805E-2</v>
      </c>
      <c r="BY107" s="37">
        <v>0</v>
      </c>
      <c r="BZ107" s="37">
        <v>0</v>
      </c>
      <c r="CA107" s="37">
        <v>0.40942265329621585</v>
      </c>
      <c r="CB107" s="36">
        <v>3.3655279363060737E-2</v>
      </c>
      <c r="CD107" s="21" t="s">
        <v>80</v>
      </c>
      <c r="CE107" s="22">
        <v>47.589935232071497</v>
      </c>
      <c r="CF107" s="22">
        <v>3.3374371687433348</v>
      </c>
      <c r="CG107" s="22">
        <v>2.9611115719551071</v>
      </c>
      <c r="CH107" s="22">
        <v>37.831410822960002</v>
      </c>
      <c r="CI107" s="22">
        <v>0</v>
      </c>
      <c r="CJ107" s="22">
        <v>18.028766379841109</v>
      </c>
      <c r="CK107" s="22">
        <v>0</v>
      </c>
      <c r="CL107" s="22">
        <v>19.509144673780838</v>
      </c>
      <c r="CM107" s="22">
        <v>3.9685147669360852</v>
      </c>
      <c r="CN107" s="22">
        <v>0.1108809238454774</v>
      </c>
      <c r="CO107" s="22">
        <v>5.3164076177724606</v>
      </c>
      <c r="CP107" s="22">
        <v>0</v>
      </c>
      <c r="CQ107" s="22">
        <v>1.887979713291984</v>
      </c>
      <c r="CR107" s="22">
        <v>10.944891205750643</v>
      </c>
      <c r="CS107" s="22">
        <v>0</v>
      </c>
      <c r="CT107" s="22">
        <v>43.119629325246571</v>
      </c>
      <c r="CU107" s="22">
        <v>194.60610940219513</v>
      </c>
      <c r="CV107" s="36">
        <v>3.3655279363060737E-2</v>
      </c>
    </row>
    <row r="108" spans="2:100" x14ac:dyDescent="0.25">
      <c r="B108" t="s">
        <v>81</v>
      </c>
      <c r="C108" s="15">
        <v>0.46913037777687644</v>
      </c>
      <c r="D108" s="15">
        <v>3.28880418339891E-2</v>
      </c>
      <c r="E108" s="15">
        <v>2.7795461066266448E-2</v>
      </c>
      <c r="F108" s="15">
        <v>0.29734176057004558</v>
      </c>
      <c r="G108" s="15">
        <v>0</v>
      </c>
      <c r="H108" s="15">
        <v>0.14424613758974567</v>
      </c>
      <c r="I108" s="15">
        <v>0</v>
      </c>
      <c r="J108" s="15">
        <v>0.17889776916940467</v>
      </c>
      <c r="K108" s="15">
        <v>3.8915255154883109E-2</v>
      </c>
      <c r="L108" s="15">
        <v>8.643527789721332E-4</v>
      </c>
      <c r="M108" s="15">
        <v>5.2248768696169526E-2</v>
      </c>
      <c r="N108" s="15">
        <v>0</v>
      </c>
      <c r="O108" s="15">
        <v>1.8615135561594939E-2</v>
      </c>
      <c r="P108" s="15">
        <v>0.10384434604533149</v>
      </c>
      <c r="Q108" s="15">
        <v>0</v>
      </c>
      <c r="R108" s="15">
        <v>0.42505236794485229</v>
      </c>
      <c r="S108" s="15">
        <v>1.7898397741881313</v>
      </c>
      <c r="T108" s="35">
        <v>7.5023220608339035E-3</v>
      </c>
      <c r="U108" s="15"/>
      <c r="V108" t="s">
        <v>81</v>
      </c>
      <c r="W108" s="15">
        <v>15.51480074</v>
      </c>
      <c r="X108" s="15">
        <v>1.087653752</v>
      </c>
      <c r="Y108" s="15">
        <v>2.0702931740000001</v>
      </c>
      <c r="Z108" s="15">
        <v>30.034521269999999</v>
      </c>
      <c r="AA108" s="15">
        <v>0</v>
      </c>
      <c r="AB108" s="15">
        <v>4.7704224394597006</v>
      </c>
      <c r="AC108" s="15">
        <v>0</v>
      </c>
      <c r="AD108" s="15">
        <v>5.9164005827553101</v>
      </c>
      <c r="AE108" s="15">
        <v>1.2869821655241418</v>
      </c>
      <c r="AF108" s="15">
        <v>2.8585360848578264E-2</v>
      </c>
      <c r="AG108" s="15">
        <v>1.7279471082626865</v>
      </c>
      <c r="AH108" s="15">
        <v>0</v>
      </c>
      <c r="AI108" s="15">
        <v>0.61562868805689641</v>
      </c>
      <c r="AJ108" s="15">
        <v>6.5470043462519074</v>
      </c>
      <c r="AK108" s="15">
        <v>0</v>
      </c>
      <c r="AL108" s="15">
        <v>14.056271833793794</v>
      </c>
      <c r="AM108" s="15">
        <v>83.656511460953027</v>
      </c>
      <c r="AN108" s="35">
        <v>7.5023220608339035E-3</v>
      </c>
      <c r="AO108" s="15"/>
      <c r="AP108" t="s">
        <v>81</v>
      </c>
      <c r="AQ108" s="15">
        <v>4.5457957046586586</v>
      </c>
      <c r="AR108" s="15">
        <v>0.31867968121886908</v>
      </c>
      <c r="AS108" s="15">
        <v>0.1051624169352476</v>
      </c>
      <c r="AT108" s="15">
        <v>0</v>
      </c>
      <c r="AU108" s="15">
        <v>0</v>
      </c>
      <c r="AV108" s="15">
        <v>1.397721195270935</v>
      </c>
      <c r="AW108" s="15">
        <v>0</v>
      </c>
      <c r="AX108" s="15">
        <v>1.7334897693393818</v>
      </c>
      <c r="AY108" s="15">
        <v>0.37708238075714673</v>
      </c>
      <c r="AZ108" s="15">
        <v>8.375435349715285E-3</v>
      </c>
      <c r="BA108" s="15">
        <v>0.50628394616545169</v>
      </c>
      <c r="BB108" s="15">
        <v>0</v>
      </c>
      <c r="BC108" s="15">
        <v>0.18037758220243083</v>
      </c>
      <c r="BD108" s="15">
        <v>0.56228601131858391</v>
      </c>
      <c r="BE108" s="15">
        <v>0</v>
      </c>
      <c r="BF108" s="15">
        <v>4.1187916061941516</v>
      </c>
      <c r="BG108" s="15">
        <v>13.854045729410569</v>
      </c>
      <c r="BH108" s="35">
        <v>7.5023220608339035E-3</v>
      </c>
      <c r="BI108" s="15"/>
      <c r="BJ108" t="s">
        <v>81</v>
      </c>
      <c r="BK108" s="15">
        <v>0</v>
      </c>
      <c r="BL108" s="15">
        <v>0</v>
      </c>
      <c r="BM108" s="3">
        <v>1.7113738449999999E-2</v>
      </c>
      <c r="BN108" s="3">
        <v>0.30034521269999997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4.6279221896215805E-2</v>
      </c>
      <c r="BY108" s="3">
        <v>0</v>
      </c>
      <c r="BZ108" s="3">
        <v>0</v>
      </c>
      <c r="CA108" s="3">
        <v>0.36373817304621581</v>
      </c>
      <c r="CB108" s="35">
        <v>7.5023220608339035E-3</v>
      </c>
      <c r="CD108" t="s">
        <v>81</v>
      </c>
      <c r="CE108" s="15">
        <v>47.589935232071497</v>
      </c>
      <c r="CF108" s="15">
        <v>3.3362575826803402</v>
      </c>
      <c r="CG108" s="15">
        <v>2.9714769554801066</v>
      </c>
      <c r="CH108" s="15">
        <v>32.827731748109997</v>
      </c>
      <c r="CI108" s="15">
        <v>0</v>
      </c>
      <c r="CJ108" s="15">
        <v>14.632743193291418</v>
      </c>
      <c r="CK108" s="15">
        <v>0</v>
      </c>
      <c r="CL108" s="15">
        <v>18.147904395213988</v>
      </c>
      <c r="CM108" s="15">
        <v>3.9476754441465687</v>
      </c>
      <c r="CN108" s="15">
        <v>8.768243267616932E-2</v>
      </c>
      <c r="CO108" s="15">
        <v>5.3002866324061131</v>
      </c>
      <c r="CP108" s="15">
        <v>0</v>
      </c>
      <c r="CQ108" s="15">
        <v>1.8883729080772482</v>
      </c>
      <c r="CR108" s="15">
        <v>10.944891205750643</v>
      </c>
      <c r="CS108" s="15">
        <v>0</v>
      </c>
      <c r="CT108" s="15">
        <v>43.119629325246571</v>
      </c>
      <c r="CU108" s="15">
        <v>184.79458705515069</v>
      </c>
      <c r="CV108" s="35">
        <v>7.5023220608339035E-3</v>
      </c>
    </row>
    <row r="109" spans="2:100" x14ac:dyDescent="0.25">
      <c r="B109" s="21" t="s">
        <v>82</v>
      </c>
      <c r="C109" s="22">
        <v>0.46913037777687644</v>
      </c>
      <c r="D109" s="22">
        <v>3.2876413769791377E-2</v>
      </c>
      <c r="E109" s="22">
        <v>2.8887976027258344E-2</v>
      </c>
      <c r="F109" s="22">
        <v>0.44697941210670777</v>
      </c>
      <c r="G109" s="22">
        <v>0</v>
      </c>
      <c r="H109" s="22">
        <v>0.13785070214578349</v>
      </c>
      <c r="I109" s="22">
        <v>0</v>
      </c>
      <c r="J109" s="22">
        <v>0.19332819683878905</v>
      </c>
      <c r="K109" s="22">
        <v>3.8333851944996548E-2</v>
      </c>
      <c r="L109" s="22">
        <v>1.7597137292283561E-3</v>
      </c>
      <c r="M109" s="22">
        <v>5.2291404927054204E-2</v>
      </c>
      <c r="N109" s="22">
        <v>0</v>
      </c>
      <c r="O109" s="22">
        <v>1.8615135561594939E-2</v>
      </c>
      <c r="P109" s="22">
        <v>0.10384434604533149</v>
      </c>
      <c r="Q109" s="22">
        <v>0</v>
      </c>
      <c r="R109" s="22">
        <v>0.42505236794485229</v>
      </c>
      <c r="S109" s="22">
        <v>1.9489498988182643</v>
      </c>
      <c r="T109" s="36">
        <v>4.6650043263420796E-3</v>
      </c>
      <c r="U109" s="15"/>
      <c r="V109" s="21" t="s">
        <v>82</v>
      </c>
      <c r="W109" s="22">
        <v>15.51480074</v>
      </c>
      <c r="X109" s="22">
        <v>1.087269196</v>
      </c>
      <c r="Y109" s="22">
        <v>2.180121556</v>
      </c>
      <c r="Z109" s="22">
        <v>45.149435560000001</v>
      </c>
      <c r="AA109" s="22">
        <v>0</v>
      </c>
      <c r="AB109" s="22">
        <v>4.558916406387322</v>
      </c>
      <c r="AC109" s="22">
        <v>0</v>
      </c>
      <c r="AD109" s="22">
        <v>6.3936351045849733</v>
      </c>
      <c r="AE109" s="22">
        <v>1.2677543444340784</v>
      </c>
      <c r="AF109" s="22">
        <v>5.8196205492232186E-2</v>
      </c>
      <c r="AG109" s="22">
        <v>1.7293571485552812</v>
      </c>
      <c r="AH109" s="22">
        <v>0</v>
      </c>
      <c r="AI109" s="22">
        <v>0.61562868805689641</v>
      </c>
      <c r="AJ109" s="22">
        <v>6.5470043462519074</v>
      </c>
      <c r="AK109" s="22">
        <v>0</v>
      </c>
      <c r="AL109" s="22">
        <v>14.056271833793794</v>
      </c>
      <c r="AM109" s="22">
        <v>99.158391129556492</v>
      </c>
      <c r="AN109" s="36">
        <v>4.6650043263420796E-3</v>
      </c>
      <c r="AO109" s="15"/>
      <c r="AP109" s="21" t="s">
        <v>82</v>
      </c>
      <c r="AQ109" s="22">
        <v>4.5457957046586586</v>
      </c>
      <c r="AR109" s="22">
        <v>0.31856700732493409</v>
      </c>
      <c r="AS109" s="22">
        <v>0.10523753296220334</v>
      </c>
      <c r="AT109" s="22">
        <v>0</v>
      </c>
      <c r="AU109" s="22">
        <v>0</v>
      </c>
      <c r="AV109" s="22">
        <v>1.3357504853171176</v>
      </c>
      <c r="AW109" s="22">
        <v>0</v>
      </c>
      <c r="AX109" s="22">
        <v>1.8733182257793652</v>
      </c>
      <c r="AY109" s="22">
        <v>0.37144867988106606</v>
      </c>
      <c r="AZ109" s="22">
        <v>1.7051334747211308E-2</v>
      </c>
      <c r="BA109" s="22">
        <v>0.50669708425293913</v>
      </c>
      <c r="BB109" s="22">
        <v>0</v>
      </c>
      <c r="BC109" s="22">
        <v>0.18037758220243083</v>
      </c>
      <c r="BD109" s="22">
        <v>0.56228601131858391</v>
      </c>
      <c r="BE109" s="22">
        <v>0</v>
      </c>
      <c r="BF109" s="22">
        <v>4.1187916061941516</v>
      </c>
      <c r="BG109" s="22">
        <v>13.935321254638662</v>
      </c>
      <c r="BH109" s="36">
        <v>4.6650043263420796E-3</v>
      </c>
      <c r="BI109" s="15"/>
      <c r="BJ109" s="21" t="s">
        <v>82</v>
      </c>
      <c r="BK109" s="22">
        <v>0</v>
      </c>
      <c r="BL109" s="22">
        <v>0</v>
      </c>
      <c r="BM109" s="37">
        <v>1.8209458559999999E-2</v>
      </c>
      <c r="BN109" s="37">
        <v>0.45149435560000001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4.6279221896215805E-2</v>
      </c>
      <c r="BY109" s="37">
        <v>0</v>
      </c>
      <c r="BZ109" s="37">
        <v>0</v>
      </c>
      <c r="CA109" s="37">
        <v>0.51598303605621587</v>
      </c>
      <c r="CB109" s="36">
        <v>4.6650043263420796E-3</v>
      </c>
      <c r="CD109" s="21" t="s">
        <v>82</v>
      </c>
      <c r="CE109" s="22">
        <v>47.589935232071497</v>
      </c>
      <c r="CF109" s="22">
        <v>3.3350779996847346</v>
      </c>
      <c r="CG109" s="22">
        <v>3.0920255531893064</v>
      </c>
      <c r="CH109" s="22">
        <v>49.348333067079999</v>
      </c>
      <c r="CI109" s="22">
        <v>0</v>
      </c>
      <c r="CJ109" s="22">
        <v>13.983971830784903</v>
      </c>
      <c r="CK109" s="22">
        <v>0</v>
      </c>
      <c r="CL109" s="22">
        <v>19.611768505684175</v>
      </c>
      <c r="CM109" s="22">
        <v>3.8886962296748804</v>
      </c>
      <c r="CN109" s="22">
        <v>0.17851042346855517</v>
      </c>
      <c r="CO109" s="22">
        <v>5.3046117750440196</v>
      </c>
      <c r="CP109" s="22">
        <v>0</v>
      </c>
      <c r="CQ109" s="22">
        <v>1.8883729080772482</v>
      </c>
      <c r="CR109" s="22">
        <v>10.944891205750643</v>
      </c>
      <c r="CS109" s="22">
        <v>0</v>
      </c>
      <c r="CT109" s="22">
        <v>43.119629325246571</v>
      </c>
      <c r="CU109" s="22">
        <v>202.28582405575654</v>
      </c>
      <c r="CV109" s="36">
        <v>4.6650043263420796E-3</v>
      </c>
    </row>
    <row r="110" spans="2:100" x14ac:dyDescent="0.25">
      <c r="B110" t="s">
        <v>83</v>
      </c>
      <c r="C110" s="15">
        <v>0.46913037777687644</v>
      </c>
      <c r="D110" s="15">
        <v>3.2667108614232214E-2</v>
      </c>
      <c r="E110" s="15">
        <v>3.0223947186954935E-2</v>
      </c>
      <c r="F110" s="15">
        <v>0.70699264119309346</v>
      </c>
      <c r="G110" s="15">
        <v>0</v>
      </c>
      <c r="H110" s="15">
        <v>9.2625284116875567E-2</v>
      </c>
      <c r="I110" s="15">
        <v>0</v>
      </c>
      <c r="J110" s="15">
        <v>0.20570433334685434</v>
      </c>
      <c r="K110" s="15">
        <v>3.7663300233913385E-2</v>
      </c>
      <c r="L110" s="15">
        <v>3.0388008017955895E-3</v>
      </c>
      <c r="M110" s="15">
        <v>5.2144116118389941E-2</v>
      </c>
      <c r="N110" s="15">
        <v>0</v>
      </c>
      <c r="O110" s="15">
        <v>1.8615135561594939E-2</v>
      </c>
      <c r="P110" s="15">
        <v>0.10384434604533149</v>
      </c>
      <c r="Q110" s="15">
        <v>0</v>
      </c>
      <c r="R110" s="15">
        <v>0.42505236794485229</v>
      </c>
      <c r="S110" s="15">
        <v>2.1777017589407648</v>
      </c>
      <c r="T110" s="35">
        <v>6.6128418665222801E-4</v>
      </c>
      <c r="U110" s="15"/>
      <c r="V110" t="s">
        <v>83</v>
      </c>
      <c r="W110" s="15">
        <v>15.51480074</v>
      </c>
      <c r="X110" s="15">
        <v>1.08034718</v>
      </c>
      <c r="Y110" s="15">
        <v>2.315068138</v>
      </c>
      <c r="Z110" s="15">
        <v>71.413398099999995</v>
      </c>
      <c r="AA110" s="15">
        <v>0</v>
      </c>
      <c r="AB110" s="15">
        <v>3.0632482875647313</v>
      </c>
      <c r="AC110" s="15">
        <v>0</v>
      </c>
      <c r="AD110" s="15">
        <v>6.8029313254641091</v>
      </c>
      <c r="AE110" s="15">
        <v>1.245578257277681</v>
      </c>
      <c r="AF110" s="15">
        <v>0.1004974121337498</v>
      </c>
      <c r="AG110" s="15">
        <v>1.724486100542193</v>
      </c>
      <c r="AH110" s="15">
        <v>0</v>
      </c>
      <c r="AI110" s="15">
        <v>0.61562868805689641</v>
      </c>
      <c r="AJ110" s="15">
        <v>6.5470043462519074</v>
      </c>
      <c r="AK110" s="15">
        <v>0</v>
      </c>
      <c r="AL110" s="15">
        <v>14.056271833793794</v>
      </c>
      <c r="AM110" s="15">
        <v>124.47926040908507</v>
      </c>
      <c r="AN110" s="35">
        <v>6.6128418665222801E-4</v>
      </c>
      <c r="AO110" s="15"/>
      <c r="AP110" t="s">
        <v>83</v>
      </c>
      <c r="AQ110" s="15">
        <v>4.5457957046586586</v>
      </c>
      <c r="AR110" s="15">
        <v>0.316538874890126</v>
      </c>
      <c r="AS110" s="15">
        <v>0.10523753296220334</v>
      </c>
      <c r="AT110" s="15">
        <v>0</v>
      </c>
      <c r="AU110" s="15">
        <v>0</v>
      </c>
      <c r="AV110" s="15">
        <v>0.89752367054343141</v>
      </c>
      <c r="AW110" s="15">
        <v>0</v>
      </c>
      <c r="AX110" s="15">
        <v>1.9932409391925314</v>
      </c>
      <c r="AY110" s="15">
        <v>0.36495114482205715</v>
      </c>
      <c r="AZ110" s="15">
        <v>2.944547674589798E-2</v>
      </c>
      <c r="BA110" s="15">
        <v>0.50526988002994233</v>
      </c>
      <c r="BB110" s="15">
        <v>0</v>
      </c>
      <c r="BC110" s="15">
        <v>0.18037758220243083</v>
      </c>
      <c r="BD110" s="15">
        <v>0.56228601131858391</v>
      </c>
      <c r="BE110" s="15">
        <v>0</v>
      </c>
      <c r="BF110" s="15">
        <v>4.1187916061941516</v>
      </c>
      <c r="BG110" s="15">
        <v>13.619458423560015</v>
      </c>
      <c r="BH110" s="35">
        <v>6.6128418665222801E-4</v>
      </c>
      <c r="BI110" s="15"/>
      <c r="BJ110" t="s">
        <v>83</v>
      </c>
      <c r="BK110" s="15">
        <v>0</v>
      </c>
      <c r="BL110" s="15">
        <v>0</v>
      </c>
      <c r="BM110" s="3">
        <v>1.9558924380000002E-2</v>
      </c>
      <c r="BN110" s="3">
        <v>0.71413398099999992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4.6279221896215805E-2</v>
      </c>
      <c r="BY110" s="3">
        <v>0</v>
      </c>
      <c r="BZ110" s="3">
        <v>0</v>
      </c>
      <c r="CA110" s="3">
        <v>0.77997212727621568</v>
      </c>
      <c r="CB110" s="35">
        <v>6.6128418665222801E-4</v>
      </c>
      <c r="CD110" t="s">
        <v>83</v>
      </c>
      <c r="CE110" s="15">
        <v>47.589935232071497</v>
      </c>
      <c r="CF110" s="15">
        <v>3.3138454812247291</v>
      </c>
      <c r="CG110" s="15">
        <v>3.239522167315307</v>
      </c>
      <c r="CH110" s="15">
        <v>78.054844123299986</v>
      </c>
      <c r="CI110" s="15">
        <v>0</v>
      </c>
      <c r="CJ110" s="15">
        <v>9.3961753069191829</v>
      </c>
      <c r="CK110" s="15">
        <v>0</v>
      </c>
      <c r="CL110" s="15">
        <v>20.86723939240661</v>
      </c>
      <c r="CM110" s="15">
        <v>3.8206735351421162</v>
      </c>
      <c r="CN110" s="15">
        <v>0.30826469605280593</v>
      </c>
      <c r="CO110" s="15">
        <v>5.2896703740334656</v>
      </c>
      <c r="CP110" s="15">
        <v>0</v>
      </c>
      <c r="CQ110" s="15">
        <v>1.8883729080772482</v>
      </c>
      <c r="CR110" s="15">
        <v>10.944891205750643</v>
      </c>
      <c r="CS110" s="15">
        <v>0</v>
      </c>
      <c r="CT110" s="15">
        <v>43.119629325246571</v>
      </c>
      <c r="CU110" s="15">
        <v>227.83306374754019</v>
      </c>
      <c r="CV110" s="35">
        <v>6.6128418665222801E-4</v>
      </c>
    </row>
    <row r="111" spans="2:100" x14ac:dyDescent="0.25">
      <c r="B111" s="16" t="s">
        <v>42</v>
      </c>
      <c r="C111" s="38">
        <v>0.46913037777687633</v>
      </c>
      <c r="D111" s="38">
        <v>3.2930133397248776E-2</v>
      </c>
      <c r="E111" s="38">
        <v>2.5408443228616389E-2</v>
      </c>
      <c r="F111" s="38">
        <v>0.17128193340853504</v>
      </c>
      <c r="G111" s="38">
        <v>0</v>
      </c>
      <c r="H111" s="38">
        <v>0.39782062258122153</v>
      </c>
      <c r="I111" s="38">
        <v>0</v>
      </c>
      <c r="J111" s="38">
        <v>0.196412818146808</v>
      </c>
      <c r="K111" s="38">
        <v>5.1919412791283592E-2</v>
      </c>
      <c r="L111" s="38">
        <v>4.8599557094370336E-4</v>
      </c>
      <c r="M111" s="38">
        <v>5.2752643829188733E-2</v>
      </c>
      <c r="N111" s="38">
        <v>0</v>
      </c>
      <c r="O111" s="38">
        <v>1.8613412615057195E-2</v>
      </c>
      <c r="P111" s="38">
        <v>0.10384434604533149</v>
      </c>
      <c r="Q111" s="38">
        <v>0</v>
      </c>
      <c r="R111" s="38">
        <v>0.42505236794485224</v>
      </c>
      <c r="S111" s="38">
        <v>1.9456525073359634</v>
      </c>
      <c r="T111" s="39">
        <v>0.99999999999999967</v>
      </c>
      <c r="U111" s="15"/>
      <c r="V111" s="16" t="s">
        <v>42</v>
      </c>
      <c r="W111" s="38">
        <v>15.514800739999998</v>
      </c>
      <c r="X111" s="38">
        <v>1.0890457795218971</v>
      </c>
      <c r="Y111" s="38">
        <v>1.8299689304855724</v>
      </c>
      <c r="Z111" s="38">
        <v>17.301205396442921</v>
      </c>
      <c r="AA111" s="38">
        <v>0</v>
      </c>
      <c r="AB111" s="38">
        <v>13.15648694294568</v>
      </c>
      <c r="AC111" s="38">
        <v>0</v>
      </c>
      <c r="AD111" s="38">
        <v>6.4956478643976316</v>
      </c>
      <c r="AE111" s="38">
        <v>1.717047929844473</v>
      </c>
      <c r="AF111" s="38">
        <v>1.6072556373364452E-2</v>
      </c>
      <c r="AG111" s="38">
        <v>1.744610966933166</v>
      </c>
      <c r="AH111" s="38">
        <v>0</v>
      </c>
      <c r="AI111" s="38">
        <v>0.61557170777461301</v>
      </c>
      <c r="AJ111" s="38">
        <v>6.5470043462519065</v>
      </c>
      <c r="AK111" s="38">
        <v>0</v>
      </c>
      <c r="AL111" s="38">
        <v>14.05627183379379</v>
      </c>
      <c r="AM111" s="38">
        <v>80.083734994765024</v>
      </c>
      <c r="AN111" s="39">
        <v>0.99999999999999967</v>
      </c>
      <c r="AO111" s="15"/>
      <c r="AP111" s="16" t="s">
        <v>42</v>
      </c>
      <c r="AQ111" s="38">
        <v>4.5457957046586577</v>
      </c>
      <c r="AR111" s="38">
        <v>0.31908754161204134</v>
      </c>
      <c r="AS111" s="38">
        <v>0.10504993206621177</v>
      </c>
      <c r="AT111" s="38">
        <v>0</v>
      </c>
      <c r="AU111" s="38">
        <v>0</v>
      </c>
      <c r="AV111" s="38">
        <v>3.8548159809392573</v>
      </c>
      <c r="AW111" s="38">
        <v>0</v>
      </c>
      <c r="AX111" s="38">
        <v>1.9032076953992476</v>
      </c>
      <c r="AY111" s="38">
        <v>0.5030905156297899</v>
      </c>
      <c r="AZ111" s="38">
        <v>4.7092166344460751E-3</v>
      </c>
      <c r="BA111" s="38">
        <v>0.51116641281370234</v>
      </c>
      <c r="BB111" s="38">
        <v>0</v>
      </c>
      <c r="BC111" s="38">
        <v>0.18036088712997744</v>
      </c>
      <c r="BD111" s="38">
        <v>0.56228601131858391</v>
      </c>
      <c r="BE111" s="38">
        <v>0</v>
      </c>
      <c r="BF111" s="38">
        <v>4.1187916061941499</v>
      </c>
      <c r="BG111" s="38">
        <v>16.608361504396065</v>
      </c>
      <c r="BH111" s="39">
        <v>0.99999999999999967</v>
      </c>
      <c r="BI111" s="15"/>
      <c r="BJ111" s="16" t="s">
        <v>42</v>
      </c>
      <c r="BK111" s="38">
        <v>0</v>
      </c>
      <c r="BL111" s="38">
        <v>0</v>
      </c>
      <c r="BM111" s="40">
        <v>1.4714335125304893E-2</v>
      </c>
      <c r="BN111" s="40">
        <v>0.1730120539644292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4.6279221896215798E-2</v>
      </c>
      <c r="BY111" s="40">
        <v>0</v>
      </c>
      <c r="BZ111" s="40">
        <v>0</v>
      </c>
      <c r="CA111" s="40">
        <v>0.23400561098594991</v>
      </c>
      <c r="CB111" s="39">
        <v>0.99999999999999967</v>
      </c>
      <c r="CD111" s="16" t="s">
        <v>42</v>
      </c>
      <c r="CE111" s="38">
        <v>47.58993523207149</v>
      </c>
      <c r="CF111" s="38">
        <v>3.3405274731364609</v>
      </c>
      <c r="CG111" s="38">
        <v>2.7080445679969962</v>
      </c>
      <c r="CH111" s="38">
        <v>18.910217498312111</v>
      </c>
      <c r="CI111" s="38">
        <v>0</v>
      </c>
      <c r="CJ111" s="38">
        <v>40.35606850445307</v>
      </c>
      <c r="CK111" s="38">
        <v>0</v>
      </c>
      <c r="CL111" s="38">
        <v>19.924681363134717</v>
      </c>
      <c r="CM111" s="38">
        <v>5.2668546081282708</v>
      </c>
      <c r="CN111" s="38">
        <v>4.9300788946015965E-2</v>
      </c>
      <c r="CO111" s="38">
        <v>5.3514011757466484</v>
      </c>
      <c r="CP111" s="38">
        <v>0</v>
      </c>
      <c r="CQ111" s="38">
        <v>1.8881981273637345</v>
      </c>
      <c r="CR111" s="38">
        <v>10.944891205750643</v>
      </c>
      <c r="CS111" s="38">
        <v>0</v>
      </c>
      <c r="CT111" s="38">
        <v>43.119629325246557</v>
      </c>
      <c r="CU111" s="38">
        <v>199.44974987028672</v>
      </c>
      <c r="CV111" s="39">
        <v>0.99999999999999967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109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109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109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109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73959</v>
      </c>
      <c r="AB114" s="11"/>
      <c r="AC114" s="12"/>
      <c r="AG114" s="11"/>
      <c r="AH114" s="12"/>
      <c r="AL114" t="s">
        <v>3</v>
      </c>
      <c r="AM114" s="6" t="s">
        <v>3</v>
      </c>
      <c r="AN114" s="7">
        <v>73959</v>
      </c>
      <c r="AV114" s="11"/>
      <c r="AW114" s="12"/>
      <c r="BA114" s="11"/>
      <c r="BB114" s="12"/>
      <c r="BF114" t="s">
        <v>3</v>
      </c>
      <c r="BG114" s="6" t="s">
        <v>3</v>
      </c>
      <c r="BH114" s="7">
        <v>73959</v>
      </c>
      <c r="BJ114" s="4" t="s">
        <v>1</v>
      </c>
      <c r="BK114" s="5" t="s">
        <v>109</v>
      </c>
      <c r="BP114" s="13"/>
      <c r="BV114" s="13"/>
      <c r="CA114" s="14" t="s">
        <v>3</v>
      </c>
      <c r="CB114" s="7">
        <v>73959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0.19547551278411018</v>
      </c>
      <c r="D116" s="15">
        <v>1.5201756040508926E-2</v>
      </c>
      <c r="E116" s="15">
        <v>8.7493331440392785E-4</v>
      </c>
      <c r="F116" s="15">
        <v>4.9264729512297351E-3</v>
      </c>
      <c r="G116" s="15">
        <v>0</v>
      </c>
      <c r="H116" s="15">
        <v>0.36999337768222934</v>
      </c>
      <c r="I116" s="15">
        <v>0</v>
      </c>
      <c r="J116" s="15">
        <v>0.10466420669560164</v>
      </c>
      <c r="K116" s="15">
        <v>1.6992477954001536E-2</v>
      </c>
      <c r="L116" s="15">
        <v>7.7520428615854861E-6</v>
      </c>
      <c r="M116" s="15">
        <v>5.3566616098108394E-3</v>
      </c>
      <c r="N116" s="15">
        <v>0</v>
      </c>
      <c r="O116" s="15">
        <v>9.2365590678619245E-3</v>
      </c>
      <c r="P116" s="15">
        <v>0</v>
      </c>
      <c r="Q116" s="15">
        <v>0</v>
      </c>
      <c r="R116" s="15">
        <v>6.2671390500142088E-2</v>
      </c>
      <c r="S116" s="15">
        <v>0.7854011006427617</v>
      </c>
      <c r="T116" s="35">
        <v>1.2751435531450033E-2</v>
      </c>
      <c r="V116" t="s">
        <v>67</v>
      </c>
      <c r="W116" s="15">
        <v>6.4646498579999996</v>
      </c>
      <c r="X116" s="15">
        <v>0.50274343099999996</v>
      </c>
      <c r="Y116" s="15">
        <v>3.2814083000000105E-2</v>
      </c>
      <c r="Z116" s="15">
        <v>0.4976235320000002</v>
      </c>
      <c r="AA116" s="15">
        <v>0</v>
      </c>
      <c r="AB116" s="15">
        <v>12.236200854527507</v>
      </c>
      <c r="AC116" s="15">
        <v>0</v>
      </c>
      <c r="AD116" s="15">
        <v>3.4613923728011473</v>
      </c>
      <c r="AE116" s="15">
        <v>0.56196511986370834</v>
      </c>
      <c r="AF116" s="15">
        <v>2.5637094876891208E-4</v>
      </c>
      <c r="AG116" s="15">
        <v>0.17715232601846975</v>
      </c>
      <c r="AH116" s="15">
        <v>0</v>
      </c>
      <c r="AI116" s="15">
        <v>0.305465986154491</v>
      </c>
      <c r="AJ116" s="15">
        <v>0</v>
      </c>
      <c r="AK116" s="15">
        <v>0</v>
      </c>
      <c r="AL116" s="15">
        <v>2.0726309441717703</v>
      </c>
      <c r="AM116" s="15">
        <v>26.31289487848586</v>
      </c>
      <c r="AN116" s="35">
        <v>1.2751435531450033E-2</v>
      </c>
      <c r="AP116" t="s">
        <v>67</v>
      </c>
      <c r="AQ116" s="15">
        <v>1.8941253612657487</v>
      </c>
      <c r="AR116" s="15">
        <v>0.14730249956050392</v>
      </c>
      <c r="AS116" s="15">
        <v>7.9247392323469057E-3</v>
      </c>
      <c r="AT116" s="15">
        <v>0</v>
      </c>
      <c r="AU116" s="15">
        <v>0</v>
      </c>
      <c r="AV116" s="15">
        <v>3.5851745838053057</v>
      </c>
      <c r="AW116" s="15">
        <v>0</v>
      </c>
      <c r="AX116" s="15">
        <v>1.0141788376211978</v>
      </c>
      <c r="AY116" s="15">
        <v>0.1646542982313825</v>
      </c>
      <c r="AZ116" s="15">
        <v>7.5116011945183738E-5</v>
      </c>
      <c r="BA116" s="15">
        <v>5.1905164376932211E-2</v>
      </c>
      <c r="BB116" s="15">
        <v>0</v>
      </c>
      <c r="BC116" s="15">
        <v>8.9500728436709934E-2</v>
      </c>
      <c r="BD116" s="15">
        <v>0</v>
      </c>
      <c r="BE116" s="15">
        <v>0</v>
      </c>
      <c r="BF116" s="15">
        <v>0.6072754011637187</v>
      </c>
      <c r="BG116" s="15">
        <v>7.5621167297057914</v>
      </c>
      <c r="BH116" s="35">
        <v>1.2751435531450033E-2</v>
      </c>
      <c r="BJ116" t="s">
        <v>67</v>
      </c>
      <c r="BK116" s="15">
        <v>0</v>
      </c>
      <c r="BL116" s="15">
        <v>0</v>
      </c>
      <c r="BM116" s="3">
        <v>5.7669479999999593E-5</v>
      </c>
      <c r="BN116" s="3">
        <v>4.9762353200000012E-3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5.0339048000000008E-3</v>
      </c>
      <c r="CB116" s="35">
        <v>1.2751435531450033E-2</v>
      </c>
      <c r="CD116" t="s">
        <v>67</v>
      </c>
      <c r="CE116" s="15">
        <v>19.829598407091126</v>
      </c>
      <c r="CF116" s="15">
        <v>1.5421098678989156</v>
      </c>
      <c r="CG116" s="15">
        <v>8.9267369187439272E-2</v>
      </c>
      <c r="CH116" s="15">
        <v>0.54390252047600018</v>
      </c>
      <c r="CI116" s="15">
        <v>0</v>
      </c>
      <c r="CJ116" s="15">
        <v>37.533192717857752</v>
      </c>
      <c r="CK116" s="15">
        <v>0</v>
      </c>
      <c r="CL116" s="15">
        <v>10.617438251056319</v>
      </c>
      <c r="CM116" s="15">
        <v>1.7237658481843434</v>
      </c>
      <c r="CN116" s="15">
        <v>7.8638952905412795E-4</v>
      </c>
      <c r="CO116" s="15">
        <v>0.54339516586210301</v>
      </c>
      <c r="CP116" s="15">
        <v>0</v>
      </c>
      <c r="CQ116" s="15">
        <v>0.9369831260039162</v>
      </c>
      <c r="CR116" s="15">
        <v>0</v>
      </c>
      <c r="CS116" s="15">
        <v>0</v>
      </c>
      <c r="CT116" s="15">
        <v>6.357566174782967</v>
      </c>
      <c r="CU116" s="15">
        <v>79.718005837929923</v>
      </c>
      <c r="CV116" s="35">
        <v>1.2751435531450033E-2</v>
      </c>
    </row>
    <row r="117" spans="2:100" x14ac:dyDescent="0.25">
      <c r="B117" s="21" t="s">
        <v>68</v>
      </c>
      <c r="C117" s="22">
        <v>0.19369254289538806</v>
      </c>
      <c r="D117" s="22">
        <v>1.5201756054029937E-2</v>
      </c>
      <c r="E117" s="22">
        <v>8.635147581768296E-4</v>
      </c>
      <c r="F117" s="22">
        <v>1.6838565313214076E-2</v>
      </c>
      <c r="G117" s="22">
        <v>0</v>
      </c>
      <c r="H117" s="22">
        <v>0.35360168309468754</v>
      </c>
      <c r="I117" s="22">
        <v>0</v>
      </c>
      <c r="J117" s="22">
        <v>0.11145112022877542</v>
      </c>
      <c r="K117" s="22">
        <v>-3.1345385308076096E-2</v>
      </c>
      <c r="L117" s="22">
        <v>1.9380107153963688E-5</v>
      </c>
      <c r="M117" s="22">
        <v>5.4961983801836145E-3</v>
      </c>
      <c r="N117" s="22">
        <v>0</v>
      </c>
      <c r="O117" s="22">
        <v>9.2326830460119809E-3</v>
      </c>
      <c r="P117" s="22">
        <v>0</v>
      </c>
      <c r="Q117" s="22">
        <v>0</v>
      </c>
      <c r="R117" s="22">
        <v>6.2671390500142088E-2</v>
      </c>
      <c r="S117" s="22">
        <v>0.73772344906968734</v>
      </c>
      <c r="T117" s="36">
        <v>0</v>
      </c>
      <c r="V117" s="21" t="s">
        <v>68</v>
      </c>
      <c r="W117" s="22">
        <v>6.4056845399999993</v>
      </c>
      <c r="X117" s="22">
        <v>0.50274343200000005</v>
      </c>
      <c r="Y117" s="22">
        <v>3.1660694000000156E-2</v>
      </c>
      <c r="Z117" s="22">
        <v>1.7008651850000001</v>
      </c>
      <c r="AA117" s="22">
        <v>0</v>
      </c>
      <c r="AB117" s="22">
        <v>11.694104487621521</v>
      </c>
      <c r="AC117" s="22">
        <v>0</v>
      </c>
      <c r="AD117" s="22">
        <v>3.6858451385226942</v>
      </c>
      <c r="AE117" s="22">
        <v>-1.0366359334225721</v>
      </c>
      <c r="AF117" s="22">
        <v>6.4092736516177919E-4</v>
      </c>
      <c r="AG117" s="22">
        <v>0.18176700306926818</v>
      </c>
      <c r="AH117" s="22">
        <v>0</v>
      </c>
      <c r="AI117" s="22">
        <v>0.30533780067334609</v>
      </c>
      <c r="AJ117" s="22">
        <v>0</v>
      </c>
      <c r="AK117" s="22">
        <v>0</v>
      </c>
      <c r="AL117" s="22">
        <v>2.0726309441717703</v>
      </c>
      <c r="AM117" s="22">
        <v>25.544644219001189</v>
      </c>
      <c r="AN117" s="36">
        <v>0</v>
      </c>
      <c r="AP117" s="21" t="s">
        <v>68</v>
      </c>
      <c r="AQ117" s="22">
        <v>1.8768486785818927</v>
      </c>
      <c r="AR117" s="22">
        <v>0.14730249985350136</v>
      </c>
      <c r="AS117" s="22">
        <v>7.9247392323469057E-3</v>
      </c>
      <c r="AT117" s="22">
        <v>0</v>
      </c>
      <c r="AU117" s="22">
        <v>0</v>
      </c>
      <c r="AV117" s="22">
        <v>3.4263417777971057</v>
      </c>
      <c r="AW117" s="22">
        <v>0</v>
      </c>
      <c r="AX117" s="22">
        <v>1.0799429061009946</v>
      </c>
      <c r="AY117" s="22">
        <v>-0.30373159490845947</v>
      </c>
      <c r="AZ117" s="22">
        <v>1.8779002788215033E-4</v>
      </c>
      <c r="BA117" s="22">
        <v>5.3257252584022308E-2</v>
      </c>
      <c r="BB117" s="22">
        <v>0</v>
      </c>
      <c r="BC117" s="22">
        <v>8.9463170428756539E-2</v>
      </c>
      <c r="BD117" s="22">
        <v>0</v>
      </c>
      <c r="BE117" s="22">
        <v>0</v>
      </c>
      <c r="BF117" s="22">
        <v>0.6072754011637187</v>
      </c>
      <c r="BG117" s="22">
        <v>6.9848126208617618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4.6135590000001211E-5</v>
      </c>
      <c r="BN117" s="37">
        <v>1.7008651850000001E-2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1.7054787440000004E-2</v>
      </c>
      <c r="CB117" s="36">
        <v>0</v>
      </c>
      <c r="CD117" s="21" t="s">
        <v>68</v>
      </c>
      <c r="CE117" s="22">
        <v>19.648728816073838</v>
      </c>
      <c r="CF117" s="22">
        <v>1.5421098709663057</v>
      </c>
      <c r="CG117" s="22">
        <v>8.8006715010439773E-2</v>
      </c>
      <c r="CH117" s="22">
        <v>1.8590456472050001</v>
      </c>
      <c r="CI117" s="22">
        <v>0</v>
      </c>
      <c r="CJ117" s="22">
        <v>35.870372071757892</v>
      </c>
      <c r="CK117" s="22">
        <v>0</v>
      </c>
      <c r="CL117" s="22">
        <v>11.305922283971311</v>
      </c>
      <c r="CM117" s="22">
        <v>-3.1797660670966623</v>
      </c>
      <c r="CN117" s="22">
        <v>1.965973801898232E-3</v>
      </c>
      <c r="CO117" s="22">
        <v>0.55755017730212941</v>
      </c>
      <c r="CP117" s="22">
        <v>0</v>
      </c>
      <c r="CQ117" s="22">
        <v>0.93658993121865208</v>
      </c>
      <c r="CR117" s="22">
        <v>0</v>
      </c>
      <c r="CS117" s="22">
        <v>0</v>
      </c>
      <c r="CT117" s="22">
        <v>6.357566174782967</v>
      </c>
      <c r="CU117" s="22">
        <v>74.988091594993762</v>
      </c>
      <c r="CV117" s="36">
        <v>0</v>
      </c>
    </row>
    <row r="118" spans="2:100" x14ac:dyDescent="0.25">
      <c r="B118" t="s">
        <v>69</v>
      </c>
      <c r="C118" s="15">
        <v>0.19125452548033373</v>
      </c>
      <c r="D118" s="15">
        <v>1.5197880028123695E-2</v>
      </c>
      <c r="E118" s="15">
        <v>8.7754059681715429E-4</v>
      </c>
      <c r="F118" s="15">
        <v>2.0421454751957162E-2</v>
      </c>
      <c r="G118" s="15">
        <v>0</v>
      </c>
      <c r="H118" s="15">
        <v>0.3069615171919578</v>
      </c>
      <c r="I118" s="15">
        <v>0</v>
      </c>
      <c r="J118" s="15">
        <v>8.4322846212090491E-2</v>
      </c>
      <c r="K118" s="15">
        <v>2.6027483903243699E-2</v>
      </c>
      <c r="L118" s="15">
        <v>5.4264299977014265E-5</v>
      </c>
      <c r="M118" s="15">
        <v>5.2907692505306941E-3</v>
      </c>
      <c r="N118" s="15">
        <v>0</v>
      </c>
      <c r="O118" s="15">
        <v>9.2288070201057316E-3</v>
      </c>
      <c r="P118" s="15">
        <v>0</v>
      </c>
      <c r="Q118" s="15">
        <v>0</v>
      </c>
      <c r="R118" s="15">
        <v>6.2671390500142088E-2</v>
      </c>
      <c r="S118" s="15">
        <v>0.72230847923527941</v>
      </c>
      <c r="T118" s="35">
        <v>0.1868976752758704</v>
      </c>
      <c r="V118" t="s">
        <v>69</v>
      </c>
      <c r="W118" s="15">
        <v>6.3250558760000004</v>
      </c>
      <c r="X118" s="15">
        <v>0.50261524599999996</v>
      </c>
      <c r="Y118" s="15">
        <v>3.2814114000000005E-2</v>
      </c>
      <c r="Z118" s="15">
        <v>2.0627732070000002</v>
      </c>
      <c r="AA118" s="15">
        <v>0</v>
      </c>
      <c r="AB118" s="15">
        <v>10.151648663448668</v>
      </c>
      <c r="AC118" s="15">
        <v>0</v>
      </c>
      <c r="AD118" s="15">
        <v>2.7886750010140755</v>
      </c>
      <c r="AE118" s="15">
        <v>0.86076546221555206</v>
      </c>
      <c r="AF118" s="15">
        <v>1.7945966413823872E-3</v>
      </c>
      <c r="AG118" s="15">
        <v>0.17497317297421566</v>
      </c>
      <c r="AH118" s="15">
        <v>0</v>
      </c>
      <c r="AI118" s="15">
        <v>0.30520961519220108</v>
      </c>
      <c r="AJ118" s="15">
        <v>0</v>
      </c>
      <c r="AK118" s="15">
        <v>0</v>
      </c>
      <c r="AL118" s="15">
        <v>2.0726309441717703</v>
      </c>
      <c r="AM118" s="15">
        <v>25.27895589865787</v>
      </c>
      <c r="AN118" s="35">
        <v>0.1868976752758704</v>
      </c>
      <c r="AP118" t="s">
        <v>69</v>
      </c>
      <c r="AQ118" s="15">
        <v>1.8532246926457665</v>
      </c>
      <c r="AR118" s="15">
        <v>0.14726494169352475</v>
      </c>
      <c r="AS118" s="15">
        <v>7.9622973923234586E-3</v>
      </c>
      <c r="AT118" s="15">
        <v>0</v>
      </c>
      <c r="AU118" s="15">
        <v>0</v>
      </c>
      <c r="AV118" s="15">
        <v>2.9744062887338614</v>
      </c>
      <c r="AW118" s="15">
        <v>0</v>
      </c>
      <c r="AX118" s="15">
        <v>0.81707442162732979</v>
      </c>
      <c r="AY118" s="15">
        <v>0.25220201061106123</v>
      </c>
      <c r="AZ118" s="15">
        <v>5.2581208361628692E-4</v>
      </c>
      <c r="BA118" s="15">
        <v>5.1266678281340683E-2</v>
      </c>
      <c r="BB118" s="15">
        <v>0</v>
      </c>
      <c r="BC118" s="15">
        <v>8.942561242080313E-2</v>
      </c>
      <c r="BD118" s="15">
        <v>0</v>
      </c>
      <c r="BE118" s="15">
        <v>0</v>
      </c>
      <c r="BF118" s="15">
        <v>0.6072754011637187</v>
      </c>
      <c r="BG118" s="15">
        <v>6.8006281566533451</v>
      </c>
      <c r="BH118" s="35">
        <v>0.1868976752758704</v>
      </c>
      <c r="BJ118" t="s">
        <v>69</v>
      </c>
      <c r="BK118" s="15">
        <v>0</v>
      </c>
      <c r="BL118" s="15">
        <v>0</v>
      </c>
      <c r="BM118" s="3">
        <v>5.6387940000001205E-5</v>
      </c>
      <c r="BN118" s="3">
        <v>2.0627732070000009E-2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2.0684120010000008E-2</v>
      </c>
      <c r="CB118" s="35">
        <v>0.1868976752758704</v>
      </c>
      <c r="CD118" t="s">
        <v>69</v>
      </c>
      <c r="CE118" s="15">
        <v>19.40140930730853</v>
      </c>
      <c r="CF118" s="15">
        <v>1.5417166745895108</v>
      </c>
      <c r="CG118" s="15">
        <v>8.9520493242234433E-2</v>
      </c>
      <c r="CH118" s="15">
        <v>2.2546111152510004</v>
      </c>
      <c r="CI118" s="15">
        <v>0</v>
      </c>
      <c r="CJ118" s="15">
        <v>31.139059436754799</v>
      </c>
      <c r="CK118" s="15">
        <v>0</v>
      </c>
      <c r="CL118" s="15">
        <v>8.5539521200165165</v>
      </c>
      <c r="CM118" s="15">
        <v>2.6403028490871998</v>
      </c>
      <c r="CN118" s="15">
        <v>5.5047267033789069E-3</v>
      </c>
      <c r="CO118" s="15">
        <v>0.53671085492735582</v>
      </c>
      <c r="CP118" s="15">
        <v>0</v>
      </c>
      <c r="CQ118" s="15">
        <v>0.93619673643338785</v>
      </c>
      <c r="CR118" s="15">
        <v>0</v>
      </c>
      <c r="CS118" s="15">
        <v>0</v>
      </c>
      <c r="CT118" s="15">
        <v>6.357566174782967</v>
      </c>
      <c r="CU118" s="15">
        <v>73.456550489096884</v>
      </c>
      <c r="CV118" s="35">
        <v>0.1868976752758704</v>
      </c>
    </row>
    <row r="119" spans="2:100" x14ac:dyDescent="0.25">
      <c r="B119" s="21" t="s">
        <v>70</v>
      </c>
      <c r="C119" s="22">
        <v>0.19116150096675194</v>
      </c>
      <c r="D119" s="22">
        <v>1.5197880028123684E-2</v>
      </c>
      <c r="E119" s="22">
        <v>8.7246567692910587E-4</v>
      </c>
      <c r="F119" s="22">
        <v>3.722576441001095E-2</v>
      </c>
      <c r="G119" s="22">
        <v>0</v>
      </c>
      <c r="H119" s="22">
        <v>0.2687749540961884</v>
      </c>
      <c r="I119" s="22">
        <v>0</v>
      </c>
      <c r="J119" s="22">
        <v>8.4256953879852353E-2</v>
      </c>
      <c r="K119" s="22">
        <v>-2.7151530119390477E-2</v>
      </c>
      <c r="L119" s="22">
        <v>4.2636235725199075E-5</v>
      </c>
      <c r="M119" s="22">
        <v>5.5349585986830541E-3</v>
      </c>
      <c r="N119" s="22">
        <v>0</v>
      </c>
      <c r="O119" s="22">
        <v>9.2326830460119809E-3</v>
      </c>
      <c r="P119" s="22">
        <v>0</v>
      </c>
      <c r="Q119" s="22">
        <v>0</v>
      </c>
      <c r="R119" s="22">
        <v>6.2671390500142088E-2</v>
      </c>
      <c r="S119" s="22">
        <v>0.64781965731902824</v>
      </c>
      <c r="T119" s="36">
        <v>3.2897450711629528E-2</v>
      </c>
      <c r="V119" s="21" t="s">
        <v>70</v>
      </c>
      <c r="W119" s="22">
        <v>6.3219794250000003</v>
      </c>
      <c r="X119" s="22">
        <v>0.50261524600000007</v>
      </c>
      <c r="Y119" s="22">
        <v>3.2301496000000096E-2</v>
      </c>
      <c r="Z119" s="22">
        <v>3.7601782220000004</v>
      </c>
      <c r="AA119" s="22">
        <v>0</v>
      </c>
      <c r="AB119" s="22">
        <v>8.8887653740586003</v>
      </c>
      <c r="AC119" s="22">
        <v>0</v>
      </c>
      <c r="AD119" s="22">
        <v>2.7864958476994035</v>
      </c>
      <c r="AE119" s="22">
        <v>-0.8979392499898593</v>
      </c>
      <c r="AF119" s="22">
        <v>1.4100402249895209E-3</v>
      </c>
      <c r="AG119" s="22">
        <v>0.18304885788071767</v>
      </c>
      <c r="AH119" s="22">
        <v>0</v>
      </c>
      <c r="AI119" s="22">
        <v>0.30533780067334609</v>
      </c>
      <c r="AJ119" s="22">
        <v>0</v>
      </c>
      <c r="AK119" s="22">
        <v>0</v>
      </c>
      <c r="AL119" s="22">
        <v>2.0726309441717703</v>
      </c>
      <c r="AM119" s="22">
        <v>23.956824003718967</v>
      </c>
      <c r="AN119" s="36">
        <v>3.2897450711629528E-2</v>
      </c>
      <c r="AP119" s="21" t="s">
        <v>70</v>
      </c>
      <c r="AQ119" s="22">
        <v>1.852323300615295</v>
      </c>
      <c r="AR119" s="22">
        <v>0.1472649416935248</v>
      </c>
      <c r="AS119" s="22">
        <v>7.9622973923234586E-3</v>
      </c>
      <c r="AT119" s="22">
        <v>0</v>
      </c>
      <c r="AU119" s="22">
        <v>0</v>
      </c>
      <c r="AV119" s="22">
        <v>2.604384815135834</v>
      </c>
      <c r="AW119" s="22">
        <v>0</v>
      </c>
      <c r="AX119" s="22">
        <v>0.81643593545250637</v>
      </c>
      <c r="AY119" s="22">
        <v>-0.26309383240253714</v>
      </c>
      <c r="AZ119" s="22">
        <v>4.1313806767932066E-4</v>
      </c>
      <c r="BA119" s="22">
        <v>5.363283266355634E-2</v>
      </c>
      <c r="BB119" s="22">
        <v>0</v>
      </c>
      <c r="BC119" s="22">
        <v>8.9463170428756539E-2</v>
      </c>
      <c r="BD119" s="22">
        <v>0</v>
      </c>
      <c r="BE119" s="22">
        <v>0</v>
      </c>
      <c r="BF119" s="22">
        <v>0.6072754011637187</v>
      </c>
      <c r="BG119" s="22">
        <v>5.9160620002106565</v>
      </c>
      <c r="BH119" s="36">
        <v>3.2897450711629528E-2</v>
      </c>
      <c r="BJ119" s="21" t="s">
        <v>70</v>
      </c>
      <c r="BK119" s="22">
        <v>0</v>
      </c>
      <c r="BL119" s="22">
        <v>0</v>
      </c>
      <c r="BM119" s="37">
        <v>5.1261749999999967E-5</v>
      </c>
      <c r="BN119" s="37">
        <v>3.7601782220000005E-2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3.7653043970000008E-2</v>
      </c>
      <c r="CB119" s="36">
        <v>3.2897450711629528E-2</v>
      </c>
      <c r="CD119" s="21" t="s">
        <v>70</v>
      </c>
      <c r="CE119" s="22">
        <v>19.391972634141524</v>
      </c>
      <c r="CF119" s="22">
        <v>1.541716674589511</v>
      </c>
      <c r="CG119" s="22">
        <v>8.8960200675233914E-2</v>
      </c>
      <c r="CH119" s="22">
        <v>4.1098747966460003</v>
      </c>
      <c r="CI119" s="22">
        <v>0</v>
      </c>
      <c r="CJ119" s="22">
        <v>27.265304629657045</v>
      </c>
      <c r="CK119" s="22">
        <v>0</v>
      </c>
      <c r="CL119" s="22">
        <v>8.5472678082522897</v>
      </c>
      <c r="CM119" s="22">
        <v>-2.754329331422162</v>
      </c>
      <c r="CN119" s="22">
        <v>4.3251424305348063E-3</v>
      </c>
      <c r="CO119" s="22">
        <v>0.56148212515477169</v>
      </c>
      <c r="CP119" s="22">
        <v>0</v>
      </c>
      <c r="CQ119" s="22">
        <v>0.93658993121865208</v>
      </c>
      <c r="CR119" s="22">
        <v>0</v>
      </c>
      <c r="CS119" s="22">
        <v>0</v>
      </c>
      <c r="CT119" s="22">
        <v>6.357566174782967</v>
      </c>
      <c r="CU119" s="22">
        <v>66.050730786126366</v>
      </c>
      <c r="CV119" s="36">
        <v>3.2897450711629528E-2</v>
      </c>
    </row>
    <row r="120" spans="2:100" x14ac:dyDescent="0.25">
      <c r="B120" t="s">
        <v>71</v>
      </c>
      <c r="C120" s="15">
        <v>0.18922349017699003</v>
      </c>
      <c r="D120" s="15">
        <v>1.5170747873821985E-2</v>
      </c>
      <c r="E120" s="15">
        <v>8.8007805676117851E-4</v>
      </c>
      <c r="F120" s="15">
        <v>3.6785515610000138E-2</v>
      </c>
      <c r="G120" s="15">
        <v>0</v>
      </c>
      <c r="H120" s="15">
        <v>0.22662322097378282</v>
      </c>
      <c r="I120" s="15">
        <v>0</v>
      </c>
      <c r="J120" s="15">
        <v>7.4574652266796465E-2</v>
      </c>
      <c r="K120" s="15">
        <v>2.5849186927892481E-2</v>
      </c>
      <c r="L120" s="15">
        <v>7.3644407171540992E-5</v>
      </c>
      <c r="M120" s="15">
        <v>5.2132488270528327E-3</v>
      </c>
      <c r="N120" s="15">
        <v>0</v>
      </c>
      <c r="O120" s="15">
        <v>9.2404350937681703E-3</v>
      </c>
      <c r="P120" s="15">
        <v>0</v>
      </c>
      <c r="Q120" s="15">
        <v>0</v>
      </c>
      <c r="R120" s="15">
        <v>6.2671390500142088E-2</v>
      </c>
      <c r="S120" s="15">
        <v>0.6463056107141798</v>
      </c>
      <c r="T120" s="35">
        <v>0.18910881590181144</v>
      </c>
      <c r="V120" t="s">
        <v>71</v>
      </c>
      <c r="W120" s="15">
        <v>6.2578866879999993</v>
      </c>
      <c r="X120" s="15">
        <v>0.50171794799999991</v>
      </c>
      <c r="Y120" s="15">
        <v>3.3070422999999849E-2</v>
      </c>
      <c r="Z120" s="15">
        <v>3.7157086470000014</v>
      </c>
      <c r="AA120" s="15">
        <v>0</v>
      </c>
      <c r="AB120" s="15">
        <v>7.4947483389445484</v>
      </c>
      <c r="AC120" s="15">
        <v>0</v>
      </c>
      <c r="AD120" s="15">
        <v>2.46628853283576</v>
      </c>
      <c r="AE120" s="15">
        <v>0.85486893048851398</v>
      </c>
      <c r="AF120" s="15">
        <v>2.4355240200651714E-3</v>
      </c>
      <c r="AG120" s="15">
        <v>0.17240946348652608</v>
      </c>
      <c r="AH120" s="15">
        <v>0</v>
      </c>
      <c r="AI120" s="15">
        <v>0.30559417163563601</v>
      </c>
      <c r="AJ120" s="15">
        <v>0</v>
      </c>
      <c r="AK120" s="15">
        <v>0</v>
      </c>
      <c r="AL120" s="15">
        <v>2.0726309441717703</v>
      </c>
      <c r="AM120" s="15">
        <v>23.877359611582825</v>
      </c>
      <c r="AN120" s="35">
        <v>0.18910881590181144</v>
      </c>
      <c r="AP120" t="s">
        <v>71</v>
      </c>
      <c r="AQ120" s="15">
        <v>1.8335442976853211</v>
      </c>
      <c r="AR120" s="15">
        <v>0.14700203574567827</v>
      </c>
      <c r="AS120" s="15">
        <v>7.9622970993260961E-3</v>
      </c>
      <c r="AT120" s="15">
        <v>0</v>
      </c>
      <c r="AU120" s="15">
        <v>0</v>
      </c>
      <c r="AV120" s="15">
        <v>2.1959414998372542</v>
      </c>
      <c r="AW120" s="15">
        <v>0</v>
      </c>
      <c r="AX120" s="15">
        <v>0.7226160365765486</v>
      </c>
      <c r="AY120" s="15">
        <v>0.25047434236405336</v>
      </c>
      <c r="AZ120" s="15">
        <v>7.1360211546005583E-4</v>
      </c>
      <c r="BA120" s="15">
        <v>5.0515518161888762E-2</v>
      </c>
      <c r="BB120" s="15">
        <v>0</v>
      </c>
      <c r="BC120" s="15">
        <v>8.953828644466337E-2</v>
      </c>
      <c r="BD120" s="15">
        <v>0</v>
      </c>
      <c r="BE120" s="15">
        <v>0</v>
      </c>
      <c r="BF120" s="15">
        <v>0.6072754011637187</v>
      </c>
      <c r="BG120" s="15">
        <v>5.9055833171939121</v>
      </c>
      <c r="BH120" s="35">
        <v>0.18910881590181144</v>
      </c>
      <c r="BJ120" t="s">
        <v>71</v>
      </c>
      <c r="BK120" s="15">
        <v>0</v>
      </c>
      <c r="BL120" s="15">
        <v>0</v>
      </c>
      <c r="BM120" s="3">
        <v>5.8951030000000543E-5</v>
      </c>
      <c r="BN120" s="3">
        <v>3.7157086470000017E-2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3.7216037500000021E-2</v>
      </c>
      <c r="CB120" s="35">
        <v>0.18910881590181144</v>
      </c>
      <c r="CD120" t="s">
        <v>71</v>
      </c>
      <c r="CE120" s="15">
        <v>19.195375252467628</v>
      </c>
      <c r="CF120" s="15">
        <v>1.5389643122215055</v>
      </c>
      <c r="CG120" s="15">
        <v>8.9800635911844839E-2</v>
      </c>
      <c r="CH120" s="15">
        <v>4.0612695511710015</v>
      </c>
      <c r="CI120" s="15">
        <v>0</v>
      </c>
      <c r="CJ120" s="15">
        <v>22.98931156179621</v>
      </c>
      <c r="CK120" s="15">
        <v>0</v>
      </c>
      <c r="CL120" s="15">
        <v>7.5650672869198878</v>
      </c>
      <c r="CM120" s="15">
        <v>2.6222158902092749</v>
      </c>
      <c r="CN120" s="15">
        <v>7.4707005467513216E-3</v>
      </c>
      <c r="CO120" s="15">
        <v>0.52884695963681327</v>
      </c>
      <c r="CP120" s="15">
        <v>0</v>
      </c>
      <c r="CQ120" s="15">
        <v>0.93737632078918087</v>
      </c>
      <c r="CR120" s="15">
        <v>0</v>
      </c>
      <c r="CS120" s="15">
        <v>0</v>
      </c>
      <c r="CT120" s="15">
        <v>6.357566174782967</v>
      </c>
      <c r="CU120" s="15">
        <v>65.893264646453076</v>
      </c>
      <c r="CV120" s="35">
        <v>0.18910881590181144</v>
      </c>
    </row>
    <row r="121" spans="2:100" x14ac:dyDescent="0.25">
      <c r="B121" s="21" t="s">
        <v>72</v>
      </c>
      <c r="C121" s="22">
        <v>0.1916149954704634</v>
      </c>
      <c r="D121" s="22">
        <v>1.5197880028123684E-2</v>
      </c>
      <c r="E121" s="22">
        <v>8.6992823050609236E-4</v>
      </c>
      <c r="F121" s="22">
        <v>4.1305995416379339E-2</v>
      </c>
      <c r="G121" s="22">
        <v>0</v>
      </c>
      <c r="H121" s="22">
        <v>0.15025397071350341</v>
      </c>
      <c r="I121" s="22">
        <v>0</v>
      </c>
      <c r="J121" s="22">
        <v>9.6028430982030594E-2</v>
      </c>
      <c r="K121" s="22">
        <v>4.0926910288132612E-2</v>
      </c>
      <c r="L121" s="22">
        <v>-1.5116483578739572E-4</v>
      </c>
      <c r="M121" s="22">
        <v>5.4341820468097185E-3</v>
      </c>
      <c r="N121" s="22">
        <v>0</v>
      </c>
      <c r="O121" s="22">
        <v>9.2288070201057316E-3</v>
      </c>
      <c r="P121" s="22">
        <v>0</v>
      </c>
      <c r="Q121" s="22">
        <v>0</v>
      </c>
      <c r="R121" s="22">
        <v>6.2671390500142088E-2</v>
      </c>
      <c r="S121" s="22">
        <v>0.61338132586040928</v>
      </c>
      <c r="T121" s="36">
        <v>8.933843435142845E-2</v>
      </c>
      <c r="V121" s="21" t="s">
        <v>72</v>
      </c>
      <c r="W121" s="22">
        <v>6.3369771250000007</v>
      </c>
      <c r="X121" s="22">
        <v>0.50261524600000007</v>
      </c>
      <c r="Y121" s="22">
        <v>3.2045188000000113E-2</v>
      </c>
      <c r="Z121" s="22">
        <v>4.1723227700000001</v>
      </c>
      <c r="AA121" s="22">
        <v>0</v>
      </c>
      <c r="AB121" s="22">
        <v>4.9691099257696836</v>
      </c>
      <c r="AC121" s="22">
        <v>0</v>
      </c>
      <c r="AD121" s="22">
        <v>3.1757951337903427</v>
      </c>
      <c r="AE121" s="22">
        <v>1.3535104273989642</v>
      </c>
      <c r="AF121" s="22">
        <v>-4.9992335077542966E-3</v>
      </c>
      <c r="AG121" s="22">
        <v>0.17971603550615867</v>
      </c>
      <c r="AH121" s="22">
        <v>0</v>
      </c>
      <c r="AI121" s="22">
        <v>0.30520961519220108</v>
      </c>
      <c r="AJ121" s="22">
        <v>0</v>
      </c>
      <c r="AK121" s="22">
        <v>0</v>
      </c>
      <c r="AL121" s="22">
        <v>2.0726309441717703</v>
      </c>
      <c r="AM121" s="22">
        <v>23.094933177321366</v>
      </c>
      <c r="AN121" s="36">
        <v>8.933843435142845E-2</v>
      </c>
      <c r="AP121" s="21" t="s">
        <v>72</v>
      </c>
      <c r="AQ121" s="22">
        <v>1.8567175871667159</v>
      </c>
      <c r="AR121" s="22">
        <v>0.1472649416935248</v>
      </c>
      <c r="AS121" s="22">
        <v>7.9622970993260961E-3</v>
      </c>
      <c r="AT121" s="22">
        <v>0</v>
      </c>
      <c r="AU121" s="22">
        <v>0</v>
      </c>
      <c r="AV121" s="22">
        <v>1.4559361048255739</v>
      </c>
      <c r="AW121" s="22">
        <v>0</v>
      </c>
      <c r="AX121" s="22">
        <v>0.93049959970417317</v>
      </c>
      <c r="AY121" s="22">
        <v>0.39657498605302205</v>
      </c>
      <c r="AZ121" s="22">
        <v>-1.4647622349118949E-3</v>
      </c>
      <c r="BA121" s="22">
        <v>5.2656324496384022E-2</v>
      </c>
      <c r="BB121" s="22">
        <v>0</v>
      </c>
      <c r="BC121" s="22">
        <v>8.942561242080313E-2</v>
      </c>
      <c r="BD121" s="22">
        <v>0</v>
      </c>
      <c r="BE121" s="22">
        <v>0</v>
      </c>
      <c r="BF121" s="22">
        <v>0.6072754011637187</v>
      </c>
      <c r="BG121" s="22">
        <v>5.5428480923883301</v>
      </c>
      <c r="BH121" s="36">
        <v>8.933843435142845E-2</v>
      </c>
      <c r="BJ121" s="21" t="s">
        <v>72</v>
      </c>
      <c r="BK121" s="22">
        <v>0</v>
      </c>
      <c r="BL121" s="22">
        <v>0</v>
      </c>
      <c r="BM121" s="37">
        <v>4.8698669999999722E-5</v>
      </c>
      <c r="BN121" s="37">
        <v>4.1723227700000004E-2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4.1771926370000004E-2</v>
      </c>
      <c r="CB121" s="36">
        <v>8.933843435142845E-2</v>
      </c>
      <c r="CD121" s="21" t="s">
        <v>72</v>
      </c>
      <c r="CE121" s="22">
        <v>19.437976420048351</v>
      </c>
      <c r="CF121" s="22">
        <v>1.541716674589511</v>
      </c>
      <c r="CG121" s="22">
        <v>8.8680052963844958E-2</v>
      </c>
      <c r="CH121" s="22">
        <v>4.5603487876100006</v>
      </c>
      <c r="CI121" s="22">
        <v>0</v>
      </c>
      <c r="CJ121" s="22">
        <v>15.242195081418931</v>
      </c>
      <c r="CK121" s="22">
        <v>0</v>
      </c>
      <c r="CL121" s="22">
        <v>9.7414003093029891</v>
      </c>
      <c r="CM121" s="22">
        <v>4.1517435289890878</v>
      </c>
      <c r="CN121" s="22">
        <v>-1.5334595837292624E-2</v>
      </c>
      <c r="CO121" s="22">
        <v>0.55125906115264467</v>
      </c>
      <c r="CP121" s="22">
        <v>0</v>
      </c>
      <c r="CQ121" s="22">
        <v>0.93619673643338785</v>
      </c>
      <c r="CR121" s="22">
        <v>0</v>
      </c>
      <c r="CS121" s="22">
        <v>0</v>
      </c>
      <c r="CT121" s="22">
        <v>6.357566174782967</v>
      </c>
      <c r="CU121" s="22">
        <v>62.59374823145442</v>
      </c>
      <c r="CV121" s="36">
        <v>8.933843435142845E-2</v>
      </c>
    </row>
    <row r="122" spans="2:100" x14ac:dyDescent="0.25">
      <c r="B122" t="s">
        <v>73</v>
      </c>
      <c r="C122" s="15">
        <v>0.18972349693749246</v>
      </c>
      <c r="D122" s="15">
        <v>1.5178499912113466E-2</v>
      </c>
      <c r="E122" s="15">
        <v>8.7887916277937933E-4</v>
      </c>
      <c r="F122" s="15">
        <v>8.5381625238307696E-2</v>
      </c>
      <c r="G122" s="15">
        <v>0</v>
      </c>
      <c r="H122" s="15">
        <v>8.4640679998377488E-2</v>
      </c>
      <c r="I122" s="15">
        <v>0</v>
      </c>
      <c r="J122" s="15">
        <v>6.4745061926202344E-2</v>
      </c>
      <c r="K122" s="15">
        <v>0</v>
      </c>
      <c r="L122" s="15">
        <v>-3.1008171419299882E-5</v>
      </c>
      <c r="M122" s="15">
        <v>5.5117024702875869E-3</v>
      </c>
      <c r="N122" s="15">
        <v>0</v>
      </c>
      <c r="O122" s="15">
        <v>9.2365590678619245E-3</v>
      </c>
      <c r="P122" s="15">
        <v>0</v>
      </c>
      <c r="Q122" s="15">
        <v>0</v>
      </c>
      <c r="R122" s="15">
        <v>6.2671390500142088E-2</v>
      </c>
      <c r="S122" s="15">
        <v>0.51793688704214502</v>
      </c>
      <c r="T122" s="35">
        <v>9.5300584684173944E-3</v>
      </c>
      <c r="V122" t="s">
        <v>73</v>
      </c>
      <c r="W122" s="15">
        <v>6.2744226140000006</v>
      </c>
      <c r="X122" s="15">
        <v>0.50197431899999989</v>
      </c>
      <c r="Y122" s="15">
        <v>3.2685991000000136E-2</v>
      </c>
      <c r="Z122" s="15">
        <v>8.624406595</v>
      </c>
      <c r="AA122" s="15">
        <v>0</v>
      </c>
      <c r="AB122" s="15">
        <v>2.7991862099271212</v>
      </c>
      <c r="AC122" s="15">
        <v>0</v>
      </c>
      <c r="AD122" s="15">
        <v>2.141210169147771</v>
      </c>
      <c r="AE122" s="15">
        <v>0</v>
      </c>
      <c r="AF122" s="15">
        <v>-1.0254837950756518E-3</v>
      </c>
      <c r="AG122" s="15">
        <v>0.1822797449938478</v>
      </c>
      <c r="AH122" s="15">
        <v>0</v>
      </c>
      <c r="AI122" s="15">
        <v>0.305465986154491</v>
      </c>
      <c r="AJ122" s="15">
        <v>0</v>
      </c>
      <c r="AK122" s="15">
        <v>0</v>
      </c>
      <c r="AL122" s="15">
        <v>2.0726309441717703</v>
      </c>
      <c r="AM122" s="15">
        <v>22.933237089599931</v>
      </c>
      <c r="AN122" s="35">
        <v>9.5300584684173944E-3</v>
      </c>
      <c r="AP122" t="s">
        <v>73</v>
      </c>
      <c r="AQ122" s="15">
        <v>1.8383892803984767</v>
      </c>
      <c r="AR122" s="15">
        <v>0.14707715177263403</v>
      </c>
      <c r="AS122" s="15">
        <v>7.999855259302649E-3</v>
      </c>
      <c r="AT122" s="15">
        <v>0</v>
      </c>
      <c r="AU122" s="15">
        <v>0</v>
      </c>
      <c r="AV122" s="15">
        <v>0.82015417812104341</v>
      </c>
      <c r="AW122" s="15">
        <v>0</v>
      </c>
      <c r="AX122" s="15">
        <v>0.62736893323989773</v>
      </c>
      <c r="AY122" s="15">
        <v>0</v>
      </c>
      <c r="AZ122" s="15">
        <v>-3.0046404778073582E-4</v>
      </c>
      <c r="BA122" s="15">
        <v>5.3407484615835832E-2</v>
      </c>
      <c r="BB122" s="15">
        <v>0</v>
      </c>
      <c r="BC122" s="15">
        <v>8.9500728436709934E-2</v>
      </c>
      <c r="BD122" s="15">
        <v>0</v>
      </c>
      <c r="BE122" s="15">
        <v>0</v>
      </c>
      <c r="BF122" s="15">
        <v>0.6072754011637187</v>
      </c>
      <c r="BG122" s="15">
        <v>4.1908725489598382</v>
      </c>
      <c r="BH122" s="35">
        <v>9.5300584684173944E-3</v>
      </c>
      <c r="BJ122" t="s">
        <v>73</v>
      </c>
      <c r="BK122" s="15">
        <v>0</v>
      </c>
      <c r="BL122" s="15">
        <v>0</v>
      </c>
      <c r="BM122" s="3">
        <v>5.3824849999998398E-5</v>
      </c>
      <c r="BN122" s="3">
        <v>8.6244065950000004E-2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8.6297890799999999E-2</v>
      </c>
      <c r="CB122" s="35">
        <v>9.5300584684173944E-3</v>
      </c>
      <c r="CD122" t="s">
        <v>73</v>
      </c>
      <c r="CE122" s="15">
        <v>19.246097376491655</v>
      </c>
      <c r="CF122" s="15">
        <v>1.5397507019077055</v>
      </c>
      <c r="CG122" s="15">
        <v>8.9633540814639368E-2</v>
      </c>
      <c r="CH122" s="15">
        <v>9.4264764083349988</v>
      </c>
      <c r="CI122" s="15">
        <v>0</v>
      </c>
      <c r="CJ122" s="15">
        <v>8.5861940907492027</v>
      </c>
      <c r="CK122" s="15">
        <v>0</v>
      </c>
      <c r="CL122" s="15">
        <v>6.5679253620884879</v>
      </c>
      <c r="CM122" s="15">
        <v>0</v>
      </c>
      <c r="CN122" s="15">
        <v>-3.1455581162165222E-3</v>
      </c>
      <c r="CO122" s="15">
        <v>0.55912295644318455</v>
      </c>
      <c r="CP122" s="15">
        <v>0</v>
      </c>
      <c r="CQ122" s="15">
        <v>0.9369831260039162</v>
      </c>
      <c r="CR122" s="15">
        <v>0</v>
      </c>
      <c r="CS122" s="15">
        <v>0</v>
      </c>
      <c r="CT122" s="15">
        <v>6.357566174782967</v>
      </c>
      <c r="CU122" s="15">
        <v>53.306604179500539</v>
      </c>
      <c r="CV122" s="35">
        <v>9.5300584684173944E-3</v>
      </c>
    </row>
    <row r="123" spans="2:100" x14ac:dyDescent="0.25">
      <c r="B123" s="21" t="s">
        <v>74</v>
      </c>
      <c r="C123" s="22">
        <v>0.2005763569004449</v>
      </c>
      <c r="D123" s="22">
        <v>1.515524379723901E-2</v>
      </c>
      <c r="E123" s="22">
        <v>9.0812976108384236E-4</v>
      </c>
      <c r="F123" s="22">
        <v>7.3460651766519308E-2</v>
      </c>
      <c r="G123" s="22">
        <v>0</v>
      </c>
      <c r="H123" s="22">
        <v>0.14979660027853273</v>
      </c>
      <c r="I123" s="22">
        <v>0</v>
      </c>
      <c r="J123" s="22">
        <v>5.3973598372070997E-2</v>
      </c>
      <c r="K123" s="22">
        <v>2.2550692681080058E-2</v>
      </c>
      <c r="L123" s="22">
        <v>6.2016342838599765E-5</v>
      </c>
      <c r="M123" s="22">
        <v>5.1861166727511232E-3</v>
      </c>
      <c r="N123" s="22">
        <v>0</v>
      </c>
      <c r="O123" s="22">
        <v>9.2365590678619245E-3</v>
      </c>
      <c r="P123" s="22">
        <v>0</v>
      </c>
      <c r="Q123" s="22">
        <v>0</v>
      </c>
      <c r="R123" s="22">
        <v>6.2671390500142088E-2</v>
      </c>
      <c r="S123" s="22">
        <v>0.59357735614056462</v>
      </c>
      <c r="T123" s="36">
        <v>0.17919046104370323</v>
      </c>
      <c r="V123" s="21" t="s">
        <v>74</v>
      </c>
      <c r="W123" s="22">
        <v>6.6333419429999996</v>
      </c>
      <c r="X123" s="22">
        <v>0.50120520600000007</v>
      </c>
      <c r="Y123" s="22">
        <v>3.5377264000000075E-2</v>
      </c>
      <c r="Z123" s="22">
        <v>7.4202678600000009</v>
      </c>
      <c r="AA123" s="22">
        <v>0</v>
      </c>
      <c r="AB123" s="22">
        <v>4.9539840384537399</v>
      </c>
      <c r="AC123" s="22">
        <v>0</v>
      </c>
      <c r="AD123" s="22">
        <v>1.7849827350288665</v>
      </c>
      <c r="AE123" s="22">
        <v>0.74578309184818603</v>
      </c>
      <c r="AF123" s="22">
        <v>2.0509675901512966E-3</v>
      </c>
      <c r="AG123" s="22">
        <v>0.17151216498330135</v>
      </c>
      <c r="AH123" s="22">
        <v>0</v>
      </c>
      <c r="AI123" s="22">
        <v>0.305465986154491</v>
      </c>
      <c r="AJ123" s="22">
        <v>0</v>
      </c>
      <c r="AK123" s="22">
        <v>0</v>
      </c>
      <c r="AL123" s="22">
        <v>2.0726309441717703</v>
      </c>
      <c r="AM123" s="22">
        <v>24.626602201230504</v>
      </c>
      <c r="AN123" s="36">
        <v>0.17919046104370323</v>
      </c>
      <c r="AP123" s="21" t="s">
        <v>74</v>
      </c>
      <c r="AQ123" s="22">
        <v>1.9435516973337243</v>
      </c>
      <c r="AR123" s="22">
        <v>0.14685180369176679</v>
      </c>
      <c r="AS123" s="22">
        <v>8.0374131262818532E-3</v>
      </c>
      <c r="AT123" s="22">
        <v>0</v>
      </c>
      <c r="AU123" s="22">
        <v>0</v>
      </c>
      <c r="AV123" s="22">
        <v>1.4515042597286083</v>
      </c>
      <c r="AW123" s="22">
        <v>0</v>
      </c>
      <c r="AX123" s="22">
        <v>0.52299523440634821</v>
      </c>
      <c r="AY123" s="22">
        <v>0.21851247929920481</v>
      </c>
      <c r="AZ123" s="22">
        <v>6.009280955614699E-4</v>
      </c>
      <c r="BA123" s="22">
        <v>5.0252612066598701E-2</v>
      </c>
      <c r="BB123" s="22">
        <v>0</v>
      </c>
      <c r="BC123" s="22">
        <v>8.9500728436709934E-2</v>
      </c>
      <c r="BD123" s="22">
        <v>0</v>
      </c>
      <c r="BE123" s="22">
        <v>0</v>
      </c>
      <c r="BF123" s="22">
        <v>0.6072754011637187</v>
      </c>
      <c r="BG123" s="22">
        <v>5.0390825573485243</v>
      </c>
      <c r="BH123" s="36">
        <v>0.17919046104370323</v>
      </c>
      <c r="BJ123" s="21" t="s">
        <v>74</v>
      </c>
      <c r="BK123" s="22">
        <v>0</v>
      </c>
      <c r="BL123" s="22">
        <v>0</v>
      </c>
      <c r="BM123" s="37">
        <v>7.945573000000053E-5</v>
      </c>
      <c r="BN123" s="37">
        <v>7.4202678600000002E-2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7.4282134329999999E-2</v>
      </c>
      <c r="CB123" s="36">
        <v>0.17919046104370323</v>
      </c>
      <c r="CD123" s="21" t="s">
        <v>74</v>
      </c>
      <c r="CE123" s="22">
        <v>20.347042719386764</v>
      </c>
      <c r="CF123" s="22">
        <v>1.5373915328491063</v>
      </c>
      <c r="CG123" s="22">
        <v>9.2828189308044706E-2</v>
      </c>
      <c r="CH123" s="22">
        <v>8.1103527709799987</v>
      </c>
      <c r="CI123" s="22">
        <v>0</v>
      </c>
      <c r="CJ123" s="22">
        <v>15.195798095098802</v>
      </c>
      <c r="CK123" s="22">
        <v>0</v>
      </c>
      <c r="CL123" s="22">
        <v>5.4752371090000604</v>
      </c>
      <c r="CM123" s="22">
        <v>2.2876071457833751</v>
      </c>
      <c r="CN123" s="22">
        <v>6.2911162324330305E-3</v>
      </c>
      <c r="CO123" s="22">
        <v>0.52609459572522166</v>
      </c>
      <c r="CP123" s="22">
        <v>0</v>
      </c>
      <c r="CQ123" s="22">
        <v>0.9369831260039162</v>
      </c>
      <c r="CR123" s="22">
        <v>0</v>
      </c>
      <c r="CS123" s="22">
        <v>0</v>
      </c>
      <c r="CT123" s="22">
        <v>6.357566174782967</v>
      </c>
      <c r="CU123" s="22">
        <v>60.873192575150689</v>
      </c>
      <c r="CV123" s="36">
        <v>0.17919046104370323</v>
      </c>
    </row>
    <row r="124" spans="2:100" x14ac:dyDescent="0.25">
      <c r="B124" t="s">
        <v>75</v>
      </c>
      <c r="C124" s="15">
        <v>0.20169265119863716</v>
      </c>
      <c r="D124" s="15">
        <v>1.5174623899728231E-2</v>
      </c>
      <c r="E124" s="15">
        <v>9.0171627523357931E-4</v>
      </c>
      <c r="F124" s="15">
        <v>6.9287803593883091E-2</v>
      </c>
      <c r="G124" s="15">
        <v>0</v>
      </c>
      <c r="H124" s="15">
        <v>0.12962578469151831</v>
      </c>
      <c r="I124" s="15">
        <v>0</v>
      </c>
      <c r="J124" s="15">
        <v>8.9567103192309247E-2</v>
      </c>
      <c r="K124" s="15">
        <v>2.8461625359996759E-2</v>
      </c>
      <c r="L124" s="15">
        <v>-1.1628064292378205E-4</v>
      </c>
      <c r="M124" s="15">
        <v>5.3217774172176491E-3</v>
      </c>
      <c r="N124" s="15">
        <v>0</v>
      </c>
      <c r="O124" s="15">
        <v>9.2443111115618117E-3</v>
      </c>
      <c r="P124" s="15">
        <v>0</v>
      </c>
      <c r="Q124" s="15">
        <v>0</v>
      </c>
      <c r="R124" s="15">
        <v>6.2671390500142088E-2</v>
      </c>
      <c r="S124" s="15">
        <v>0.61183250659730404</v>
      </c>
      <c r="T124" s="35">
        <v>6.0232850721980051E-3</v>
      </c>
      <c r="V124" t="s">
        <v>75</v>
      </c>
      <c r="W124" s="15">
        <v>6.6702593589999992</v>
      </c>
      <c r="X124" s="15">
        <v>0.50184613399999989</v>
      </c>
      <c r="Y124" s="15">
        <v>3.4992770000000117E-2</v>
      </c>
      <c r="Z124" s="15">
        <v>6.9987680369999996</v>
      </c>
      <c r="AA124" s="15">
        <v>0</v>
      </c>
      <c r="AB124" s="15">
        <v>4.2869068294595651</v>
      </c>
      <c r="AC124" s="15">
        <v>0</v>
      </c>
      <c r="AD124" s="15">
        <v>2.9621099487553919</v>
      </c>
      <c r="AE124" s="15">
        <v>0.94126594045349454</v>
      </c>
      <c r="AF124" s="15">
        <v>-3.8455642450546963E-3</v>
      </c>
      <c r="AG124" s="15">
        <v>0.17599865668816483</v>
      </c>
      <c r="AH124" s="15">
        <v>0</v>
      </c>
      <c r="AI124" s="15">
        <v>0.30572235711678092</v>
      </c>
      <c r="AJ124" s="15">
        <v>0</v>
      </c>
      <c r="AK124" s="15">
        <v>0</v>
      </c>
      <c r="AL124" s="15">
        <v>2.0726309441717703</v>
      </c>
      <c r="AM124" s="15">
        <v>24.946655412400112</v>
      </c>
      <c r="AN124" s="35">
        <v>6.0232850721980051E-3</v>
      </c>
      <c r="AP124" t="s">
        <v>75</v>
      </c>
      <c r="AQ124" s="15">
        <v>1.9543684028713741</v>
      </c>
      <c r="AR124" s="15">
        <v>0.14703959390565485</v>
      </c>
      <c r="AS124" s="15">
        <v>7.999855259302649E-3</v>
      </c>
      <c r="AT124" s="15">
        <v>0</v>
      </c>
      <c r="AU124" s="15">
        <v>0</v>
      </c>
      <c r="AV124" s="15">
        <v>1.2560523965600838</v>
      </c>
      <c r="AW124" s="15">
        <v>0</v>
      </c>
      <c r="AX124" s="15">
        <v>0.86789040397169415</v>
      </c>
      <c r="AY124" s="15">
        <v>0.2757884384569278</v>
      </c>
      <c r="AZ124" s="15">
        <v>-1.126740183139378E-3</v>
      </c>
      <c r="BA124" s="15">
        <v>5.1567142305351588E-2</v>
      </c>
      <c r="BB124" s="15">
        <v>0</v>
      </c>
      <c r="BC124" s="15">
        <v>8.9575844452616737E-2</v>
      </c>
      <c r="BD124" s="15">
        <v>0</v>
      </c>
      <c r="BE124" s="15">
        <v>0</v>
      </c>
      <c r="BF124" s="15">
        <v>0.6072754011637187</v>
      </c>
      <c r="BG124" s="15">
        <v>5.2564307387635862</v>
      </c>
      <c r="BH124" s="35">
        <v>6.0232850721980051E-3</v>
      </c>
      <c r="BJ124" t="s">
        <v>75</v>
      </c>
      <c r="BK124" s="15">
        <v>0</v>
      </c>
      <c r="BL124" s="15">
        <v>0</v>
      </c>
      <c r="BM124" s="3">
        <v>7.689262999999863E-5</v>
      </c>
      <c r="BN124" s="3">
        <v>6.9987680369999999E-2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7.0064572999999991E-2</v>
      </c>
      <c r="CB124" s="35">
        <v>6.0232850721980051E-3</v>
      </c>
      <c r="CD124" t="s">
        <v>75</v>
      </c>
      <c r="CE124" s="15">
        <v>20.460282809660416</v>
      </c>
      <c r="CF124" s="15">
        <v>1.5393575085983005</v>
      </c>
      <c r="CG124" s="15">
        <v>9.2154849168639252E-2</v>
      </c>
      <c r="CH124" s="15">
        <v>7.6496534644410001</v>
      </c>
      <c r="CI124" s="15">
        <v>0</v>
      </c>
      <c r="CJ124" s="15">
        <v>13.149612539587519</v>
      </c>
      <c r="CK124" s="15">
        <v>0</v>
      </c>
      <c r="CL124" s="15">
        <v>9.0859446391796652</v>
      </c>
      <c r="CM124" s="15">
        <v>2.887229162205577</v>
      </c>
      <c r="CN124" s="15">
        <v>-1.1795842977286142E-2</v>
      </c>
      <c r="CO124" s="15">
        <v>0.53985641279472585</v>
      </c>
      <c r="CP124" s="15">
        <v>0</v>
      </c>
      <c r="CQ124" s="15">
        <v>0.93776951557444455</v>
      </c>
      <c r="CR124" s="15">
        <v>0</v>
      </c>
      <c r="CS124" s="15">
        <v>0</v>
      </c>
      <c r="CT124" s="15">
        <v>6.357566174782967</v>
      </c>
      <c r="CU124" s="15">
        <v>62.687631233015971</v>
      </c>
      <c r="CV124" s="35">
        <v>6.0232850721980051E-3</v>
      </c>
    </row>
    <row r="125" spans="2:100" x14ac:dyDescent="0.25">
      <c r="B125" s="21" t="s">
        <v>76</v>
      </c>
      <c r="C125" s="22">
        <v>0.19702204532240841</v>
      </c>
      <c r="D125" s="22">
        <v>1.5124235617031054E-2</v>
      </c>
      <c r="E125" s="22">
        <v>9.0559230113982161E-4</v>
      </c>
      <c r="F125" s="22">
        <v>0.10681298793926364</v>
      </c>
      <c r="G125" s="22">
        <v>0</v>
      </c>
      <c r="H125" s="22">
        <v>9.8454820292324108E-2</v>
      </c>
      <c r="I125" s="22">
        <v>0</v>
      </c>
      <c r="J125" s="22">
        <v>0.10077655711948512</v>
      </c>
      <c r="K125" s="22">
        <v>3.7767952811692963E-2</v>
      </c>
      <c r="L125" s="22">
        <v>-4.031062287213186E-4</v>
      </c>
      <c r="M125" s="22">
        <v>5.407049892508009E-3</v>
      </c>
      <c r="N125" s="22">
        <v>0</v>
      </c>
      <c r="O125" s="22">
        <v>9.2404350897118681E-3</v>
      </c>
      <c r="P125" s="22">
        <v>0</v>
      </c>
      <c r="Q125" s="22">
        <v>0</v>
      </c>
      <c r="R125" s="22">
        <v>6.2671390500142088E-2</v>
      </c>
      <c r="S125" s="22">
        <v>0.63377996065698561</v>
      </c>
      <c r="T125" s="36">
        <v>1.8748995589521977E-2</v>
      </c>
      <c r="V125" s="21" t="s">
        <v>76</v>
      </c>
      <c r="W125" s="22">
        <v>6.5157958629999992</v>
      </c>
      <c r="X125" s="22">
        <v>0.50017972200000005</v>
      </c>
      <c r="Y125" s="22">
        <v>3.5120955000000009E-2</v>
      </c>
      <c r="Z125" s="22">
        <v>10.789190700000001</v>
      </c>
      <c r="AA125" s="22">
        <v>0</v>
      </c>
      <c r="AB125" s="22">
        <v>3.2560392420124664</v>
      </c>
      <c r="AC125" s="22">
        <v>0</v>
      </c>
      <c r="AD125" s="22">
        <v>3.3328223407563655</v>
      </c>
      <c r="AE125" s="22">
        <v>1.2490392651333846</v>
      </c>
      <c r="AF125" s="22">
        <v>-1.3331289363025462E-2</v>
      </c>
      <c r="AG125" s="22">
        <v>0.178818737138144</v>
      </c>
      <c r="AH125" s="22">
        <v>0</v>
      </c>
      <c r="AI125" s="22">
        <v>0.30559417163563601</v>
      </c>
      <c r="AJ125" s="22">
        <v>0</v>
      </c>
      <c r="AK125" s="22">
        <v>0</v>
      </c>
      <c r="AL125" s="22">
        <v>2.0726309441717703</v>
      </c>
      <c r="AM125" s="22">
        <v>28.221900651484741</v>
      </c>
      <c r="AN125" s="36">
        <v>1.8748995589521977E-2</v>
      </c>
      <c r="AP125" s="21" t="s">
        <v>76</v>
      </c>
      <c r="AQ125" s="22">
        <v>1.9091110058599474</v>
      </c>
      <c r="AR125" s="22">
        <v>0.14655133958394378</v>
      </c>
      <c r="AS125" s="22">
        <v>8.0374131262818532E-3</v>
      </c>
      <c r="AT125" s="22">
        <v>0</v>
      </c>
      <c r="AU125" s="22">
        <v>0</v>
      </c>
      <c r="AV125" s="22">
        <v>0.95401091181144637</v>
      </c>
      <c r="AW125" s="22">
        <v>0</v>
      </c>
      <c r="AX125" s="22">
        <v>0.97650815726819973</v>
      </c>
      <c r="AY125" s="22">
        <v>0.36596521099718271</v>
      </c>
      <c r="AZ125" s="22">
        <v>-3.9060326290727984E-3</v>
      </c>
      <c r="BA125" s="22">
        <v>5.2393418440710271E-2</v>
      </c>
      <c r="BB125" s="22">
        <v>0</v>
      </c>
      <c r="BC125" s="22">
        <v>8.9538286444663343E-2</v>
      </c>
      <c r="BD125" s="22">
        <v>0</v>
      </c>
      <c r="BE125" s="22">
        <v>0</v>
      </c>
      <c r="BF125" s="22">
        <v>0.6072754011637187</v>
      </c>
      <c r="BG125" s="22">
        <v>5.1054851120670222</v>
      </c>
      <c r="BH125" s="36">
        <v>1.8748995589521977E-2</v>
      </c>
      <c r="BJ125" s="21" t="s">
        <v>76</v>
      </c>
      <c r="BK125" s="22">
        <v>0</v>
      </c>
      <c r="BL125" s="22">
        <v>0</v>
      </c>
      <c r="BM125" s="37">
        <v>7.6892639999995988E-5</v>
      </c>
      <c r="BN125" s="37">
        <v>0.10789190700000001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0.10796879964</v>
      </c>
      <c r="CB125" s="36">
        <v>1.8748995589521977E-2</v>
      </c>
      <c r="CD125" s="21" t="s">
        <v>76</v>
      </c>
      <c r="CE125" s="22">
        <v>19.986483120347792</v>
      </c>
      <c r="CF125" s="22">
        <v>1.5342459741043073</v>
      </c>
      <c r="CG125" s="22">
        <v>9.2548043571044403E-2</v>
      </c>
      <c r="CH125" s="22">
        <v>11.792585435099999</v>
      </c>
      <c r="CI125" s="22">
        <v>0</v>
      </c>
      <c r="CJ125" s="22">
        <v>9.9875402357540306</v>
      </c>
      <c r="CK125" s="22">
        <v>0</v>
      </c>
      <c r="CL125" s="22">
        <v>10.223063898440781</v>
      </c>
      <c r="CM125" s="22">
        <v>3.8312897939295056</v>
      </c>
      <c r="CN125" s="22">
        <v>-4.0892255593763131E-2</v>
      </c>
      <c r="CO125" s="22">
        <v>0.54850669765579596</v>
      </c>
      <c r="CP125" s="22">
        <v>0</v>
      </c>
      <c r="CQ125" s="22">
        <v>0.93737632078918043</v>
      </c>
      <c r="CR125" s="22">
        <v>0</v>
      </c>
      <c r="CS125" s="22">
        <v>0</v>
      </c>
      <c r="CT125" s="22">
        <v>6.357566174782967</v>
      </c>
      <c r="CU125" s="22">
        <v>65.250313438881648</v>
      </c>
      <c r="CV125" s="36">
        <v>1.8748995589521977E-2</v>
      </c>
    </row>
    <row r="126" spans="2:100" x14ac:dyDescent="0.25">
      <c r="B126" t="s">
        <v>77</v>
      </c>
      <c r="C126" s="15">
        <v>0.20004921808028781</v>
      </c>
      <c r="D126" s="15">
        <v>1.5100979488635591E-2</v>
      </c>
      <c r="E126" s="15">
        <v>9.1454323341310859E-4</v>
      </c>
      <c r="F126" s="15">
        <v>0.14745543828337324</v>
      </c>
      <c r="G126" s="15">
        <v>0</v>
      </c>
      <c r="H126" s="15">
        <v>9.1191156181127386E-2</v>
      </c>
      <c r="I126" s="15">
        <v>0</v>
      </c>
      <c r="J126" s="15">
        <v>5.9310879919955622E-2</v>
      </c>
      <c r="K126" s="15">
        <v>6.5892364688543981E-4</v>
      </c>
      <c r="L126" s="15">
        <v>9.6900535837423502E-5</v>
      </c>
      <c r="M126" s="15">
        <v>5.1667365702618984E-3</v>
      </c>
      <c r="N126" s="15">
        <v>0</v>
      </c>
      <c r="O126" s="15">
        <v>9.2288070295704367E-3</v>
      </c>
      <c r="P126" s="15">
        <v>0</v>
      </c>
      <c r="Q126" s="15">
        <v>0</v>
      </c>
      <c r="R126" s="15">
        <v>6.2671390500142088E-2</v>
      </c>
      <c r="S126" s="15">
        <v>0.59184497346949017</v>
      </c>
      <c r="T126" s="35">
        <v>0.18425374911816181</v>
      </c>
      <c r="V126" t="s">
        <v>77</v>
      </c>
      <c r="W126" s="15">
        <v>6.615908718</v>
      </c>
      <c r="X126" s="15">
        <v>0.49941060899999989</v>
      </c>
      <c r="Y126" s="15">
        <v>3.5761759000000115E-2</v>
      </c>
      <c r="Z126" s="15">
        <v>14.89448872</v>
      </c>
      <c r="AA126" s="15">
        <v>0</v>
      </c>
      <c r="AB126" s="15">
        <v>3.0158196622452964</v>
      </c>
      <c r="AC126" s="15">
        <v>0</v>
      </c>
      <c r="AD126" s="15">
        <v>1.9614941332359823</v>
      </c>
      <c r="AE126" s="15">
        <v>2.1791530712962359E-2</v>
      </c>
      <c r="AF126" s="15">
        <v>3.2046368663719085E-3</v>
      </c>
      <c r="AG126" s="15">
        <v>0.17087123784799707</v>
      </c>
      <c r="AH126" s="15">
        <v>0</v>
      </c>
      <c r="AI126" s="15">
        <v>0.30520961519220119</v>
      </c>
      <c r="AJ126" s="15">
        <v>0</v>
      </c>
      <c r="AK126" s="15">
        <v>0</v>
      </c>
      <c r="AL126" s="15">
        <v>2.0726309441717703</v>
      </c>
      <c r="AM126" s="15">
        <v>29.596591566272579</v>
      </c>
      <c r="AN126" s="35">
        <v>0.18425374911816181</v>
      </c>
      <c r="AP126" t="s">
        <v>77</v>
      </c>
      <c r="AQ126" s="15">
        <v>1.9384438083797249</v>
      </c>
      <c r="AR126" s="15">
        <v>0.14632599150307643</v>
      </c>
      <c r="AS126" s="15">
        <v>8.07497128625842E-3</v>
      </c>
      <c r="AT126" s="15">
        <v>0</v>
      </c>
      <c r="AU126" s="15">
        <v>0</v>
      </c>
      <c r="AV126" s="15">
        <v>0.88362720839299658</v>
      </c>
      <c r="AW126" s="15">
        <v>0</v>
      </c>
      <c r="AX126" s="15">
        <v>0.57471260862466522</v>
      </c>
      <c r="AY126" s="15">
        <v>6.3848610351486257E-3</v>
      </c>
      <c r="AZ126" s="15">
        <v>9.3895015129560888E-4</v>
      </c>
      <c r="BA126" s="15">
        <v>5.0064822106064166E-2</v>
      </c>
      <c r="BB126" s="15">
        <v>0</v>
      </c>
      <c r="BC126" s="15">
        <v>8.9425612420803172E-2</v>
      </c>
      <c r="BD126" s="15">
        <v>0</v>
      </c>
      <c r="BE126" s="15">
        <v>0</v>
      </c>
      <c r="BF126" s="15">
        <v>0.6072754011637187</v>
      </c>
      <c r="BG126" s="15">
        <v>4.3052742350637523</v>
      </c>
      <c r="BH126" s="35">
        <v>0.18425374911816181</v>
      </c>
      <c r="BJ126" t="s">
        <v>77</v>
      </c>
      <c r="BK126" s="15">
        <v>0</v>
      </c>
      <c r="BL126" s="15">
        <v>0</v>
      </c>
      <c r="BM126" s="3">
        <v>8.2018810000000775E-5</v>
      </c>
      <c r="BN126" s="3">
        <v>0.14894488720000001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0.14902690601000002</v>
      </c>
      <c r="CB126" s="35">
        <v>0.18425374911816181</v>
      </c>
      <c r="CD126" t="s">
        <v>77</v>
      </c>
      <c r="CE126" s="15">
        <v>20.293568229927342</v>
      </c>
      <c r="CF126" s="15">
        <v>1.5318868050457073</v>
      </c>
      <c r="CG126" s="15">
        <v>9.3501530328839344E-2</v>
      </c>
      <c r="CH126" s="15">
        <v>16.279676170960002</v>
      </c>
      <c r="CI126" s="15">
        <v>0</v>
      </c>
      <c r="CJ126" s="15">
        <v>9.2506932446662802</v>
      </c>
      <c r="CK126" s="15">
        <v>0</v>
      </c>
      <c r="CL126" s="15">
        <v>6.0166662996916198</v>
      </c>
      <c r="CM126" s="15">
        <v>6.6843110176971088E-2</v>
      </c>
      <c r="CN126" s="15">
        <v>9.8298691339137323E-3</v>
      </c>
      <c r="CO126" s="15">
        <v>0.52412862262838544</v>
      </c>
      <c r="CP126" s="15">
        <v>0</v>
      </c>
      <c r="CQ126" s="15">
        <v>0.93619673643338841</v>
      </c>
      <c r="CR126" s="15">
        <v>0</v>
      </c>
      <c r="CS126" s="15">
        <v>0</v>
      </c>
      <c r="CT126" s="15">
        <v>6.357566174782967</v>
      </c>
      <c r="CU126" s="15">
        <v>61.360556793775423</v>
      </c>
      <c r="CV126" s="35">
        <v>0.18425374911816181</v>
      </c>
    </row>
    <row r="127" spans="2:100" x14ac:dyDescent="0.25">
      <c r="B127" s="21" t="s">
        <v>78</v>
      </c>
      <c r="C127" s="22">
        <v>0.19833601657675204</v>
      </c>
      <c r="D127" s="22">
        <v>1.5174623899728224E-2</v>
      </c>
      <c r="E127" s="22">
        <v>9.0559228761881785E-4</v>
      </c>
      <c r="F127" s="22">
        <v>9.5657057856379873E-2</v>
      </c>
      <c r="G127" s="22">
        <v>0</v>
      </c>
      <c r="H127" s="22">
        <v>9.4799732148893298E-2</v>
      </c>
      <c r="I127" s="22">
        <v>0</v>
      </c>
      <c r="J127" s="22">
        <v>9.0695025419489164E-2</v>
      </c>
      <c r="K127" s="22">
        <v>3.9957904920293677E-2</v>
      </c>
      <c r="L127" s="22">
        <v>-5.0388278586784593E-4</v>
      </c>
      <c r="M127" s="22">
        <v>5.2868932381454625E-3</v>
      </c>
      <c r="N127" s="22">
        <v>0</v>
      </c>
      <c r="O127" s="22">
        <v>9.2404350937681703E-3</v>
      </c>
      <c r="P127" s="22">
        <v>0</v>
      </c>
      <c r="Q127" s="22">
        <v>0</v>
      </c>
      <c r="R127" s="22">
        <v>6.2671390500142088E-2</v>
      </c>
      <c r="S127" s="22">
        <v>0.61222078915534284</v>
      </c>
      <c r="T127" s="36">
        <v>4.4775748998918619E-2</v>
      </c>
      <c r="V127" s="21" t="s">
        <v>78</v>
      </c>
      <c r="W127" s="22">
        <v>6.5592507379999994</v>
      </c>
      <c r="X127" s="22">
        <v>0.50184613300000003</v>
      </c>
      <c r="Y127" s="22">
        <v>3.512095599999987E-2</v>
      </c>
      <c r="Z127" s="22">
        <v>9.6623290700000002</v>
      </c>
      <c r="AA127" s="22">
        <v>0</v>
      </c>
      <c r="AB127" s="22">
        <v>3.1351603388363825</v>
      </c>
      <c r="AC127" s="22">
        <v>0</v>
      </c>
      <c r="AD127" s="22">
        <v>2.9994119214700032</v>
      </c>
      <c r="AE127" s="22">
        <v>1.321464058194405</v>
      </c>
      <c r="AF127" s="22">
        <v>-1.6664111697021328E-2</v>
      </c>
      <c r="AG127" s="22">
        <v>0.17484498735786058</v>
      </c>
      <c r="AH127" s="22">
        <v>0</v>
      </c>
      <c r="AI127" s="22">
        <v>0.30559417163563601</v>
      </c>
      <c r="AJ127" s="22">
        <v>0</v>
      </c>
      <c r="AK127" s="22">
        <v>0</v>
      </c>
      <c r="AL127" s="22">
        <v>2.0726309441717703</v>
      </c>
      <c r="AM127" s="22">
        <v>26.750989206969034</v>
      </c>
      <c r="AN127" s="36">
        <v>4.4775748998918619E-2</v>
      </c>
      <c r="AP127" s="21" t="s">
        <v>78</v>
      </c>
      <c r="AQ127" s="22">
        <v>1.9218431696454732</v>
      </c>
      <c r="AR127" s="22">
        <v>0.14703959361265753</v>
      </c>
      <c r="AS127" s="22">
        <v>8.0374131262818532E-3</v>
      </c>
      <c r="AT127" s="22">
        <v>0</v>
      </c>
      <c r="AU127" s="22">
        <v>0</v>
      </c>
      <c r="AV127" s="22">
        <v>0.91859371193565287</v>
      </c>
      <c r="AW127" s="22">
        <v>0</v>
      </c>
      <c r="AX127" s="22">
        <v>0.87881978361265833</v>
      </c>
      <c r="AY127" s="22">
        <v>0.38718548438160127</v>
      </c>
      <c r="AZ127" s="22">
        <v>-4.8825407843601908E-3</v>
      </c>
      <c r="BA127" s="22">
        <v>5.1229120233771075E-2</v>
      </c>
      <c r="BB127" s="22">
        <v>0</v>
      </c>
      <c r="BC127" s="22">
        <v>8.953828644466337E-2</v>
      </c>
      <c r="BD127" s="22">
        <v>0</v>
      </c>
      <c r="BE127" s="22">
        <v>0</v>
      </c>
      <c r="BF127" s="22">
        <v>0.6072754011637187</v>
      </c>
      <c r="BG127" s="22">
        <v>5.0046794233721181</v>
      </c>
      <c r="BH127" s="36">
        <v>4.4775748998918619E-2</v>
      </c>
      <c r="BJ127" s="21" t="s">
        <v>78</v>
      </c>
      <c r="BK127" s="22">
        <v>0</v>
      </c>
      <c r="BL127" s="22">
        <v>0</v>
      </c>
      <c r="BM127" s="37">
        <v>7.6892639999999457E-5</v>
      </c>
      <c r="BN127" s="37">
        <v>9.6623290700000003E-2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9.6700183339999995E-2</v>
      </c>
      <c r="CB127" s="36">
        <v>4.4775748998918619E-2</v>
      </c>
      <c r="CD127" s="21" t="s">
        <v>78</v>
      </c>
      <c r="CE127" s="22">
        <v>20.119776143018459</v>
      </c>
      <c r="CF127" s="22">
        <v>1.5393575055309117</v>
      </c>
      <c r="CG127" s="22">
        <v>9.2548043571044403E-2</v>
      </c>
      <c r="CH127" s="22">
        <v>10.560925673510001</v>
      </c>
      <c r="CI127" s="22">
        <v>0</v>
      </c>
      <c r="CJ127" s="22">
        <v>9.6167575702543484</v>
      </c>
      <c r="CK127" s="22">
        <v>0</v>
      </c>
      <c r="CL127" s="22">
        <v>9.2003643146409182</v>
      </c>
      <c r="CM127" s="22">
        <v>4.0534448359909838</v>
      </c>
      <c r="CN127" s="22">
        <v>-5.1115319471466844E-2</v>
      </c>
      <c r="CO127" s="22">
        <v>0.53631765972734957</v>
      </c>
      <c r="CP127" s="22">
        <v>0</v>
      </c>
      <c r="CQ127" s="22">
        <v>0.93737632078918087</v>
      </c>
      <c r="CR127" s="22">
        <v>0</v>
      </c>
      <c r="CS127" s="22">
        <v>0</v>
      </c>
      <c r="CT127" s="22">
        <v>6.357566174782967</v>
      </c>
      <c r="CU127" s="22">
        <v>62.963318922344712</v>
      </c>
      <c r="CV127" s="36">
        <v>4.4775748998918619E-2</v>
      </c>
    </row>
    <row r="128" spans="2:100" x14ac:dyDescent="0.25">
      <c r="B128" t="s">
        <v>79</v>
      </c>
      <c r="C128" s="15">
        <v>0.18821960058951587</v>
      </c>
      <c r="D128" s="15">
        <v>1.5069971321948646E-2</v>
      </c>
      <c r="E128" s="15">
        <v>9.0566213713002761E-4</v>
      </c>
      <c r="F128" s="15">
        <v>0.18460507903027357</v>
      </c>
      <c r="G128" s="15">
        <v>0</v>
      </c>
      <c r="H128" s="15">
        <v>6.3403958504036018E-2</v>
      </c>
      <c r="I128" s="15">
        <v>0</v>
      </c>
      <c r="J128" s="15">
        <v>7.1214141727173164E-2</v>
      </c>
      <c r="K128" s="15">
        <v>5.5155784961938362E-3</v>
      </c>
      <c r="L128" s="15">
        <v>1.2790870725672333E-4</v>
      </c>
      <c r="M128" s="15">
        <v>5.3644136616233379E-3</v>
      </c>
      <c r="N128" s="15">
        <v>0</v>
      </c>
      <c r="O128" s="15">
        <v>9.2365590678619245E-3</v>
      </c>
      <c r="P128" s="15">
        <v>0</v>
      </c>
      <c r="Q128" s="15">
        <v>0</v>
      </c>
      <c r="R128" s="15">
        <v>6.2671390500142088E-2</v>
      </c>
      <c r="S128" s="15">
        <v>0.60633426374315524</v>
      </c>
      <c r="T128" s="35">
        <v>0</v>
      </c>
      <c r="V128" t="s">
        <v>79</v>
      </c>
      <c r="W128" s="15">
        <v>6.2246866500000007</v>
      </c>
      <c r="X128" s="15">
        <v>0.49838512600000007</v>
      </c>
      <c r="Y128" s="15">
        <v>3.4864678000000149E-2</v>
      </c>
      <c r="Z128" s="15">
        <v>18.646977681000003</v>
      </c>
      <c r="AA128" s="15">
        <v>0</v>
      </c>
      <c r="AB128" s="15">
        <v>2.0968579942941363</v>
      </c>
      <c r="AC128" s="15">
        <v>0</v>
      </c>
      <c r="AD128" s="15">
        <v>2.3551517259562731</v>
      </c>
      <c r="AE128" s="15">
        <v>0.18240793047499304</v>
      </c>
      <c r="AF128" s="15">
        <v>4.2301206614475586E-3</v>
      </c>
      <c r="AG128" s="15">
        <v>0.17740869698075956</v>
      </c>
      <c r="AH128" s="15">
        <v>0</v>
      </c>
      <c r="AI128" s="15">
        <v>0.305465986154491</v>
      </c>
      <c r="AJ128" s="15">
        <v>0</v>
      </c>
      <c r="AK128" s="15">
        <v>0</v>
      </c>
      <c r="AL128" s="15">
        <v>2.0726309441717703</v>
      </c>
      <c r="AM128" s="15">
        <v>32.599067533693876</v>
      </c>
      <c r="AN128" s="35">
        <v>0</v>
      </c>
      <c r="AP128" t="s">
        <v>79</v>
      </c>
      <c r="AQ128" s="15">
        <v>1.8238167740990336</v>
      </c>
      <c r="AR128" s="15">
        <v>0.14602552768825083</v>
      </c>
      <c r="AS128" s="15">
        <v>8.07497128625842E-3</v>
      </c>
      <c r="AT128" s="15">
        <v>0</v>
      </c>
      <c r="AU128" s="15">
        <v>0</v>
      </c>
      <c r="AV128" s="15">
        <v>0.61437386296341523</v>
      </c>
      <c r="AW128" s="15">
        <v>0</v>
      </c>
      <c r="AX128" s="15">
        <v>0.6900532452259811</v>
      </c>
      <c r="AY128" s="15">
        <v>5.3445042623789352E-2</v>
      </c>
      <c r="AZ128" s="15">
        <v>1.2394141990763434E-3</v>
      </c>
      <c r="BA128" s="15">
        <v>5.1980280392839084E-2</v>
      </c>
      <c r="BB128" s="15">
        <v>0</v>
      </c>
      <c r="BC128" s="15">
        <v>8.9500728436709934E-2</v>
      </c>
      <c r="BD128" s="15">
        <v>0</v>
      </c>
      <c r="BE128" s="15">
        <v>0</v>
      </c>
      <c r="BF128" s="15">
        <v>0.6072754011637187</v>
      </c>
      <c r="BG128" s="15">
        <v>4.0857852480790724</v>
      </c>
      <c r="BH128" s="35">
        <v>0</v>
      </c>
      <c r="BJ128" t="s">
        <v>79</v>
      </c>
      <c r="BK128" s="15">
        <v>0</v>
      </c>
      <c r="BL128" s="15">
        <v>0</v>
      </c>
      <c r="BM128" s="3">
        <v>7.3048010000003466E-5</v>
      </c>
      <c r="BN128" s="3">
        <v>0.18646977680999999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0.18654282481999998</v>
      </c>
      <c r="CB128" s="35">
        <v>0</v>
      </c>
      <c r="CD128" t="s">
        <v>79</v>
      </c>
      <c r="CE128" s="15">
        <v>19.093537808042786</v>
      </c>
      <c r="CF128" s="15">
        <v>1.5287412493682977</v>
      </c>
      <c r="CG128" s="15">
        <v>9.2521021888839705E-2</v>
      </c>
      <c r="CH128" s="15">
        <v>20.381146605333001</v>
      </c>
      <c r="CI128" s="15">
        <v>0</v>
      </c>
      <c r="CJ128" s="15">
        <v>6.431879971363994</v>
      </c>
      <c r="CK128" s="15">
        <v>0</v>
      </c>
      <c r="CL128" s="15">
        <v>7.2241674242707976</v>
      </c>
      <c r="CM128" s="15">
        <v>0.55951615122845055</v>
      </c>
      <c r="CN128" s="15">
        <v>1.2975427250130241E-2</v>
      </c>
      <c r="CO128" s="15">
        <v>0.54418155543263236</v>
      </c>
      <c r="CP128" s="15">
        <v>0</v>
      </c>
      <c r="CQ128" s="15">
        <v>0.9369831260039162</v>
      </c>
      <c r="CR128" s="15">
        <v>0</v>
      </c>
      <c r="CS128" s="15">
        <v>0</v>
      </c>
      <c r="CT128" s="15">
        <v>6.357566174782967</v>
      </c>
      <c r="CU128" s="15">
        <v>63.163216514965811</v>
      </c>
      <c r="CV128" s="35">
        <v>0</v>
      </c>
    </row>
    <row r="129" spans="2:100" x14ac:dyDescent="0.25">
      <c r="B129" s="21" t="s">
        <v>80</v>
      </c>
      <c r="C129" s="22">
        <v>0.19821198393704625</v>
      </c>
      <c r="D129" s="22">
        <v>1.5069971321948646E-2</v>
      </c>
      <c r="E129" s="22">
        <v>9.1841925931935089E-4</v>
      </c>
      <c r="F129" s="22">
        <v>0.1709992340350735</v>
      </c>
      <c r="G129" s="22">
        <v>0</v>
      </c>
      <c r="H129" s="22">
        <v>6.6853617693586984E-2</v>
      </c>
      <c r="I129" s="22">
        <v>0</v>
      </c>
      <c r="J129" s="22">
        <v>6.1938822401600896E-2</v>
      </c>
      <c r="K129" s="22">
        <v>1.2907151394691702E-3</v>
      </c>
      <c r="L129" s="22">
        <v>7.3644407171540721E-5</v>
      </c>
      <c r="M129" s="22">
        <v>5.1473564542516836E-3</v>
      </c>
      <c r="N129" s="22">
        <v>0</v>
      </c>
      <c r="O129" s="22">
        <v>9.2288070201057316E-3</v>
      </c>
      <c r="P129" s="22">
        <v>0</v>
      </c>
      <c r="Q129" s="22">
        <v>0</v>
      </c>
      <c r="R129" s="22">
        <v>6.2671390500142088E-2</v>
      </c>
      <c r="S129" s="22">
        <v>0.59240396216971591</v>
      </c>
      <c r="T129" s="36">
        <v>3.3655279363060737E-2</v>
      </c>
      <c r="V129" s="21" t="s">
        <v>80</v>
      </c>
      <c r="W129" s="22">
        <v>6.5551488029999998</v>
      </c>
      <c r="X129" s="22">
        <v>0.49838512600000007</v>
      </c>
      <c r="Y129" s="22">
        <v>3.588994500000009E-2</v>
      </c>
      <c r="Z129" s="22">
        <v>17.272649910000002</v>
      </c>
      <c r="AA129" s="22">
        <v>0</v>
      </c>
      <c r="AB129" s="22">
        <v>2.2109430657526468</v>
      </c>
      <c r="AC129" s="22">
        <v>0</v>
      </c>
      <c r="AD129" s="22">
        <v>2.0484038845847028</v>
      </c>
      <c r="AE129" s="22">
        <v>4.2685763057910497E-2</v>
      </c>
      <c r="AF129" s="22">
        <v>2.4355240200651662E-3</v>
      </c>
      <c r="AG129" s="22">
        <v>0.17023031030706193</v>
      </c>
      <c r="AH129" s="22">
        <v>0</v>
      </c>
      <c r="AI129" s="22">
        <v>0.30520961519220108</v>
      </c>
      <c r="AJ129" s="22">
        <v>0</v>
      </c>
      <c r="AK129" s="22">
        <v>0</v>
      </c>
      <c r="AL129" s="22">
        <v>2.0726309441717703</v>
      </c>
      <c r="AM129" s="22">
        <v>31.214612891086364</v>
      </c>
      <c r="AN129" s="36">
        <v>3.3655279363060737E-2</v>
      </c>
      <c r="AP129" s="21" t="s">
        <v>80</v>
      </c>
      <c r="AQ129" s="22">
        <v>1.9206413135071787</v>
      </c>
      <c r="AR129" s="22">
        <v>0.14602552768825086</v>
      </c>
      <c r="AS129" s="22">
        <v>8.1125291532376242E-3</v>
      </c>
      <c r="AT129" s="22">
        <v>0</v>
      </c>
      <c r="AU129" s="22">
        <v>0</v>
      </c>
      <c r="AV129" s="22">
        <v>0.647800488061133</v>
      </c>
      <c r="AW129" s="22">
        <v>0</v>
      </c>
      <c r="AX129" s="22">
        <v>0.60017693659088867</v>
      </c>
      <c r="AY129" s="22">
        <v>1.2506816014623667E-2</v>
      </c>
      <c r="AZ129" s="22">
        <v>7.1360211546005366E-4</v>
      </c>
      <c r="BA129" s="22">
        <v>4.9877032026680923E-2</v>
      </c>
      <c r="BB129" s="22">
        <v>0</v>
      </c>
      <c r="BC129" s="22">
        <v>8.942561242080313E-2</v>
      </c>
      <c r="BD129" s="22">
        <v>0</v>
      </c>
      <c r="BE129" s="22">
        <v>0</v>
      </c>
      <c r="BF129" s="22">
        <v>0.6072754011637187</v>
      </c>
      <c r="BG129" s="22">
        <v>4.0825552587419747</v>
      </c>
      <c r="BH129" s="36">
        <v>3.3655279363060737E-2</v>
      </c>
      <c r="BJ129" s="21" t="s">
        <v>80</v>
      </c>
      <c r="BK129" s="22">
        <v>0</v>
      </c>
      <c r="BL129" s="22">
        <v>0</v>
      </c>
      <c r="BM129" s="37">
        <v>8.2018820000001602E-5</v>
      </c>
      <c r="BN129" s="37">
        <v>0.17272649910000004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0.17280851792000004</v>
      </c>
      <c r="CB129" s="36">
        <v>3.3655279363060737E-2</v>
      </c>
      <c r="CD129" s="21" t="s">
        <v>80</v>
      </c>
      <c r="CE129" s="22">
        <v>20.107193911106656</v>
      </c>
      <c r="CF129" s="22">
        <v>1.5287412493682981</v>
      </c>
      <c r="CG129" s="22">
        <v>9.3894724731244938E-2</v>
      </c>
      <c r="CH129" s="22">
        <v>18.879006351630004</v>
      </c>
      <c r="CI129" s="22">
        <v>0</v>
      </c>
      <c r="CJ129" s="22">
        <v>6.7818233095120011</v>
      </c>
      <c r="CK129" s="22">
        <v>0</v>
      </c>
      <c r="CL129" s="22">
        <v>6.283252349170013</v>
      </c>
      <c r="CM129" s="22">
        <v>0.1309338568570948</v>
      </c>
      <c r="CN129" s="22">
        <v>7.4707005467512938E-3</v>
      </c>
      <c r="CO129" s="22">
        <v>0.52216264828732317</v>
      </c>
      <c r="CP129" s="22">
        <v>0</v>
      </c>
      <c r="CQ129" s="22">
        <v>0.93619673643338785</v>
      </c>
      <c r="CR129" s="22">
        <v>0</v>
      </c>
      <c r="CS129" s="22">
        <v>0</v>
      </c>
      <c r="CT129" s="22">
        <v>6.357566174782967</v>
      </c>
      <c r="CU129" s="22">
        <v>61.628242012425744</v>
      </c>
      <c r="CV129" s="36">
        <v>3.3655279363060737E-2</v>
      </c>
    </row>
    <row r="130" spans="2:100" x14ac:dyDescent="0.25">
      <c r="B130" t="s">
        <v>81</v>
      </c>
      <c r="C130" s="15">
        <v>0.19811120729052589</v>
      </c>
      <c r="D130" s="15">
        <v>1.5139739707135034E-2</v>
      </c>
      <c r="E130" s="15">
        <v>9.1968797577036271E-4</v>
      </c>
      <c r="F130" s="15">
        <v>0.16734656454251681</v>
      </c>
      <c r="G130" s="15">
        <v>0</v>
      </c>
      <c r="H130" s="15">
        <v>5.7752719371543693E-2</v>
      </c>
      <c r="I130" s="15">
        <v>0</v>
      </c>
      <c r="J130" s="15">
        <v>3.9298981327492266E-2</v>
      </c>
      <c r="K130" s="15">
        <v>-2.6511986641247209E-3</v>
      </c>
      <c r="L130" s="15">
        <v>-1.279087071215134E-4</v>
      </c>
      <c r="M130" s="15">
        <v>5.1977447369488533E-3</v>
      </c>
      <c r="N130" s="15">
        <v>0</v>
      </c>
      <c r="O130" s="15">
        <v>9.2404350897118681E-3</v>
      </c>
      <c r="P130" s="15">
        <v>0</v>
      </c>
      <c r="Q130" s="15">
        <v>0</v>
      </c>
      <c r="R130" s="15">
        <v>6.2671390500142088E-2</v>
      </c>
      <c r="S130" s="15">
        <v>0.55289936317054056</v>
      </c>
      <c r="T130" s="35">
        <v>7.5023220608339035E-3</v>
      </c>
      <c r="V130" t="s">
        <v>81</v>
      </c>
      <c r="W130" s="15">
        <v>6.5518159810000007</v>
      </c>
      <c r="X130" s="15">
        <v>0.500692464</v>
      </c>
      <c r="Y130" s="15">
        <v>3.6018097999999998E-2</v>
      </c>
      <c r="Z130" s="15">
        <v>16.903693390000001</v>
      </c>
      <c r="AA130" s="15">
        <v>0</v>
      </c>
      <c r="AB130" s="15">
        <v>1.9099635730607503</v>
      </c>
      <c r="AC130" s="15">
        <v>0</v>
      </c>
      <c r="AD130" s="15">
        <v>1.2996725280222821</v>
      </c>
      <c r="AE130" s="15">
        <v>-8.7678864235590126E-2</v>
      </c>
      <c r="AF130" s="15">
        <v>-4.2301206614475569E-3</v>
      </c>
      <c r="AG130" s="15">
        <v>0.17189672142673618</v>
      </c>
      <c r="AH130" s="15">
        <v>0</v>
      </c>
      <c r="AI130" s="15">
        <v>0.30559417163563601</v>
      </c>
      <c r="AJ130" s="15">
        <v>0</v>
      </c>
      <c r="AK130" s="15">
        <v>0</v>
      </c>
      <c r="AL130" s="15">
        <v>2.0726309441717703</v>
      </c>
      <c r="AM130" s="15">
        <v>29.660068886420142</v>
      </c>
      <c r="AN130" s="35">
        <v>7.5023220608339035E-3</v>
      </c>
      <c r="AP130" t="s">
        <v>81</v>
      </c>
      <c r="AQ130" s="15">
        <v>1.9196648054497514</v>
      </c>
      <c r="AR130" s="15">
        <v>0.1467015716378553</v>
      </c>
      <c r="AS130" s="15">
        <v>8.1125291532376242E-3</v>
      </c>
      <c r="AT130" s="15">
        <v>0</v>
      </c>
      <c r="AU130" s="15">
        <v>0</v>
      </c>
      <c r="AV130" s="15">
        <v>0.55961429037818655</v>
      </c>
      <c r="AW130" s="15">
        <v>0</v>
      </c>
      <c r="AX130" s="15">
        <v>0.38080062350491706</v>
      </c>
      <c r="AY130" s="15">
        <v>-2.5689676013943785E-2</v>
      </c>
      <c r="AZ130" s="15">
        <v>-1.2394141990763417E-3</v>
      </c>
      <c r="BA130" s="15">
        <v>5.0365286090458872E-2</v>
      </c>
      <c r="BB130" s="15">
        <v>0</v>
      </c>
      <c r="BC130" s="15">
        <v>8.9538286444663343E-2</v>
      </c>
      <c r="BD130" s="15">
        <v>0</v>
      </c>
      <c r="BE130" s="15">
        <v>0</v>
      </c>
      <c r="BF130" s="15">
        <v>0.6072754011637187</v>
      </c>
      <c r="BG130" s="15">
        <v>3.735143703609769</v>
      </c>
      <c r="BH130" s="35">
        <v>7.5023220608339035E-3</v>
      </c>
      <c r="BJ130" t="s">
        <v>81</v>
      </c>
      <c r="BK130" s="15">
        <v>0</v>
      </c>
      <c r="BL130" s="15">
        <v>0</v>
      </c>
      <c r="BM130" s="3">
        <v>8.330035999999999E-5</v>
      </c>
      <c r="BN130" s="3">
        <v>0.16903693389999996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0.16912023425999997</v>
      </c>
      <c r="CB130" s="35">
        <v>7.5023220608339035E-3</v>
      </c>
      <c r="CD130" t="s">
        <v>81</v>
      </c>
      <c r="CE130" s="15">
        <v>20.096970848253449</v>
      </c>
      <c r="CF130" s="15">
        <v>1.5358187534767069</v>
      </c>
      <c r="CG130" s="15">
        <v>9.4034797053244468E-2</v>
      </c>
      <c r="CH130" s="15">
        <v>18.475736875269995</v>
      </c>
      <c r="CI130" s="15">
        <v>0</v>
      </c>
      <c r="CJ130" s="15">
        <v>5.8586020059692352</v>
      </c>
      <c r="CK130" s="15">
        <v>0</v>
      </c>
      <c r="CL130" s="15">
        <v>3.9866017274729781</v>
      </c>
      <c r="CM130" s="15">
        <v>-0.26894521818997763</v>
      </c>
      <c r="CN130" s="15">
        <v>-1.297542725013022E-2</v>
      </c>
      <c r="CO130" s="15">
        <v>0.52727418008101345</v>
      </c>
      <c r="CP130" s="15">
        <v>0</v>
      </c>
      <c r="CQ130" s="15">
        <v>0.93737632078918043</v>
      </c>
      <c r="CR130" s="15">
        <v>0</v>
      </c>
      <c r="CS130" s="15">
        <v>0</v>
      </c>
      <c r="CT130" s="15">
        <v>6.357566174782967</v>
      </c>
      <c r="CU130" s="15">
        <v>57.588061037708655</v>
      </c>
      <c r="CV130" s="35">
        <v>7.5023220608339035E-3</v>
      </c>
    </row>
    <row r="131" spans="2:100" x14ac:dyDescent="0.25">
      <c r="B131" s="21" t="s">
        <v>82</v>
      </c>
      <c r="C131" s="22">
        <v>0.20815785489257566</v>
      </c>
      <c r="D131" s="22">
        <v>1.5089351424437871E-2</v>
      </c>
      <c r="E131" s="22">
        <v>9.3625130139671567E-4</v>
      </c>
      <c r="F131" s="22">
        <v>0.23492031598588406</v>
      </c>
      <c r="G131" s="22">
        <v>0</v>
      </c>
      <c r="H131" s="22">
        <v>5.3636384537378831E-2</v>
      </c>
      <c r="I131" s="22">
        <v>0</v>
      </c>
      <c r="J131" s="22">
        <v>5.5938741194445557E-2</v>
      </c>
      <c r="K131" s="22">
        <v>-7.1706396787409726E-4</v>
      </c>
      <c r="L131" s="22">
        <v>3.2946182209061766E-4</v>
      </c>
      <c r="M131" s="22">
        <v>5.1357283900539466E-3</v>
      </c>
      <c r="N131" s="22">
        <v>0</v>
      </c>
      <c r="O131" s="22">
        <v>9.2481871320596563E-3</v>
      </c>
      <c r="P131" s="22">
        <v>0</v>
      </c>
      <c r="Q131" s="22">
        <v>0</v>
      </c>
      <c r="R131" s="22">
        <v>6.2671390500142088E-2</v>
      </c>
      <c r="S131" s="22">
        <v>0.64534660321259096</v>
      </c>
      <c r="T131" s="36">
        <v>4.6650043263420796E-3</v>
      </c>
      <c r="V131" s="21" t="s">
        <v>82</v>
      </c>
      <c r="W131" s="22">
        <v>6.8840727309999998</v>
      </c>
      <c r="X131" s="22">
        <v>0.49902605300000002</v>
      </c>
      <c r="Y131" s="22">
        <v>3.7427828000000218E-2</v>
      </c>
      <c r="Z131" s="22">
        <v>23.72932484</v>
      </c>
      <c r="AA131" s="22">
        <v>0</v>
      </c>
      <c r="AB131" s="22">
        <v>1.7738305980340452</v>
      </c>
      <c r="AC131" s="22">
        <v>0</v>
      </c>
      <c r="AD131" s="22">
        <v>1.8499727700482707</v>
      </c>
      <c r="AE131" s="22">
        <v>-2.371431279492664E-2</v>
      </c>
      <c r="AF131" s="22">
        <v>1.0895765342960294E-2</v>
      </c>
      <c r="AG131" s="22">
        <v>0.16984575399883717</v>
      </c>
      <c r="AH131" s="22">
        <v>0</v>
      </c>
      <c r="AI131" s="22">
        <v>0.30585054259792588</v>
      </c>
      <c r="AJ131" s="22">
        <v>0</v>
      </c>
      <c r="AK131" s="22">
        <v>0</v>
      </c>
      <c r="AL131" s="22">
        <v>2.0726309441717703</v>
      </c>
      <c r="AM131" s="22">
        <v>37.309163513398872</v>
      </c>
      <c r="AN131" s="36">
        <v>4.6650043263420796E-3</v>
      </c>
      <c r="AP131" s="21" t="s">
        <v>82</v>
      </c>
      <c r="AQ131" s="22">
        <v>2.0170151570465866</v>
      </c>
      <c r="AR131" s="22">
        <v>0.14621331760914152</v>
      </c>
      <c r="AS131" s="22">
        <v>8.1500873132141771E-3</v>
      </c>
      <c r="AT131" s="22">
        <v>0</v>
      </c>
      <c r="AU131" s="22">
        <v>0</v>
      </c>
      <c r="AV131" s="22">
        <v>0.51972768767478628</v>
      </c>
      <c r="AW131" s="22">
        <v>0</v>
      </c>
      <c r="AX131" s="22">
        <v>0.54203714328985364</v>
      </c>
      <c r="AY131" s="22">
        <v>-6.948231114833503E-3</v>
      </c>
      <c r="AZ131" s="22">
        <v>3.1924305136127457E-3</v>
      </c>
      <c r="BA131" s="22">
        <v>4.9764358042436896E-2</v>
      </c>
      <c r="BB131" s="22">
        <v>0</v>
      </c>
      <c r="BC131" s="22">
        <v>8.9613402460570132E-2</v>
      </c>
      <c r="BD131" s="22">
        <v>0</v>
      </c>
      <c r="BE131" s="22">
        <v>0</v>
      </c>
      <c r="BF131" s="22">
        <v>0.6072754011637187</v>
      </c>
      <c r="BG131" s="22">
        <v>3.9760407539990865</v>
      </c>
      <c r="BH131" s="36">
        <v>4.6650043263420796E-3</v>
      </c>
      <c r="BJ131" s="21" t="s">
        <v>82</v>
      </c>
      <c r="BK131" s="22">
        <v>0</v>
      </c>
      <c r="BL131" s="22">
        <v>0</v>
      </c>
      <c r="BM131" s="37">
        <v>9.6115799999997587E-5</v>
      </c>
      <c r="BN131" s="37">
        <v>0.23729324839999999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0.23738936419999998</v>
      </c>
      <c r="CB131" s="36">
        <v>4.6650043263420796E-3</v>
      </c>
      <c r="CD131" s="21" t="s">
        <v>82</v>
      </c>
      <c r="CE131" s="22">
        <v>21.116131679120716</v>
      </c>
      <c r="CF131" s="22">
        <v>1.5307072220501023</v>
      </c>
      <c r="CG131" s="22">
        <v>9.5828721022038543E-2</v>
      </c>
      <c r="CH131" s="22">
        <v>25.936152050119997</v>
      </c>
      <c r="CI131" s="22">
        <v>0</v>
      </c>
      <c r="CJ131" s="22">
        <v>5.4410291622673359</v>
      </c>
      <c r="CK131" s="22">
        <v>0</v>
      </c>
      <c r="CL131" s="22">
        <v>5.6745868531014789</v>
      </c>
      <c r="CM131" s="22">
        <v>-7.2741031541192047E-2</v>
      </c>
      <c r="CN131" s="22">
        <v>3.3421555047011831E-2</v>
      </c>
      <c r="CO131" s="22">
        <v>0.52098306434627162</v>
      </c>
      <c r="CP131" s="22">
        <v>0</v>
      </c>
      <c r="CQ131" s="22">
        <v>0.93816271035970866</v>
      </c>
      <c r="CR131" s="22">
        <v>0</v>
      </c>
      <c r="CS131" s="22">
        <v>0</v>
      </c>
      <c r="CT131" s="22">
        <v>6.357566174782967</v>
      </c>
      <c r="CU131" s="22">
        <v>67.571828160676432</v>
      </c>
      <c r="CV131" s="36">
        <v>4.6650043263420796E-3</v>
      </c>
    </row>
    <row r="132" spans="2:100" x14ac:dyDescent="0.25">
      <c r="B132" t="s">
        <v>83</v>
      </c>
      <c r="C132" s="15">
        <v>0.19301036317419118</v>
      </c>
      <c r="D132" s="15">
        <v>1.4775393691099127E-2</v>
      </c>
      <c r="E132" s="15">
        <v>9.2349416568639556E-4</v>
      </c>
      <c r="F132" s="15">
        <v>0.31887208412769241</v>
      </c>
      <c r="G132" s="15">
        <v>0</v>
      </c>
      <c r="H132" s="15">
        <v>4.3566480874538599E-2</v>
      </c>
      <c r="I132" s="15">
        <v>0</v>
      </c>
      <c r="J132" s="15">
        <v>6.0016315796590003E-2</v>
      </c>
      <c r="K132" s="15">
        <v>-4.2481194851201332E-3</v>
      </c>
      <c r="L132" s="15">
        <v>5.1551085060641717E-4</v>
      </c>
      <c r="M132" s="15">
        <v>5.2016207628550956E-3</v>
      </c>
      <c r="N132" s="15">
        <v>0</v>
      </c>
      <c r="O132" s="15">
        <v>9.2326830460119809E-3</v>
      </c>
      <c r="P132" s="15">
        <v>0</v>
      </c>
      <c r="Q132" s="15">
        <v>0</v>
      </c>
      <c r="R132" s="15">
        <v>6.2671390500142088E-2</v>
      </c>
      <c r="S132" s="15">
        <v>0.70453721750429321</v>
      </c>
      <c r="T132" s="35">
        <v>6.6128418665222801E-4</v>
      </c>
      <c r="V132" t="s">
        <v>83</v>
      </c>
      <c r="W132" s="15">
        <v>6.3831238960000007</v>
      </c>
      <c r="X132" s="15">
        <v>0.48864302900000001</v>
      </c>
      <c r="Y132" s="15">
        <v>3.6402561000000055E-2</v>
      </c>
      <c r="Z132" s="15">
        <v>32.209301419999996</v>
      </c>
      <c r="AA132" s="15">
        <v>0</v>
      </c>
      <c r="AB132" s="15">
        <v>1.4408047350559088</v>
      </c>
      <c r="AC132" s="15">
        <v>0</v>
      </c>
      <c r="AD132" s="15">
        <v>1.9848238889114249</v>
      </c>
      <c r="AE132" s="15">
        <v>-0.140491279898322</v>
      </c>
      <c r="AF132" s="15">
        <v>1.7048668126935215E-2</v>
      </c>
      <c r="AG132" s="15">
        <v>0.1720249070430917</v>
      </c>
      <c r="AH132" s="15">
        <v>0</v>
      </c>
      <c r="AI132" s="15">
        <v>0.30533780067334609</v>
      </c>
      <c r="AJ132" s="15">
        <v>0</v>
      </c>
      <c r="AK132" s="15">
        <v>0</v>
      </c>
      <c r="AL132" s="15">
        <v>2.0726309441717703</v>
      </c>
      <c r="AM132" s="15">
        <v>44.969650570084141</v>
      </c>
      <c r="AN132" s="35">
        <v>6.6128418665222801E-4</v>
      </c>
      <c r="AP132" t="s">
        <v>83</v>
      </c>
      <c r="AQ132" s="15">
        <v>1.8702384693817762</v>
      </c>
      <c r="AR132" s="15">
        <v>0.14317111895692941</v>
      </c>
      <c r="AS132" s="15">
        <v>8.1125294462349729E-3</v>
      </c>
      <c r="AT132" s="15">
        <v>0</v>
      </c>
      <c r="AU132" s="15">
        <v>0</v>
      </c>
      <c r="AV132" s="15">
        <v>0.42215198800348924</v>
      </c>
      <c r="AW132" s="15">
        <v>0</v>
      </c>
      <c r="AX132" s="15">
        <v>0.58154816551755806</v>
      </c>
      <c r="AY132" s="15">
        <v>-4.116357453803754E-2</v>
      </c>
      <c r="AZ132" s="15">
        <v>4.9952148042587824E-3</v>
      </c>
      <c r="BA132" s="15">
        <v>5.0402844138028646E-2</v>
      </c>
      <c r="BB132" s="15">
        <v>0</v>
      </c>
      <c r="BC132" s="15">
        <v>8.9463170428756539E-2</v>
      </c>
      <c r="BD132" s="15">
        <v>0</v>
      </c>
      <c r="BE132" s="15">
        <v>0</v>
      </c>
      <c r="BF132" s="15">
        <v>0.6072754011637187</v>
      </c>
      <c r="BG132" s="15">
        <v>3.7361953273027133</v>
      </c>
      <c r="BH132" s="35">
        <v>6.6128418665222801E-4</v>
      </c>
      <c r="BJ132" t="s">
        <v>83</v>
      </c>
      <c r="BK132" s="15">
        <v>0</v>
      </c>
      <c r="BL132" s="15">
        <v>0</v>
      </c>
      <c r="BM132" s="3">
        <v>8.714499000000292E-5</v>
      </c>
      <c r="BN132" s="3">
        <v>0.32209301419999992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0.32218015918999993</v>
      </c>
      <c r="CB132" s="35">
        <v>6.6128418665222801E-4</v>
      </c>
      <c r="CD132" t="s">
        <v>83</v>
      </c>
      <c r="CE132" s="15">
        <v>19.579526535957818</v>
      </c>
      <c r="CF132" s="15">
        <v>1.4988584443600941</v>
      </c>
      <c r="CG132" s="15">
        <v>9.4455018179634198E-2</v>
      </c>
      <c r="CH132" s="15">
        <v>35.204766452059985</v>
      </c>
      <c r="CI132" s="15">
        <v>0</v>
      </c>
      <c r="CJ132" s="15">
        <v>4.419509162408529</v>
      </c>
      <c r="CK132" s="15">
        <v>0</v>
      </c>
      <c r="CL132" s="15">
        <v>6.088227744803314</v>
      </c>
      <c r="CM132" s="15">
        <v>-0.43094146183871507</v>
      </c>
      <c r="CN132" s="15">
        <v>5.2294903785785163E-2</v>
      </c>
      <c r="CO132" s="15">
        <v>0.52766737528102148</v>
      </c>
      <c r="CP132" s="15">
        <v>0</v>
      </c>
      <c r="CQ132" s="15">
        <v>0.93658993121865208</v>
      </c>
      <c r="CR132" s="15">
        <v>0</v>
      </c>
      <c r="CS132" s="15">
        <v>0</v>
      </c>
      <c r="CT132" s="15">
        <v>6.357566174782967</v>
      </c>
      <c r="CU132" s="15">
        <v>74.328520280999101</v>
      </c>
      <c r="CV132" s="35">
        <v>6.6128418665222801E-4</v>
      </c>
    </row>
    <row r="133" spans="2:100" x14ac:dyDescent="0.25">
      <c r="B133" s="16" t="s">
        <v>42</v>
      </c>
      <c r="C133" s="38">
        <v>0.19508335109857855</v>
      </c>
      <c r="D133" s="38">
        <v>1.515903072788349E-2</v>
      </c>
      <c r="E133" s="38">
        <v>8.9337594886055173E-4</v>
      </c>
      <c r="F133" s="38">
        <v>7.1917587318927778E-2</v>
      </c>
      <c r="G133" s="38">
        <v>0</v>
      </c>
      <c r="H133" s="38">
        <v>0.18149503137982473</v>
      </c>
      <c r="I133" s="38">
        <v>0</v>
      </c>
      <c r="J133" s="38">
        <v>7.2934715266134653E-2</v>
      </c>
      <c r="K133" s="38">
        <v>1.9580955685446093E-2</v>
      </c>
      <c r="L133" s="38">
        <v>1.3313629203136802E-5</v>
      </c>
      <c r="M133" s="38">
        <v>5.2541810839880293E-3</v>
      </c>
      <c r="N133" s="38">
        <v>0</v>
      </c>
      <c r="O133" s="38">
        <v>9.2337075895593135E-3</v>
      </c>
      <c r="P133" s="38">
        <v>0</v>
      </c>
      <c r="Q133" s="38">
        <v>0</v>
      </c>
      <c r="R133" s="38">
        <v>6.267139050014206E-2</v>
      </c>
      <c r="S133" s="38">
        <v>0.63423664022854831</v>
      </c>
      <c r="T133" s="39">
        <v>0.99999999999999967</v>
      </c>
      <c r="V133" s="16" t="s">
        <v>42</v>
      </c>
      <c r="W133" s="38">
        <v>6.451680520597403</v>
      </c>
      <c r="X133" s="38">
        <v>0.50133044518179959</v>
      </c>
      <c r="Y133" s="38">
        <v>3.4089326525421633E-2</v>
      </c>
      <c r="Z133" s="38">
        <v>7.2644027610339048</v>
      </c>
      <c r="AA133" s="38">
        <v>0</v>
      </c>
      <c r="AB133" s="38">
        <v>6.0022956957095301</v>
      </c>
      <c r="AC133" s="38">
        <v>0</v>
      </c>
      <c r="AD133" s="38">
        <v>2.4120535105846646</v>
      </c>
      <c r="AE133" s="38">
        <v>0.64756971649358674</v>
      </c>
      <c r="AF133" s="38">
        <v>4.4030042350103971E-4</v>
      </c>
      <c r="AG133" s="38">
        <v>0.17376315078031188</v>
      </c>
      <c r="AH133" s="38">
        <v>0</v>
      </c>
      <c r="AI133" s="38">
        <v>0.30537168374347401</v>
      </c>
      <c r="AJ133" s="38">
        <v>0</v>
      </c>
      <c r="AK133" s="38">
        <v>0</v>
      </c>
      <c r="AL133" s="38">
        <v>2.0726309441717699</v>
      </c>
      <c r="AM133" s="38">
        <v>25.865628055245363</v>
      </c>
      <c r="AN133" s="39">
        <v>0.99999999999999967</v>
      </c>
      <c r="AP133" s="16" t="s">
        <v>42</v>
      </c>
      <c r="AQ133" s="38">
        <v>1.8903253796066228</v>
      </c>
      <c r="AR133" s="38">
        <v>0.14688849844178128</v>
      </c>
      <c r="AS133" s="38">
        <v>8.0085534247023808E-3</v>
      </c>
      <c r="AT133" s="38">
        <v>0</v>
      </c>
      <c r="AU133" s="38">
        <v>0</v>
      </c>
      <c r="AV133" s="38">
        <v>1.7586568109315941</v>
      </c>
      <c r="AW133" s="38">
        <v>0</v>
      </c>
      <c r="AX133" s="38">
        <v>0.70672531807344396</v>
      </c>
      <c r="AY133" s="38">
        <v>0.18973621930664722</v>
      </c>
      <c r="AZ133" s="38">
        <v>1.290068630240376E-4</v>
      </c>
      <c r="BA133" s="38">
        <v>5.0912144969326688E-2</v>
      </c>
      <c r="BB133" s="38">
        <v>0</v>
      </c>
      <c r="BC133" s="38">
        <v>8.9473098078955177E-2</v>
      </c>
      <c r="BD133" s="38">
        <v>0</v>
      </c>
      <c r="BE133" s="38">
        <v>0</v>
      </c>
      <c r="BF133" s="38">
        <v>0.6072754011637187</v>
      </c>
      <c r="BG133" s="38">
        <v>5.4481304308598171</v>
      </c>
      <c r="BH133" s="39">
        <v>0.99999999999999967</v>
      </c>
      <c r="BJ133" s="16" t="s">
        <v>42</v>
      </c>
      <c r="BK133" s="38">
        <v>0</v>
      </c>
      <c r="BL133" s="38">
        <v>0</v>
      </c>
      <c r="BM133" s="40">
        <v>6.7561335164248635E-5</v>
      </c>
      <c r="BN133" s="40">
        <v>7.2644027610339029E-2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7.271158894550328E-2</v>
      </c>
      <c r="CB133" s="39">
        <v>0.99999999999999967</v>
      </c>
      <c r="CD133" s="16" t="s">
        <v>42</v>
      </c>
      <c r="CE133" s="38">
        <v>19.789816399101735</v>
      </c>
      <c r="CF133" s="38">
        <v>1.5377756901870083</v>
      </c>
      <c r="CG133" s="38">
        <v>9.1225999736661498E-2</v>
      </c>
      <c r="CH133" s="38">
        <v>7.9399922178100564</v>
      </c>
      <c r="CI133" s="38">
        <v>0</v>
      </c>
      <c r="CJ133" s="38">
        <v>18.411378153642861</v>
      </c>
      <c r="CK133" s="38">
        <v>0</v>
      </c>
      <c r="CL133" s="38">
        <v>7.3987073549108864</v>
      </c>
      <c r="CM133" s="38">
        <v>1.9863484799212896</v>
      </c>
      <c r="CN133" s="38">
        <v>1.3505728489986489E-3</v>
      </c>
      <c r="CO133" s="38">
        <v>0.53299924568388102</v>
      </c>
      <c r="CP133" s="38">
        <v>0</v>
      </c>
      <c r="CQ133" s="38">
        <v>0.93669386378858177</v>
      </c>
      <c r="CR133" s="38">
        <v>0</v>
      </c>
      <c r="CS133" s="38">
        <v>0</v>
      </c>
      <c r="CT133" s="38">
        <v>6.3575661747829653</v>
      </c>
      <c r="CU133" s="38">
        <v>64.983854152414921</v>
      </c>
      <c r="CV133" s="39">
        <v>0.99999999999999967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109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109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109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109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73959</v>
      </c>
      <c r="AB136" s="11"/>
      <c r="AC136" s="12"/>
      <c r="AG136" s="11"/>
      <c r="AH136" s="12"/>
      <c r="AM136" s="6" t="s">
        <v>3</v>
      </c>
      <c r="AN136" s="7">
        <v>73959</v>
      </c>
      <c r="AV136" s="11"/>
      <c r="AW136" s="12"/>
      <c r="BA136" s="11"/>
      <c r="BB136" s="12"/>
      <c r="BG136" s="6" t="s">
        <v>3</v>
      </c>
      <c r="BH136" s="7">
        <v>73959</v>
      </c>
      <c r="BJ136" t="s">
        <v>1</v>
      </c>
      <c r="BK136" t="s">
        <v>109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73959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0.41667630587137228</v>
      </c>
      <c r="D138" s="29">
        <v>0.46108629179088284</v>
      </c>
      <c r="E138" s="29">
        <v>3.9234363360707944E-2</v>
      </c>
      <c r="F138" s="29">
        <v>0.2215312638264183</v>
      </c>
      <c r="G138" s="29">
        <v>0</v>
      </c>
      <c r="H138" s="29">
        <v>0.45972798814769184</v>
      </c>
      <c r="I138" s="29">
        <v>0</v>
      </c>
      <c r="J138" s="29">
        <v>0.44416481623241627</v>
      </c>
      <c r="K138" s="29">
        <v>0.24806201553600823</v>
      </c>
      <c r="L138" s="29">
        <v>0.10000000001744201</v>
      </c>
      <c r="M138" s="29">
        <v>0.10014492775464889</v>
      </c>
      <c r="N138" s="29">
        <v>0</v>
      </c>
      <c r="O138" s="29">
        <v>0.49618543132814763</v>
      </c>
      <c r="P138" s="29">
        <v>0</v>
      </c>
      <c r="Q138" s="29">
        <v>0</v>
      </c>
      <c r="R138" s="29">
        <v>0.14744392744630772</v>
      </c>
      <c r="S138" s="29">
        <v>0.34803546708630406</v>
      </c>
      <c r="T138" s="35">
        <v>1.2751435531450033E-2</v>
      </c>
      <c r="V138" t="s">
        <v>67</v>
      </c>
      <c r="W138" s="29">
        <v>0.41667630582795351</v>
      </c>
      <c r="X138" s="29">
        <v>0.46108629165738302</v>
      </c>
      <c r="Y138" s="29">
        <v>2.1633840860743162E-2</v>
      </c>
      <c r="Z138" s="29">
        <v>0.22153126443598198</v>
      </c>
      <c r="AA138" s="29">
        <v>0</v>
      </c>
      <c r="AB138" s="29">
        <v>0.45972798819335914</v>
      </c>
      <c r="AC138" s="29">
        <v>0</v>
      </c>
      <c r="AD138" s="29">
        <v>0.44416481625043869</v>
      </c>
      <c r="AE138" s="29">
        <v>0.2480620150921008</v>
      </c>
      <c r="AF138" s="29">
        <v>9.9999999999999853E-2</v>
      </c>
      <c r="AG138" s="29">
        <v>0.10014453637427836</v>
      </c>
      <c r="AH138" s="29">
        <v>0</v>
      </c>
      <c r="AI138" s="29">
        <v>0.49618543138174848</v>
      </c>
      <c r="AJ138" s="29">
        <v>0</v>
      </c>
      <c r="AK138" s="29">
        <v>0</v>
      </c>
      <c r="AL138" s="29">
        <v>0.14745239482270076</v>
      </c>
      <c r="AM138" s="29">
        <v>0.32877433662717948</v>
      </c>
      <c r="AN138" s="35">
        <v>1.2751435531450033E-2</v>
      </c>
      <c r="AP138" t="s">
        <v>67</v>
      </c>
      <c r="AQ138" s="29">
        <v>0.41667630582795351</v>
      </c>
      <c r="AR138" s="29">
        <v>0.46108629165738296</v>
      </c>
      <c r="AS138" s="29">
        <v>7.5518968834015682E-2</v>
      </c>
      <c r="AT138" s="29">
        <v>0</v>
      </c>
      <c r="AU138" s="29">
        <v>0</v>
      </c>
      <c r="AV138" s="29">
        <v>0.45972798819335919</v>
      </c>
      <c r="AW138" s="29">
        <v>0</v>
      </c>
      <c r="AX138" s="29">
        <v>0.44416481625043869</v>
      </c>
      <c r="AY138" s="29">
        <v>0.24806201509210082</v>
      </c>
      <c r="AZ138" s="29">
        <v>9.9999999999999839E-2</v>
      </c>
      <c r="BA138" s="29">
        <v>0.10014453637427831</v>
      </c>
      <c r="BB138" s="29">
        <v>0</v>
      </c>
      <c r="BC138" s="29">
        <v>0.49618543138174848</v>
      </c>
      <c r="BD138" s="29">
        <v>0</v>
      </c>
      <c r="BE138" s="29">
        <v>0</v>
      </c>
      <c r="BF138" s="29">
        <v>0.14744018615810808</v>
      </c>
      <c r="BG138" s="29">
        <v>0.35845733940260088</v>
      </c>
      <c r="BH138" s="35">
        <v>1.2751435531450033E-2</v>
      </c>
      <c r="BJ138" t="s">
        <v>67</v>
      </c>
      <c r="BK138" s="29">
        <v>0</v>
      </c>
      <c r="BL138" s="29">
        <v>0</v>
      </c>
      <c r="BM138" s="29">
        <v>4.9773255531736687E-3</v>
      </c>
      <c r="BN138" s="29">
        <v>0.22153126443598195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6.2666435669515019E-2</v>
      </c>
      <c r="CB138" s="35">
        <v>1.2751435531450033E-2</v>
      </c>
      <c r="CD138" t="s">
        <v>67</v>
      </c>
      <c r="CE138" s="29">
        <v>0.41667630582795356</v>
      </c>
      <c r="CF138" s="29">
        <v>0.46108629165738296</v>
      </c>
      <c r="CG138" s="29">
        <v>3.7745443487296804E-2</v>
      </c>
      <c r="CH138" s="29">
        <v>0.22153126443598198</v>
      </c>
      <c r="CI138" s="29">
        <v>0</v>
      </c>
      <c r="CJ138" s="29">
        <v>0.45972798819335925</v>
      </c>
      <c r="CK138" s="29">
        <v>0</v>
      </c>
      <c r="CL138" s="29">
        <v>0.44416481625043869</v>
      </c>
      <c r="CM138" s="29">
        <v>0.24806201509210085</v>
      </c>
      <c r="CN138" s="29">
        <v>9.9999999999999784E-2</v>
      </c>
      <c r="CO138" s="29">
        <v>0.10014453637427825</v>
      </c>
      <c r="CP138" s="29">
        <v>0</v>
      </c>
      <c r="CQ138" s="29">
        <v>0.49618543138174842</v>
      </c>
      <c r="CR138" s="29">
        <v>0</v>
      </c>
      <c r="CS138" s="29">
        <v>0</v>
      </c>
      <c r="CT138" s="29">
        <v>0.147440186158108</v>
      </c>
      <c r="CU138" s="29">
        <v>0.34714810127692436</v>
      </c>
      <c r="CV138" s="35">
        <v>1.2751435531450033E-2</v>
      </c>
    </row>
    <row r="139" spans="2:100" x14ac:dyDescent="0.25">
      <c r="B139" s="21" t="s">
        <v>68</v>
      </c>
      <c r="C139" s="28">
        <v>0.41287572084600832</v>
      </c>
      <c r="D139" s="28">
        <v>0.46114050563028181</v>
      </c>
      <c r="E139" s="28">
        <v>3.9125223197884078E-2</v>
      </c>
      <c r="F139" s="28">
        <v>0.48770808043544489</v>
      </c>
      <c r="G139" s="28">
        <v>0</v>
      </c>
      <c r="H139" s="28">
        <v>0.47173557826316104</v>
      </c>
      <c r="I139" s="28">
        <v>0</v>
      </c>
      <c r="J139" s="28">
        <v>0.47787139988810984</v>
      </c>
      <c r="K139" s="28">
        <v>-2.1640353223687332</v>
      </c>
      <c r="L139" s="28">
        <v>0.2083333333636144</v>
      </c>
      <c r="M139" s="28">
        <v>0.10437983091578847</v>
      </c>
      <c r="N139" s="28">
        <v>0</v>
      </c>
      <c r="O139" s="28">
        <v>0.49597721249261362</v>
      </c>
      <c r="P139" s="28">
        <v>0</v>
      </c>
      <c r="Q139" s="28">
        <v>0</v>
      </c>
      <c r="R139" s="28">
        <v>0.14744392744630772</v>
      </c>
      <c r="S139" s="28">
        <v>0.34213454605161497</v>
      </c>
      <c r="T139" s="36">
        <v>0</v>
      </c>
      <c r="V139" s="21" t="s">
        <v>68</v>
      </c>
      <c r="W139" s="28">
        <v>0.41287572089050234</v>
      </c>
      <c r="X139" s="28">
        <v>0.46114050592963263</v>
      </c>
      <c r="Y139" s="28">
        <v>2.119759796816904E-2</v>
      </c>
      <c r="Z139" s="28">
        <v>0.48770808083729889</v>
      </c>
      <c r="AA139" s="28">
        <v>0</v>
      </c>
      <c r="AB139" s="28">
        <v>0.47173557833008178</v>
      </c>
      <c r="AC139" s="28">
        <v>0</v>
      </c>
      <c r="AD139" s="28">
        <v>0.47787139987208482</v>
      </c>
      <c r="AE139" s="28">
        <v>-2.1640353219889157</v>
      </c>
      <c r="AF139" s="28">
        <v>0.20833333113583327</v>
      </c>
      <c r="AG139" s="28">
        <v>0.10437941652027997</v>
      </c>
      <c r="AH139" s="28">
        <v>0</v>
      </c>
      <c r="AI139" s="28">
        <v>0.49597721255824057</v>
      </c>
      <c r="AJ139" s="28">
        <v>0</v>
      </c>
      <c r="AK139" s="28">
        <v>0</v>
      </c>
      <c r="AL139" s="28">
        <v>0.14745239482270076</v>
      </c>
      <c r="AM139" s="28">
        <v>0.32947618255533156</v>
      </c>
      <c r="AN139" s="36">
        <v>0</v>
      </c>
      <c r="AP139" s="21" t="s">
        <v>68</v>
      </c>
      <c r="AQ139" s="28">
        <v>0.41287572089050234</v>
      </c>
      <c r="AR139" s="28">
        <v>0.46114050592963263</v>
      </c>
      <c r="AS139" s="28">
        <v>7.5518968834015682E-2</v>
      </c>
      <c r="AT139" s="28">
        <v>0</v>
      </c>
      <c r="AU139" s="28">
        <v>0</v>
      </c>
      <c r="AV139" s="28">
        <v>0.47173557833008178</v>
      </c>
      <c r="AW139" s="28">
        <v>0</v>
      </c>
      <c r="AX139" s="28">
        <v>0.47787139987208482</v>
      </c>
      <c r="AY139" s="28">
        <v>-2.1640353219889157</v>
      </c>
      <c r="AZ139" s="28">
        <v>0.20833333113583322</v>
      </c>
      <c r="BA139" s="28">
        <v>0.10437941652027995</v>
      </c>
      <c r="BB139" s="28">
        <v>0</v>
      </c>
      <c r="BC139" s="28">
        <v>0.49597721255824051</v>
      </c>
      <c r="BD139" s="28">
        <v>0</v>
      </c>
      <c r="BE139" s="28">
        <v>0</v>
      </c>
      <c r="BF139" s="28">
        <v>0.14744018615810808</v>
      </c>
      <c r="BG139" s="28">
        <v>0.34913113530256218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4.0632059746611594E-3</v>
      </c>
      <c r="BN139" s="28">
        <v>0.48770808083729889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0.18435942176248568</v>
      </c>
      <c r="CB139" s="36">
        <v>0</v>
      </c>
      <c r="CD139" s="21" t="s">
        <v>68</v>
      </c>
      <c r="CE139" s="28">
        <v>0.4128757208905024</v>
      </c>
      <c r="CF139" s="28">
        <v>0.46114050592963263</v>
      </c>
      <c r="CG139" s="28">
        <v>3.7615641995279239E-2</v>
      </c>
      <c r="CH139" s="28">
        <v>0.48770808083729889</v>
      </c>
      <c r="CI139" s="28">
        <v>0</v>
      </c>
      <c r="CJ139" s="28">
        <v>0.47173557833008173</v>
      </c>
      <c r="CK139" s="28">
        <v>0</v>
      </c>
      <c r="CL139" s="28">
        <v>0.47787139987208477</v>
      </c>
      <c r="CM139" s="28">
        <v>-2.1640353219889161</v>
      </c>
      <c r="CN139" s="28">
        <v>0.20833333113583327</v>
      </c>
      <c r="CO139" s="28">
        <v>0.10437941652027993</v>
      </c>
      <c r="CP139" s="28">
        <v>0</v>
      </c>
      <c r="CQ139" s="28">
        <v>0.49597721255824051</v>
      </c>
      <c r="CR139" s="28">
        <v>0</v>
      </c>
      <c r="CS139" s="28">
        <v>0</v>
      </c>
      <c r="CT139" s="28">
        <v>0.147440186158108</v>
      </c>
      <c r="CU139" s="28">
        <v>0.34154296897141634</v>
      </c>
      <c r="CV139" s="36">
        <v>0</v>
      </c>
    </row>
    <row r="140" spans="2:100" x14ac:dyDescent="0.25">
      <c r="B140" t="s">
        <v>69</v>
      </c>
      <c r="C140" s="29">
        <v>0.40767883415832962</v>
      </c>
      <c r="D140" s="29">
        <v>0.4611313654352337</v>
      </c>
      <c r="E140" s="29">
        <v>3.6924777352957551E-2</v>
      </c>
      <c r="F140" s="29">
        <v>0.26052052312671675</v>
      </c>
      <c r="G140" s="29">
        <v>0</v>
      </c>
      <c r="H140" s="29">
        <v>0.49008323281652039</v>
      </c>
      <c r="I140" s="29">
        <v>0</v>
      </c>
      <c r="J140" s="29">
        <v>0.40423278455798639</v>
      </c>
      <c r="K140" s="29">
        <v>0.40139876859423501</v>
      </c>
      <c r="L140" s="29">
        <v>0.31111111092161914</v>
      </c>
      <c r="M140" s="29">
        <v>9.9453552220062413E-2</v>
      </c>
      <c r="N140" s="29">
        <v>0</v>
      </c>
      <c r="O140" s="29">
        <v>0.49587224348834108</v>
      </c>
      <c r="P140" s="29">
        <v>0</v>
      </c>
      <c r="Q140" s="29">
        <v>0</v>
      </c>
      <c r="R140" s="29">
        <v>0.14744392744630772</v>
      </c>
      <c r="S140" s="29">
        <v>0.34315423877346601</v>
      </c>
      <c r="T140" s="35">
        <v>0.1868976752758704</v>
      </c>
      <c r="V140" t="s">
        <v>69</v>
      </c>
      <c r="W140" s="29">
        <v>0.40767883403702676</v>
      </c>
      <c r="X140" s="29">
        <v>0.46113136528467141</v>
      </c>
      <c r="Y140" s="29">
        <v>1.9713431230150649E-2</v>
      </c>
      <c r="Z140" s="29">
        <v>0.26052052309591983</v>
      </c>
      <c r="AA140" s="29">
        <v>0</v>
      </c>
      <c r="AB140" s="29">
        <v>0.49008323271125653</v>
      </c>
      <c r="AC140" s="29">
        <v>0</v>
      </c>
      <c r="AD140" s="29">
        <v>0.40423278457699913</v>
      </c>
      <c r="AE140" s="29">
        <v>0.40139876856274281</v>
      </c>
      <c r="AF140" s="29">
        <v>0.31111111074648878</v>
      </c>
      <c r="AG140" s="29">
        <v>9.9453161339629392E-2</v>
      </c>
      <c r="AH140" s="29">
        <v>0</v>
      </c>
      <c r="AI140" s="29">
        <v>0.49587224366991978</v>
      </c>
      <c r="AJ140" s="29">
        <v>0</v>
      </c>
      <c r="AK140" s="29">
        <v>0</v>
      </c>
      <c r="AL140" s="29">
        <v>0.14745239482270076</v>
      </c>
      <c r="AM140" s="29">
        <v>0.32027730566266321</v>
      </c>
      <c r="AN140" s="35">
        <v>0.1868976752758704</v>
      </c>
      <c r="AP140" t="s">
        <v>69</v>
      </c>
      <c r="AQ140" s="29">
        <v>0.40767883403702676</v>
      </c>
      <c r="AR140" s="29">
        <v>0.46113136528467141</v>
      </c>
      <c r="AS140" s="29">
        <v>7.5849732633339037E-2</v>
      </c>
      <c r="AT140" s="29">
        <v>0</v>
      </c>
      <c r="AU140" s="29">
        <v>0</v>
      </c>
      <c r="AV140" s="29">
        <v>0.49008323271125653</v>
      </c>
      <c r="AW140" s="29">
        <v>0</v>
      </c>
      <c r="AX140" s="29">
        <v>0.40423278457699924</v>
      </c>
      <c r="AY140" s="29">
        <v>0.40139876856274276</v>
      </c>
      <c r="AZ140" s="29">
        <v>0.31111111074648878</v>
      </c>
      <c r="BA140" s="29">
        <v>9.9453161339629434E-2</v>
      </c>
      <c r="BB140" s="29">
        <v>0</v>
      </c>
      <c r="BC140" s="29">
        <v>0.49587224366991972</v>
      </c>
      <c r="BD140" s="29">
        <v>0</v>
      </c>
      <c r="BE140" s="29">
        <v>0</v>
      </c>
      <c r="BF140" s="29">
        <v>0.14744018615810808</v>
      </c>
      <c r="BG140" s="29">
        <v>0.35666052454717756</v>
      </c>
      <c r="BH140" s="35">
        <v>0.1868976752758704</v>
      </c>
      <c r="BJ140" t="s">
        <v>69</v>
      </c>
      <c r="BK140" s="29">
        <v>0</v>
      </c>
      <c r="BL140" s="29">
        <v>0</v>
      </c>
      <c r="BM140" s="29">
        <v>4.3166882597001979E-3</v>
      </c>
      <c r="BN140" s="29">
        <v>0.26052052309591989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0.149321279051539</v>
      </c>
      <c r="CB140" s="35">
        <v>0.1868976752758704</v>
      </c>
      <c r="CD140" t="s">
        <v>69</v>
      </c>
      <c r="CE140" s="29">
        <v>0.40767883403702682</v>
      </c>
      <c r="CF140" s="29">
        <v>0.46113136528467147</v>
      </c>
      <c r="CG140" s="29">
        <v>3.5429232133646051E-2</v>
      </c>
      <c r="CH140" s="29">
        <v>0.26052052309591983</v>
      </c>
      <c r="CI140" s="29">
        <v>0</v>
      </c>
      <c r="CJ140" s="29">
        <v>0.49008323271125664</v>
      </c>
      <c r="CK140" s="29">
        <v>0</v>
      </c>
      <c r="CL140" s="29">
        <v>0.40423278457699929</v>
      </c>
      <c r="CM140" s="29">
        <v>0.40139876856274276</v>
      </c>
      <c r="CN140" s="29">
        <v>0.31111111074648878</v>
      </c>
      <c r="CO140" s="29">
        <v>9.9453161339629476E-2</v>
      </c>
      <c r="CP140" s="29">
        <v>0</v>
      </c>
      <c r="CQ140" s="29">
        <v>0.49587224366991972</v>
      </c>
      <c r="CR140" s="29">
        <v>0</v>
      </c>
      <c r="CS140" s="29">
        <v>0</v>
      </c>
      <c r="CT140" s="29">
        <v>0.147440186158108</v>
      </c>
      <c r="CU140" s="29">
        <v>0.34204321405962707</v>
      </c>
      <c r="CV140" s="35">
        <v>0.1868976752758704</v>
      </c>
    </row>
    <row r="141" spans="2:100" x14ac:dyDescent="0.25">
      <c r="B141" s="21" t="s">
        <v>70</v>
      </c>
      <c r="C141" s="28">
        <v>0.40748054277071449</v>
      </c>
      <c r="D141" s="28">
        <v>0.4612398541056521</v>
      </c>
      <c r="E141" s="28">
        <v>3.77263027727558E-2</v>
      </c>
      <c r="F141" s="28">
        <v>0.59771028136592963</v>
      </c>
      <c r="G141" s="28">
        <v>0</v>
      </c>
      <c r="H141" s="28">
        <v>0.43427587292468189</v>
      </c>
      <c r="I141" s="28">
        <v>0</v>
      </c>
      <c r="J141" s="28">
        <v>0.38936055892575433</v>
      </c>
      <c r="K141" s="28">
        <v>-3.5343087789406815</v>
      </c>
      <c r="L141" s="28">
        <v>0.28947368417187386</v>
      </c>
      <c r="M141" s="28">
        <v>0.10500000030266753</v>
      </c>
      <c r="N141" s="28">
        <v>0</v>
      </c>
      <c r="O141" s="28">
        <v>0.49597721249261362</v>
      </c>
      <c r="P141" s="28">
        <v>0</v>
      </c>
      <c r="Q141" s="28">
        <v>0</v>
      </c>
      <c r="R141" s="28">
        <v>0.14744392744630772</v>
      </c>
      <c r="S141" s="28">
        <v>0.31899027371474931</v>
      </c>
      <c r="T141" s="36">
        <v>3.2897450711629528E-2</v>
      </c>
      <c r="V141" s="21" t="s">
        <v>70</v>
      </c>
      <c r="W141" s="28">
        <v>0.40748054267308625</v>
      </c>
      <c r="X141" s="28">
        <v>0.46123985404045975</v>
      </c>
      <c r="Y141" s="28">
        <v>2.0188859294114198E-2</v>
      </c>
      <c r="Z141" s="28">
        <v>0.59771028123885284</v>
      </c>
      <c r="AA141" s="28">
        <v>0</v>
      </c>
      <c r="AB141" s="28">
        <v>0.4342758730012144</v>
      </c>
      <c r="AC141" s="28">
        <v>0</v>
      </c>
      <c r="AD141" s="28">
        <v>0.38936055879184239</v>
      </c>
      <c r="AE141" s="28">
        <v>-3.5343087788830196</v>
      </c>
      <c r="AF141" s="28">
        <v>0.28947368479490304</v>
      </c>
      <c r="AG141" s="28">
        <v>0.10499958385470924</v>
      </c>
      <c r="AH141" s="28">
        <v>0</v>
      </c>
      <c r="AI141" s="28">
        <v>0.49597721255824057</v>
      </c>
      <c r="AJ141" s="28">
        <v>0</v>
      </c>
      <c r="AK141" s="28">
        <v>0</v>
      </c>
      <c r="AL141" s="28">
        <v>0.14745239482270076</v>
      </c>
      <c r="AM141" s="28">
        <v>0.31797763736513046</v>
      </c>
      <c r="AN141" s="36">
        <v>3.2897450711629528E-2</v>
      </c>
      <c r="AP141" s="21" t="s">
        <v>70</v>
      </c>
      <c r="AQ141" s="28">
        <v>0.40748054267308631</v>
      </c>
      <c r="AR141" s="28">
        <v>0.46123985404045975</v>
      </c>
      <c r="AS141" s="28">
        <v>7.5849732633339037E-2</v>
      </c>
      <c r="AT141" s="28">
        <v>0</v>
      </c>
      <c r="AU141" s="28">
        <v>0</v>
      </c>
      <c r="AV141" s="28">
        <v>0.4342758730012144</v>
      </c>
      <c r="AW141" s="28">
        <v>0</v>
      </c>
      <c r="AX141" s="28">
        <v>0.38936055879184245</v>
      </c>
      <c r="AY141" s="28">
        <v>-3.5343087788830196</v>
      </c>
      <c r="AZ141" s="28">
        <v>0.28947368479490315</v>
      </c>
      <c r="BA141" s="28">
        <v>0.1049995838547093</v>
      </c>
      <c r="BB141" s="28">
        <v>0</v>
      </c>
      <c r="BC141" s="28">
        <v>0.49597721255824051</v>
      </c>
      <c r="BD141" s="28">
        <v>0</v>
      </c>
      <c r="BE141" s="28">
        <v>0</v>
      </c>
      <c r="BF141" s="28">
        <v>0.14744018615810808</v>
      </c>
      <c r="BG141" s="28">
        <v>0.31957807380873182</v>
      </c>
      <c r="BH141" s="36">
        <v>3.2897450711629528E-2</v>
      </c>
      <c r="BJ141" s="21" t="s">
        <v>70</v>
      </c>
      <c r="BK141" s="28">
        <v>0</v>
      </c>
      <c r="BL141" s="28">
        <v>0</v>
      </c>
      <c r="BM141" s="28">
        <v>4.1283922495787828E-3</v>
      </c>
      <c r="BN141" s="28">
        <v>0.59771028123885284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0.30963193745556861</v>
      </c>
      <c r="CB141" s="36">
        <v>3.2897450711629528E-2</v>
      </c>
      <c r="CD141" s="21" t="s">
        <v>70</v>
      </c>
      <c r="CE141" s="28">
        <v>0.40748054267308631</v>
      </c>
      <c r="CF141" s="28">
        <v>0.46123985404045975</v>
      </c>
      <c r="CG141" s="28">
        <v>3.621945169105819E-2</v>
      </c>
      <c r="CH141" s="28">
        <v>0.59771028123885284</v>
      </c>
      <c r="CI141" s="28">
        <v>0</v>
      </c>
      <c r="CJ141" s="28">
        <v>0.4342758730012144</v>
      </c>
      <c r="CK141" s="28">
        <v>0</v>
      </c>
      <c r="CL141" s="28">
        <v>0.3893605587918425</v>
      </c>
      <c r="CM141" s="28">
        <v>-3.534308778883021</v>
      </c>
      <c r="CN141" s="28">
        <v>0.28947368479490304</v>
      </c>
      <c r="CO141" s="28">
        <v>0.10499958385470935</v>
      </c>
      <c r="CP141" s="28">
        <v>0</v>
      </c>
      <c r="CQ141" s="28">
        <v>0.49597721255824051</v>
      </c>
      <c r="CR141" s="28">
        <v>0</v>
      </c>
      <c r="CS141" s="28">
        <v>0</v>
      </c>
      <c r="CT141" s="28">
        <v>0.147440186158108</v>
      </c>
      <c r="CU141" s="28">
        <v>0.31893972228909256</v>
      </c>
      <c r="CV141" s="36">
        <v>3.2897450711629528E-2</v>
      </c>
    </row>
    <row r="142" spans="2:100" x14ac:dyDescent="0.25">
      <c r="B142" t="s">
        <v>71</v>
      </c>
      <c r="C142" s="29">
        <v>0.40334947200325366</v>
      </c>
      <c r="D142" s="29">
        <v>0.46063316454826425</v>
      </c>
      <c r="E142" s="29">
        <v>3.5427617645394226E-2</v>
      </c>
      <c r="F142" s="29">
        <v>0.2792234057638836</v>
      </c>
      <c r="G142" s="29">
        <v>0</v>
      </c>
      <c r="H142" s="29">
        <v>0.48373832388185106</v>
      </c>
      <c r="I142" s="29">
        <v>0</v>
      </c>
      <c r="J142" s="29">
        <v>0.36740695459299916</v>
      </c>
      <c r="K142" s="29">
        <v>0.40491803291674394</v>
      </c>
      <c r="L142" s="29">
        <v>0.21111111107235142</v>
      </c>
      <c r="M142" s="29">
        <v>9.8607038530129212E-2</v>
      </c>
      <c r="N142" s="29">
        <v>0</v>
      </c>
      <c r="O142" s="29">
        <v>0.49629031328232331</v>
      </c>
      <c r="P142" s="29">
        <v>0</v>
      </c>
      <c r="Q142" s="29">
        <v>0</v>
      </c>
      <c r="R142" s="29">
        <v>0.14744392744630772</v>
      </c>
      <c r="S142" s="29">
        <v>0.32401484396410368</v>
      </c>
      <c r="T142" s="35">
        <v>0.18910881590181144</v>
      </c>
      <c r="V142" t="s">
        <v>71</v>
      </c>
      <c r="W142" s="29">
        <v>0.40334947208609778</v>
      </c>
      <c r="X142" s="29">
        <v>0.46063316489097383</v>
      </c>
      <c r="Y142" s="29">
        <v>1.8652505483602817E-2</v>
      </c>
      <c r="Z142" s="29">
        <v>0.27922340573024995</v>
      </c>
      <c r="AA142" s="29">
        <v>0</v>
      </c>
      <c r="AB142" s="29">
        <v>0.48373832416112134</v>
      </c>
      <c r="AC142" s="29">
        <v>0</v>
      </c>
      <c r="AD142" s="29">
        <v>0.36740695479832725</v>
      </c>
      <c r="AE142" s="29">
        <v>0.40491803277953597</v>
      </c>
      <c r="AF142" s="29">
        <v>0.21111111120226669</v>
      </c>
      <c r="AG142" s="29">
        <v>9.8606648465497521E-2</v>
      </c>
      <c r="AH142" s="29">
        <v>0</v>
      </c>
      <c r="AI142" s="29">
        <v>0.49629031322011935</v>
      </c>
      <c r="AJ142" s="29">
        <v>0</v>
      </c>
      <c r="AK142" s="29">
        <v>0</v>
      </c>
      <c r="AL142" s="29">
        <v>0.14745239482270076</v>
      </c>
      <c r="AM142" s="29">
        <v>0.30231934522404419</v>
      </c>
      <c r="AN142" s="35">
        <v>0.18910881590181144</v>
      </c>
      <c r="AP142" t="s">
        <v>71</v>
      </c>
      <c r="AQ142" s="29">
        <v>0.40334947208609784</v>
      </c>
      <c r="AR142" s="29">
        <v>0.46063316489097383</v>
      </c>
      <c r="AS142" s="29">
        <v>7.5822601999220418E-2</v>
      </c>
      <c r="AT142" s="29">
        <v>0</v>
      </c>
      <c r="AU142" s="29">
        <v>0</v>
      </c>
      <c r="AV142" s="29">
        <v>0.48373832416112134</v>
      </c>
      <c r="AW142" s="29">
        <v>0</v>
      </c>
      <c r="AX142" s="29">
        <v>0.3674069547983273</v>
      </c>
      <c r="AY142" s="29">
        <v>0.40491803277953603</v>
      </c>
      <c r="AZ142" s="29">
        <v>0.21111111120226661</v>
      </c>
      <c r="BA142" s="29">
        <v>9.8606648465497646E-2</v>
      </c>
      <c r="BB142" s="29">
        <v>0</v>
      </c>
      <c r="BC142" s="29">
        <v>0.49629031322011941</v>
      </c>
      <c r="BD142" s="29">
        <v>0</v>
      </c>
      <c r="BE142" s="29">
        <v>0</v>
      </c>
      <c r="BF142" s="29">
        <v>0.14744018615810808</v>
      </c>
      <c r="BG142" s="29">
        <v>0.33800254461341639</v>
      </c>
      <c r="BH142" s="35">
        <v>0.18910881590181144</v>
      </c>
      <c r="BJ142" t="s">
        <v>71</v>
      </c>
      <c r="BK142" s="29">
        <v>0</v>
      </c>
      <c r="BL142" s="29">
        <v>0</v>
      </c>
      <c r="BM142" s="29">
        <v>4.1674220885617218E-3</v>
      </c>
      <c r="BN142" s="29">
        <v>0.27922340573025001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0.19233306093704117</v>
      </c>
      <c r="CB142" s="35">
        <v>0.18910881590181144</v>
      </c>
      <c r="CD142" t="s">
        <v>71</v>
      </c>
      <c r="CE142" s="29">
        <v>0.40334947208609789</v>
      </c>
      <c r="CF142" s="29">
        <v>0.46063316489097378</v>
      </c>
      <c r="CG142" s="29">
        <v>3.3944729898330049E-2</v>
      </c>
      <c r="CH142" s="29">
        <v>0.27922340573024995</v>
      </c>
      <c r="CI142" s="29">
        <v>0</v>
      </c>
      <c r="CJ142" s="29">
        <v>0.48373832416112128</v>
      </c>
      <c r="CK142" s="29">
        <v>0</v>
      </c>
      <c r="CL142" s="29">
        <v>0.36740695479832736</v>
      </c>
      <c r="CM142" s="29">
        <v>0.40491803277953609</v>
      </c>
      <c r="CN142" s="29">
        <v>0.21111111120226655</v>
      </c>
      <c r="CO142" s="29">
        <v>9.8606648465497632E-2</v>
      </c>
      <c r="CP142" s="29">
        <v>0</v>
      </c>
      <c r="CQ142" s="29">
        <v>0.49629031322011946</v>
      </c>
      <c r="CR142" s="29">
        <v>0</v>
      </c>
      <c r="CS142" s="29">
        <v>0</v>
      </c>
      <c r="CT142" s="29">
        <v>0.147440186158108</v>
      </c>
      <c r="CU142" s="29">
        <v>0.32290525394605535</v>
      </c>
      <c r="CV142" s="35">
        <v>0.18910881590181144</v>
      </c>
    </row>
    <row r="143" spans="2:100" x14ac:dyDescent="0.25">
      <c r="B143" s="21" t="s">
        <v>72</v>
      </c>
      <c r="C143" s="28">
        <v>0.40844721328533878</v>
      </c>
      <c r="D143" s="28">
        <v>0.4612398541056521</v>
      </c>
      <c r="E143" s="28">
        <v>3.551788468965765E-2</v>
      </c>
      <c r="F143" s="28">
        <v>0.43782947814430212</v>
      </c>
      <c r="G143" s="28">
        <v>0</v>
      </c>
      <c r="H143" s="28">
        <v>0.42633570150416034</v>
      </c>
      <c r="I143" s="28">
        <v>0</v>
      </c>
      <c r="J143" s="28">
        <v>0.50136598211921124</v>
      </c>
      <c r="K143" s="28">
        <v>1</v>
      </c>
      <c r="L143" s="28">
        <v>-0.92857142833412432</v>
      </c>
      <c r="M143" s="28">
        <v>0.10331613893742697</v>
      </c>
      <c r="N143" s="28">
        <v>0</v>
      </c>
      <c r="O143" s="28">
        <v>0.49587224348834108</v>
      </c>
      <c r="P143" s="28">
        <v>0</v>
      </c>
      <c r="Q143" s="28">
        <v>0</v>
      </c>
      <c r="R143" s="28">
        <v>0.14744392744630772</v>
      </c>
      <c r="S143" s="28">
        <v>0.33962103449298542</v>
      </c>
      <c r="T143" s="36">
        <v>8.933843435142845E-2</v>
      </c>
      <c r="V143" s="21" t="s">
        <v>72</v>
      </c>
      <c r="W143" s="28">
        <v>0.40844721316092136</v>
      </c>
      <c r="X143" s="28">
        <v>0.46123985404045975</v>
      </c>
      <c r="Y143" s="28">
        <v>1.8440807281404795E-2</v>
      </c>
      <c r="Z143" s="28">
        <v>0.43782947819814988</v>
      </c>
      <c r="AA143" s="28">
        <v>0</v>
      </c>
      <c r="AB143" s="28">
        <v>0.42633570161375839</v>
      </c>
      <c r="AC143" s="28">
        <v>0</v>
      </c>
      <c r="AD143" s="28">
        <v>0.5013659818984314</v>
      </c>
      <c r="AE143" s="28">
        <v>1</v>
      </c>
      <c r="AF143" s="28">
        <v>-0.92857142749510191</v>
      </c>
      <c r="AG143" s="28">
        <v>0.10331572814893197</v>
      </c>
      <c r="AH143" s="28">
        <v>0</v>
      </c>
      <c r="AI143" s="28">
        <v>0.49587224366991978</v>
      </c>
      <c r="AJ143" s="28">
        <v>0</v>
      </c>
      <c r="AK143" s="28">
        <v>0</v>
      </c>
      <c r="AL143" s="28">
        <v>0.14745239482270076</v>
      </c>
      <c r="AM143" s="28">
        <v>0.32908782531954817</v>
      </c>
      <c r="AN143" s="36">
        <v>8.933843435142845E-2</v>
      </c>
      <c r="AP143" s="21" t="s">
        <v>72</v>
      </c>
      <c r="AQ143" s="28">
        <v>0.40844721316092136</v>
      </c>
      <c r="AR143" s="28">
        <v>0.46123985404045975</v>
      </c>
      <c r="AS143" s="28">
        <v>7.5822601999220418E-2</v>
      </c>
      <c r="AT143" s="28">
        <v>0</v>
      </c>
      <c r="AU143" s="28">
        <v>0</v>
      </c>
      <c r="AV143" s="28">
        <v>0.42633570161375839</v>
      </c>
      <c r="AW143" s="28">
        <v>0</v>
      </c>
      <c r="AX143" s="28">
        <v>0.5013659818984314</v>
      </c>
      <c r="AY143" s="28">
        <v>1</v>
      </c>
      <c r="AZ143" s="28">
        <v>-0.92857142749510202</v>
      </c>
      <c r="BA143" s="28">
        <v>0.10331572814893196</v>
      </c>
      <c r="BB143" s="28">
        <v>0</v>
      </c>
      <c r="BC143" s="28">
        <v>0.49587224366991972</v>
      </c>
      <c r="BD143" s="28">
        <v>0</v>
      </c>
      <c r="BE143" s="28">
        <v>0</v>
      </c>
      <c r="BF143" s="28">
        <v>0.14744018615810808</v>
      </c>
      <c r="BG143" s="28">
        <v>0.34620619888430271</v>
      </c>
      <c r="BH143" s="36">
        <v>8.933843435142845E-2</v>
      </c>
      <c r="BJ143" s="21" t="s">
        <v>72</v>
      </c>
      <c r="BK143" s="28">
        <v>0</v>
      </c>
      <c r="BL143" s="28">
        <v>0</v>
      </c>
      <c r="BM143" s="28">
        <v>3.5306140221489472E-3</v>
      </c>
      <c r="BN143" s="28">
        <v>0.43782947819814994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0.26885782080136933</v>
      </c>
      <c r="CB143" s="36">
        <v>8.933843435142845E-2</v>
      </c>
      <c r="CD143" s="21" t="s">
        <v>72</v>
      </c>
      <c r="CE143" s="28">
        <v>0.40844721316092142</v>
      </c>
      <c r="CF143" s="28">
        <v>0.46123985404045975</v>
      </c>
      <c r="CG143" s="28">
        <v>3.4016448383704809E-2</v>
      </c>
      <c r="CH143" s="28">
        <v>0.43782947819814994</v>
      </c>
      <c r="CI143" s="28">
        <v>0</v>
      </c>
      <c r="CJ143" s="28">
        <v>0.42633570161375839</v>
      </c>
      <c r="CK143" s="28">
        <v>0</v>
      </c>
      <c r="CL143" s="28">
        <v>0.5013659818984314</v>
      </c>
      <c r="CM143" s="28">
        <v>1</v>
      </c>
      <c r="CN143" s="28">
        <v>-0.9285714274951018</v>
      </c>
      <c r="CO143" s="28">
        <v>0.10331572814893203</v>
      </c>
      <c r="CP143" s="28">
        <v>0</v>
      </c>
      <c r="CQ143" s="28">
        <v>0.49587224366991972</v>
      </c>
      <c r="CR143" s="28">
        <v>0</v>
      </c>
      <c r="CS143" s="28">
        <v>0</v>
      </c>
      <c r="CT143" s="28">
        <v>0.147440186158108</v>
      </c>
      <c r="CU143" s="28">
        <v>0.33909049510097999</v>
      </c>
      <c r="CV143" s="36">
        <v>8.933843435142845E-2</v>
      </c>
    </row>
    <row r="144" spans="2:100" x14ac:dyDescent="0.25">
      <c r="B144" t="s">
        <v>73</v>
      </c>
      <c r="C144" s="29">
        <v>0.40441528821168565</v>
      </c>
      <c r="D144" s="29">
        <v>0.46086854160149876</v>
      </c>
      <c r="E144" s="29">
        <v>3.4250966467348827E-2</v>
      </c>
      <c r="F144" s="29">
        <v>0.57163607317154363</v>
      </c>
      <c r="G144" s="29">
        <v>0</v>
      </c>
      <c r="H144" s="29">
        <v>0.54641677518497178</v>
      </c>
      <c r="I144" s="29">
        <v>0</v>
      </c>
      <c r="J144" s="29">
        <v>0.42680839085923616</v>
      </c>
      <c r="K144" s="29">
        <v>0</v>
      </c>
      <c r="L144" s="29">
        <v>-0.13114754086173386</v>
      </c>
      <c r="M144" s="29">
        <v>0.1046511630951847</v>
      </c>
      <c r="N144" s="29">
        <v>0</v>
      </c>
      <c r="O144" s="29">
        <v>0.49618543132814763</v>
      </c>
      <c r="P144" s="29">
        <v>0</v>
      </c>
      <c r="Q144" s="29">
        <v>0</v>
      </c>
      <c r="R144" s="29">
        <v>0.14744392744630772</v>
      </c>
      <c r="S144" s="29">
        <v>0.32695943663736782</v>
      </c>
      <c r="T144" s="35">
        <v>9.5300584684173944E-3</v>
      </c>
      <c r="V144" t="s">
        <v>73</v>
      </c>
      <c r="W144" s="29">
        <v>0.4044152882881305</v>
      </c>
      <c r="X144" s="29">
        <v>0.46086854212949402</v>
      </c>
      <c r="Y144" s="29">
        <v>1.7616889004288736E-2</v>
      </c>
      <c r="Z144" s="29">
        <v>0.57163607331431576</v>
      </c>
      <c r="AA144" s="29">
        <v>0</v>
      </c>
      <c r="AB144" s="29">
        <v>0.54641677507191655</v>
      </c>
      <c r="AC144" s="29">
        <v>0</v>
      </c>
      <c r="AD144" s="29">
        <v>0.42680839114369229</v>
      </c>
      <c r="AE144" s="29">
        <v>0</v>
      </c>
      <c r="AF144" s="29">
        <v>-0.13114754064344014</v>
      </c>
      <c r="AG144" s="29">
        <v>0.10465074764412345</v>
      </c>
      <c r="AH144" s="29">
        <v>0</v>
      </c>
      <c r="AI144" s="29">
        <v>0.49618543138174848</v>
      </c>
      <c r="AJ144" s="29">
        <v>0</v>
      </c>
      <c r="AK144" s="29">
        <v>0</v>
      </c>
      <c r="AL144" s="29">
        <v>0.14745239482270076</v>
      </c>
      <c r="AM144" s="29">
        <v>0.34406022037735845</v>
      </c>
      <c r="AN144" s="35">
        <v>9.5300584684173944E-3</v>
      </c>
      <c r="AP144" t="s">
        <v>73</v>
      </c>
      <c r="AQ144" s="29">
        <v>0.4044152882881305</v>
      </c>
      <c r="AR144" s="29">
        <v>0.46086854212949402</v>
      </c>
      <c r="AS144" s="29">
        <v>7.6153020728061835E-2</v>
      </c>
      <c r="AT144" s="29">
        <v>0</v>
      </c>
      <c r="AU144" s="29">
        <v>0</v>
      </c>
      <c r="AV144" s="29">
        <v>0.54641677507191644</v>
      </c>
      <c r="AW144" s="29">
        <v>0</v>
      </c>
      <c r="AX144" s="29">
        <v>0.42680839114369229</v>
      </c>
      <c r="AY144" s="29">
        <v>0</v>
      </c>
      <c r="AZ144" s="29">
        <v>-0.13114754064344006</v>
      </c>
      <c r="BA144" s="29">
        <v>0.10465074764412338</v>
      </c>
      <c r="BB144" s="29">
        <v>0</v>
      </c>
      <c r="BC144" s="29">
        <v>0.49618543138174848</v>
      </c>
      <c r="BD144" s="29">
        <v>0</v>
      </c>
      <c r="BE144" s="29">
        <v>0</v>
      </c>
      <c r="BF144" s="29">
        <v>0.14744018615810808</v>
      </c>
      <c r="BG144" s="29">
        <v>0.31474968295906947</v>
      </c>
      <c r="BH144" s="35">
        <v>9.5300584684173944E-3</v>
      </c>
      <c r="BJ144" t="s">
        <v>73</v>
      </c>
      <c r="BK144" s="29">
        <v>0</v>
      </c>
      <c r="BL144" s="29">
        <v>0</v>
      </c>
      <c r="BM144" s="29">
        <v>3.5958905709987839E-3</v>
      </c>
      <c r="BN144" s="29">
        <v>0.57163607331431576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0.4068352671097335</v>
      </c>
      <c r="CB144" s="35">
        <v>9.5300584684173944E-3</v>
      </c>
      <c r="CD144" t="s">
        <v>73</v>
      </c>
      <c r="CE144" s="29">
        <v>0.40441528828813056</v>
      </c>
      <c r="CF144" s="29">
        <v>0.46086854212949402</v>
      </c>
      <c r="CG144" s="29">
        <v>3.2763005526695858E-2</v>
      </c>
      <c r="CH144" s="29">
        <v>0.57163607331431576</v>
      </c>
      <c r="CI144" s="29">
        <v>0</v>
      </c>
      <c r="CJ144" s="29">
        <v>0.54641677507191644</v>
      </c>
      <c r="CK144" s="29">
        <v>0</v>
      </c>
      <c r="CL144" s="29">
        <v>0.42680839114369223</v>
      </c>
      <c r="CM144" s="29">
        <v>0</v>
      </c>
      <c r="CN144" s="29">
        <v>-0.13114754064344003</v>
      </c>
      <c r="CO144" s="29">
        <v>0.10465074764412326</v>
      </c>
      <c r="CP144" s="29">
        <v>0</v>
      </c>
      <c r="CQ144" s="29">
        <v>0.49618543138174842</v>
      </c>
      <c r="CR144" s="29">
        <v>0</v>
      </c>
      <c r="CS144" s="29">
        <v>0</v>
      </c>
      <c r="CT144" s="29">
        <v>0.147440186158108</v>
      </c>
      <c r="CU144" s="29">
        <v>0.32788164079884946</v>
      </c>
      <c r="CV144" s="35">
        <v>9.5300584684173944E-3</v>
      </c>
    </row>
    <row r="145" spans="2:100" x14ac:dyDescent="0.25">
      <c r="B145" s="21" t="s">
        <v>74</v>
      </c>
      <c r="C145" s="28">
        <v>0.42754928352953775</v>
      </c>
      <c r="D145" s="28">
        <v>0.46043334914864226</v>
      </c>
      <c r="E145" s="28">
        <v>3.4798918416761068E-2</v>
      </c>
      <c r="F145" s="28">
        <v>0.38555685019527047</v>
      </c>
      <c r="G145" s="28">
        <v>0</v>
      </c>
      <c r="H145" s="28">
        <v>0.44272229496535132</v>
      </c>
      <c r="I145" s="28">
        <v>0</v>
      </c>
      <c r="J145" s="28">
        <v>0.28958532612917098</v>
      </c>
      <c r="K145" s="28">
        <v>0.36478776100551136</v>
      </c>
      <c r="L145" s="28">
        <v>0.11188811180964101</v>
      </c>
      <c r="M145" s="28">
        <v>9.8505485120697192E-2</v>
      </c>
      <c r="N145" s="28">
        <v>0</v>
      </c>
      <c r="O145" s="28">
        <v>0.49618543132814763</v>
      </c>
      <c r="P145" s="28">
        <v>0</v>
      </c>
      <c r="Q145" s="28">
        <v>0</v>
      </c>
      <c r="R145" s="28">
        <v>0.14744392744630772</v>
      </c>
      <c r="S145" s="28">
        <v>0.31143517503682266</v>
      </c>
      <c r="T145" s="36">
        <v>0.17919046104370323</v>
      </c>
      <c r="V145" s="21" t="s">
        <v>74</v>
      </c>
      <c r="W145" s="28">
        <v>0.42754928369128375</v>
      </c>
      <c r="X145" s="28">
        <v>0.46043334902811101</v>
      </c>
      <c r="Y145" s="28">
        <v>1.8627387222615192E-2</v>
      </c>
      <c r="Z145" s="28">
        <v>0.38555685031933934</v>
      </c>
      <c r="AA145" s="28">
        <v>0</v>
      </c>
      <c r="AB145" s="28">
        <v>0.44272229471502744</v>
      </c>
      <c r="AC145" s="28">
        <v>0</v>
      </c>
      <c r="AD145" s="28">
        <v>0.289585326326051</v>
      </c>
      <c r="AE145" s="28">
        <v>0.36478776107631278</v>
      </c>
      <c r="AF145" s="28">
        <v>0.11188811168178375</v>
      </c>
      <c r="AG145" s="28">
        <v>9.8505093809253014E-2</v>
      </c>
      <c r="AH145" s="28">
        <v>0</v>
      </c>
      <c r="AI145" s="28">
        <v>0.49618543138174848</v>
      </c>
      <c r="AJ145" s="28">
        <v>0</v>
      </c>
      <c r="AK145" s="28">
        <v>0</v>
      </c>
      <c r="AL145" s="28">
        <v>0.14745239482270076</v>
      </c>
      <c r="AM145" s="28">
        <v>0.30735339830364289</v>
      </c>
      <c r="AN145" s="36">
        <v>0.17919046104370323</v>
      </c>
      <c r="AP145" s="21" t="s">
        <v>74</v>
      </c>
      <c r="AQ145" s="28">
        <v>0.42754928369128387</v>
      </c>
      <c r="AR145" s="28">
        <v>0.46043334902811095</v>
      </c>
      <c r="AS145" s="28">
        <v>7.6483200698969217E-2</v>
      </c>
      <c r="AT145" s="28">
        <v>0</v>
      </c>
      <c r="AU145" s="28">
        <v>0</v>
      </c>
      <c r="AV145" s="28">
        <v>0.44272229471502744</v>
      </c>
      <c r="AW145" s="28">
        <v>0</v>
      </c>
      <c r="AX145" s="28">
        <v>0.289585326326051</v>
      </c>
      <c r="AY145" s="28">
        <v>0.36478776107631278</v>
      </c>
      <c r="AZ145" s="28">
        <v>0.11188811168178375</v>
      </c>
      <c r="BA145" s="28">
        <v>9.8505093809253014E-2</v>
      </c>
      <c r="BB145" s="28">
        <v>0</v>
      </c>
      <c r="BC145" s="28">
        <v>0.49618543138174848</v>
      </c>
      <c r="BD145" s="28">
        <v>0</v>
      </c>
      <c r="BE145" s="28">
        <v>0</v>
      </c>
      <c r="BF145" s="28">
        <v>0.14744018615810808</v>
      </c>
      <c r="BG145" s="28">
        <v>0.31434502105589879</v>
      </c>
      <c r="BH145" s="36">
        <v>0.17919046104370323</v>
      </c>
      <c r="BJ145" s="21" t="s">
        <v>74</v>
      </c>
      <c r="BK145" s="28">
        <v>0</v>
      </c>
      <c r="BL145" s="28">
        <v>0</v>
      </c>
      <c r="BM145" s="28">
        <v>5.1576409632656927E-3</v>
      </c>
      <c r="BN145" s="28">
        <v>0.38555685031933928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0.29228763328657403</v>
      </c>
      <c r="CB145" s="36">
        <v>0.17919046104370323</v>
      </c>
      <c r="CD145" s="21" t="s">
        <v>74</v>
      </c>
      <c r="CE145" s="28">
        <v>0.42754928369128392</v>
      </c>
      <c r="CF145" s="28">
        <v>0.46043334902811095</v>
      </c>
      <c r="CG145" s="28">
        <v>3.3343775244563903E-2</v>
      </c>
      <c r="CH145" s="28">
        <v>0.38555685031933923</v>
      </c>
      <c r="CI145" s="28">
        <v>0</v>
      </c>
      <c r="CJ145" s="28">
        <v>0.4427222947150275</v>
      </c>
      <c r="CK145" s="28">
        <v>0</v>
      </c>
      <c r="CL145" s="28">
        <v>0.28958532632605105</v>
      </c>
      <c r="CM145" s="28">
        <v>0.36478776107631278</v>
      </c>
      <c r="CN145" s="28">
        <v>0.11188811168178379</v>
      </c>
      <c r="CO145" s="28">
        <v>9.8505093809253E-2</v>
      </c>
      <c r="CP145" s="28">
        <v>0</v>
      </c>
      <c r="CQ145" s="28">
        <v>0.49618543138174842</v>
      </c>
      <c r="CR145" s="28">
        <v>0</v>
      </c>
      <c r="CS145" s="28">
        <v>0</v>
      </c>
      <c r="CT145" s="28">
        <v>0.147440186158108</v>
      </c>
      <c r="CU145" s="28">
        <v>0.31121260620615537</v>
      </c>
      <c r="CV145" s="36">
        <v>0.17919046104370323</v>
      </c>
    </row>
    <row r="146" spans="2:100" x14ac:dyDescent="0.25">
      <c r="B146" t="s">
        <v>75</v>
      </c>
      <c r="C146" s="29">
        <v>0.42992878046913519</v>
      </c>
      <c r="D146" s="29">
        <v>0.4609135860973016</v>
      </c>
      <c r="E146" s="29">
        <v>3.4841208904740094E-2</v>
      </c>
      <c r="F146" s="29">
        <v>0.45705008029491062</v>
      </c>
      <c r="G146" s="29">
        <v>0</v>
      </c>
      <c r="H146" s="29">
        <v>0.48183900765212795</v>
      </c>
      <c r="I146" s="29">
        <v>0</v>
      </c>
      <c r="J146" s="29">
        <v>0.46117308954653669</v>
      </c>
      <c r="K146" s="29">
        <v>1</v>
      </c>
      <c r="L146" s="29">
        <v>-0.27777777779572194</v>
      </c>
      <c r="M146" s="29">
        <v>0.10147819684289966</v>
      </c>
      <c r="N146" s="29">
        <v>0</v>
      </c>
      <c r="O146" s="29">
        <v>0.49660186899921571</v>
      </c>
      <c r="P146" s="29">
        <v>0</v>
      </c>
      <c r="Q146" s="29">
        <v>0</v>
      </c>
      <c r="R146" s="29">
        <v>0.14744392744630772</v>
      </c>
      <c r="S146" s="29">
        <v>0.34535485159686291</v>
      </c>
      <c r="T146" s="35">
        <v>6.0232850721980051E-3</v>
      </c>
      <c r="V146" t="s">
        <v>75</v>
      </c>
      <c r="W146" s="29">
        <v>0.42992878031638831</v>
      </c>
      <c r="X146" s="29">
        <v>0.46091358660852327</v>
      </c>
      <c r="Y146" s="29">
        <v>1.8636202949661874E-2</v>
      </c>
      <c r="Z146" s="29">
        <v>0.45705008019692356</v>
      </c>
      <c r="AA146" s="29">
        <v>0</v>
      </c>
      <c r="AB146" s="29">
        <v>0.48183900763912518</v>
      </c>
      <c r="AC146" s="29">
        <v>0</v>
      </c>
      <c r="AD146" s="29">
        <v>0.46117308959573822</v>
      </c>
      <c r="AE146" s="29">
        <v>1</v>
      </c>
      <c r="AF146" s="29">
        <v>-0.27777777821185218</v>
      </c>
      <c r="AG146" s="29">
        <v>0.10147779228637234</v>
      </c>
      <c r="AH146" s="29">
        <v>0</v>
      </c>
      <c r="AI146" s="29">
        <v>0.49660186902876441</v>
      </c>
      <c r="AJ146" s="29">
        <v>0</v>
      </c>
      <c r="AK146" s="29">
        <v>0</v>
      </c>
      <c r="AL146" s="29">
        <v>0.14745239482270076</v>
      </c>
      <c r="AM146" s="29">
        <v>0.34162957758262386</v>
      </c>
      <c r="AN146" s="35">
        <v>6.0232850721980051E-3</v>
      </c>
      <c r="AP146" t="s">
        <v>75</v>
      </c>
      <c r="AQ146" s="29">
        <v>0.42992878031638831</v>
      </c>
      <c r="AR146" s="29">
        <v>0.46091358660852333</v>
      </c>
      <c r="AS146" s="29">
        <v>7.6153020728061835E-2</v>
      </c>
      <c r="AT146" s="29">
        <v>0</v>
      </c>
      <c r="AU146" s="29">
        <v>0</v>
      </c>
      <c r="AV146" s="29">
        <v>0.48183900763912524</v>
      </c>
      <c r="AW146" s="29">
        <v>0</v>
      </c>
      <c r="AX146" s="29">
        <v>0.46117308959573822</v>
      </c>
      <c r="AY146" s="29">
        <v>1</v>
      </c>
      <c r="AZ146" s="29">
        <v>-0.27777777821185223</v>
      </c>
      <c r="BA146" s="29">
        <v>0.1014777922863724</v>
      </c>
      <c r="BB146" s="29">
        <v>0</v>
      </c>
      <c r="BC146" s="29">
        <v>0.49660186902876441</v>
      </c>
      <c r="BD146" s="29">
        <v>0</v>
      </c>
      <c r="BE146" s="29">
        <v>0</v>
      </c>
      <c r="BF146" s="29">
        <v>0.14744018615810808</v>
      </c>
      <c r="BG146" s="29">
        <v>0.34792291855276269</v>
      </c>
      <c r="BH146" s="35">
        <v>6.0232850721980051E-3</v>
      </c>
      <c r="BJ146" t="s">
        <v>75</v>
      </c>
      <c r="BK146" s="29">
        <v>0</v>
      </c>
      <c r="BL146" s="29">
        <v>0</v>
      </c>
      <c r="BM146" s="29">
        <v>5.0615819685392799E-3</v>
      </c>
      <c r="BN146" s="29">
        <v>0.45705008019692356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0.32648950244808472</v>
      </c>
      <c r="CB146" s="35">
        <v>6.0232850721980051E-3</v>
      </c>
      <c r="CD146" t="s">
        <v>75</v>
      </c>
      <c r="CE146" s="29">
        <v>0.42992878031638837</v>
      </c>
      <c r="CF146" s="29">
        <v>0.46091358660852327</v>
      </c>
      <c r="CG146" s="29">
        <v>3.3387161066595825E-2</v>
      </c>
      <c r="CH146" s="29">
        <v>0.45705008019692361</v>
      </c>
      <c r="CI146" s="29">
        <v>0</v>
      </c>
      <c r="CJ146" s="29">
        <v>0.48183900763912524</v>
      </c>
      <c r="CK146" s="29">
        <v>0</v>
      </c>
      <c r="CL146" s="29">
        <v>0.46117308959573822</v>
      </c>
      <c r="CM146" s="29">
        <v>1</v>
      </c>
      <c r="CN146" s="29">
        <v>-0.27777777821185207</v>
      </c>
      <c r="CO146" s="29">
        <v>0.10147779228637242</v>
      </c>
      <c r="CP146" s="29">
        <v>0</v>
      </c>
      <c r="CQ146" s="29">
        <v>0.49660186902876441</v>
      </c>
      <c r="CR146" s="29">
        <v>0</v>
      </c>
      <c r="CS146" s="29">
        <v>0</v>
      </c>
      <c r="CT146" s="29">
        <v>0.147440186158108</v>
      </c>
      <c r="CU146" s="29">
        <v>0.34515487469637962</v>
      </c>
      <c r="CV146" s="35">
        <v>6.0232850721980051E-3</v>
      </c>
    </row>
    <row r="147" spans="2:100" x14ac:dyDescent="0.25">
      <c r="B147" s="21" t="s">
        <v>76</v>
      </c>
      <c r="C147" s="28">
        <v>0.41997290019047595</v>
      </c>
      <c r="D147" s="28">
        <v>0.45970782271783778</v>
      </c>
      <c r="E147" s="28">
        <v>3.4283331275737364E-2</v>
      </c>
      <c r="F147" s="28">
        <v>0.47035851360796166</v>
      </c>
      <c r="G147" s="28">
        <v>0</v>
      </c>
      <c r="H147" s="28">
        <v>0.50898707530434018</v>
      </c>
      <c r="I147" s="28">
        <v>0</v>
      </c>
      <c r="J147" s="28">
        <v>0.55175926301531575</v>
      </c>
      <c r="K147" s="28">
        <v>1</v>
      </c>
      <c r="L147" s="28">
        <v>-0.94545454526427064</v>
      </c>
      <c r="M147" s="28">
        <v>0.10296722795681423</v>
      </c>
      <c r="N147" s="28">
        <v>0</v>
      </c>
      <c r="O147" s="28">
        <v>0.4963936501636817</v>
      </c>
      <c r="P147" s="28">
        <v>0</v>
      </c>
      <c r="Q147" s="28">
        <v>0</v>
      </c>
      <c r="R147" s="28">
        <v>0.14744392744630772</v>
      </c>
      <c r="S147" s="28">
        <v>0.35810203058044365</v>
      </c>
      <c r="T147" s="36">
        <v>1.8748995589521977E-2</v>
      </c>
      <c r="V147" s="21" t="s">
        <v>76</v>
      </c>
      <c r="W147" s="28">
        <v>0.41997290021270356</v>
      </c>
      <c r="X147" s="28">
        <v>0.45970782265902738</v>
      </c>
      <c r="Y147" s="28">
        <v>1.8184442616190215E-2</v>
      </c>
      <c r="Z147" s="28">
        <v>0.47035851361303055</v>
      </c>
      <c r="AA147" s="28">
        <v>0</v>
      </c>
      <c r="AB147" s="28">
        <v>0.50898707548612288</v>
      </c>
      <c r="AC147" s="28">
        <v>0</v>
      </c>
      <c r="AD147" s="28">
        <v>0.55175926317087987</v>
      </c>
      <c r="AE147" s="28">
        <v>1</v>
      </c>
      <c r="AF147" s="28">
        <v>-0.94545454555915387</v>
      </c>
      <c r="AG147" s="28">
        <v>0.10296681793925365</v>
      </c>
      <c r="AH147" s="28">
        <v>0</v>
      </c>
      <c r="AI147" s="28">
        <v>0.4963936502052565</v>
      </c>
      <c r="AJ147" s="28">
        <v>0</v>
      </c>
      <c r="AK147" s="28">
        <v>0</v>
      </c>
      <c r="AL147" s="28">
        <v>0.14745239482270076</v>
      </c>
      <c r="AM147" s="28">
        <v>0.36122367932749772</v>
      </c>
      <c r="AN147" s="36">
        <v>1.8748995589521977E-2</v>
      </c>
      <c r="AP147" s="21" t="s">
        <v>76</v>
      </c>
      <c r="AQ147" s="28">
        <v>0.41997290021270361</v>
      </c>
      <c r="AR147" s="28">
        <v>0.45970782265902738</v>
      </c>
      <c r="AS147" s="28">
        <v>7.6483200698969217E-2</v>
      </c>
      <c r="AT147" s="28">
        <v>0</v>
      </c>
      <c r="AU147" s="28">
        <v>0</v>
      </c>
      <c r="AV147" s="28">
        <v>0.50898707548612288</v>
      </c>
      <c r="AW147" s="28">
        <v>0</v>
      </c>
      <c r="AX147" s="28">
        <v>0.55175926317087987</v>
      </c>
      <c r="AY147" s="28">
        <v>1</v>
      </c>
      <c r="AZ147" s="28">
        <v>-0.94545454555915365</v>
      </c>
      <c r="BA147" s="28">
        <v>0.10296681793925373</v>
      </c>
      <c r="BB147" s="28">
        <v>0</v>
      </c>
      <c r="BC147" s="28">
        <v>0.49639365020525644</v>
      </c>
      <c r="BD147" s="28">
        <v>0</v>
      </c>
      <c r="BE147" s="28">
        <v>0</v>
      </c>
      <c r="BF147" s="28">
        <v>0.14744018615810808</v>
      </c>
      <c r="BG147" s="28">
        <v>0.35567869237573291</v>
      </c>
      <c r="BH147" s="36">
        <v>1.8748995589521977E-2</v>
      </c>
      <c r="BJ147" s="21" t="s">
        <v>76</v>
      </c>
      <c r="BK147" s="28">
        <v>0</v>
      </c>
      <c r="BL147" s="28">
        <v>0</v>
      </c>
      <c r="BM147" s="28">
        <v>4.8891786546752776E-3</v>
      </c>
      <c r="BN147" s="28">
        <v>0.47035851361303055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0.370531987281423</v>
      </c>
      <c r="CB147" s="36">
        <v>1.8748995589521977E-2</v>
      </c>
      <c r="CD147" s="21" t="s">
        <v>76</v>
      </c>
      <c r="CE147" s="28">
        <v>0.41997290021270361</v>
      </c>
      <c r="CF147" s="28">
        <v>0.45970782265902732</v>
      </c>
      <c r="CG147" s="28">
        <v>3.2828561693373511E-2</v>
      </c>
      <c r="CH147" s="28">
        <v>0.47035851361303049</v>
      </c>
      <c r="CI147" s="28">
        <v>0</v>
      </c>
      <c r="CJ147" s="28">
        <v>0.50898707548612288</v>
      </c>
      <c r="CK147" s="28">
        <v>0</v>
      </c>
      <c r="CL147" s="28">
        <v>0.55175926317087975</v>
      </c>
      <c r="CM147" s="28">
        <v>1</v>
      </c>
      <c r="CN147" s="28">
        <v>-0.94545454555915387</v>
      </c>
      <c r="CO147" s="28">
        <v>0.10296681793925376</v>
      </c>
      <c r="CP147" s="28">
        <v>0</v>
      </c>
      <c r="CQ147" s="28">
        <v>0.49639365020525644</v>
      </c>
      <c r="CR147" s="28">
        <v>0</v>
      </c>
      <c r="CS147" s="28">
        <v>0</v>
      </c>
      <c r="CT147" s="28">
        <v>0.147440186158108</v>
      </c>
      <c r="CU147" s="28">
        <v>0.35827616420938002</v>
      </c>
      <c r="CV147" s="36">
        <v>1.8748995589521977E-2</v>
      </c>
    </row>
    <row r="148" spans="2:100" x14ac:dyDescent="0.25">
      <c r="B148" t="s">
        <v>77</v>
      </c>
      <c r="C148" s="29">
        <v>0.42642563252519411</v>
      </c>
      <c r="D148" s="29">
        <v>0.45873071939577437</v>
      </c>
      <c r="E148" s="29">
        <v>3.3915128280117328E-2</v>
      </c>
      <c r="F148" s="29">
        <v>0.50502316030568117</v>
      </c>
      <c r="G148" s="29">
        <v>0</v>
      </c>
      <c r="H148" s="29">
        <v>0.36588855537002096</v>
      </c>
      <c r="I148" s="29">
        <v>0</v>
      </c>
      <c r="J148" s="29">
        <v>0.30722589193223498</v>
      </c>
      <c r="K148" s="29">
        <v>1.6434648196989383E-2</v>
      </c>
      <c r="L148" s="29">
        <v>9.960159370744584E-2</v>
      </c>
      <c r="M148" s="29">
        <v>9.83110852990043E-2</v>
      </c>
      <c r="N148" s="29">
        <v>0</v>
      </c>
      <c r="O148" s="29">
        <v>0.49597553670092814</v>
      </c>
      <c r="P148" s="29">
        <v>0</v>
      </c>
      <c r="Q148" s="29">
        <v>0</v>
      </c>
      <c r="R148" s="29">
        <v>0.14744392744630772</v>
      </c>
      <c r="S148" s="29">
        <v>0.31077713351047764</v>
      </c>
      <c r="T148" s="35">
        <v>0.18425374911816181</v>
      </c>
      <c r="V148" t="s">
        <v>77</v>
      </c>
      <c r="W148" s="29">
        <v>0.42642563245707532</v>
      </c>
      <c r="X148" s="29">
        <v>0.45873071928415093</v>
      </c>
      <c r="Y148" s="29">
        <v>1.8000252902187298E-2</v>
      </c>
      <c r="Z148" s="29">
        <v>0.50502316040951423</v>
      </c>
      <c r="AA148" s="29">
        <v>0</v>
      </c>
      <c r="AB148" s="29">
        <v>0.3658885553961097</v>
      </c>
      <c r="AC148" s="29">
        <v>0</v>
      </c>
      <c r="AD148" s="29">
        <v>0.30722589194210875</v>
      </c>
      <c r="AE148" s="29">
        <v>1.6434648120639075E-2</v>
      </c>
      <c r="AF148" s="29">
        <v>9.9601593605406893E-2</v>
      </c>
      <c r="AG148" s="29">
        <v>9.8310694111573102E-2</v>
      </c>
      <c r="AH148" s="29">
        <v>0</v>
      </c>
      <c r="AI148" s="29">
        <v>0.49597553662018018</v>
      </c>
      <c r="AJ148" s="29">
        <v>0</v>
      </c>
      <c r="AK148" s="29">
        <v>0</v>
      </c>
      <c r="AL148" s="29">
        <v>0.14745239482270076</v>
      </c>
      <c r="AM148" s="29">
        <v>0.34009400984207738</v>
      </c>
      <c r="AN148" s="35">
        <v>0.18425374911816181</v>
      </c>
      <c r="AP148" t="s">
        <v>77</v>
      </c>
      <c r="AQ148" s="29">
        <v>0.42642563245707532</v>
      </c>
      <c r="AR148" s="29">
        <v>0.45873071928415088</v>
      </c>
      <c r="AS148" s="29">
        <v>7.6813147316701844E-2</v>
      </c>
      <c r="AT148" s="29">
        <v>0</v>
      </c>
      <c r="AU148" s="29">
        <v>0</v>
      </c>
      <c r="AV148" s="29">
        <v>0.36588855539610976</v>
      </c>
      <c r="AW148" s="29">
        <v>0</v>
      </c>
      <c r="AX148" s="29">
        <v>0.30722589194210875</v>
      </c>
      <c r="AY148" s="29">
        <v>1.6434648120638998E-2</v>
      </c>
      <c r="AZ148" s="29">
        <v>9.9601593605407018E-2</v>
      </c>
      <c r="BA148" s="29">
        <v>9.831069411157306E-2</v>
      </c>
      <c r="BB148" s="29">
        <v>0</v>
      </c>
      <c r="BC148" s="29">
        <v>0.49597553662018018</v>
      </c>
      <c r="BD148" s="29">
        <v>0</v>
      </c>
      <c r="BE148" s="29">
        <v>0</v>
      </c>
      <c r="BF148" s="29">
        <v>0.14744018615810808</v>
      </c>
      <c r="BG148" s="29">
        <v>0.2865573481533491</v>
      </c>
      <c r="BH148" s="35">
        <v>0.18425374911816181</v>
      </c>
      <c r="BJ148" t="s">
        <v>77</v>
      </c>
      <c r="BK148" s="29">
        <v>0</v>
      </c>
      <c r="BL148" s="29">
        <v>0</v>
      </c>
      <c r="BM148" s="29">
        <v>5.0381796266843297E-3</v>
      </c>
      <c r="BN148" s="29">
        <v>0.50502316040951423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0.4168753633688333</v>
      </c>
      <c r="CB148" s="35">
        <v>0.18425374911816181</v>
      </c>
      <c r="CD148" t="s">
        <v>77</v>
      </c>
      <c r="CE148" s="29">
        <v>0.42642563245707538</v>
      </c>
      <c r="CF148" s="29">
        <v>0.45873071928415093</v>
      </c>
      <c r="CG148" s="29">
        <v>3.2466977092209505E-2</v>
      </c>
      <c r="CH148" s="29">
        <v>0.50502316040951434</v>
      </c>
      <c r="CI148" s="29">
        <v>0</v>
      </c>
      <c r="CJ148" s="29">
        <v>0.36588855539610976</v>
      </c>
      <c r="CK148" s="29">
        <v>0</v>
      </c>
      <c r="CL148" s="29">
        <v>0.30722589194210875</v>
      </c>
      <c r="CM148" s="29">
        <v>1.6434648120639033E-2</v>
      </c>
      <c r="CN148" s="29">
        <v>9.9601593605407046E-2</v>
      </c>
      <c r="CO148" s="29">
        <v>9.8310694111573019E-2</v>
      </c>
      <c r="CP148" s="29">
        <v>0</v>
      </c>
      <c r="CQ148" s="29">
        <v>0.49597553662018024</v>
      </c>
      <c r="CR148" s="29">
        <v>0</v>
      </c>
      <c r="CS148" s="29">
        <v>0</v>
      </c>
      <c r="CT148" s="29">
        <v>0.147440186158108</v>
      </c>
      <c r="CU148" s="29">
        <v>0.31248889154152887</v>
      </c>
      <c r="CV148" s="35">
        <v>0.18425374911816181</v>
      </c>
    </row>
    <row r="149" spans="2:100" x14ac:dyDescent="0.25">
      <c r="B149" s="21" t="s">
        <v>78</v>
      </c>
      <c r="C149" s="28">
        <v>0.42277376604054157</v>
      </c>
      <c r="D149" s="28">
        <v>0.46140247498850995</v>
      </c>
      <c r="E149" s="28">
        <v>3.3801153240741302E-2</v>
      </c>
      <c r="F149" s="28">
        <v>0.42375158085126552</v>
      </c>
      <c r="G149" s="28">
        <v>0</v>
      </c>
      <c r="H149" s="28">
        <v>0.47098016561756073</v>
      </c>
      <c r="I149" s="28">
        <v>0</v>
      </c>
      <c r="J149" s="28">
        <v>0.51110722780184425</v>
      </c>
      <c r="K149" s="28">
        <v>1</v>
      </c>
      <c r="L149" s="28">
        <v>-1.0156249997828291</v>
      </c>
      <c r="M149" s="28">
        <v>0.10104452230265468</v>
      </c>
      <c r="N149" s="28">
        <v>0</v>
      </c>
      <c r="O149" s="28">
        <v>0.49629031328232331</v>
      </c>
      <c r="P149" s="28">
        <v>0</v>
      </c>
      <c r="Q149" s="28">
        <v>0</v>
      </c>
      <c r="R149" s="28">
        <v>0.14744392744630772</v>
      </c>
      <c r="S149" s="28">
        <v>0.34519106101445429</v>
      </c>
      <c r="T149" s="36">
        <v>4.4775748998918619E-2</v>
      </c>
      <c r="V149" s="21" t="s">
        <v>78</v>
      </c>
      <c r="W149" s="28">
        <v>0.42277376602646588</v>
      </c>
      <c r="X149" s="28">
        <v>0.461402474893499</v>
      </c>
      <c r="Y149" s="28">
        <v>1.7833005557531239E-2</v>
      </c>
      <c r="Z149" s="28">
        <v>0.4237515807063284</v>
      </c>
      <c r="AA149" s="28">
        <v>0</v>
      </c>
      <c r="AB149" s="28">
        <v>0.47098016554134409</v>
      </c>
      <c r="AC149" s="28">
        <v>0</v>
      </c>
      <c r="AD149" s="28">
        <v>0.51110722788705443</v>
      </c>
      <c r="AE149" s="28">
        <v>1</v>
      </c>
      <c r="AF149" s="28">
        <v>-1.0156249991373099</v>
      </c>
      <c r="AG149" s="28">
        <v>0.10104411827606484</v>
      </c>
      <c r="AH149" s="28">
        <v>0</v>
      </c>
      <c r="AI149" s="28">
        <v>0.49629031322011935</v>
      </c>
      <c r="AJ149" s="28">
        <v>0</v>
      </c>
      <c r="AK149" s="28">
        <v>0</v>
      </c>
      <c r="AL149" s="28">
        <v>0.14745239482270076</v>
      </c>
      <c r="AM149" s="28">
        <v>0.34214472720211253</v>
      </c>
      <c r="AN149" s="36">
        <v>4.4775748998918619E-2</v>
      </c>
      <c r="AP149" s="21" t="s">
        <v>78</v>
      </c>
      <c r="AQ149" s="28">
        <v>0.42277376602646588</v>
      </c>
      <c r="AR149" s="28">
        <v>0.46140247489349906</v>
      </c>
      <c r="AS149" s="28">
        <v>7.6483200698969217E-2</v>
      </c>
      <c r="AT149" s="28">
        <v>0</v>
      </c>
      <c r="AU149" s="28">
        <v>0</v>
      </c>
      <c r="AV149" s="28">
        <v>0.47098016554134414</v>
      </c>
      <c r="AW149" s="28">
        <v>0</v>
      </c>
      <c r="AX149" s="28">
        <v>0.51110722788705443</v>
      </c>
      <c r="AY149" s="28">
        <v>1</v>
      </c>
      <c r="AZ149" s="28">
        <v>-1.0156249991373099</v>
      </c>
      <c r="BA149" s="28">
        <v>0.1010441182760649</v>
      </c>
      <c r="BB149" s="28">
        <v>0</v>
      </c>
      <c r="BC149" s="28">
        <v>0.49629031322011941</v>
      </c>
      <c r="BD149" s="28">
        <v>0</v>
      </c>
      <c r="BE149" s="28">
        <v>0</v>
      </c>
      <c r="BF149" s="28">
        <v>0.14744018615810808</v>
      </c>
      <c r="BG149" s="28">
        <v>0.3475501693868645</v>
      </c>
      <c r="BH149" s="36">
        <v>4.4775748998918619E-2</v>
      </c>
      <c r="BJ149" s="21" t="s">
        <v>78</v>
      </c>
      <c r="BK149" s="28">
        <v>0</v>
      </c>
      <c r="BL149" s="28">
        <v>0</v>
      </c>
      <c r="BM149" s="28">
        <v>4.7736494893858188E-3</v>
      </c>
      <c r="BN149" s="28">
        <v>0.4237515807063284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0.33298311886293008</v>
      </c>
      <c r="CB149" s="36">
        <v>4.4775748998918619E-2</v>
      </c>
      <c r="CD149" s="21" t="s">
        <v>78</v>
      </c>
      <c r="CE149" s="28">
        <v>0.42277376602646588</v>
      </c>
      <c r="CF149" s="28">
        <v>0.46140247489349911</v>
      </c>
      <c r="CG149" s="28">
        <v>3.2351159294986429E-2</v>
      </c>
      <c r="CH149" s="28">
        <v>0.42375158070632846</v>
      </c>
      <c r="CI149" s="28">
        <v>0</v>
      </c>
      <c r="CJ149" s="28">
        <v>0.47098016554134414</v>
      </c>
      <c r="CK149" s="28">
        <v>0</v>
      </c>
      <c r="CL149" s="28">
        <v>0.51110722788705432</v>
      </c>
      <c r="CM149" s="28">
        <v>1</v>
      </c>
      <c r="CN149" s="28">
        <v>-1.0156249991373101</v>
      </c>
      <c r="CO149" s="28">
        <v>0.10104411827606492</v>
      </c>
      <c r="CP149" s="28">
        <v>0</v>
      </c>
      <c r="CQ149" s="28">
        <v>0.49629031322011946</v>
      </c>
      <c r="CR149" s="28">
        <v>0</v>
      </c>
      <c r="CS149" s="28">
        <v>0</v>
      </c>
      <c r="CT149" s="28">
        <v>0.147440186158108</v>
      </c>
      <c r="CU149" s="28">
        <v>0.34501650476171908</v>
      </c>
      <c r="CV149" s="36">
        <v>4.4775748998918619E-2</v>
      </c>
    </row>
    <row r="150" spans="2:100" x14ac:dyDescent="0.25">
      <c r="B150" t="s">
        <v>79</v>
      </c>
      <c r="C150" s="29">
        <v>0.40120957734916746</v>
      </c>
      <c r="D150" s="29">
        <v>0.45854463975353754</v>
      </c>
      <c r="E150" s="29">
        <v>3.3829304067969385E-2</v>
      </c>
      <c r="F150" s="29">
        <v>0.66486024609479721</v>
      </c>
      <c r="G150" s="29">
        <v>0</v>
      </c>
      <c r="H150" s="29">
        <v>0.46633217380480974</v>
      </c>
      <c r="I150" s="29">
        <v>0</v>
      </c>
      <c r="J150" s="29">
        <v>0.34992191364238573</v>
      </c>
      <c r="K150" s="29">
        <v>0.15066172582486725</v>
      </c>
      <c r="L150" s="29">
        <v>0.21428571438279329</v>
      </c>
      <c r="M150" s="29">
        <v>0.10229876600808996</v>
      </c>
      <c r="N150" s="29">
        <v>0</v>
      </c>
      <c r="O150" s="29">
        <v>0.49618543132814763</v>
      </c>
      <c r="P150" s="29">
        <v>0</v>
      </c>
      <c r="Q150" s="29">
        <v>0</v>
      </c>
      <c r="R150" s="29">
        <v>0.14744392744630772</v>
      </c>
      <c r="S150" s="29">
        <v>0.34005252765822103</v>
      </c>
      <c r="T150" s="35">
        <v>0</v>
      </c>
      <c r="V150" t="s">
        <v>79</v>
      </c>
      <c r="W150" s="29">
        <v>0.40120957750695552</v>
      </c>
      <c r="X150" s="29">
        <v>0.45854464002729861</v>
      </c>
      <c r="Y150" s="29">
        <v>1.7723637149926846E-2</v>
      </c>
      <c r="Z150" s="29">
        <v>0.66486024610915928</v>
      </c>
      <c r="AA150" s="29">
        <v>0</v>
      </c>
      <c r="AB150" s="29">
        <v>0.46633217401929933</v>
      </c>
      <c r="AC150" s="29">
        <v>0</v>
      </c>
      <c r="AD150" s="29">
        <v>0.34992191371625025</v>
      </c>
      <c r="AE150" s="29">
        <v>0.15066172580872947</v>
      </c>
      <c r="AF150" s="29">
        <v>0.21428571418786641</v>
      </c>
      <c r="AG150" s="29">
        <v>0.10229835804296673</v>
      </c>
      <c r="AH150" s="29">
        <v>0</v>
      </c>
      <c r="AI150" s="29">
        <v>0.49618543138174848</v>
      </c>
      <c r="AJ150" s="29">
        <v>0</v>
      </c>
      <c r="AK150" s="29">
        <v>0</v>
      </c>
      <c r="AL150" s="29">
        <v>0.14745239482270076</v>
      </c>
      <c r="AM150" s="29">
        <v>0.39742427797333457</v>
      </c>
      <c r="AN150" s="35">
        <v>0</v>
      </c>
      <c r="AP150" t="s">
        <v>79</v>
      </c>
      <c r="AQ150" s="29">
        <v>0.40120957750695552</v>
      </c>
      <c r="AR150" s="29">
        <v>0.45854464002729861</v>
      </c>
      <c r="AS150" s="29">
        <v>7.6813147316701844E-2</v>
      </c>
      <c r="AT150" s="29">
        <v>0</v>
      </c>
      <c r="AU150" s="29">
        <v>0</v>
      </c>
      <c r="AV150" s="29">
        <v>0.46633217401929927</v>
      </c>
      <c r="AW150" s="29">
        <v>0</v>
      </c>
      <c r="AX150" s="29">
        <v>0.34992191371625031</v>
      </c>
      <c r="AY150" s="29">
        <v>0.1506617258087295</v>
      </c>
      <c r="AZ150" s="29">
        <v>0.21428571418786646</v>
      </c>
      <c r="BA150" s="29">
        <v>0.10229835804296686</v>
      </c>
      <c r="BB150" s="29">
        <v>0</v>
      </c>
      <c r="BC150" s="29">
        <v>0.49618543138174848</v>
      </c>
      <c r="BD150" s="29">
        <v>0</v>
      </c>
      <c r="BE150" s="29">
        <v>0</v>
      </c>
      <c r="BF150" s="29">
        <v>0.14744018615810808</v>
      </c>
      <c r="BG150" s="29">
        <v>0.29207224661468029</v>
      </c>
      <c r="BH150" s="35">
        <v>0</v>
      </c>
      <c r="BJ150" t="s">
        <v>79</v>
      </c>
      <c r="BK150" s="29">
        <v>0</v>
      </c>
      <c r="BL150" s="29">
        <v>0</v>
      </c>
      <c r="BM150" s="29">
        <v>4.5418328275620744E-3</v>
      </c>
      <c r="BN150" s="29">
        <v>0.66486024610915906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0.54413072842281263</v>
      </c>
      <c r="CB150" s="35">
        <v>0</v>
      </c>
      <c r="CD150" t="s">
        <v>79</v>
      </c>
      <c r="CE150" s="29">
        <v>0.40120957750695557</v>
      </c>
      <c r="CF150" s="29">
        <v>0.45854464002729856</v>
      </c>
      <c r="CG150" s="29">
        <v>3.236737666193007E-2</v>
      </c>
      <c r="CH150" s="29">
        <v>0.66486024610915917</v>
      </c>
      <c r="CI150" s="29">
        <v>0</v>
      </c>
      <c r="CJ150" s="29">
        <v>0.46633217401929927</v>
      </c>
      <c r="CK150" s="29">
        <v>0</v>
      </c>
      <c r="CL150" s="29">
        <v>0.34992191371625037</v>
      </c>
      <c r="CM150" s="29">
        <v>0.15066172580872944</v>
      </c>
      <c r="CN150" s="29">
        <v>0.21428571418786652</v>
      </c>
      <c r="CO150" s="29">
        <v>0.10229835804296686</v>
      </c>
      <c r="CP150" s="29">
        <v>0</v>
      </c>
      <c r="CQ150" s="29">
        <v>0.49618543138174842</v>
      </c>
      <c r="CR150" s="29">
        <v>0</v>
      </c>
      <c r="CS150" s="29">
        <v>0</v>
      </c>
      <c r="CT150" s="29">
        <v>0.147440186158108</v>
      </c>
      <c r="CU150" s="29">
        <v>0.34342509866694942</v>
      </c>
      <c r="CV150" s="35">
        <v>0</v>
      </c>
    </row>
    <row r="151" spans="2:100" x14ac:dyDescent="0.25">
      <c r="B151" s="21" t="s">
        <v>80</v>
      </c>
      <c r="C151" s="28">
        <v>0.42250937761979263</v>
      </c>
      <c r="D151" s="28">
        <v>0.45805843549753017</v>
      </c>
      <c r="E151" s="28">
        <v>3.3154044639359177E-2</v>
      </c>
      <c r="F151" s="28">
        <v>0.49902993144665225</v>
      </c>
      <c r="G151" s="28">
        <v>0</v>
      </c>
      <c r="H151" s="28">
        <v>0.37616679774727574</v>
      </c>
      <c r="I151" s="28">
        <v>0</v>
      </c>
      <c r="J151" s="28">
        <v>0.32206703328233527</v>
      </c>
      <c r="K151" s="28">
        <v>3.2993163658266447E-2</v>
      </c>
      <c r="L151" s="28">
        <v>6.7375886519119924E-2</v>
      </c>
      <c r="M151" s="28">
        <v>9.8217587713763377E-2</v>
      </c>
      <c r="N151" s="28">
        <v>0</v>
      </c>
      <c r="O151" s="28">
        <v>0.49587224348834108</v>
      </c>
      <c r="P151" s="28">
        <v>0</v>
      </c>
      <c r="Q151" s="28">
        <v>0</v>
      </c>
      <c r="R151" s="28">
        <v>0.14744392744630772</v>
      </c>
      <c r="S151" s="28">
        <v>0.3146792920603077</v>
      </c>
      <c r="T151" s="36">
        <v>3.3655279363060737E-2</v>
      </c>
      <c r="V151" s="21" t="s">
        <v>80</v>
      </c>
      <c r="W151" s="28">
        <v>0.422509377519727</v>
      </c>
      <c r="X151" s="28">
        <v>0.45805843588178291</v>
      </c>
      <c r="Y151" s="28">
        <v>1.7415457694440521E-2</v>
      </c>
      <c r="Z151" s="28">
        <v>0.49902993150264102</v>
      </c>
      <c r="AA151" s="28">
        <v>0</v>
      </c>
      <c r="AB151" s="28">
        <v>0.37616679736308006</v>
      </c>
      <c r="AC151" s="28">
        <v>0</v>
      </c>
      <c r="AD151" s="28">
        <v>0.32206703339559217</v>
      </c>
      <c r="AE151" s="28">
        <v>3.2993163575445926E-2</v>
      </c>
      <c r="AF151" s="28">
        <v>6.7375886560635145E-2</v>
      </c>
      <c r="AG151" s="28">
        <v>9.8217195863944132E-2</v>
      </c>
      <c r="AH151" s="28">
        <v>0</v>
      </c>
      <c r="AI151" s="28">
        <v>0.49587224366991978</v>
      </c>
      <c r="AJ151" s="28">
        <v>0</v>
      </c>
      <c r="AK151" s="28">
        <v>0</v>
      </c>
      <c r="AL151" s="28">
        <v>0.14745239482270076</v>
      </c>
      <c r="AM151" s="28">
        <v>0.34761795380117411</v>
      </c>
      <c r="AN151" s="36">
        <v>3.3655279363060737E-2</v>
      </c>
      <c r="AP151" s="21" t="s">
        <v>80</v>
      </c>
      <c r="AQ151" s="28">
        <v>0.422509377519727</v>
      </c>
      <c r="AR151" s="28">
        <v>0.45805843588178297</v>
      </c>
      <c r="AS151" s="28">
        <v>7.714285568610324E-2</v>
      </c>
      <c r="AT151" s="28">
        <v>0</v>
      </c>
      <c r="AU151" s="28">
        <v>0</v>
      </c>
      <c r="AV151" s="28">
        <v>0.37616679736308006</v>
      </c>
      <c r="AW151" s="28">
        <v>0</v>
      </c>
      <c r="AX151" s="28">
        <v>0.32206703339559223</v>
      </c>
      <c r="AY151" s="28">
        <v>3.2993163575445988E-2</v>
      </c>
      <c r="AZ151" s="28">
        <v>6.7375886560635062E-2</v>
      </c>
      <c r="BA151" s="28">
        <v>9.8217195863944173E-2</v>
      </c>
      <c r="BB151" s="28">
        <v>0</v>
      </c>
      <c r="BC151" s="28">
        <v>0.49587224366991972</v>
      </c>
      <c r="BD151" s="28">
        <v>0</v>
      </c>
      <c r="BE151" s="28">
        <v>0</v>
      </c>
      <c r="BF151" s="28">
        <v>0.14744018615810808</v>
      </c>
      <c r="BG151" s="28">
        <v>0.28520853446740402</v>
      </c>
      <c r="BH151" s="36">
        <v>3.3655279363060737E-2</v>
      </c>
      <c r="BJ151" s="21" t="s">
        <v>80</v>
      </c>
      <c r="BK151" s="28">
        <v>0</v>
      </c>
      <c r="BL151" s="28">
        <v>0</v>
      </c>
      <c r="BM151" s="28">
        <v>4.8192773774472274E-3</v>
      </c>
      <c r="BN151" s="28">
        <v>0.49902993150264108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0.422078545309445</v>
      </c>
      <c r="CB151" s="36">
        <v>3.3655279363060737E-2</v>
      </c>
      <c r="CD151" s="21" t="s">
        <v>80</v>
      </c>
      <c r="CE151" s="28">
        <v>0.42250937751972706</v>
      </c>
      <c r="CF151" s="28">
        <v>0.45805843588178297</v>
      </c>
      <c r="CG151" s="28">
        <v>3.1709282966750858E-2</v>
      </c>
      <c r="CH151" s="28">
        <v>0.49902993150264108</v>
      </c>
      <c r="CI151" s="28">
        <v>0</v>
      </c>
      <c r="CJ151" s="28">
        <v>0.37616679736308006</v>
      </c>
      <c r="CK151" s="28">
        <v>0</v>
      </c>
      <c r="CL151" s="28">
        <v>0.32206703339559223</v>
      </c>
      <c r="CM151" s="28">
        <v>3.2993163575445891E-2</v>
      </c>
      <c r="CN151" s="28">
        <v>6.7375886560635007E-2</v>
      </c>
      <c r="CO151" s="28">
        <v>9.8217195863944284E-2</v>
      </c>
      <c r="CP151" s="28">
        <v>0</v>
      </c>
      <c r="CQ151" s="28">
        <v>0.49587224366991972</v>
      </c>
      <c r="CR151" s="28">
        <v>0</v>
      </c>
      <c r="CS151" s="28">
        <v>0</v>
      </c>
      <c r="CT151" s="28">
        <v>0.147440186158108</v>
      </c>
      <c r="CU151" s="28">
        <v>0.31668194899810576</v>
      </c>
      <c r="CV151" s="36">
        <v>3.3655279363060737E-2</v>
      </c>
    </row>
    <row r="152" spans="2:100" x14ac:dyDescent="0.25">
      <c r="B152" t="s">
        <v>81</v>
      </c>
      <c r="C152" s="29">
        <v>0.42229456175773328</v>
      </c>
      <c r="D152" s="29">
        <v>0.46034177965221484</v>
      </c>
      <c r="E152" s="29">
        <v>3.3087703549070771E-2</v>
      </c>
      <c r="F152" s="29">
        <v>0.56280881710557618</v>
      </c>
      <c r="G152" s="29">
        <v>0</v>
      </c>
      <c r="H152" s="29">
        <v>0.40037619264232754</v>
      </c>
      <c r="I152" s="29">
        <v>0</v>
      </c>
      <c r="J152" s="29">
        <v>0.21967284170144494</v>
      </c>
      <c r="K152" s="29">
        <v>-6.812749019819922E-2</v>
      </c>
      <c r="L152" s="29">
        <v>-0.14798206268697284</v>
      </c>
      <c r="M152" s="29">
        <v>9.9480712496291063E-2</v>
      </c>
      <c r="N152" s="29">
        <v>0</v>
      </c>
      <c r="O152" s="29">
        <v>0.4963936501636817</v>
      </c>
      <c r="P152" s="29">
        <v>0</v>
      </c>
      <c r="Q152" s="29">
        <v>0</v>
      </c>
      <c r="R152" s="29">
        <v>0.14744392744630772</v>
      </c>
      <c r="S152" s="29">
        <v>0.30890997682814086</v>
      </c>
      <c r="T152" s="35">
        <v>7.5023220608339035E-3</v>
      </c>
      <c r="V152" t="s">
        <v>81</v>
      </c>
      <c r="W152" s="29">
        <v>0.42229456187008696</v>
      </c>
      <c r="X152" s="29">
        <v>0.46034177979831947</v>
      </c>
      <c r="Y152" s="29">
        <v>1.7397583324109435E-2</v>
      </c>
      <c r="Z152" s="29">
        <v>0.56280881716214559</v>
      </c>
      <c r="AA152" s="29">
        <v>0</v>
      </c>
      <c r="AB152" s="29">
        <v>0.40037619252794587</v>
      </c>
      <c r="AC152" s="29">
        <v>0</v>
      </c>
      <c r="AD152" s="29">
        <v>0.21967284159400433</v>
      </c>
      <c r="AE152" s="29">
        <v>-6.8127489707583991E-2</v>
      </c>
      <c r="AF152" s="29">
        <v>-0.14798206270178843</v>
      </c>
      <c r="AG152" s="29">
        <v>9.9480314301729211E-2</v>
      </c>
      <c r="AH152" s="29">
        <v>0</v>
      </c>
      <c r="AI152" s="29">
        <v>0.4963936502052565</v>
      </c>
      <c r="AJ152" s="29">
        <v>0</v>
      </c>
      <c r="AK152" s="29">
        <v>0</v>
      </c>
      <c r="AL152" s="29">
        <v>0.14745239482270076</v>
      </c>
      <c r="AM152" s="29">
        <v>0.35454584907313619</v>
      </c>
      <c r="AN152" s="35">
        <v>7.5023220608339035E-3</v>
      </c>
      <c r="AP152" t="s">
        <v>81</v>
      </c>
      <c r="AQ152" s="29">
        <v>0.42229456187008696</v>
      </c>
      <c r="AR152" s="29">
        <v>0.46034177979831953</v>
      </c>
      <c r="AS152" s="29">
        <v>7.714285568610324E-2</v>
      </c>
      <c r="AT152" s="29">
        <v>0</v>
      </c>
      <c r="AU152" s="29">
        <v>0</v>
      </c>
      <c r="AV152" s="29">
        <v>0.40037619252794593</v>
      </c>
      <c r="AW152" s="29">
        <v>0</v>
      </c>
      <c r="AX152" s="29">
        <v>0.2196728415940043</v>
      </c>
      <c r="AY152" s="29">
        <v>-6.8127489707584005E-2</v>
      </c>
      <c r="AZ152" s="29">
        <v>-0.14798206270178832</v>
      </c>
      <c r="BA152" s="29">
        <v>9.9480314301729184E-2</v>
      </c>
      <c r="BB152" s="29">
        <v>0</v>
      </c>
      <c r="BC152" s="29">
        <v>0.49639365020525644</v>
      </c>
      <c r="BD152" s="29">
        <v>0</v>
      </c>
      <c r="BE152" s="29">
        <v>0</v>
      </c>
      <c r="BF152" s="29">
        <v>0.14744018615810808</v>
      </c>
      <c r="BG152" s="29">
        <v>0.26960671103318812</v>
      </c>
      <c r="BH152" s="35">
        <v>7.5023220608339035E-3</v>
      </c>
      <c r="BJ152" t="s">
        <v>81</v>
      </c>
      <c r="BK152" s="29">
        <v>0</v>
      </c>
      <c r="BL152" s="29">
        <v>0</v>
      </c>
      <c r="BM152" s="29">
        <v>4.8674554798983733E-3</v>
      </c>
      <c r="BN152" s="29">
        <v>0.56280881716214537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0.46495046929955275</v>
      </c>
      <c r="CB152" s="35">
        <v>7.5023220608339035E-3</v>
      </c>
      <c r="CD152" t="s">
        <v>81</v>
      </c>
      <c r="CE152" s="29">
        <v>0.42229456187008696</v>
      </c>
      <c r="CF152" s="29">
        <v>0.46034177979831953</v>
      </c>
      <c r="CG152" s="29">
        <v>3.1645810639662562E-2</v>
      </c>
      <c r="CH152" s="29">
        <v>0.56280881716214537</v>
      </c>
      <c r="CI152" s="29">
        <v>0</v>
      </c>
      <c r="CJ152" s="29">
        <v>0.40037619252794593</v>
      </c>
      <c r="CK152" s="29">
        <v>0</v>
      </c>
      <c r="CL152" s="29">
        <v>0.21967284159400438</v>
      </c>
      <c r="CM152" s="29">
        <v>-6.8127489707584046E-2</v>
      </c>
      <c r="CN152" s="29">
        <v>-0.14798206270178829</v>
      </c>
      <c r="CO152" s="29">
        <v>9.94803143017291E-2</v>
      </c>
      <c r="CP152" s="29">
        <v>0</v>
      </c>
      <c r="CQ152" s="29">
        <v>0.49639365020525644</v>
      </c>
      <c r="CR152" s="29">
        <v>0</v>
      </c>
      <c r="CS152" s="29">
        <v>0</v>
      </c>
      <c r="CT152" s="29">
        <v>0.147440186158108</v>
      </c>
      <c r="CU152" s="29">
        <v>0.3116328348974956</v>
      </c>
      <c r="CV152" s="35">
        <v>7.5023220608339035E-3</v>
      </c>
    </row>
    <row r="153" spans="2:100" x14ac:dyDescent="0.25">
      <c r="B153" s="21" t="s">
        <v>82</v>
      </c>
      <c r="C153" s="28">
        <v>0.44371003190839586</v>
      </c>
      <c r="D153" s="28">
        <v>0.45897194049500561</v>
      </c>
      <c r="E153" s="28">
        <v>3.2409723011168394E-2</v>
      </c>
      <c r="F153" s="28">
        <v>0.52557301214088437</v>
      </c>
      <c r="G153" s="28">
        <v>0</v>
      </c>
      <c r="H153" s="28">
        <v>0.3890903978178934</v>
      </c>
      <c r="I153" s="28">
        <v>0</v>
      </c>
      <c r="J153" s="28">
        <v>0.2893460038893928</v>
      </c>
      <c r="K153" s="28">
        <v>-1.8705763482964842E-2</v>
      </c>
      <c r="L153" s="28">
        <v>0.18722466990985429</v>
      </c>
      <c r="M153" s="28">
        <v>9.8213624155216672E-2</v>
      </c>
      <c r="N153" s="28">
        <v>0</v>
      </c>
      <c r="O153" s="28">
        <v>0.49681008776211538</v>
      </c>
      <c r="P153" s="28">
        <v>0</v>
      </c>
      <c r="Q153" s="28">
        <v>0</v>
      </c>
      <c r="R153" s="28">
        <v>0.14744392744630772</v>
      </c>
      <c r="S153" s="28">
        <v>0.33112529142175157</v>
      </c>
      <c r="T153" s="36">
        <v>4.6650043263420796E-3</v>
      </c>
      <c r="V153" s="21" t="s">
        <v>82</v>
      </c>
      <c r="W153" s="28">
        <v>0.4437100318827556</v>
      </c>
      <c r="X153" s="28">
        <v>0.45897194074465436</v>
      </c>
      <c r="Y153" s="28">
        <v>1.7167771171746636E-2</v>
      </c>
      <c r="Z153" s="28">
        <v>0.52557301205827078</v>
      </c>
      <c r="AA153" s="28">
        <v>0</v>
      </c>
      <c r="AB153" s="28">
        <v>0.38909039778592991</v>
      </c>
      <c r="AC153" s="28">
        <v>0</v>
      </c>
      <c r="AD153" s="28">
        <v>0.28934600423499723</v>
      </c>
      <c r="AE153" s="28">
        <v>-1.8705763383136058E-2</v>
      </c>
      <c r="AF153" s="28">
        <v>0.18722466956053724</v>
      </c>
      <c r="AG153" s="28">
        <v>9.8213231512488716E-2</v>
      </c>
      <c r="AH153" s="28">
        <v>0</v>
      </c>
      <c r="AI153" s="28">
        <v>0.49681008785227238</v>
      </c>
      <c r="AJ153" s="28">
        <v>0</v>
      </c>
      <c r="AK153" s="28">
        <v>0</v>
      </c>
      <c r="AL153" s="28">
        <v>0.14745239482270076</v>
      </c>
      <c r="AM153" s="28">
        <v>0.37625825800917012</v>
      </c>
      <c r="AN153" s="36">
        <v>4.6650043263420796E-3</v>
      </c>
      <c r="AP153" s="21" t="s">
        <v>82</v>
      </c>
      <c r="AQ153" s="28">
        <v>0.44371003188275554</v>
      </c>
      <c r="AR153" s="28">
        <v>0.45897194074465436</v>
      </c>
      <c r="AS153" s="28">
        <v>7.7444682365761339E-2</v>
      </c>
      <c r="AT153" s="28">
        <v>0</v>
      </c>
      <c r="AU153" s="28">
        <v>0</v>
      </c>
      <c r="AV153" s="28">
        <v>0.38909039778592996</v>
      </c>
      <c r="AW153" s="28">
        <v>0</v>
      </c>
      <c r="AX153" s="28">
        <v>0.28934600423499718</v>
      </c>
      <c r="AY153" s="28">
        <v>-1.8705763383136138E-2</v>
      </c>
      <c r="AZ153" s="28">
        <v>0.18722466956053735</v>
      </c>
      <c r="BA153" s="28">
        <v>9.8213231512488688E-2</v>
      </c>
      <c r="BB153" s="28">
        <v>0</v>
      </c>
      <c r="BC153" s="28">
        <v>0.49681008785227232</v>
      </c>
      <c r="BD153" s="28">
        <v>0</v>
      </c>
      <c r="BE153" s="28">
        <v>0</v>
      </c>
      <c r="BF153" s="28">
        <v>0.14744018615810808</v>
      </c>
      <c r="BG153" s="28">
        <v>0.28532106876801122</v>
      </c>
      <c r="BH153" s="36">
        <v>4.6650043263420796E-3</v>
      </c>
      <c r="BJ153" s="21" t="s">
        <v>82</v>
      </c>
      <c r="BK153" s="28">
        <v>0</v>
      </c>
      <c r="BL153" s="28">
        <v>0</v>
      </c>
      <c r="BM153" s="28">
        <v>5.2783447505205553E-3</v>
      </c>
      <c r="BN153" s="28">
        <v>0.52557301205827078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0.46007203262809715</v>
      </c>
      <c r="CB153" s="36">
        <v>4.6650043263420796E-3</v>
      </c>
      <c r="CD153" s="21" t="s">
        <v>82</v>
      </c>
      <c r="CE153" s="28">
        <v>0.44371003188275554</v>
      </c>
      <c r="CF153" s="28">
        <v>0.45897194074465436</v>
      </c>
      <c r="CG153" s="28">
        <v>3.0992215094469342E-2</v>
      </c>
      <c r="CH153" s="28">
        <v>0.52557301205827078</v>
      </c>
      <c r="CI153" s="28">
        <v>0</v>
      </c>
      <c r="CJ153" s="28">
        <v>0.38909039778592991</v>
      </c>
      <c r="CK153" s="28">
        <v>0</v>
      </c>
      <c r="CL153" s="28">
        <v>0.28934600423499723</v>
      </c>
      <c r="CM153" s="28">
        <v>-1.8705763383136165E-2</v>
      </c>
      <c r="CN153" s="28">
        <v>0.18722466956053735</v>
      </c>
      <c r="CO153" s="28">
        <v>9.8213231512488647E-2</v>
      </c>
      <c r="CP153" s="28">
        <v>0</v>
      </c>
      <c r="CQ153" s="28">
        <v>0.49681008785227232</v>
      </c>
      <c r="CR153" s="28">
        <v>0</v>
      </c>
      <c r="CS153" s="28">
        <v>0</v>
      </c>
      <c r="CT153" s="28">
        <v>0.147440186158108</v>
      </c>
      <c r="CU153" s="28">
        <v>0.33404134212613656</v>
      </c>
      <c r="CV153" s="36">
        <v>4.6650043263420796E-3</v>
      </c>
    </row>
    <row r="154" spans="2:100" x14ac:dyDescent="0.25">
      <c r="B154" t="s">
        <v>83</v>
      </c>
      <c r="C154" s="29">
        <v>0.41142158409956781</v>
      </c>
      <c r="D154" s="29">
        <v>0.45230185094073094</v>
      </c>
      <c r="E154" s="29">
        <v>3.0555048285850241E-2</v>
      </c>
      <c r="F154" s="29">
        <v>0.45102602990262558</v>
      </c>
      <c r="G154" s="29">
        <v>0</v>
      </c>
      <c r="H154" s="29">
        <v>0.47035192701342704</v>
      </c>
      <c r="I154" s="29">
        <v>0</v>
      </c>
      <c r="J154" s="29">
        <v>0.29176009479290721</v>
      </c>
      <c r="K154" s="29">
        <v>-0.11279201394292511</v>
      </c>
      <c r="L154" s="29">
        <v>0.16964285724217534</v>
      </c>
      <c r="M154" s="29">
        <v>9.975470196954038E-2</v>
      </c>
      <c r="N154" s="29">
        <v>0</v>
      </c>
      <c r="O154" s="29">
        <v>0.49597721249261362</v>
      </c>
      <c r="P154" s="29">
        <v>0</v>
      </c>
      <c r="Q154" s="29">
        <v>0</v>
      </c>
      <c r="R154" s="29">
        <v>0.14744392744630772</v>
      </c>
      <c r="S154" s="29">
        <v>0.32352328073013104</v>
      </c>
      <c r="T154" s="35">
        <v>6.6128418665222801E-4</v>
      </c>
      <c r="V154" t="s">
        <v>83</v>
      </c>
      <c r="W154" s="29">
        <v>0.41142158400675666</v>
      </c>
      <c r="X154" s="29">
        <v>0.45230185078096841</v>
      </c>
      <c r="Y154" s="29">
        <v>1.5724185566066504E-2</v>
      </c>
      <c r="Z154" s="29">
        <v>0.45102602980602319</v>
      </c>
      <c r="AA154" s="29">
        <v>0</v>
      </c>
      <c r="AB154" s="29">
        <v>0.47035192703930051</v>
      </c>
      <c r="AC154" s="29">
        <v>0</v>
      </c>
      <c r="AD154" s="29">
        <v>0.2917600948699885</v>
      </c>
      <c r="AE154" s="29">
        <v>-0.1127920137313394</v>
      </c>
      <c r="AF154" s="29">
        <v>0.16964285711402716</v>
      </c>
      <c r="AG154" s="29">
        <v>9.9754301869412351E-2</v>
      </c>
      <c r="AH154" s="29">
        <v>0</v>
      </c>
      <c r="AI154" s="29">
        <v>0.49597721255824057</v>
      </c>
      <c r="AJ154" s="29">
        <v>0</v>
      </c>
      <c r="AK154" s="29">
        <v>0</v>
      </c>
      <c r="AL154" s="29">
        <v>0.14745239482270076</v>
      </c>
      <c r="AM154" s="29">
        <v>0.36126219277249216</v>
      </c>
      <c r="AN154" s="35">
        <v>6.6128418665222801E-4</v>
      </c>
      <c r="AP154" t="s">
        <v>83</v>
      </c>
      <c r="AQ154" s="29">
        <v>0.41142158400675671</v>
      </c>
      <c r="AR154" s="29">
        <v>0.45230185078096846</v>
      </c>
      <c r="AS154" s="29">
        <v>7.7087795750102148E-2</v>
      </c>
      <c r="AT154" s="29">
        <v>0</v>
      </c>
      <c r="AU154" s="29">
        <v>0</v>
      </c>
      <c r="AV154" s="29">
        <v>0.47035192703930051</v>
      </c>
      <c r="AW154" s="29">
        <v>0</v>
      </c>
      <c r="AX154" s="29">
        <v>0.29176009486998855</v>
      </c>
      <c r="AY154" s="29">
        <v>-0.1127920137313395</v>
      </c>
      <c r="AZ154" s="29">
        <v>0.16964285711402721</v>
      </c>
      <c r="BA154" s="29">
        <v>9.9754301869412379E-2</v>
      </c>
      <c r="BB154" s="29">
        <v>0</v>
      </c>
      <c r="BC154" s="29">
        <v>0.49597721255824051</v>
      </c>
      <c r="BD154" s="29">
        <v>0</v>
      </c>
      <c r="BE154" s="29">
        <v>0</v>
      </c>
      <c r="BF154" s="29">
        <v>0.14744018615810808</v>
      </c>
      <c r="BG154" s="29">
        <v>0.27432774572295382</v>
      </c>
      <c r="BH154" s="35">
        <v>6.6128418665222801E-4</v>
      </c>
      <c r="BJ154" t="s">
        <v>83</v>
      </c>
      <c r="BK154" s="29">
        <v>0</v>
      </c>
      <c r="BL154" s="29">
        <v>0</v>
      </c>
      <c r="BM154" s="29">
        <v>4.4555103494910544E-3</v>
      </c>
      <c r="BN154" s="29">
        <v>0.45102602980602313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0.41306624675820569</v>
      </c>
      <c r="CB154" s="35">
        <v>6.6128418665222801E-4</v>
      </c>
      <c r="CD154" t="s">
        <v>83</v>
      </c>
      <c r="CE154" s="29">
        <v>0.41142158400675677</v>
      </c>
      <c r="CF154" s="29">
        <v>0.45230185078096846</v>
      </c>
      <c r="CG154" s="29">
        <v>2.9157083452808107E-2</v>
      </c>
      <c r="CH154" s="29">
        <v>0.45102602980602308</v>
      </c>
      <c r="CI154" s="29">
        <v>0</v>
      </c>
      <c r="CJ154" s="29">
        <v>0.47035192703930057</v>
      </c>
      <c r="CK154" s="29">
        <v>0</v>
      </c>
      <c r="CL154" s="29">
        <v>0.2917600948699885</v>
      </c>
      <c r="CM154" s="29">
        <v>-0.11279201373133951</v>
      </c>
      <c r="CN154" s="29">
        <v>0.16964285711402713</v>
      </c>
      <c r="CO154" s="29">
        <v>9.975430186941231E-2</v>
      </c>
      <c r="CP154" s="29">
        <v>0</v>
      </c>
      <c r="CQ154" s="29">
        <v>0.49597721255824051</v>
      </c>
      <c r="CR154" s="29">
        <v>0</v>
      </c>
      <c r="CS154" s="29">
        <v>0</v>
      </c>
      <c r="CT154" s="29">
        <v>0.147440186158108</v>
      </c>
      <c r="CU154" s="29">
        <v>0.32624114805110938</v>
      </c>
      <c r="CV154" s="35">
        <v>6.6128418665222801E-4</v>
      </c>
    </row>
    <row r="155" spans="2:100" x14ac:dyDescent="0.25">
      <c r="B155" s="16" t="s">
        <v>42</v>
      </c>
      <c r="C155" s="46">
        <v>0.41584037261249873</v>
      </c>
      <c r="D155" s="46">
        <v>0.46033918372009952</v>
      </c>
      <c r="E155" s="46">
        <v>3.5160593698018557E-2</v>
      </c>
      <c r="F155" s="46">
        <v>0.41987841851009899</v>
      </c>
      <c r="G155" s="46">
        <v>0</v>
      </c>
      <c r="H155" s="46">
        <v>0.45622328526412576</v>
      </c>
      <c r="I155" s="46">
        <v>0</v>
      </c>
      <c r="J155" s="46">
        <v>0.37133378541323042</v>
      </c>
      <c r="K155" s="46">
        <v>0.37714131637354364</v>
      </c>
      <c r="L155" s="46">
        <v>2.7394548426201652E-2</v>
      </c>
      <c r="M155" s="46">
        <v>9.9600336639067588E-2</v>
      </c>
      <c r="N155" s="46">
        <v>0</v>
      </c>
      <c r="O155" s="46">
        <v>0.49607816581091463</v>
      </c>
      <c r="P155" s="46">
        <v>0</v>
      </c>
      <c r="Q155" s="46">
        <v>0</v>
      </c>
      <c r="R155" s="46">
        <v>0.14744392744630766</v>
      </c>
      <c r="S155" s="46">
        <v>0.32597631788677472</v>
      </c>
      <c r="T155" s="39">
        <v>0.99999999999999967</v>
      </c>
      <c r="V155" s="16" t="s">
        <v>42</v>
      </c>
      <c r="W155" s="46">
        <v>0.4158403726039348</v>
      </c>
      <c r="X155" s="46">
        <v>0.46033918372273486</v>
      </c>
      <c r="Y155" s="46">
        <v>1.8628363551711349E-2</v>
      </c>
      <c r="Z155" s="46">
        <v>0.41987841855963665</v>
      </c>
      <c r="AA155" s="46">
        <v>0</v>
      </c>
      <c r="AB155" s="46">
        <v>0.45622328526901135</v>
      </c>
      <c r="AC155" s="46">
        <v>0</v>
      </c>
      <c r="AD155" s="46">
        <v>0.37133378547273577</v>
      </c>
      <c r="AE155" s="46">
        <v>0.37714131634767029</v>
      </c>
      <c r="AF155" s="46">
        <v>2.739454840119326E-2</v>
      </c>
      <c r="AG155" s="46">
        <v>9.9599941805804629E-2</v>
      </c>
      <c r="AH155" s="46">
        <v>0</v>
      </c>
      <c r="AI155" s="46">
        <v>0.49607816585242342</v>
      </c>
      <c r="AJ155" s="46">
        <v>0</v>
      </c>
      <c r="AK155" s="46">
        <v>0</v>
      </c>
      <c r="AL155" s="46">
        <v>0.14745239482270076</v>
      </c>
      <c r="AM155" s="46">
        <v>0.32298228918688882</v>
      </c>
      <c r="AN155" s="39">
        <v>0.99999999999999967</v>
      </c>
      <c r="AP155" s="16" t="s">
        <v>42</v>
      </c>
      <c r="AQ155" s="46">
        <v>0.41584037260393486</v>
      </c>
      <c r="AR155" s="46">
        <v>0.4603391837227348</v>
      </c>
      <c r="AS155" s="46">
        <v>7.6235683995061337E-2</v>
      </c>
      <c r="AT155" s="46">
        <v>0</v>
      </c>
      <c r="AU155" s="46">
        <v>0</v>
      </c>
      <c r="AV155" s="46">
        <v>0.45622328526901124</v>
      </c>
      <c r="AW155" s="46">
        <v>0</v>
      </c>
      <c r="AX155" s="46">
        <v>0.37133378547273571</v>
      </c>
      <c r="AY155" s="46">
        <v>0.3771413163476704</v>
      </c>
      <c r="AZ155" s="46">
        <v>2.7394548401193295E-2</v>
      </c>
      <c r="BA155" s="46">
        <v>9.9599941805804684E-2</v>
      </c>
      <c r="BB155" s="46">
        <v>0</v>
      </c>
      <c r="BC155" s="46">
        <v>0.49607816585242348</v>
      </c>
      <c r="BD155" s="46">
        <v>0</v>
      </c>
      <c r="BE155" s="46">
        <v>0</v>
      </c>
      <c r="BF155" s="46">
        <v>0.14744018615810814</v>
      </c>
      <c r="BG155" s="46">
        <v>0.32803539526868752</v>
      </c>
      <c r="BH155" s="39">
        <v>0.99999999999999967</v>
      </c>
      <c r="BJ155" s="16" t="s">
        <v>42</v>
      </c>
      <c r="BK155" s="46">
        <v>0</v>
      </c>
      <c r="BL155" s="46">
        <v>0</v>
      </c>
      <c r="BM155" s="46">
        <v>4.5915316314945427E-3</v>
      </c>
      <c r="BN155" s="46">
        <v>0.41987841855963653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0.3107258353299443</v>
      </c>
      <c r="CB155" s="39">
        <v>0.99999999999999967</v>
      </c>
      <c r="CD155" s="16" t="s">
        <v>42</v>
      </c>
      <c r="CE155" s="46">
        <v>0.41584037260393486</v>
      </c>
      <c r="CF155" s="46">
        <v>0.4603391837227348</v>
      </c>
      <c r="CG155" s="46">
        <v>3.3687037803863312E-2</v>
      </c>
      <c r="CH155" s="46">
        <v>0.41987841855963659</v>
      </c>
      <c r="CI155" s="46">
        <v>0</v>
      </c>
      <c r="CJ155" s="46">
        <v>0.45622328526901146</v>
      </c>
      <c r="CK155" s="46">
        <v>0</v>
      </c>
      <c r="CL155" s="46">
        <v>0.37133378547273593</v>
      </c>
      <c r="CM155" s="46">
        <v>0.37714131634767034</v>
      </c>
      <c r="CN155" s="46">
        <v>2.7394548401193278E-2</v>
      </c>
      <c r="CO155" s="46">
        <v>9.9599941805804698E-2</v>
      </c>
      <c r="CP155" s="46">
        <v>0</v>
      </c>
      <c r="CQ155" s="46">
        <v>0.49607816585242331</v>
      </c>
      <c r="CR155" s="46">
        <v>0</v>
      </c>
      <c r="CS155" s="46">
        <v>0</v>
      </c>
      <c r="CT155" s="46">
        <v>0.147440186158108</v>
      </c>
      <c r="CU155" s="46">
        <v>0.32581567133915956</v>
      </c>
      <c r="CV155" s="39">
        <v>0.99999999999999967</v>
      </c>
    </row>
  </sheetData>
  <conditionalFormatting sqref="C138:S155">
    <cfRule type="cellIs" dxfId="125" priority="42" operator="equal">
      <formula>0</formula>
    </cfRule>
  </conditionalFormatting>
  <conditionalFormatting sqref="B27:AN46 B48:AN68 B47:U47 B70:AN90 B69:U69 B92:AN133 B91:U91">
    <cfRule type="cellIs" dxfId="124" priority="39" operator="equal">
      <formula>0</formula>
    </cfRule>
  </conditionalFormatting>
  <conditionalFormatting sqref="W138:AL155">
    <cfRule type="cellIs" dxfId="123" priority="41" operator="equal">
      <formula>0</formula>
    </cfRule>
  </conditionalFormatting>
  <conditionalFormatting sqref="AM138:AM155">
    <cfRule type="cellIs" dxfId="122" priority="40" operator="equal">
      <formula>0</formula>
    </cfRule>
  </conditionalFormatting>
  <conditionalFormatting sqref="AP28:BF44 AP50:BF66 AP72:BF88 AP94:BF110">
    <cfRule type="cellIs" dxfId="121" priority="38" operator="equal">
      <formula>0</formula>
    </cfRule>
  </conditionalFormatting>
  <conditionalFormatting sqref="BJ27:BZ27">
    <cfRule type="cellIs" dxfId="120" priority="26" operator="equal">
      <formula>0</formula>
    </cfRule>
  </conditionalFormatting>
  <conditionalFormatting sqref="AP27:BF27">
    <cfRule type="cellIs" dxfId="119" priority="37" operator="equal">
      <formula>0</formula>
    </cfRule>
  </conditionalFormatting>
  <conditionalFormatting sqref="BG27:BH44 BG50:BH66 BG72:BH88 BG94:BH110">
    <cfRule type="cellIs" dxfId="118" priority="36" operator="equal">
      <formula>0</formula>
    </cfRule>
  </conditionalFormatting>
  <conditionalFormatting sqref="AP45:BH46 AP48:BH48 AQ49:BH49">
    <cfRule type="cellIs" dxfId="117" priority="35" operator="equal">
      <formula>0</formula>
    </cfRule>
  </conditionalFormatting>
  <conditionalFormatting sqref="AP67:BH68 AP70:BH70 AQ71:BH71">
    <cfRule type="cellIs" dxfId="116" priority="34" operator="equal">
      <formula>0</formula>
    </cfRule>
  </conditionalFormatting>
  <conditionalFormatting sqref="AP89:BH90 AP92:BH92 AQ93:BH93">
    <cfRule type="cellIs" dxfId="115" priority="33" operator="equal">
      <formula>0</formula>
    </cfRule>
  </conditionalFormatting>
  <conditionalFormatting sqref="AP111:BH112">
    <cfRule type="cellIs" dxfId="114" priority="32" operator="equal">
      <formula>0</formula>
    </cfRule>
  </conditionalFormatting>
  <conditionalFormatting sqref="AP93 AP71 AP49">
    <cfRule type="cellIs" dxfId="113" priority="31" operator="equal">
      <formula>0</formula>
    </cfRule>
  </conditionalFormatting>
  <conditionalFormatting sqref="AP113:BH133">
    <cfRule type="cellIs" dxfId="112" priority="28" operator="equal">
      <formula>0</formula>
    </cfRule>
  </conditionalFormatting>
  <conditionalFormatting sqref="AQ138:BF155">
    <cfRule type="cellIs" dxfId="111" priority="30" operator="equal">
      <formula>0</formula>
    </cfRule>
  </conditionalFormatting>
  <conditionalFormatting sqref="BG138:BG155">
    <cfRule type="cellIs" dxfId="110" priority="29" operator="equal">
      <formula>0</formula>
    </cfRule>
  </conditionalFormatting>
  <conditionalFormatting sqref="BJ28:BZ44 BJ50:BZ66 BJ72:BZ88 BJ94:BZ110">
    <cfRule type="cellIs" dxfId="109" priority="27" operator="equal">
      <formula>0</formula>
    </cfRule>
  </conditionalFormatting>
  <conditionalFormatting sqref="BJ49">
    <cfRule type="cellIs" dxfId="108" priority="23" operator="equal">
      <formula>0</formula>
    </cfRule>
  </conditionalFormatting>
  <conditionalFormatting sqref="CA27:CB44 CA50:CB66 CA72:CB88 CA94:CB110">
    <cfRule type="cellIs" dxfId="107" priority="25" operator="equal">
      <formula>0</formula>
    </cfRule>
  </conditionalFormatting>
  <conditionalFormatting sqref="BJ45:CB46 BK49:CB49">
    <cfRule type="cellIs" dxfId="106" priority="24" operator="equal">
      <formula>0</formula>
    </cfRule>
  </conditionalFormatting>
  <conditionalFormatting sqref="BJ71">
    <cfRule type="cellIs" dxfId="105" priority="21" operator="equal">
      <formula>0</formula>
    </cfRule>
  </conditionalFormatting>
  <conditionalFormatting sqref="BJ67:CB68 BK71:CB71">
    <cfRule type="cellIs" dxfId="104" priority="22" operator="equal">
      <formula>0</formula>
    </cfRule>
  </conditionalFormatting>
  <conditionalFormatting sqref="BJ93">
    <cfRule type="cellIs" dxfId="103" priority="19" operator="equal">
      <formula>0</formula>
    </cfRule>
  </conditionalFormatting>
  <conditionalFormatting sqref="BJ89:CB90 BK93:CB93">
    <cfRule type="cellIs" dxfId="102" priority="20" operator="equal">
      <formula>0</formula>
    </cfRule>
  </conditionalFormatting>
  <conditionalFormatting sqref="BJ115">
    <cfRule type="cellIs" dxfId="101" priority="17" operator="equal">
      <formula>0</formula>
    </cfRule>
  </conditionalFormatting>
  <conditionalFormatting sqref="BJ111:CB112 BK115:CB115">
    <cfRule type="cellIs" dxfId="100" priority="18" operator="equal">
      <formula>0</formula>
    </cfRule>
  </conditionalFormatting>
  <conditionalFormatting sqref="BJ133:CB134">
    <cfRule type="cellIs" dxfId="99" priority="16" operator="equal">
      <formula>0</formula>
    </cfRule>
  </conditionalFormatting>
  <conditionalFormatting sqref="BJ116:CB132">
    <cfRule type="cellIs" dxfId="98" priority="15" operator="equal">
      <formula>0</formula>
    </cfRule>
  </conditionalFormatting>
  <conditionalFormatting sqref="BJ113">
    <cfRule type="cellIs" dxfId="97" priority="14" operator="equal">
      <formula>0</formula>
    </cfRule>
  </conditionalFormatting>
  <conditionalFormatting sqref="BK138:BZ155">
    <cfRule type="cellIs" dxfId="96" priority="13" operator="equal">
      <formula>0</formula>
    </cfRule>
  </conditionalFormatting>
  <conditionalFormatting sqref="CA138:CA155">
    <cfRule type="cellIs" dxfId="95" priority="12" operator="equal">
      <formula>0</formula>
    </cfRule>
  </conditionalFormatting>
  <conditionalFormatting sqref="B5:S6 U5:U6">
    <cfRule type="cellIs" dxfId="94" priority="11" operator="equal">
      <formula>0</formula>
    </cfRule>
  </conditionalFormatting>
  <conditionalFormatting sqref="V5:AM6">
    <cfRule type="cellIs" dxfId="93" priority="10" operator="equal">
      <formula>0</formula>
    </cfRule>
  </conditionalFormatting>
  <conditionalFormatting sqref="B7:AM20">
    <cfRule type="cellIs" dxfId="92" priority="9" operator="equal">
      <formula>0</formula>
    </cfRule>
  </conditionalFormatting>
  <conditionalFormatting sqref="BJ5:CA6 AP5:BG6">
    <cfRule type="cellIs" dxfId="91" priority="8" operator="equal">
      <formula>0</formula>
    </cfRule>
  </conditionalFormatting>
  <conditionalFormatting sqref="BJ7:CA20 AP7:BG20">
    <cfRule type="cellIs" dxfId="90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89" priority="4" operator="equal">
      <formula>0</formula>
    </cfRule>
  </conditionalFormatting>
  <conditionalFormatting sqref="CE138:CT155">
    <cfRule type="cellIs" dxfId="88" priority="6" operator="equal">
      <formula>0</formula>
    </cfRule>
  </conditionalFormatting>
  <conditionalFormatting sqref="CU138:CU155">
    <cfRule type="cellIs" dxfId="87" priority="5" operator="equal">
      <formula>0</formula>
    </cfRule>
  </conditionalFormatting>
  <conditionalFormatting sqref="CD5:CU6">
    <cfRule type="cellIs" dxfId="86" priority="3" operator="equal">
      <formula>0</formula>
    </cfRule>
  </conditionalFormatting>
  <conditionalFormatting sqref="CD7:CU20">
    <cfRule type="cellIs" dxfId="85" priority="2" operator="equal">
      <formula>0</formula>
    </cfRule>
  </conditionalFormatting>
  <conditionalFormatting sqref="BJ135">
    <cfRule type="cellIs" dxfId="84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110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210887</v>
      </c>
      <c r="V3" s="4" t="s">
        <v>1</v>
      </c>
      <c r="W3" s="5" t="s">
        <v>110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210887</v>
      </c>
      <c r="AP3" s="4" t="s">
        <v>1</v>
      </c>
      <c r="AQ3" s="5" t="s">
        <v>110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210887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110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110</v>
      </c>
      <c r="BP4" s="13"/>
      <c r="BV4" s="13"/>
      <c r="BZ4" s="14" t="s">
        <v>3</v>
      </c>
      <c r="CA4" s="7">
        <v>210887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0.2519873903561145</v>
      </c>
      <c r="D7" s="15">
        <v>1.5699363117737692E-2</v>
      </c>
      <c r="E7" s="15">
        <v>4.2363559122172212E-2</v>
      </c>
      <c r="F7" s="15">
        <v>3.5028600446902945E-2</v>
      </c>
      <c r="G7" s="15">
        <v>0</v>
      </c>
      <c r="H7" s="15">
        <v>0.22937108917119353</v>
      </c>
      <c r="I7" s="15">
        <v>0</v>
      </c>
      <c r="J7" s="15">
        <v>0.1108856484846391</v>
      </c>
      <c r="K7" s="15">
        <v>3.1537318337282259E-2</v>
      </c>
      <c r="L7" s="15">
        <v>6.6751095714969342E-3</v>
      </c>
      <c r="M7" s="15">
        <v>2.610664322691901E-2</v>
      </c>
      <c r="N7" s="15">
        <v>8.9444426003815712E-3</v>
      </c>
      <c r="O7" s="15">
        <v>5.5593698001937938E-3</v>
      </c>
      <c r="P7" s="15">
        <v>7.3079573950346283E-2</v>
      </c>
      <c r="Q7" s="15">
        <v>0</v>
      </c>
      <c r="R7" s="15">
        <v>0.25915029699159564</v>
      </c>
      <c r="S7" s="15">
        <v>1.0963884051769752</v>
      </c>
      <c r="V7" t="s">
        <v>58</v>
      </c>
      <c r="W7" s="15">
        <v>8.3335770506693532</v>
      </c>
      <c r="X7" s="15">
        <v>0.51919999680982742</v>
      </c>
      <c r="Y7" s="15">
        <v>2.8532124155533007</v>
      </c>
      <c r="Z7" s="15">
        <v>3.5382424694983583</v>
      </c>
      <c r="AA7" s="15">
        <v>0</v>
      </c>
      <c r="AB7" s="15">
        <v>7.5856241937395437</v>
      </c>
      <c r="AC7" s="15">
        <v>0</v>
      </c>
      <c r="AD7" s="15">
        <v>3.6671441938087006</v>
      </c>
      <c r="AE7" s="15">
        <v>1.042983428592227</v>
      </c>
      <c r="AF7" s="15">
        <v>0.22075525232928978</v>
      </c>
      <c r="AG7" s="15">
        <v>0.86338579779258873</v>
      </c>
      <c r="AH7" s="15">
        <v>0.29580797088277416</v>
      </c>
      <c r="AI7" s="15">
        <v>0.1838561704379606</v>
      </c>
      <c r="AJ7" s="15">
        <v>4.0631337714826765</v>
      </c>
      <c r="AK7" s="15">
        <v>0</v>
      </c>
      <c r="AL7" s="15">
        <v>8.5700306124975789</v>
      </c>
      <c r="AM7" s="15">
        <v>41.736953324094173</v>
      </c>
      <c r="AP7" t="s">
        <v>58</v>
      </c>
      <c r="AQ7" s="15">
        <v>2.4417161004012167</v>
      </c>
      <c r="AR7" s="15">
        <v>0.15212422994720992</v>
      </c>
      <c r="AS7" s="15">
        <v>0.20337561132161314</v>
      </c>
      <c r="AT7" s="15">
        <v>0</v>
      </c>
      <c r="AU7" s="15">
        <v>0</v>
      </c>
      <c r="AV7" s="15">
        <v>2.2225678856547151</v>
      </c>
      <c r="AW7" s="15">
        <v>0</v>
      </c>
      <c r="AX7" s="15">
        <v>1.0744635786137415</v>
      </c>
      <c r="AY7" s="15">
        <v>0.30559139425497434</v>
      </c>
      <c r="AZ7" s="15">
        <v>6.4680706806120633E-2</v>
      </c>
      <c r="BA7" s="15">
        <v>0.25296976202537025</v>
      </c>
      <c r="BB7" s="15">
        <v>8.6670955430053986E-2</v>
      </c>
      <c r="BC7" s="15">
        <v>5.3869373113964412E-2</v>
      </c>
      <c r="BD7" s="15">
        <v>0.47333142604543921</v>
      </c>
      <c r="BE7" s="15">
        <v>0</v>
      </c>
      <c r="BF7" s="15">
        <v>2.5111767351426328</v>
      </c>
      <c r="BG7" s="15">
        <v>9.8425377587570502</v>
      </c>
      <c r="BJ7" t="s">
        <v>58</v>
      </c>
      <c r="BK7" s="15">
        <v>0</v>
      </c>
      <c r="BL7" s="15">
        <v>0</v>
      </c>
      <c r="BM7" s="15">
        <v>2.1590914538414656E-2</v>
      </c>
      <c r="BN7" s="15">
        <v>3.5382424694983587E-2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2.4476536143895933E-2</v>
      </c>
      <c r="BY7" s="15">
        <v>0</v>
      </c>
      <c r="BZ7" s="15">
        <v>0</v>
      </c>
      <c r="CA7" s="15">
        <v>8.1449875377294173E-2</v>
      </c>
      <c r="CD7" t="s">
        <v>58</v>
      </c>
      <c r="CE7" s="15">
        <v>25.562325855100333</v>
      </c>
      <c r="CF7" s="15">
        <v>1.5925885633173404</v>
      </c>
      <c r="CG7" s="15">
        <v>4.4890262339746902</v>
      </c>
      <c r="CH7" s="15">
        <v>3.867299019161706</v>
      </c>
      <c r="CI7" s="15">
        <v>0</v>
      </c>
      <c r="CJ7" s="15">
        <v>23.268063194919211</v>
      </c>
      <c r="CK7" s="15">
        <v>0</v>
      </c>
      <c r="CL7" s="15">
        <v>11.248559204507265</v>
      </c>
      <c r="CM7" s="15">
        <v>3.1992363064553264</v>
      </c>
      <c r="CN7" s="15">
        <v>0.67714231955327686</v>
      </c>
      <c r="CO7" s="15">
        <v>2.6483404386436007</v>
      </c>
      <c r="CP7" s="15">
        <v>0.90735823239723501</v>
      </c>
      <c r="CQ7" s="15">
        <v>0.56395846713009357</v>
      </c>
      <c r="CR7" s="15">
        <v>7.6305920997975276</v>
      </c>
      <c r="CS7" s="15">
        <v>0</v>
      </c>
      <c r="CT7" s="15">
        <v>26.289509240208226</v>
      </c>
      <c r="CU7" s="15">
        <v>111.94399917516583</v>
      </c>
    </row>
    <row r="8" spans="2:99" x14ac:dyDescent="0.25">
      <c r="B8" s="21" t="s">
        <v>59</v>
      </c>
      <c r="C8" s="22">
        <v>0.29020171872376255</v>
      </c>
      <c r="D8" s="22">
        <v>1.5699363117737692E-2</v>
      </c>
      <c r="E8" s="22">
        <v>4.239733065292943E-2</v>
      </c>
      <c r="F8" s="22">
        <v>3.5365682953516449E-2</v>
      </c>
      <c r="G8" s="22">
        <v>0</v>
      </c>
      <c r="H8" s="22">
        <v>0.31200083000630657</v>
      </c>
      <c r="I8" s="22">
        <v>0</v>
      </c>
      <c r="J8" s="22">
        <v>0.13710888370802049</v>
      </c>
      <c r="K8" s="22">
        <v>3.8581794263104402E-2</v>
      </c>
      <c r="L8" s="22">
        <v>9.9102097892704143E-3</v>
      </c>
      <c r="M8" s="22">
        <v>2.8706881264459364E-2</v>
      </c>
      <c r="N8" s="22">
        <v>8.967551342662191E-3</v>
      </c>
      <c r="O8" s="22">
        <v>6.0305977450527343E-3</v>
      </c>
      <c r="P8" s="22">
        <v>7.3079573950346283E-2</v>
      </c>
      <c r="Q8" s="22">
        <v>0</v>
      </c>
      <c r="R8" s="22">
        <v>0.2872043103099447</v>
      </c>
      <c r="S8" s="22">
        <v>1.2852547278271131</v>
      </c>
      <c r="V8" s="21" t="s">
        <v>59</v>
      </c>
      <c r="W8" s="22">
        <v>9.597378582838914</v>
      </c>
      <c r="X8" s="22">
        <v>0.51919999680982742</v>
      </c>
      <c r="Y8" s="22">
        <v>2.8554624955577923</v>
      </c>
      <c r="Z8" s="22">
        <v>3.5722912069964377</v>
      </c>
      <c r="AA8" s="22">
        <v>0</v>
      </c>
      <c r="AB8" s="22">
        <v>10.318305822106131</v>
      </c>
      <c r="AC8" s="22">
        <v>0</v>
      </c>
      <c r="AD8" s="22">
        <v>4.5343834272716599</v>
      </c>
      <c r="AE8" s="22">
        <v>1.2759541451839655</v>
      </c>
      <c r="AF8" s="22">
        <v>0.3277445619908298</v>
      </c>
      <c r="AG8" s="22">
        <v>0.94937932321617946</v>
      </c>
      <c r="AH8" s="22">
        <v>0.29657221640025244</v>
      </c>
      <c r="AI8" s="22">
        <v>0.19944034059765317</v>
      </c>
      <c r="AJ8" s="22">
        <v>4.0631337714826765</v>
      </c>
      <c r="AK8" s="22">
        <v>0</v>
      </c>
      <c r="AL8" s="22">
        <v>9.4978162444026033</v>
      </c>
      <c r="AM8" s="22">
        <v>48.00706213485492</v>
      </c>
      <c r="AP8" s="21" t="s">
        <v>59</v>
      </c>
      <c r="AQ8" s="22">
        <v>2.8120066167122517</v>
      </c>
      <c r="AR8" s="22">
        <v>0.15212422994720992</v>
      </c>
      <c r="AS8" s="22">
        <v>0.20354122664471125</v>
      </c>
      <c r="AT8" s="22">
        <v>0</v>
      </c>
      <c r="AU8" s="22">
        <v>0</v>
      </c>
      <c r="AV8" s="22">
        <v>3.0232363967495259</v>
      </c>
      <c r="AW8" s="22">
        <v>0</v>
      </c>
      <c r="AX8" s="22">
        <v>1.3285623871291123</v>
      </c>
      <c r="AY8" s="22">
        <v>0.373851199878103</v>
      </c>
      <c r="AZ8" s="22">
        <v>9.6028292408681465E-2</v>
      </c>
      <c r="BA8" s="22">
        <v>0.27816563821159668</v>
      </c>
      <c r="BB8" s="22">
        <v>8.6894877351377839E-2</v>
      </c>
      <c r="BC8" s="22">
        <v>5.8435493875667509E-2</v>
      </c>
      <c r="BD8" s="22">
        <v>0.47333142604543921</v>
      </c>
      <c r="BE8" s="22">
        <v>0</v>
      </c>
      <c r="BF8" s="22">
        <v>2.7830154787421142</v>
      </c>
      <c r="BG8" s="22">
        <v>11.669193263695792</v>
      </c>
      <c r="BJ8" s="21" t="s">
        <v>59</v>
      </c>
      <c r="BK8" s="22">
        <v>0</v>
      </c>
      <c r="BL8" s="22">
        <v>0</v>
      </c>
      <c r="BM8" s="22">
        <v>2.1607762889944423E-2</v>
      </c>
      <c r="BN8" s="22">
        <v>3.572291206996437E-2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2.4476536143895933E-2</v>
      </c>
      <c r="BY8" s="22">
        <v>0</v>
      </c>
      <c r="BZ8" s="22">
        <v>0</v>
      </c>
      <c r="CA8" s="22">
        <v>8.1807211103804719E-2</v>
      </c>
      <c r="CD8" s="21" t="s">
        <v>59</v>
      </c>
      <c r="CE8" s="22">
        <v>29.438897270360556</v>
      </c>
      <c r="CF8" s="22">
        <v>1.5925885633173404</v>
      </c>
      <c r="CG8" s="22">
        <v>4.4926015856144073</v>
      </c>
      <c r="CH8" s="22">
        <v>3.904514289247107</v>
      </c>
      <c r="CI8" s="22">
        <v>0</v>
      </c>
      <c r="CJ8" s="22">
        <v>31.650261837570774</v>
      </c>
      <c r="CK8" s="22">
        <v>0</v>
      </c>
      <c r="CL8" s="22">
        <v>13.908719630854677</v>
      </c>
      <c r="CM8" s="22">
        <v>3.9138482115238595</v>
      </c>
      <c r="CN8" s="22">
        <v>1.0053201932264861</v>
      </c>
      <c r="CO8" s="22">
        <v>2.9121160664372057</v>
      </c>
      <c r="CP8" s="22">
        <v>0.90970247099157442</v>
      </c>
      <c r="CQ8" s="22">
        <v>0.61176118538436286</v>
      </c>
      <c r="CR8" s="22">
        <v>7.6305920997975276</v>
      </c>
      <c r="CS8" s="22">
        <v>0</v>
      </c>
      <c r="CT8" s="22">
        <v>29.135389046951193</v>
      </c>
      <c r="CU8" s="22">
        <v>131.10631245127709</v>
      </c>
    </row>
    <row r="9" spans="2:99" x14ac:dyDescent="0.25">
      <c r="B9" t="s">
        <v>60</v>
      </c>
      <c r="C9" s="15">
        <v>0.44789772446855408</v>
      </c>
      <c r="D9" s="15">
        <v>3.0024915447646214E-2</v>
      </c>
      <c r="E9" s="15">
        <v>4.2419496642482818E-2</v>
      </c>
      <c r="F9" s="15">
        <v>8.4077560276785659E-2</v>
      </c>
      <c r="G9" s="15">
        <v>0</v>
      </c>
      <c r="H9" s="15">
        <v>0.42944301784537131</v>
      </c>
      <c r="I9" s="15">
        <v>0</v>
      </c>
      <c r="J9" s="15">
        <v>0.18602061772292258</v>
      </c>
      <c r="K9" s="15">
        <v>4.7892993129609499E-2</v>
      </c>
      <c r="L9" s="15">
        <v>2.8042071488679883E-2</v>
      </c>
      <c r="M9" s="15">
        <v>2.8726411184087072E-2</v>
      </c>
      <c r="N9" s="15">
        <v>1.0296983692688508E-2</v>
      </c>
      <c r="O9" s="15">
        <v>1.0787826233049502E-2</v>
      </c>
      <c r="P9" s="15">
        <v>7.3079573950346283E-2</v>
      </c>
      <c r="Q9" s="15">
        <v>0</v>
      </c>
      <c r="R9" s="15">
        <v>0.28849839989346571</v>
      </c>
      <c r="S9" s="15">
        <v>1.7072075919756893</v>
      </c>
      <c r="V9" t="s">
        <v>60</v>
      </c>
      <c r="W9" s="15">
        <v>14.812607059999999</v>
      </c>
      <c r="X9" s="15">
        <v>0.99296613993690164</v>
      </c>
      <c r="Y9" s="15">
        <v>2.8577014846055637</v>
      </c>
      <c r="Z9" s="15">
        <v>8.4926828552903739</v>
      </c>
      <c r="AA9" s="15">
        <v>0</v>
      </c>
      <c r="AB9" s="15">
        <v>14.202283983393899</v>
      </c>
      <c r="AC9" s="15">
        <v>0</v>
      </c>
      <c r="AD9" s="15">
        <v>6.1519631947790776</v>
      </c>
      <c r="AE9" s="15">
        <v>1.5838885741440185</v>
      </c>
      <c r="AF9" s="15">
        <v>0.92739070438704552</v>
      </c>
      <c r="AG9" s="15">
        <v>0.9500252049978356</v>
      </c>
      <c r="AH9" s="15">
        <v>0.34053881146459186</v>
      </c>
      <c r="AI9" s="15">
        <v>0.35676857080735508</v>
      </c>
      <c r="AJ9" s="15">
        <v>4.0631337714826765</v>
      </c>
      <c r="AK9" s="15">
        <v>0</v>
      </c>
      <c r="AL9" s="15">
        <v>9.5406132051762214</v>
      </c>
      <c r="AM9" s="15">
        <v>65.272563560465557</v>
      </c>
      <c r="AP9" t="s">
        <v>60</v>
      </c>
      <c r="AQ9" s="15">
        <v>4.3400548080867276</v>
      </c>
      <c r="AR9" s="15">
        <v>0.29093646057336708</v>
      </c>
      <c r="AS9" s="15">
        <v>0.20354122664471125</v>
      </c>
      <c r="AT9" s="15">
        <v>0</v>
      </c>
      <c r="AU9" s="15">
        <v>0</v>
      </c>
      <c r="AV9" s="15">
        <v>4.1612317560486085</v>
      </c>
      <c r="AW9" s="15">
        <v>0</v>
      </c>
      <c r="AX9" s="15">
        <v>1.8025089934893284</v>
      </c>
      <c r="AY9" s="15">
        <v>0.46407517554761762</v>
      </c>
      <c r="AZ9" s="15">
        <v>0.27172303087812644</v>
      </c>
      <c r="BA9" s="15">
        <v>0.27835487987044699</v>
      </c>
      <c r="BB9" s="15">
        <v>9.9776973766361521E-2</v>
      </c>
      <c r="BC9" s="15">
        <v>0.10453225045630095</v>
      </c>
      <c r="BD9" s="15">
        <v>0.47333142604543921</v>
      </c>
      <c r="BE9" s="15">
        <v>0</v>
      </c>
      <c r="BF9" s="15">
        <v>2.7955548753942145</v>
      </c>
      <c r="BG9" s="15">
        <v>15.285621856801251</v>
      </c>
      <c r="BJ9" t="s">
        <v>60</v>
      </c>
      <c r="BK9" s="15">
        <v>0</v>
      </c>
      <c r="BL9" s="15">
        <v>0</v>
      </c>
      <c r="BM9" s="15">
        <v>2.1630152779948651E-2</v>
      </c>
      <c r="BN9" s="15">
        <v>8.4926828552903733E-2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2.4476536143895933E-2</v>
      </c>
      <c r="BY9" s="15">
        <v>0</v>
      </c>
      <c r="BZ9" s="15">
        <v>0</v>
      </c>
      <c r="CA9" s="15">
        <v>0.13103351747674832</v>
      </c>
      <c r="CD9" t="s">
        <v>60</v>
      </c>
      <c r="CE9" s="15">
        <v>45.436033785859934</v>
      </c>
      <c r="CF9" s="15">
        <v>3.0458138057425796</v>
      </c>
      <c r="CG9" s="15">
        <v>4.4950488005918698</v>
      </c>
      <c r="CH9" s="15">
        <v>9.2825023608323782</v>
      </c>
      <c r="CI9" s="15">
        <v>0</v>
      </c>
      <c r="CJ9" s="15">
        <v>43.563935254072874</v>
      </c>
      <c r="CK9" s="15">
        <v>0</v>
      </c>
      <c r="CL9" s="15">
        <v>18.870466652839774</v>
      </c>
      <c r="CM9" s="15">
        <v>4.8584030128080089</v>
      </c>
      <c r="CN9" s="15">
        <v>2.8446684102631052</v>
      </c>
      <c r="CO9" s="15">
        <v>2.9140972373637095</v>
      </c>
      <c r="CP9" s="15">
        <v>1.0445651383600387</v>
      </c>
      <c r="CQ9" s="15">
        <v>1.0943481300270146</v>
      </c>
      <c r="CR9" s="15">
        <v>7.6305920997975276</v>
      </c>
      <c r="CS9" s="15">
        <v>0</v>
      </c>
      <c r="CT9" s="15">
        <v>29.266663990502035</v>
      </c>
      <c r="CU9" s="15">
        <v>174.34713867906081</v>
      </c>
    </row>
    <row r="10" spans="2:99" x14ac:dyDescent="0.25">
      <c r="B10" s="21" t="s">
        <v>61</v>
      </c>
      <c r="C10" s="22">
        <v>0.44789772446855408</v>
      </c>
      <c r="D10" s="22">
        <v>3.0024915447646214E-2</v>
      </c>
      <c r="E10" s="22">
        <v>4.2425575238504681E-2</v>
      </c>
      <c r="F10" s="22">
        <v>0.11526092672854295</v>
      </c>
      <c r="G10" s="22">
        <v>0</v>
      </c>
      <c r="H10" s="22">
        <v>0.47536981317716825</v>
      </c>
      <c r="I10" s="22">
        <v>0</v>
      </c>
      <c r="J10" s="22">
        <v>0.24849368887701259</v>
      </c>
      <c r="K10" s="22">
        <v>7.3975547865320498E-2</v>
      </c>
      <c r="L10" s="22">
        <v>3.017640001157209E-2</v>
      </c>
      <c r="M10" s="22">
        <v>2.8720488281100142E-2</v>
      </c>
      <c r="N10" s="22">
        <v>1.0296983692688508E-2</v>
      </c>
      <c r="O10" s="22">
        <v>1.0787319157642777E-2</v>
      </c>
      <c r="P10" s="22">
        <v>7.3079573950346283E-2</v>
      </c>
      <c r="Q10" s="22">
        <v>0</v>
      </c>
      <c r="R10" s="22">
        <v>0.28849839989346571</v>
      </c>
      <c r="S10" s="22">
        <v>1.8750073567895646</v>
      </c>
      <c r="V10" s="21" t="s">
        <v>61</v>
      </c>
      <c r="W10" s="22">
        <v>14.812607059999999</v>
      </c>
      <c r="X10" s="22">
        <v>0.99296613993690164</v>
      </c>
      <c r="Y10" s="22">
        <v>2.858313322120654</v>
      </c>
      <c r="Z10" s="22">
        <v>11.642517850378539</v>
      </c>
      <c r="AA10" s="22">
        <v>0</v>
      </c>
      <c r="AB10" s="22">
        <v>15.721147636198253</v>
      </c>
      <c r="AC10" s="22">
        <v>0</v>
      </c>
      <c r="AD10" s="22">
        <v>8.218035434212787</v>
      </c>
      <c r="AE10" s="22">
        <v>2.4464753063153113</v>
      </c>
      <c r="AF10" s="22">
        <v>0.99797594739788309</v>
      </c>
      <c r="AG10" s="22">
        <v>0.94982932644640783</v>
      </c>
      <c r="AH10" s="22">
        <v>0.34053881146459186</v>
      </c>
      <c r="AI10" s="22">
        <v>0.35675180110768329</v>
      </c>
      <c r="AJ10" s="22">
        <v>4.0631337714826765</v>
      </c>
      <c r="AK10" s="22">
        <v>0</v>
      </c>
      <c r="AL10" s="22">
        <v>9.5406132051762214</v>
      </c>
      <c r="AM10" s="22">
        <v>72.940905612237913</v>
      </c>
      <c r="AP10" s="21" t="s">
        <v>61</v>
      </c>
      <c r="AQ10" s="22">
        <v>4.3400548080867276</v>
      </c>
      <c r="AR10" s="22">
        <v>0.29093646057336708</v>
      </c>
      <c r="AS10" s="22">
        <v>0.20354153501266231</v>
      </c>
      <c r="AT10" s="22">
        <v>0</v>
      </c>
      <c r="AU10" s="22">
        <v>0</v>
      </c>
      <c r="AV10" s="22">
        <v>4.6062548011128799</v>
      </c>
      <c r="AW10" s="22">
        <v>0</v>
      </c>
      <c r="AX10" s="22">
        <v>2.4078627114599436</v>
      </c>
      <c r="AY10" s="22">
        <v>0.71681081345306519</v>
      </c>
      <c r="AZ10" s="22">
        <v>0.29240432094869129</v>
      </c>
      <c r="BA10" s="22">
        <v>0.2782974879714058</v>
      </c>
      <c r="BB10" s="22">
        <v>9.9776973766361521E-2</v>
      </c>
      <c r="BC10" s="22">
        <v>0.10452733697851842</v>
      </c>
      <c r="BD10" s="22">
        <v>0.47333142604543921</v>
      </c>
      <c r="BE10" s="22">
        <v>0</v>
      </c>
      <c r="BF10" s="22">
        <v>2.7955548753942145</v>
      </c>
      <c r="BG10" s="22">
        <v>16.609353550803277</v>
      </c>
      <c r="BJ10" s="21" t="s">
        <v>61</v>
      </c>
      <c r="BK10" s="22">
        <v>0</v>
      </c>
      <c r="BL10" s="22">
        <v>0</v>
      </c>
      <c r="BM10" s="22">
        <v>2.1636260628976993E-2</v>
      </c>
      <c r="BN10" s="22">
        <v>0.11642517850378541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2.4476536143895933E-2</v>
      </c>
      <c r="BY10" s="22">
        <v>0</v>
      </c>
      <c r="BZ10" s="22">
        <v>0</v>
      </c>
      <c r="CA10" s="22">
        <v>0.16253797527665834</v>
      </c>
      <c r="CD10" s="21" t="s">
        <v>61</v>
      </c>
      <c r="CE10" s="22">
        <v>45.436033785859934</v>
      </c>
      <c r="CF10" s="22">
        <v>3.0458138057425796</v>
      </c>
      <c r="CG10" s="22">
        <v>4.4957196167947471</v>
      </c>
      <c r="CH10" s="22">
        <v>12.725272010463746</v>
      </c>
      <c r="CI10" s="22">
        <v>0</v>
      </c>
      <c r="CJ10" s="22">
        <v>48.222881512850734</v>
      </c>
      <c r="CK10" s="22">
        <v>0</v>
      </c>
      <c r="CL10" s="22">
        <v>25.207914726274147</v>
      </c>
      <c r="CM10" s="22">
        <v>7.5042924060401388</v>
      </c>
      <c r="CN10" s="22">
        <v>3.0611808360118484</v>
      </c>
      <c r="CO10" s="22">
        <v>2.913496401572647</v>
      </c>
      <c r="CP10" s="22">
        <v>1.0445651383600387</v>
      </c>
      <c r="CQ10" s="22">
        <v>1.0942966908281091</v>
      </c>
      <c r="CR10" s="22">
        <v>7.6305920997975276</v>
      </c>
      <c r="CS10" s="22">
        <v>0</v>
      </c>
      <c r="CT10" s="22">
        <v>29.266663990502035</v>
      </c>
      <c r="CU10" s="22">
        <v>191.64872302109825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6.0785960218634472E-6</v>
      </c>
      <c r="F12" s="22">
        <v>3.1183366451757288E-2</v>
      </c>
      <c r="G12" s="22">
        <v>0</v>
      </c>
      <c r="H12" s="22">
        <v>4.5926795331796944E-2</v>
      </c>
      <c r="I12" s="22">
        <v>0</v>
      </c>
      <c r="J12" s="22">
        <v>6.247307115409001E-2</v>
      </c>
      <c r="K12" s="22">
        <v>2.6082554735711E-2</v>
      </c>
      <c r="L12" s="22">
        <v>2.1343285228922065E-3</v>
      </c>
      <c r="M12" s="22">
        <v>-5.9229029869302396E-6</v>
      </c>
      <c r="N12" s="22">
        <v>0</v>
      </c>
      <c r="O12" s="22">
        <v>-5.0707540672455254E-7</v>
      </c>
      <c r="P12" s="22">
        <v>0</v>
      </c>
      <c r="Q12" s="22">
        <v>0</v>
      </c>
      <c r="R12" s="22">
        <v>0</v>
      </c>
      <c r="S12" s="22">
        <v>0.16779976481387537</v>
      </c>
      <c r="V12" s="24" t="s">
        <v>35</v>
      </c>
      <c r="W12" s="22">
        <v>0</v>
      </c>
      <c r="X12" s="22">
        <v>0</v>
      </c>
      <c r="Y12" s="22">
        <v>6.118375150903077E-4</v>
      </c>
      <c r="Z12" s="22">
        <v>3.149834995088165</v>
      </c>
      <c r="AA12" s="22">
        <v>0</v>
      </c>
      <c r="AB12" s="22">
        <v>1.5188636528043542</v>
      </c>
      <c r="AC12" s="22">
        <v>0</v>
      </c>
      <c r="AD12" s="22">
        <v>2.0660722394337094</v>
      </c>
      <c r="AE12" s="22">
        <v>0.86258673217129278</v>
      </c>
      <c r="AF12" s="22">
        <v>7.0585243010837573E-2</v>
      </c>
      <c r="AG12" s="22">
        <v>-1.9587855142777499E-4</v>
      </c>
      <c r="AH12" s="22">
        <v>0</v>
      </c>
      <c r="AI12" s="22">
        <v>-1.6769699671792537E-5</v>
      </c>
      <c r="AJ12" s="22">
        <v>0</v>
      </c>
      <c r="AK12" s="22">
        <v>0</v>
      </c>
      <c r="AL12" s="22">
        <v>0</v>
      </c>
      <c r="AM12" s="22">
        <v>7.6683420517723562</v>
      </c>
      <c r="AP12" s="24" t="s">
        <v>35</v>
      </c>
      <c r="AQ12" s="22">
        <v>0</v>
      </c>
      <c r="AR12" s="22">
        <v>0</v>
      </c>
      <c r="AS12" s="22">
        <v>3.0836795106292669E-7</v>
      </c>
      <c r="AT12" s="22">
        <v>0</v>
      </c>
      <c r="AU12" s="22">
        <v>0</v>
      </c>
      <c r="AV12" s="22">
        <v>0.44502304506427137</v>
      </c>
      <c r="AW12" s="22">
        <v>0</v>
      </c>
      <c r="AX12" s="22">
        <v>0.60535371797061521</v>
      </c>
      <c r="AY12" s="22">
        <v>0.25273563790544756</v>
      </c>
      <c r="AZ12" s="22">
        <v>2.0681290070564851E-2</v>
      </c>
      <c r="BA12" s="22">
        <v>-5.7391899041192573E-5</v>
      </c>
      <c r="BB12" s="22">
        <v>0</v>
      </c>
      <c r="BC12" s="22">
        <v>-4.9134777825310394E-6</v>
      </c>
      <c r="BD12" s="22">
        <v>0</v>
      </c>
      <c r="BE12" s="22">
        <v>0</v>
      </c>
      <c r="BF12" s="22">
        <v>0</v>
      </c>
      <c r="BG12" s="22">
        <v>1.3237316940020261</v>
      </c>
      <c r="BJ12" s="24" t="s">
        <v>35</v>
      </c>
      <c r="BK12" s="22">
        <v>0</v>
      </c>
      <c r="BL12" s="22">
        <v>0</v>
      </c>
      <c r="BM12" s="22">
        <v>6.1078490283424103E-6</v>
      </c>
      <c r="BN12" s="22">
        <v>3.1498349950881674E-2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3.1504457799910013E-2</v>
      </c>
      <c r="CD12" s="24" t="s">
        <v>35</v>
      </c>
      <c r="CE12" s="22">
        <v>0</v>
      </c>
      <c r="CF12" s="22">
        <v>0</v>
      </c>
      <c r="CG12" s="22">
        <v>6.7081620287723354E-4</v>
      </c>
      <c r="CH12" s="22">
        <v>3.4427696496313676</v>
      </c>
      <c r="CI12" s="22">
        <v>0</v>
      </c>
      <c r="CJ12" s="22">
        <v>4.6589462587778598</v>
      </c>
      <c r="CK12" s="22">
        <v>0</v>
      </c>
      <c r="CL12" s="22">
        <v>6.3374480734343734</v>
      </c>
      <c r="CM12" s="22">
        <v>2.6458893932321299</v>
      </c>
      <c r="CN12" s="22">
        <v>0.21651242574874319</v>
      </c>
      <c r="CO12" s="22">
        <v>-6.0083579106251506E-4</v>
      </c>
      <c r="CP12" s="22">
        <v>0</v>
      </c>
      <c r="CQ12" s="22">
        <v>-5.1439198905489647E-5</v>
      </c>
      <c r="CR12" s="22">
        <v>0</v>
      </c>
      <c r="CS12" s="22">
        <v>0</v>
      </c>
      <c r="CT12" s="22">
        <v>0</v>
      </c>
      <c r="CU12" s="22">
        <v>17.301584342037444</v>
      </c>
    </row>
    <row r="13" spans="2:99" x14ac:dyDescent="0.25">
      <c r="B13" s="25" t="s">
        <v>36</v>
      </c>
      <c r="C13" s="15">
        <v>0.15769600574479153</v>
      </c>
      <c r="D13" s="15">
        <v>1.4325552329908522E-2</v>
      </c>
      <c r="E13" s="15">
        <v>2.2165989553388221E-5</v>
      </c>
      <c r="F13" s="15">
        <v>4.8711877323269211E-2</v>
      </c>
      <c r="G13" s="15">
        <v>0</v>
      </c>
      <c r="H13" s="15">
        <v>0.11744218783906474</v>
      </c>
      <c r="I13" s="15">
        <v>0</v>
      </c>
      <c r="J13" s="15">
        <v>4.8911734014902092E-2</v>
      </c>
      <c r="K13" s="15">
        <v>9.3111988665050965E-3</v>
      </c>
      <c r="L13" s="15">
        <v>1.8131861699409467E-2</v>
      </c>
      <c r="M13" s="15">
        <v>1.9529919627708087E-5</v>
      </c>
      <c r="N13" s="15">
        <v>1.3294323500263171E-3</v>
      </c>
      <c r="O13" s="15">
        <v>4.7572284879967676E-3</v>
      </c>
      <c r="P13" s="15">
        <v>0</v>
      </c>
      <c r="Q13" s="15">
        <v>0</v>
      </c>
      <c r="R13" s="15">
        <v>1.2940895835210076E-3</v>
      </c>
      <c r="S13" s="15">
        <v>0.42195286414857613</v>
      </c>
      <c r="V13" s="25" t="s">
        <v>36</v>
      </c>
      <c r="W13" s="15">
        <v>5.2152284771610855</v>
      </c>
      <c r="X13" s="15">
        <v>0.47376614312707421</v>
      </c>
      <c r="Y13" s="15">
        <v>2.2389890477714225E-3</v>
      </c>
      <c r="Z13" s="15">
        <v>4.9203916482939363</v>
      </c>
      <c r="AA13" s="15">
        <v>0</v>
      </c>
      <c r="AB13" s="15">
        <v>3.883978161287768</v>
      </c>
      <c r="AC13" s="15">
        <v>0</v>
      </c>
      <c r="AD13" s="15">
        <v>1.6175797675074177</v>
      </c>
      <c r="AE13" s="15">
        <v>0.30793442896005296</v>
      </c>
      <c r="AF13" s="15">
        <v>0.59964614239621572</v>
      </c>
      <c r="AG13" s="15">
        <v>6.4588178165614352E-4</v>
      </c>
      <c r="AH13" s="15">
        <v>4.396659506433942E-2</v>
      </c>
      <c r="AI13" s="15">
        <v>0.15732823020970191</v>
      </c>
      <c r="AJ13" s="15">
        <v>0</v>
      </c>
      <c r="AK13" s="15">
        <v>0</v>
      </c>
      <c r="AL13" s="15">
        <v>4.2796960773618054E-2</v>
      </c>
      <c r="AM13" s="15">
        <v>17.265501425610637</v>
      </c>
      <c r="AP13" s="25" t="s">
        <v>36</v>
      </c>
      <c r="AQ13" s="15">
        <v>1.5280481913744759</v>
      </c>
      <c r="AR13" s="15">
        <v>0.13881223062615716</v>
      </c>
      <c r="AS13" s="15">
        <v>0</v>
      </c>
      <c r="AT13" s="15">
        <v>0</v>
      </c>
      <c r="AU13" s="15">
        <v>0</v>
      </c>
      <c r="AV13" s="15">
        <v>1.1379953592990826</v>
      </c>
      <c r="AW13" s="15">
        <v>0</v>
      </c>
      <c r="AX13" s="15">
        <v>0.47394660636021602</v>
      </c>
      <c r="AY13" s="15">
        <v>9.0223975669514622E-2</v>
      </c>
      <c r="AZ13" s="15">
        <v>0.17569473846944497</v>
      </c>
      <c r="BA13" s="15">
        <v>1.892416588503143E-4</v>
      </c>
      <c r="BB13" s="15">
        <v>1.2882096414983682E-2</v>
      </c>
      <c r="BC13" s="15">
        <v>4.609675658063344E-2</v>
      </c>
      <c r="BD13" s="15">
        <v>0</v>
      </c>
      <c r="BE13" s="15">
        <v>0</v>
      </c>
      <c r="BF13" s="15">
        <v>1.2539396652100354E-2</v>
      </c>
      <c r="BG13" s="15">
        <v>3.6164285931054589</v>
      </c>
      <c r="BJ13" s="25" t="s">
        <v>36</v>
      </c>
      <c r="BK13" s="15">
        <v>0</v>
      </c>
      <c r="BL13" s="15">
        <v>0</v>
      </c>
      <c r="BM13" s="15">
        <v>2.2389890004227697E-5</v>
      </c>
      <c r="BN13" s="15">
        <v>4.9203916482939362E-2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4.9226306372943604E-2</v>
      </c>
      <c r="CD13" s="25" t="s">
        <v>36</v>
      </c>
      <c r="CE13" s="15">
        <v>15.997136515499378</v>
      </c>
      <c r="CF13" s="15">
        <v>1.4532252424252392</v>
      </c>
      <c r="CG13" s="15">
        <v>2.4472149774625862E-3</v>
      </c>
      <c r="CH13" s="15">
        <v>5.3779880715852713</v>
      </c>
      <c r="CI13" s="15">
        <v>0</v>
      </c>
      <c r="CJ13" s="15">
        <v>11.9136734165021</v>
      </c>
      <c r="CK13" s="15">
        <v>0</v>
      </c>
      <c r="CL13" s="15">
        <v>4.9617470219850972</v>
      </c>
      <c r="CM13" s="15">
        <v>0.94455480128414937</v>
      </c>
      <c r="CN13" s="15">
        <v>1.8393482170366191</v>
      </c>
      <c r="CO13" s="15">
        <v>1.9811709265038502E-3</v>
      </c>
      <c r="CP13" s="15">
        <v>0.13486266736846431</v>
      </c>
      <c r="CQ13" s="15">
        <v>0.48258694464265173</v>
      </c>
      <c r="CR13" s="15">
        <v>0</v>
      </c>
      <c r="CS13" s="15">
        <v>0</v>
      </c>
      <c r="CT13" s="15">
        <v>0.13127494355084224</v>
      </c>
      <c r="CU13" s="15">
        <v>43.240826227783714</v>
      </c>
    </row>
    <row r="14" spans="2:99" x14ac:dyDescent="0.25">
      <c r="B14" s="24" t="s">
        <v>37</v>
      </c>
      <c r="C14" s="22">
        <v>3.8214328367648043E-2</v>
      </c>
      <c r="D14" s="22">
        <v>0</v>
      </c>
      <c r="E14" s="22">
        <v>3.3771530757217838E-5</v>
      </c>
      <c r="F14" s="22">
        <v>3.3708250661350359E-4</v>
      </c>
      <c r="G14" s="22">
        <v>0</v>
      </c>
      <c r="H14" s="22">
        <v>8.2629740835113041E-2</v>
      </c>
      <c r="I14" s="22">
        <v>0</v>
      </c>
      <c r="J14" s="22">
        <v>2.6223235223381394E-2</v>
      </c>
      <c r="K14" s="22">
        <v>7.0444759258221426E-3</v>
      </c>
      <c r="L14" s="22">
        <v>3.2351002177734801E-3</v>
      </c>
      <c r="M14" s="22">
        <v>2.600238037540354E-3</v>
      </c>
      <c r="N14" s="22">
        <v>2.3108742280619765E-5</v>
      </c>
      <c r="O14" s="22">
        <v>4.712279448589405E-4</v>
      </c>
      <c r="P14" s="22">
        <v>0</v>
      </c>
      <c r="Q14" s="22">
        <v>0</v>
      </c>
      <c r="R14" s="22">
        <v>2.8054013318349058E-2</v>
      </c>
      <c r="S14" s="22">
        <v>0.18886632265013792</v>
      </c>
      <c r="V14" s="24" t="s">
        <v>37</v>
      </c>
      <c r="W14" s="22">
        <v>1.2638015321695608</v>
      </c>
      <c r="X14" s="22">
        <v>0</v>
      </c>
      <c r="Y14" s="22">
        <v>2.2500800044915614E-3</v>
      </c>
      <c r="Z14" s="22">
        <v>3.4048737498079351E-2</v>
      </c>
      <c r="AA14" s="22">
        <v>0</v>
      </c>
      <c r="AB14" s="22">
        <v>2.7326816283665876</v>
      </c>
      <c r="AC14" s="22">
        <v>0</v>
      </c>
      <c r="AD14" s="22">
        <v>0.86723923346295928</v>
      </c>
      <c r="AE14" s="22">
        <v>0.23297071659173851</v>
      </c>
      <c r="AF14" s="22">
        <v>0.10698930966154002</v>
      </c>
      <c r="AG14" s="22">
        <v>8.5993525423590733E-2</v>
      </c>
      <c r="AH14" s="22">
        <v>7.6424551747827918E-4</v>
      </c>
      <c r="AI14" s="22">
        <v>1.5584170159692573E-2</v>
      </c>
      <c r="AJ14" s="22">
        <v>0</v>
      </c>
      <c r="AK14" s="22">
        <v>0</v>
      </c>
      <c r="AL14" s="22">
        <v>0.92778563190502439</v>
      </c>
      <c r="AM14" s="22">
        <v>6.2701088107607461</v>
      </c>
      <c r="AP14" s="24" t="s">
        <v>37</v>
      </c>
      <c r="AQ14" s="22">
        <v>0.37029051631103505</v>
      </c>
      <c r="AR14" s="22">
        <v>0</v>
      </c>
      <c r="AS14" s="22">
        <v>1.6561532309811167E-4</v>
      </c>
      <c r="AT14" s="22">
        <v>0</v>
      </c>
      <c r="AU14" s="22">
        <v>0</v>
      </c>
      <c r="AV14" s="22">
        <v>0.80066851109481085</v>
      </c>
      <c r="AW14" s="22">
        <v>0</v>
      </c>
      <c r="AX14" s="22">
        <v>0.25409880851537081</v>
      </c>
      <c r="AY14" s="22">
        <v>6.8259805623128667E-2</v>
      </c>
      <c r="AZ14" s="22">
        <v>3.1347585602560832E-2</v>
      </c>
      <c r="BA14" s="22">
        <v>2.5195876186226429E-2</v>
      </c>
      <c r="BB14" s="22">
        <v>2.2392192132385247E-4</v>
      </c>
      <c r="BC14" s="22">
        <v>4.5661207617030963E-3</v>
      </c>
      <c r="BD14" s="22">
        <v>0</v>
      </c>
      <c r="BE14" s="22">
        <v>0</v>
      </c>
      <c r="BF14" s="22">
        <v>0.27183874359948135</v>
      </c>
      <c r="BG14" s="22">
        <v>1.8266555049387421</v>
      </c>
      <c r="BJ14" s="24" t="s">
        <v>37</v>
      </c>
      <c r="BK14" s="22">
        <v>0</v>
      </c>
      <c r="BL14" s="22">
        <v>0</v>
      </c>
      <c r="BM14" s="22">
        <v>1.6848351529766964E-5</v>
      </c>
      <c r="BN14" s="22">
        <v>3.4048737498078296E-4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3.5733572651054646E-4</v>
      </c>
      <c r="CD14" s="24" t="s">
        <v>37</v>
      </c>
      <c r="CE14" s="22">
        <v>3.8765714152602229</v>
      </c>
      <c r="CF14" s="22">
        <v>0</v>
      </c>
      <c r="CG14" s="22">
        <v>3.575351639717006E-3</v>
      </c>
      <c r="CH14" s="22">
        <v>3.7215270085400931E-2</v>
      </c>
      <c r="CI14" s="22">
        <v>0</v>
      </c>
      <c r="CJ14" s="22">
        <v>8.3821986426515629</v>
      </c>
      <c r="CK14" s="22">
        <v>0</v>
      </c>
      <c r="CL14" s="22">
        <v>2.6601604263474119</v>
      </c>
      <c r="CM14" s="22">
        <v>0.71461190506853312</v>
      </c>
      <c r="CN14" s="22">
        <v>0.32817787367320927</v>
      </c>
      <c r="CO14" s="22">
        <v>0.26377562779360497</v>
      </c>
      <c r="CP14" s="22">
        <v>2.3442385943394095E-3</v>
      </c>
      <c r="CQ14" s="22">
        <v>4.7802718254269294E-2</v>
      </c>
      <c r="CR14" s="22">
        <v>0</v>
      </c>
      <c r="CS14" s="22">
        <v>0</v>
      </c>
      <c r="CT14" s="22">
        <v>2.8458798067429676</v>
      </c>
      <c r="CU14" s="22">
        <v>19.162313276111263</v>
      </c>
    </row>
    <row r="15" spans="2:99" x14ac:dyDescent="0.25">
      <c r="B15" s="26" t="s">
        <v>38</v>
      </c>
      <c r="C15" s="27">
        <v>0.19591033411243958</v>
      </c>
      <c r="D15" s="27">
        <v>1.4325552329908522E-2</v>
      </c>
      <c r="E15" s="27">
        <v>6.2016116332469506E-5</v>
      </c>
      <c r="F15" s="27">
        <v>8.023232628164001E-2</v>
      </c>
      <c r="G15" s="27">
        <v>0</v>
      </c>
      <c r="H15" s="27">
        <v>0.24599872400597472</v>
      </c>
      <c r="I15" s="27">
        <v>0</v>
      </c>
      <c r="J15" s="27">
        <v>0.13760804039237351</v>
      </c>
      <c r="K15" s="27">
        <v>4.2438229528038239E-2</v>
      </c>
      <c r="L15" s="27">
        <v>2.3501290440075154E-2</v>
      </c>
      <c r="M15" s="27">
        <v>2.6138450541811319E-3</v>
      </c>
      <c r="N15" s="27">
        <v>1.3525410923069369E-3</v>
      </c>
      <c r="O15" s="27">
        <v>5.2279493574489836E-3</v>
      </c>
      <c r="P15" s="27">
        <v>0</v>
      </c>
      <c r="Q15" s="27">
        <v>0</v>
      </c>
      <c r="R15" s="27">
        <v>2.9348102901870066E-2</v>
      </c>
      <c r="S15" s="27">
        <v>0.77861895161258943</v>
      </c>
      <c r="V15" s="26" t="s">
        <v>38</v>
      </c>
      <c r="W15" s="27">
        <v>6.4790300093306463</v>
      </c>
      <c r="X15" s="27">
        <v>0.47376614312707421</v>
      </c>
      <c r="Y15" s="27">
        <v>5.1009065673532916E-3</v>
      </c>
      <c r="Z15" s="27">
        <v>8.1042753808801802</v>
      </c>
      <c r="AA15" s="27">
        <v>0</v>
      </c>
      <c r="AB15" s="27">
        <v>8.1355234424587088</v>
      </c>
      <c r="AC15" s="27">
        <v>0</v>
      </c>
      <c r="AD15" s="27">
        <v>4.550891240404086</v>
      </c>
      <c r="AE15" s="27">
        <v>1.4034918777230843</v>
      </c>
      <c r="AF15" s="27">
        <v>0.77722069506859337</v>
      </c>
      <c r="AG15" s="27">
        <v>8.6443528653819102E-2</v>
      </c>
      <c r="AH15" s="27">
        <v>4.4730840581817699E-2</v>
      </c>
      <c r="AI15" s="27">
        <v>0.17289563066972269</v>
      </c>
      <c r="AJ15" s="27">
        <v>0</v>
      </c>
      <c r="AK15" s="27">
        <v>0</v>
      </c>
      <c r="AL15" s="27">
        <v>0.97058259267864244</v>
      </c>
      <c r="AM15" s="27">
        <v>31.203952288143739</v>
      </c>
      <c r="AP15" s="26" t="s">
        <v>38</v>
      </c>
      <c r="AQ15" s="27">
        <v>1.8983387076855109</v>
      </c>
      <c r="AR15" s="27">
        <v>0.13881223062615716</v>
      </c>
      <c r="AS15" s="27">
        <v>1.6592369104917459E-4</v>
      </c>
      <c r="AT15" s="27">
        <v>0</v>
      </c>
      <c r="AU15" s="27">
        <v>0</v>
      </c>
      <c r="AV15" s="27">
        <v>2.3836869154581648</v>
      </c>
      <c r="AW15" s="27">
        <v>0</v>
      </c>
      <c r="AX15" s="27">
        <v>1.333399132846202</v>
      </c>
      <c r="AY15" s="27">
        <v>0.41121941919809085</v>
      </c>
      <c r="AZ15" s="27">
        <v>0.22772361414257064</v>
      </c>
      <c r="BA15" s="27">
        <v>2.5327725946035551E-2</v>
      </c>
      <c r="BB15" s="27">
        <v>1.3106018336307534E-2</v>
      </c>
      <c r="BC15" s="27">
        <v>5.0657963864554005E-2</v>
      </c>
      <c r="BD15" s="27">
        <v>0</v>
      </c>
      <c r="BE15" s="27">
        <v>0</v>
      </c>
      <c r="BF15" s="27">
        <v>0.2843781402515817</v>
      </c>
      <c r="BG15" s="27">
        <v>6.7668157920462271</v>
      </c>
      <c r="BJ15" s="26" t="s">
        <v>38</v>
      </c>
      <c r="BK15" s="27">
        <v>0</v>
      </c>
      <c r="BL15" s="27">
        <v>0</v>
      </c>
      <c r="BM15" s="27">
        <v>4.5346090562337071E-5</v>
      </c>
      <c r="BN15" s="27">
        <v>8.1042753808801826E-2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8.1088099899364163E-2</v>
      </c>
      <c r="CD15" s="26" t="s">
        <v>38</v>
      </c>
      <c r="CE15" s="27">
        <v>19.873707930759601</v>
      </c>
      <c r="CF15" s="27">
        <v>1.4532252424252392</v>
      </c>
      <c r="CG15" s="27">
        <v>6.6933828200568257E-3</v>
      </c>
      <c r="CH15" s="27">
        <v>8.8579729913020397</v>
      </c>
      <c r="CI15" s="27">
        <v>0</v>
      </c>
      <c r="CJ15" s="27">
        <v>24.954818317931522</v>
      </c>
      <c r="CK15" s="27">
        <v>0</v>
      </c>
      <c r="CL15" s="27">
        <v>13.959355521766883</v>
      </c>
      <c r="CM15" s="27">
        <v>4.3050560995848119</v>
      </c>
      <c r="CN15" s="27">
        <v>2.3840385164585713</v>
      </c>
      <c r="CO15" s="27">
        <v>0.26515596292904631</v>
      </c>
      <c r="CP15" s="27">
        <v>0.13720690596280372</v>
      </c>
      <c r="CQ15" s="27">
        <v>0.53033822369801553</v>
      </c>
      <c r="CR15" s="27">
        <v>0</v>
      </c>
      <c r="CS15" s="27">
        <v>0</v>
      </c>
      <c r="CT15" s="27">
        <v>2.9771547502938098</v>
      </c>
      <c r="CU15" s="27">
        <v>79.704723845932421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1.4327669071524158E-4</v>
      </c>
      <c r="F17" s="28">
        <v>0.27054585918087287</v>
      </c>
      <c r="G17" s="28" t="s">
        <v>62</v>
      </c>
      <c r="H17" s="28">
        <v>9.6612771906659178E-2</v>
      </c>
      <c r="I17" s="28" t="s">
        <v>62</v>
      </c>
      <c r="J17" s="28">
        <v>0.25140707370242271</v>
      </c>
      <c r="K17" s="28">
        <v>0.35258346154051828</v>
      </c>
      <c r="L17" s="28">
        <v>7.0728401070827909E-2</v>
      </c>
      <c r="M17" s="28">
        <v>-2.0622570650471415E-4</v>
      </c>
      <c r="N17" s="28">
        <v>0</v>
      </c>
      <c r="O17" s="28">
        <v>-4.7006619468127202E-5</v>
      </c>
      <c r="P17" s="28">
        <v>0</v>
      </c>
      <c r="Q17" s="28" t="s">
        <v>62</v>
      </c>
      <c r="R17" s="28">
        <v>0</v>
      </c>
      <c r="S17" s="28">
        <v>8.9492856764672335E-2</v>
      </c>
      <c r="V17" s="21" t="s">
        <v>35</v>
      </c>
      <c r="W17" s="28">
        <v>0</v>
      </c>
      <c r="X17" s="28">
        <v>0</v>
      </c>
      <c r="Y17" s="28">
        <v>2.1405543974317348E-4</v>
      </c>
      <c r="Z17" s="28">
        <v>0.27054585920052965</v>
      </c>
      <c r="AA17" s="28" t="s">
        <v>62</v>
      </c>
      <c r="AB17" s="28">
        <v>9.6612772041345163E-2</v>
      </c>
      <c r="AC17" s="28" t="s">
        <v>62</v>
      </c>
      <c r="AD17" s="28">
        <v>0.25140707362155834</v>
      </c>
      <c r="AE17" s="28">
        <v>0.35258346158026549</v>
      </c>
      <c r="AF17" s="28">
        <v>7.0728401014955464E-2</v>
      </c>
      <c r="AG17" s="28">
        <v>-2.0622499850643118E-4</v>
      </c>
      <c r="AH17" s="28">
        <v>0</v>
      </c>
      <c r="AI17" s="28">
        <v>-4.7006629314061146E-5</v>
      </c>
      <c r="AJ17" s="28">
        <v>0</v>
      </c>
      <c r="AK17" s="28" t="s">
        <v>62</v>
      </c>
      <c r="AL17" s="28">
        <v>0</v>
      </c>
      <c r="AM17" s="28">
        <v>0.10513088626206711</v>
      </c>
      <c r="AP17" s="21" t="s">
        <v>35</v>
      </c>
      <c r="AQ17" s="28">
        <v>0</v>
      </c>
      <c r="AR17" s="28">
        <v>0</v>
      </c>
      <c r="AS17" s="28">
        <v>1.5150124078790263E-6</v>
      </c>
      <c r="AT17" s="28" t="s">
        <v>62</v>
      </c>
      <c r="AU17" s="28" t="s">
        <v>62</v>
      </c>
      <c r="AV17" s="28">
        <v>9.6612772041345385E-2</v>
      </c>
      <c r="AW17" s="28" t="s">
        <v>62</v>
      </c>
      <c r="AX17" s="28">
        <v>0.2514070736215584</v>
      </c>
      <c r="AY17" s="28">
        <v>0.35258346158026538</v>
      </c>
      <c r="AZ17" s="28">
        <v>7.07284010149557E-2</v>
      </c>
      <c r="BA17" s="28">
        <v>-2.0622499850623665E-4</v>
      </c>
      <c r="BB17" s="28">
        <v>0</v>
      </c>
      <c r="BC17" s="28">
        <v>-4.7006629314021613E-5</v>
      </c>
      <c r="BD17" s="28">
        <v>0</v>
      </c>
      <c r="BE17" s="28" t="s">
        <v>62</v>
      </c>
      <c r="BF17" s="28">
        <v>0</v>
      </c>
      <c r="BG17" s="28">
        <v>7.9697965965569231E-2</v>
      </c>
      <c r="BJ17" s="21" t="s">
        <v>35</v>
      </c>
      <c r="BK17" s="28" t="s">
        <v>62</v>
      </c>
      <c r="BL17" s="28" t="s">
        <v>62</v>
      </c>
      <c r="BM17" s="28">
        <v>2.822968872986442E-4</v>
      </c>
      <c r="BN17" s="28">
        <v>0.27054585920052981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>
        <v>0</v>
      </c>
      <c r="BY17" s="28" t="s">
        <v>62</v>
      </c>
      <c r="BZ17" s="28" t="s">
        <v>62</v>
      </c>
      <c r="CA17" s="28">
        <v>0.19382828995061493</v>
      </c>
      <c r="CD17" s="21" t="s">
        <v>35</v>
      </c>
      <c r="CE17" s="28">
        <v>0</v>
      </c>
      <c r="CF17" s="28">
        <v>0</v>
      </c>
      <c r="CG17" s="28">
        <v>1.4921219739132583E-4</v>
      </c>
      <c r="CH17" s="28">
        <v>0.27054585920052981</v>
      </c>
      <c r="CI17" s="28" t="s">
        <v>62</v>
      </c>
      <c r="CJ17" s="28">
        <v>9.6612772041345454E-2</v>
      </c>
      <c r="CK17" s="28" t="s">
        <v>62</v>
      </c>
      <c r="CL17" s="28">
        <v>0.25140707362155851</v>
      </c>
      <c r="CM17" s="28">
        <v>0.35258346158026532</v>
      </c>
      <c r="CN17" s="28">
        <v>7.0728401014955644E-2</v>
      </c>
      <c r="CO17" s="28">
        <v>-2.0622499850632935E-4</v>
      </c>
      <c r="CP17" s="28">
        <v>0</v>
      </c>
      <c r="CQ17" s="28">
        <v>-4.7006629314178985E-5</v>
      </c>
      <c r="CR17" s="28">
        <v>0</v>
      </c>
      <c r="CS17" s="28" t="s">
        <v>62</v>
      </c>
      <c r="CT17" s="28">
        <v>0</v>
      </c>
      <c r="CU17" s="28">
        <v>9.0277587396878953E-2</v>
      </c>
    </row>
    <row r="18" spans="2:100" x14ac:dyDescent="0.25">
      <c r="B18" t="s">
        <v>36</v>
      </c>
      <c r="C18" s="29">
        <v>0.35208039052197287</v>
      </c>
      <c r="D18" s="29">
        <v>0.47712215392871543</v>
      </c>
      <c r="E18" s="29">
        <v>5.2254249361340002E-4</v>
      </c>
      <c r="F18" s="29">
        <v>0.5793683494491082</v>
      </c>
      <c r="G18" s="29" t="s">
        <v>62</v>
      </c>
      <c r="H18" s="29">
        <v>0.27347560202120208</v>
      </c>
      <c r="I18" s="29" t="s">
        <v>62</v>
      </c>
      <c r="J18" s="29">
        <v>0.26293716585629257</v>
      </c>
      <c r="K18" s="29">
        <v>0.19441672482876238</v>
      </c>
      <c r="L18" s="29">
        <v>0.64659494598068468</v>
      </c>
      <c r="M18" s="29">
        <v>6.7985936365509659E-4</v>
      </c>
      <c r="N18" s="29">
        <v>0.129108910891089</v>
      </c>
      <c r="O18" s="29">
        <v>0.4409811935441228</v>
      </c>
      <c r="P18" s="29">
        <v>0</v>
      </c>
      <c r="Q18" s="29" t="s">
        <v>62</v>
      </c>
      <c r="R18" s="29">
        <v>4.4856040241432124E-3</v>
      </c>
      <c r="S18" s="29">
        <v>0.24715966946952564</v>
      </c>
      <c r="V18" t="s">
        <v>36</v>
      </c>
      <c r="W18" s="29">
        <v>0.3520803904428344</v>
      </c>
      <c r="X18" s="29">
        <v>0.47712215358841925</v>
      </c>
      <c r="Y18" s="29">
        <v>7.8349297847688263E-4</v>
      </c>
      <c r="Z18" s="29">
        <v>0.57936834945259508</v>
      </c>
      <c r="AA18" s="29" t="s">
        <v>62</v>
      </c>
      <c r="AB18" s="29">
        <v>0.27347560194044362</v>
      </c>
      <c r="AC18" s="29" t="s">
        <v>62</v>
      </c>
      <c r="AD18" s="29">
        <v>0.26293716595707078</v>
      </c>
      <c r="AE18" s="29">
        <v>0.19441672475380414</v>
      </c>
      <c r="AF18" s="29">
        <v>0.64659494596999334</v>
      </c>
      <c r="AG18" s="29">
        <v>6.7985752194607823E-4</v>
      </c>
      <c r="AH18" s="29">
        <v>0.12910891089108922</v>
      </c>
      <c r="AI18" s="29">
        <v>0.4409811936451507</v>
      </c>
      <c r="AJ18" s="29">
        <v>0</v>
      </c>
      <c r="AK18" s="29" t="s">
        <v>62</v>
      </c>
      <c r="AL18" s="29">
        <v>4.4857662556111941E-3</v>
      </c>
      <c r="AM18" s="29">
        <v>0.26451391647298572</v>
      </c>
      <c r="AP18" t="s">
        <v>36</v>
      </c>
      <c r="AQ18" s="29">
        <v>0.3520803904428344</v>
      </c>
      <c r="AR18" s="29">
        <v>0.47712215358841936</v>
      </c>
      <c r="AS18" s="29">
        <v>0</v>
      </c>
      <c r="AT18" s="29" t="s">
        <v>62</v>
      </c>
      <c r="AU18" s="29" t="s">
        <v>62</v>
      </c>
      <c r="AV18" s="29">
        <v>0.27347560194044362</v>
      </c>
      <c r="AW18" s="29" t="s">
        <v>62</v>
      </c>
      <c r="AX18" s="29">
        <v>0.26293716595707073</v>
      </c>
      <c r="AY18" s="29">
        <v>0.19441672475380437</v>
      </c>
      <c r="AZ18" s="29">
        <v>0.64659494596999323</v>
      </c>
      <c r="BA18" s="29">
        <v>6.7985752194605633E-4</v>
      </c>
      <c r="BB18" s="29">
        <v>0.12910891089108886</v>
      </c>
      <c r="BC18" s="29">
        <v>0.4409811936451507</v>
      </c>
      <c r="BD18" s="29">
        <v>0</v>
      </c>
      <c r="BE18" s="29" t="s">
        <v>62</v>
      </c>
      <c r="BF18" s="29">
        <v>4.4854768412772132E-3</v>
      </c>
      <c r="BG18" s="29">
        <v>0.23659021706705047</v>
      </c>
      <c r="BJ18" t="s">
        <v>36</v>
      </c>
      <c r="BK18" s="29" t="s">
        <v>62</v>
      </c>
      <c r="BL18" s="29" t="s">
        <v>62</v>
      </c>
      <c r="BM18" s="29">
        <v>1.0351239878889497E-3</v>
      </c>
      <c r="BN18" s="29">
        <v>0.57936834945259508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>
        <v>0</v>
      </c>
      <c r="BY18" s="29" t="s">
        <v>62</v>
      </c>
      <c r="BZ18" s="29" t="s">
        <v>62</v>
      </c>
      <c r="CA18" s="29">
        <v>0.37567721084552835</v>
      </c>
      <c r="CD18" t="s">
        <v>36</v>
      </c>
      <c r="CE18" s="29">
        <v>0.35208039044283435</v>
      </c>
      <c r="CF18" s="29">
        <v>0.47712215358841936</v>
      </c>
      <c r="CG18" s="29">
        <v>5.4442456267446036E-4</v>
      </c>
      <c r="CH18" s="29">
        <v>0.57936834945259497</v>
      </c>
      <c r="CI18" s="29" t="s">
        <v>62</v>
      </c>
      <c r="CJ18" s="29">
        <v>0.27347560194044379</v>
      </c>
      <c r="CK18" s="29" t="s">
        <v>62</v>
      </c>
      <c r="CL18" s="29">
        <v>0.26293716595707056</v>
      </c>
      <c r="CM18" s="29">
        <v>0.19441672475380453</v>
      </c>
      <c r="CN18" s="29">
        <v>0.64659494596999323</v>
      </c>
      <c r="CO18" s="29">
        <v>6.7985752194602543E-4</v>
      </c>
      <c r="CP18" s="29">
        <v>0.129108910891089</v>
      </c>
      <c r="CQ18" s="29">
        <v>0.44098119364515093</v>
      </c>
      <c r="CR18" s="29">
        <v>0</v>
      </c>
      <c r="CS18" s="29" t="s">
        <v>62</v>
      </c>
      <c r="CT18" s="29">
        <v>4.4854768412773364E-3</v>
      </c>
      <c r="CU18" s="29">
        <v>0.248015691885725</v>
      </c>
    </row>
    <row r="19" spans="2:100" x14ac:dyDescent="0.25">
      <c r="B19" s="21" t="s">
        <v>37</v>
      </c>
      <c r="C19" s="28">
        <v>0.13168195052636311</v>
      </c>
      <c r="D19" s="28">
        <v>0</v>
      </c>
      <c r="E19" s="28">
        <v>7.9654851466184006E-4</v>
      </c>
      <c r="F19" s="28">
        <v>9.5313444690592955E-3</v>
      </c>
      <c r="G19" s="28" t="s">
        <v>62</v>
      </c>
      <c r="H19" s="28">
        <v>0.26483820839015981</v>
      </c>
      <c r="I19" s="28" t="s">
        <v>62</v>
      </c>
      <c r="J19" s="28">
        <v>0.19125846928507528</v>
      </c>
      <c r="K19" s="28">
        <v>0.18258549298622806</v>
      </c>
      <c r="L19" s="28">
        <v>0.32644114368558153</v>
      </c>
      <c r="M19" s="28">
        <v>9.05789108049012E-2</v>
      </c>
      <c r="N19" s="28">
        <v>2.5769289070788292E-3</v>
      </c>
      <c r="O19" s="28">
        <v>7.8139508682288986E-2</v>
      </c>
      <c r="P19" s="28">
        <v>0</v>
      </c>
      <c r="Q19" s="28" t="s">
        <v>62</v>
      </c>
      <c r="R19" s="28">
        <v>9.7679638888684403E-2</v>
      </c>
      <c r="S19" s="28">
        <v>0.146948553124127</v>
      </c>
      <c r="V19" s="21" t="s">
        <v>37</v>
      </c>
      <c r="W19" s="28">
        <v>0.1316819505723538</v>
      </c>
      <c r="X19" s="28">
        <v>0</v>
      </c>
      <c r="Y19" s="28">
        <v>7.8799144026299873E-4</v>
      </c>
      <c r="Z19" s="28">
        <v>9.5313443180090954E-3</v>
      </c>
      <c r="AA19" s="28" t="s">
        <v>62</v>
      </c>
      <c r="AB19" s="28">
        <v>0.2648382084694601</v>
      </c>
      <c r="AC19" s="28" t="s">
        <v>62</v>
      </c>
      <c r="AD19" s="28">
        <v>0.19125846928758239</v>
      </c>
      <c r="AE19" s="28">
        <v>0.1825854929591918</v>
      </c>
      <c r="AF19" s="28">
        <v>0.32644114371158828</v>
      </c>
      <c r="AG19" s="28">
        <v>9.0578679481109245E-2</v>
      </c>
      <c r="AH19" s="28">
        <v>2.5769289070789324E-3</v>
      </c>
      <c r="AI19" s="28">
        <v>7.8139508351180345E-2</v>
      </c>
      <c r="AJ19" s="28">
        <v>0</v>
      </c>
      <c r="AK19" s="28" t="s">
        <v>62</v>
      </c>
      <c r="AL19" s="28">
        <v>9.7684100011073707E-2</v>
      </c>
      <c r="AM19" s="28">
        <v>0.13060805081443241</v>
      </c>
      <c r="AP19" s="21" t="s">
        <v>37</v>
      </c>
      <c r="AQ19" s="28">
        <v>0.13168195057235396</v>
      </c>
      <c r="AR19" s="28">
        <v>0</v>
      </c>
      <c r="AS19" s="28">
        <v>8.1366967188027878E-4</v>
      </c>
      <c r="AT19" s="28" t="s">
        <v>62</v>
      </c>
      <c r="AU19" s="28" t="s">
        <v>62</v>
      </c>
      <c r="AV19" s="28">
        <v>0.26483820846946027</v>
      </c>
      <c r="AW19" s="28" t="s">
        <v>62</v>
      </c>
      <c r="AX19" s="28">
        <v>0.19125846928758264</v>
      </c>
      <c r="AY19" s="28">
        <v>0.18258549295919149</v>
      </c>
      <c r="AZ19" s="28">
        <v>0.32644114371158856</v>
      </c>
      <c r="BA19" s="28">
        <v>9.0578679481109314E-2</v>
      </c>
      <c r="BB19" s="28">
        <v>2.5769289070790304E-3</v>
      </c>
      <c r="BC19" s="28">
        <v>7.8139508351180803E-2</v>
      </c>
      <c r="BD19" s="28">
        <v>0</v>
      </c>
      <c r="BE19" s="28" t="s">
        <v>62</v>
      </c>
      <c r="BF19" s="28">
        <v>9.7677769195286271E-2</v>
      </c>
      <c r="BG19" s="28">
        <v>0.15653657143734848</v>
      </c>
      <c r="BJ19" s="21" t="s">
        <v>37</v>
      </c>
      <c r="BK19" s="28" t="s">
        <v>62</v>
      </c>
      <c r="BL19" s="28" t="s">
        <v>62</v>
      </c>
      <c r="BM19" s="28">
        <v>7.797360428093026E-4</v>
      </c>
      <c r="BN19" s="28">
        <v>9.5313443180088022E-3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>
        <v>0</v>
      </c>
      <c r="BY19" s="28" t="s">
        <v>62</v>
      </c>
      <c r="BZ19" s="28" t="s">
        <v>62</v>
      </c>
      <c r="CA19" s="28">
        <v>4.3680223502195314E-3</v>
      </c>
      <c r="CD19" s="21" t="s">
        <v>37</v>
      </c>
      <c r="CE19" s="28">
        <v>0.13168195057235391</v>
      </c>
      <c r="CF19" s="28">
        <v>0</v>
      </c>
      <c r="CG19" s="28">
        <v>7.9583100606239081E-4</v>
      </c>
      <c r="CH19" s="28">
        <v>9.5313443180091457E-3</v>
      </c>
      <c r="CI19" s="28" t="s">
        <v>62</v>
      </c>
      <c r="CJ19" s="28">
        <v>0.26483820846945999</v>
      </c>
      <c r="CK19" s="28" t="s">
        <v>62</v>
      </c>
      <c r="CL19" s="28">
        <v>0.19125846928758228</v>
      </c>
      <c r="CM19" s="28">
        <v>0.1825854929591913</v>
      </c>
      <c r="CN19" s="28">
        <v>0.3264411437115885</v>
      </c>
      <c r="CO19" s="28">
        <v>9.0578679481109481E-2</v>
      </c>
      <c r="CP19" s="28">
        <v>2.5769289070790287E-3</v>
      </c>
      <c r="CQ19" s="28">
        <v>7.8139508351180151E-2</v>
      </c>
      <c r="CR19" s="28">
        <v>0</v>
      </c>
      <c r="CS19" s="28" t="s">
        <v>62</v>
      </c>
      <c r="CT19" s="28">
        <v>9.7677769195286174E-2</v>
      </c>
      <c r="CU19" s="28">
        <v>0.14615858624833594</v>
      </c>
    </row>
    <row r="20" spans="2:100" x14ac:dyDescent="0.25">
      <c r="B20" s="30" t="s">
        <v>38</v>
      </c>
      <c r="C20" s="31">
        <v>0.43739970848231896</v>
      </c>
      <c r="D20" s="31">
        <v>0.47712215392871543</v>
      </c>
      <c r="E20" s="31">
        <v>1.4617625331850494E-3</v>
      </c>
      <c r="F20" s="31">
        <v>0.6960930174594151</v>
      </c>
      <c r="G20" s="31" t="s">
        <v>62</v>
      </c>
      <c r="H20" s="31">
        <v>0.51748915725595745</v>
      </c>
      <c r="I20" s="31" t="s">
        <v>62</v>
      </c>
      <c r="J20" s="31">
        <v>0.55376875370255418</v>
      </c>
      <c r="K20" s="31">
        <v>0.5736791514582773</v>
      </c>
      <c r="L20" s="31">
        <v>0.77879702121733696</v>
      </c>
      <c r="M20" s="31">
        <v>9.1009770746175084E-2</v>
      </c>
      <c r="N20" s="31">
        <v>0.13135313531353113</v>
      </c>
      <c r="O20" s="31">
        <v>0.48463842415796143</v>
      </c>
      <c r="P20" s="31">
        <v>0</v>
      </c>
      <c r="Q20" s="31" t="s">
        <v>62</v>
      </c>
      <c r="R20" s="31">
        <v>0.10172709073155169</v>
      </c>
      <c r="S20" s="31">
        <v>0.41526181153004149</v>
      </c>
      <c r="V20" s="30" t="s">
        <v>38</v>
      </c>
      <c r="W20" s="31">
        <v>0.43739970844339987</v>
      </c>
      <c r="X20" s="31">
        <v>0.47712215358841925</v>
      </c>
      <c r="Y20" s="31">
        <v>1.7845862200889864E-3</v>
      </c>
      <c r="Z20" s="31">
        <v>0.69609301742377672</v>
      </c>
      <c r="AA20" s="31" t="s">
        <v>62</v>
      </c>
      <c r="AB20" s="31">
        <v>0.51748915732630774</v>
      </c>
      <c r="AC20" s="31" t="s">
        <v>62</v>
      </c>
      <c r="AD20" s="31">
        <v>0.55376875371674761</v>
      </c>
      <c r="AE20" s="31">
        <v>0.57367915143068149</v>
      </c>
      <c r="AF20" s="31">
        <v>0.77879702120588601</v>
      </c>
      <c r="AG20" s="31">
        <v>9.1009538500174431E-2</v>
      </c>
      <c r="AH20" s="31">
        <v>0.13135313531353141</v>
      </c>
      <c r="AI20" s="31">
        <v>0.48463842406092078</v>
      </c>
      <c r="AJ20" s="31">
        <v>0</v>
      </c>
      <c r="AK20" s="31" t="s">
        <v>62</v>
      </c>
      <c r="AL20" s="31">
        <v>0.10173167822714548</v>
      </c>
      <c r="AM20" s="31">
        <v>0.42779770865510597</v>
      </c>
      <c r="AP20" s="30" t="s">
        <v>38</v>
      </c>
      <c r="AQ20" s="31">
        <v>0.43739970844339998</v>
      </c>
      <c r="AR20" s="31">
        <v>0.47712215358841936</v>
      </c>
      <c r="AS20" s="31">
        <v>8.1518345156850907E-4</v>
      </c>
      <c r="AT20" s="31" t="s">
        <v>62</v>
      </c>
      <c r="AU20" s="31" t="s">
        <v>62</v>
      </c>
      <c r="AV20" s="31">
        <v>0.51748915732630807</v>
      </c>
      <c r="AW20" s="31" t="s">
        <v>62</v>
      </c>
      <c r="AX20" s="31">
        <v>0.55376875371674783</v>
      </c>
      <c r="AY20" s="31">
        <v>0.57367915143068138</v>
      </c>
      <c r="AZ20" s="31">
        <v>0.77879702120588601</v>
      </c>
      <c r="BA20" s="31">
        <v>9.1009538500174667E-2</v>
      </c>
      <c r="BB20" s="31">
        <v>0.13135313531353116</v>
      </c>
      <c r="BC20" s="31">
        <v>0.48463842406092106</v>
      </c>
      <c r="BD20" s="31">
        <v>0</v>
      </c>
      <c r="BE20" s="31" t="s">
        <v>62</v>
      </c>
      <c r="BF20" s="31">
        <v>0.10172511466493041</v>
      </c>
      <c r="BG20" s="31">
        <v>0.40740994352058718</v>
      </c>
      <c r="BJ20" s="30" t="s">
        <v>38</v>
      </c>
      <c r="BK20" s="31" t="s">
        <v>62</v>
      </c>
      <c r="BL20" s="31" t="s">
        <v>62</v>
      </c>
      <c r="BM20" s="31">
        <v>2.0958376930256609E-3</v>
      </c>
      <c r="BN20" s="31">
        <v>0.69609301742377683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>
        <v>0</v>
      </c>
      <c r="BY20" s="31" t="s">
        <v>62</v>
      </c>
      <c r="BZ20" s="31" t="s">
        <v>62</v>
      </c>
      <c r="CA20" s="31">
        <v>0.49888710476024378</v>
      </c>
      <c r="CD20" s="30" t="s">
        <v>38</v>
      </c>
      <c r="CE20" s="31">
        <v>0.43739970844339987</v>
      </c>
      <c r="CF20" s="31">
        <v>0.47712215358841936</v>
      </c>
      <c r="CG20" s="31">
        <v>1.4888345783514224E-3</v>
      </c>
      <c r="CH20" s="31">
        <v>0.69609301742377683</v>
      </c>
      <c r="CI20" s="31" t="s">
        <v>62</v>
      </c>
      <c r="CJ20" s="31">
        <v>0.51748915732630796</v>
      </c>
      <c r="CK20" s="31" t="s">
        <v>62</v>
      </c>
      <c r="CL20" s="31">
        <v>0.55376875371674761</v>
      </c>
      <c r="CM20" s="31">
        <v>0.57367915143068127</v>
      </c>
      <c r="CN20" s="31">
        <v>0.77879702120588601</v>
      </c>
      <c r="CO20" s="31">
        <v>9.1009538500174708E-2</v>
      </c>
      <c r="CP20" s="31">
        <v>0.13135313531353129</v>
      </c>
      <c r="CQ20" s="31">
        <v>0.48463842406092084</v>
      </c>
      <c r="CR20" s="31">
        <v>0</v>
      </c>
      <c r="CS20" s="31" t="s">
        <v>62</v>
      </c>
      <c r="CT20" s="31">
        <v>0.10172511466493042</v>
      </c>
      <c r="CU20" s="31">
        <v>0.41588966829253476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110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210887</v>
      </c>
      <c r="V25" s="4" t="s">
        <v>1</v>
      </c>
      <c r="W25" s="5" t="s">
        <v>110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210887</v>
      </c>
      <c r="AP25" s="4" t="s">
        <v>1</v>
      </c>
      <c r="AQ25" s="5" t="s">
        <v>110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210887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110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110</v>
      </c>
      <c r="BP26" s="13"/>
      <c r="BV26" s="13"/>
      <c r="CA26" s="14" t="s">
        <v>3</v>
      </c>
      <c r="CB26" s="7">
        <v>210887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0.24645337906082404</v>
      </c>
      <c r="D28" s="15">
        <v>1.5693554808973526E-2</v>
      </c>
      <c r="E28" s="15">
        <v>3.7167399858692093E-2</v>
      </c>
      <c r="F28" s="15">
        <v>9.3795184340428762E-4</v>
      </c>
      <c r="G28" s="15">
        <v>0</v>
      </c>
      <c r="H28" s="15">
        <v>0.48653282326554032</v>
      </c>
      <c r="I28" s="15">
        <v>0</v>
      </c>
      <c r="J28" s="15">
        <v>0.10534731955976423</v>
      </c>
      <c r="K28" s="15">
        <v>5.1275580856098284E-2</v>
      </c>
      <c r="L28" s="15">
        <v>1.1683508324363285E-2</v>
      </c>
      <c r="M28" s="15">
        <v>2.6432323301104389E-2</v>
      </c>
      <c r="N28" s="15">
        <v>8.9444426003815712E-3</v>
      </c>
      <c r="O28" s="15">
        <v>5.5578428684556177E-3</v>
      </c>
      <c r="P28" s="15">
        <v>7.3079573950346297E-2</v>
      </c>
      <c r="Q28" s="15">
        <v>0</v>
      </c>
      <c r="R28" s="15">
        <v>0.2591502969915957</v>
      </c>
      <c r="S28" s="15">
        <v>1.3282559972895436</v>
      </c>
      <c r="T28" s="35">
        <v>1.5462408372655769E-2</v>
      </c>
      <c r="U28" s="15"/>
      <c r="V28" t="s">
        <v>67</v>
      </c>
      <c r="W28" s="15">
        <v>8.150559522</v>
      </c>
      <c r="X28" s="15">
        <v>0.51900790799999996</v>
      </c>
      <c r="Y28" s="15">
        <v>2.3283735390000002</v>
      </c>
      <c r="Z28" s="15">
        <v>9.4742610000000005E-2</v>
      </c>
      <c r="AA28" s="15">
        <v>0</v>
      </c>
      <c r="AB28" s="15">
        <v>16.090324059804541</v>
      </c>
      <c r="AC28" s="15">
        <v>0</v>
      </c>
      <c r="AD28" s="15">
        <v>3.4839838747765386</v>
      </c>
      <c r="AE28" s="15">
        <v>1.6957555031841698</v>
      </c>
      <c r="AF28" s="15">
        <v>0.38639003603825745</v>
      </c>
      <c r="AG28" s="15">
        <v>0.8741564956588127</v>
      </c>
      <c r="AH28" s="15">
        <v>0.29580797088277422</v>
      </c>
      <c r="AI28" s="15">
        <v>0.18380567270623605</v>
      </c>
      <c r="AJ28" s="15">
        <v>4.0631337714826774</v>
      </c>
      <c r="AK28" s="15">
        <v>0</v>
      </c>
      <c r="AL28" s="15">
        <v>8.5700306124975771</v>
      </c>
      <c r="AM28" s="15">
        <v>46.736071576031577</v>
      </c>
      <c r="AN28" s="35">
        <v>1.5462408372655769E-2</v>
      </c>
      <c r="AO28" s="15"/>
      <c r="AP28" t="s">
        <v>67</v>
      </c>
      <c r="AQ28" s="15">
        <v>2.3880924471139759</v>
      </c>
      <c r="AR28" s="15">
        <v>0.1520679484324641</v>
      </c>
      <c r="AS28" s="15">
        <v>0.20337194638148259</v>
      </c>
      <c r="AT28" s="15">
        <v>0</v>
      </c>
      <c r="AU28" s="15">
        <v>0</v>
      </c>
      <c r="AV28" s="15">
        <v>4.7144225197200536</v>
      </c>
      <c r="AW28" s="15">
        <v>0</v>
      </c>
      <c r="AX28" s="15">
        <v>1.0207980881267327</v>
      </c>
      <c r="AY28" s="15">
        <v>0.49685189076594488</v>
      </c>
      <c r="AZ28" s="15">
        <v>0.11321126165785451</v>
      </c>
      <c r="BA28" s="15">
        <v>0.25612554809809923</v>
      </c>
      <c r="BB28" s="15">
        <v>8.6670955430053986E-2</v>
      </c>
      <c r="BC28" s="15">
        <v>5.3854577411730456E-2</v>
      </c>
      <c r="BD28" s="15">
        <v>0.47333142604543921</v>
      </c>
      <c r="BE28" s="15">
        <v>0</v>
      </c>
      <c r="BF28" s="15">
        <v>2.5111767351426333</v>
      </c>
      <c r="BG28" s="15">
        <v>12.469975344326462</v>
      </c>
      <c r="BH28" s="35">
        <v>1.5462408372655769E-2</v>
      </c>
      <c r="BI28" s="15"/>
      <c r="BJ28" t="s">
        <v>67</v>
      </c>
      <c r="BK28" s="15">
        <v>0</v>
      </c>
      <c r="BL28" s="15">
        <v>0</v>
      </c>
      <c r="BM28" s="3">
        <v>1.6342650860000002E-2</v>
      </c>
      <c r="BN28" s="3">
        <v>9.4742610000000005E-4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2.4476536143895937E-2</v>
      </c>
      <c r="BY28" s="3">
        <v>0</v>
      </c>
      <c r="BZ28" s="3">
        <v>0</v>
      </c>
      <c r="CA28" s="3">
        <v>4.1766613103895942E-2</v>
      </c>
      <c r="CB28" s="35">
        <v>1.5462408372655769E-2</v>
      </c>
      <c r="CD28" t="s">
        <v>67</v>
      </c>
      <c r="CE28" s="15">
        <v>25.000939828836213</v>
      </c>
      <c r="CF28" s="15">
        <v>1.5919993521394666</v>
      </c>
      <c r="CG28" s="15">
        <v>3.9153526456657413</v>
      </c>
      <c r="CH28" s="15">
        <v>0.10355367273</v>
      </c>
      <c r="CI28" s="15">
        <v>0</v>
      </c>
      <c r="CJ28" s="15">
        <v>49.355289358949236</v>
      </c>
      <c r="CK28" s="15">
        <v>0</v>
      </c>
      <c r="CL28" s="15">
        <v>10.686735184598763</v>
      </c>
      <c r="CM28" s="15">
        <v>5.2015424444286769</v>
      </c>
      <c r="CN28" s="15">
        <v>1.1852086982960788</v>
      </c>
      <c r="CO28" s="15">
        <v>2.6813783630390007</v>
      </c>
      <c r="CP28" s="15">
        <v>0.90735823239723512</v>
      </c>
      <c r="CQ28" s="15">
        <v>0.56380357092340616</v>
      </c>
      <c r="CR28" s="15">
        <v>7.6305920997975285</v>
      </c>
      <c r="CS28" s="15">
        <v>0</v>
      </c>
      <c r="CT28" s="15">
        <v>26.289509240208226</v>
      </c>
      <c r="CU28" s="15">
        <v>135.11326269200958</v>
      </c>
      <c r="CV28" s="35">
        <v>1.5462408372655769E-2</v>
      </c>
    </row>
    <row r="29" spans="2:100" x14ac:dyDescent="0.25">
      <c r="B29" s="21" t="s">
        <v>68</v>
      </c>
      <c r="C29" s="22">
        <v>0.24803157022481234</v>
      </c>
      <c r="D29" s="22">
        <v>1.5690836134991726E-2</v>
      </c>
      <c r="E29" s="22">
        <v>3.6799872239635448E-2</v>
      </c>
      <c r="F29" s="22">
        <v>1.142227787867436E-2</v>
      </c>
      <c r="G29" s="22">
        <v>0</v>
      </c>
      <c r="H29" s="22">
        <v>0.45211303095970828</v>
      </c>
      <c r="I29" s="22">
        <v>0</v>
      </c>
      <c r="J29" s="22">
        <v>0.12371469180177062</v>
      </c>
      <c r="K29" s="22">
        <v>4.7362047352373551E-2</v>
      </c>
      <c r="L29" s="22">
        <v>1.1090837045431914E-2</v>
      </c>
      <c r="M29" s="22">
        <v>2.5887228847676726E-2</v>
      </c>
      <c r="N29" s="22">
        <v>8.9444426003815712E-3</v>
      </c>
      <c r="O29" s="22">
        <v>5.5578428684556177E-3</v>
      </c>
      <c r="P29" s="22">
        <v>7.3079573950346297E-2</v>
      </c>
      <c r="Q29" s="22">
        <v>0</v>
      </c>
      <c r="R29" s="22">
        <v>0.2591502969915957</v>
      </c>
      <c r="S29" s="22">
        <v>1.3188445488958542</v>
      </c>
      <c r="T29" s="36">
        <v>0</v>
      </c>
      <c r="U29" s="15"/>
      <c r="V29" s="21" t="s">
        <v>68</v>
      </c>
      <c r="W29" s="22">
        <v>8.2027525220000008</v>
      </c>
      <c r="X29" s="22">
        <v>0.51891799699999996</v>
      </c>
      <c r="Y29" s="22">
        <v>2.2912495370000001</v>
      </c>
      <c r="Z29" s="22">
        <v>1.1537654429999999</v>
      </c>
      <c r="AA29" s="22">
        <v>0</v>
      </c>
      <c r="AB29" s="22">
        <v>14.952013172931476</v>
      </c>
      <c r="AC29" s="22">
        <v>0</v>
      </c>
      <c r="AD29" s="22">
        <v>4.0914186815688023</v>
      </c>
      <c r="AE29" s="22">
        <v>1.5663294513175301</v>
      </c>
      <c r="AF29" s="22">
        <v>0.36678956417417857</v>
      </c>
      <c r="AG29" s="22">
        <v>0.85612945605940638</v>
      </c>
      <c r="AH29" s="22">
        <v>0.29580797088277422</v>
      </c>
      <c r="AI29" s="22">
        <v>0.18380567270623605</v>
      </c>
      <c r="AJ29" s="22">
        <v>4.0631337714826774</v>
      </c>
      <c r="AK29" s="22">
        <v>0</v>
      </c>
      <c r="AL29" s="22">
        <v>8.5700306124975771</v>
      </c>
      <c r="AM29" s="22">
        <v>47.112143852620655</v>
      </c>
      <c r="AN29" s="36">
        <v>0</v>
      </c>
      <c r="AO29" s="15"/>
      <c r="AP29" s="21" t="s">
        <v>68</v>
      </c>
      <c r="AQ29" s="22">
        <v>2.4033848584822741</v>
      </c>
      <c r="AR29" s="22">
        <v>0.15204160474655729</v>
      </c>
      <c r="AS29" s="22">
        <v>0.20337194638148259</v>
      </c>
      <c r="AT29" s="22">
        <v>0</v>
      </c>
      <c r="AU29" s="22">
        <v>0</v>
      </c>
      <c r="AV29" s="22">
        <v>4.3809004315650384</v>
      </c>
      <c r="AW29" s="22">
        <v>0</v>
      </c>
      <c r="AX29" s="22">
        <v>1.1987748847256967</v>
      </c>
      <c r="AY29" s="22">
        <v>0.45893039886244658</v>
      </c>
      <c r="AZ29" s="22">
        <v>0.10746837508765854</v>
      </c>
      <c r="BA29" s="22">
        <v>0.25084367303234878</v>
      </c>
      <c r="BB29" s="22">
        <v>8.6670955430053986E-2</v>
      </c>
      <c r="BC29" s="22">
        <v>5.3854577411730456E-2</v>
      </c>
      <c r="BD29" s="22">
        <v>0.47333142604543921</v>
      </c>
      <c r="BE29" s="22">
        <v>0</v>
      </c>
      <c r="BF29" s="22">
        <v>2.5111767351426333</v>
      </c>
      <c r="BG29" s="22">
        <v>12.280749866913359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1.5971410839999998E-2</v>
      </c>
      <c r="BN29" s="37">
        <v>1.1537654430000001E-2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2.4476536143895937E-2</v>
      </c>
      <c r="BY29" s="37">
        <v>0</v>
      </c>
      <c r="BZ29" s="37">
        <v>0</v>
      </c>
      <c r="CA29" s="37">
        <v>5.1985601413895938E-2</v>
      </c>
      <c r="CB29" s="36">
        <v>0</v>
      </c>
      <c r="CD29" s="21" t="s">
        <v>68</v>
      </c>
      <c r="CE29" s="22">
        <v>25.161036083450927</v>
      </c>
      <c r="CF29" s="22">
        <v>1.5917235600917081</v>
      </c>
      <c r="CG29" s="22">
        <v>3.8747761114797408</v>
      </c>
      <c r="CH29" s="22">
        <v>1.2610656291990001</v>
      </c>
      <c r="CI29" s="22">
        <v>0</v>
      </c>
      <c r="CJ29" s="22">
        <v>45.863646618054382</v>
      </c>
      <c r="CK29" s="22">
        <v>0</v>
      </c>
      <c r="CL29" s="22">
        <v>12.549974268193319</v>
      </c>
      <c r="CM29" s="22">
        <v>4.8045423456909528</v>
      </c>
      <c r="CN29" s="22">
        <v>1.1250864187926972</v>
      </c>
      <c r="CO29" s="22">
        <v>2.6260824129756593</v>
      </c>
      <c r="CP29" s="22">
        <v>0.90735823239723512</v>
      </c>
      <c r="CQ29" s="22">
        <v>0.56380357092340616</v>
      </c>
      <c r="CR29" s="22">
        <v>7.6305920997975285</v>
      </c>
      <c r="CS29" s="22">
        <v>0</v>
      </c>
      <c r="CT29" s="22">
        <v>26.289509240208226</v>
      </c>
      <c r="CU29" s="22">
        <v>134.24919659125479</v>
      </c>
      <c r="CV29" s="36">
        <v>0</v>
      </c>
    </row>
    <row r="30" spans="2:100" x14ac:dyDescent="0.25">
      <c r="B30" t="s">
        <v>69</v>
      </c>
      <c r="C30" s="15">
        <v>0.25057217258531822</v>
      </c>
      <c r="D30" s="15">
        <v>1.5686758121648086E-2</v>
      </c>
      <c r="E30" s="15">
        <v>3.9478908315827906E-2</v>
      </c>
      <c r="F30" s="15">
        <v>1.0466083139311575E-2</v>
      </c>
      <c r="G30" s="15">
        <v>0</v>
      </c>
      <c r="H30" s="15">
        <v>0.35622942111178024</v>
      </c>
      <c r="I30" s="15">
        <v>0</v>
      </c>
      <c r="J30" s="15">
        <v>0.10195849042378145</v>
      </c>
      <c r="K30" s="15">
        <v>3.5054602981691621E-2</v>
      </c>
      <c r="L30" s="15">
        <v>9.4188515603142921E-3</v>
      </c>
      <c r="M30" s="15">
        <v>2.634260700754433E-2</v>
      </c>
      <c r="N30" s="15">
        <v>8.9444426003815712E-3</v>
      </c>
      <c r="O30" s="15">
        <v>5.5592022078174569E-3</v>
      </c>
      <c r="P30" s="15">
        <v>7.3079573950346297E-2</v>
      </c>
      <c r="Q30" s="15">
        <v>0</v>
      </c>
      <c r="R30" s="15">
        <v>0.2591502969915957</v>
      </c>
      <c r="S30" s="15">
        <v>1.1919414109973587</v>
      </c>
      <c r="T30" s="35">
        <v>0.14695195983940076</v>
      </c>
      <c r="U30" s="15"/>
      <c r="V30" t="s">
        <v>69</v>
      </c>
      <c r="W30" s="15">
        <v>8.2867738099999997</v>
      </c>
      <c r="X30" s="15">
        <v>0.51878313200000004</v>
      </c>
      <c r="Y30" s="15">
        <v>2.5618592420000001</v>
      </c>
      <c r="Z30" s="15">
        <v>1.057180115</v>
      </c>
      <c r="AA30" s="15">
        <v>0</v>
      </c>
      <c r="AB30" s="15">
        <v>11.781007473196546</v>
      </c>
      <c r="AC30" s="15">
        <v>0</v>
      </c>
      <c r="AD30" s="15">
        <v>3.3719105340774922</v>
      </c>
      <c r="AE30" s="15">
        <v>1.1593049737537164</v>
      </c>
      <c r="AF30" s="15">
        <v>0.31149465500481305</v>
      </c>
      <c r="AG30" s="15">
        <v>0.87118945169688056</v>
      </c>
      <c r="AH30" s="15">
        <v>0.29580797088277422</v>
      </c>
      <c r="AI30" s="15">
        <v>0.18385062791921741</v>
      </c>
      <c r="AJ30" s="15">
        <v>4.0631337714826774</v>
      </c>
      <c r="AK30" s="15">
        <v>0</v>
      </c>
      <c r="AL30" s="15">
        <v>8.5700306124975771</v>
      </c>
      <c r="AM30" s="15">
        <v>43.032326369511694</v>
      </c>
      <c r="AN30" s="35">
        <v>0.14695195983940076</v>
      </c>
      <c r="AO30" s="15"/>
      <c r="AP30" t="s">
        <v>69</v>
      </c>
      <c r="AQ30" s="15">
        <v>2.4280028743041315</v>
      </c>
      <c r="AR30" s="15">
        <v>0.15200208965719311</v>
      </c>
      <c r="AS30" s="15">
        <v>0.20337194638148259</v>
      </c>
      <c r="AT30" s="15">
        <v>0</v>
      </c>
      <c r="AU30" s="15">
        <v>0</v>
      </c>
      <c r="AV30" s="15">
        <v>3.4518041234094774</v>
      </c>
      <c r="AW30" s="15">
        <v>0</v>
      </c>
      <c r="AX30" s="15">
        <v>0.98796089483665173</v>
      </c>
      <c r="AY30" s="15">
        <v>0.3396733002501367</v>
      </c>
      <c r="AZ30" s="15">
        <v>9.1267112512397622E-2</v>
      </c>
      <c r="BA30" s="15">
        <v>0.25525621204127763</v>
      </c>
      <c r="BB30" s="15">
        <v>8.6670955430053986E-2</v>
      </c>
      <c r="BC30" s="15">
        <v>5.3867749170588168E-2</v>
      </c>
      <c r="BD30" s="15">
        <v>0.47333142604543921</v>
      </c>
      <c r="BE30" s="15">
        <v>0</v>
      </c>
      <c r="BF30" s="15">
        <v>2.5111767351426333</v>
      </c>
      <c r="BG30" s="15">
        <v>11.034385419181465</v>
      </c>
      <c r="BH30" s="35">
        <v>0.14695195983940076</v>
      </c>
      <c r="BI30" s="15"/>
      <c r="BJ30" t="s">
        <v>69</v>
      </c>
      <c r="BK30" s="15">
        <v>0</v>
      </c>
      <c r="BL30" s="15">
        <v>0</v>
      </c>
      <c r="BM30" s="3">
        <v>1.867750789E-2</v>
      </c>
      <c r="BN30" s="3">
        <v>1.0571801150000001E-2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2.4476536143895937E-2</v>
      </c>
      <c r="BY30" s="3">
        <v>0</v>
      </c>
      <c r="BZ30" s="3">
        <v>0</v>
      </c>
      <c r="CA30" s="3">
        <v>5.3725845183895934E-2</v>
      </c>
      <c r="CB30" s="35">
        <v>0.14695195983940076</v>
      </c>
      <c r="CD30" t="s">
        <v>69</v>
      </c>
      <c r="CE30" s="15">
        <v>25.418762091089953</v>
      </c>
      <c r="CF30" s="15">
        <v>1.5913098766211546</v>
      </c>
      <c r="CG30" s="15">
        <v>4.1705525190447412</v>
      </c>
      <c r="CH30" s="15">
        <v>1.1554978656950001</v>
      </c>
      <c r="CI30" s="15">
        <v>0</v>
      </c>
      <c r="CJ30" s="15">
        <v>36.136937367973815</v>
      </c>
      <c r="CK30" s="15">
        <v>0</v>
      </c>
      <c r="CL30" s="15">
        <v>10.342962608044907</v>
      </c>
      <c r="CM30" s="15">
        <v>3.556039780318681</v>
      </c>
      <c r="CN30" s="15">
        <v>0.95547540089229066</v>
      </c>
      <c r="CO30" s="15">
        <v>2.6722772838601352</v>
      </c>
      <c r="CP30" s="15">
        <v>0.90735823239723512</v>
      </c>
      <c r="CQ30" s="15">
        <v>0.56394146606688755</v>
      </c>
      <c r="CR30" s="15">
        <v>7.6305920997975285</v>
      </c>
      <c r="CS30" s="15">
        <v>0</v>
      </c>
      <c r="CT30" s="15">
        <v>26.289509240208226</v>
      </c>
      <c r="CU30" s="15">
        <v>121.39121583201054</v>
      </c>
      <c r="CV30" s="35">
        <v>0.14695195983940076</v>
      </c>
    </row>
    <row r="31" spans="2:100" x14ac:dyDescent="0.25">
      <c r="B31" s="21" t="s">
        <v>70</v>
      </c>
      <c r="C31" s="22">
        <v>0.25174256241494264</v>
      </c>
      <c r="D31" s="22">
        <v>1.568132076894261E-2</v>
      </c>
      <c r="E31" s="22">
        <v>3.8480888399948787E-2</v>
      </c>
      <c r="F31" s="22">
        <v>1.6125830506384935E-2</v>
      </c>
      <c r="G31" s="22">
        <v>0</v>
      </c>
      <c r="H31" s="22">
        <v>0.38425216969277387</v>
      </c>
      <c r="I31" s="22">
        <v>0</v>
      </c>
      <c r="J31" s="22">
        <v>0.11908478725573411</v>
      </c>
      <c r="K31" s="22">
        <v>3.3320087961799451E-2</v>
      </c>
      <c r="L31" s="22">
        <v>8.2362276811752261E-3</v>
      </c>
      <c r="M31" s="22">
        <v>2.5918493615063997E-2</v>
      </c>
      <c r="N31" s="22">
        <v>8.9444426003815712E-3</v>
      </c>
      <c r="O31" s="22">
        <v>5.5592022078174569E-3</v>
      </c>
      <c r="P31" s="22">
        <v>7.3079573950346297E-2</v>
      </c>
      <c r="Q31" s="22">
        <v>0</v>
      </c>
      <c r="R31" s="22">
        <v>0.2591502969915957</v>
      </c>
      <c r="S31" s="22">
        <v>1.2395758840469067</v>
      </c>
      <c r="T31" s="36">
        <v>2.2156279207367031E-2</v>
      </c>
      <c r="U31" s="15"/>
      <c r="V31" s="21" t="s">
        <v>70</v>
      </c>
      <c r="W31" s="22">
        <v>8.3254802469999998</v>
      </c>
      <c r="X31" s="22">
        <v>0.51860331100000001</v>
      </c>
      <c r="Y31" s="22">
        <v>2.4610491489999999</v>
      </c>
      <c r="Z31" s="22">
        <v>1.628871768</v>
      </c>
      <c r="AA31" s="22">
        <v>0</v>
      </c>
      <c r="AB31" s="22">
        <v>12.707759141151422</v>
      </c>
      <c r="AC31" s="22">
        <v>0</v>
      </c>
      <c r="AD31" s="22">
        <v>3.9383012338361301</v>
      </c>
      <c r="AE31" s="22">
        <v>1.1019421249294645</v>
      </c>
      <c r="AF31" s="22">
        <v>0.27238362165519925</v>
      </c>
      <c r="AG31" s="22">
        <v>0.85716342591055894</v>
      </c>
      <c r="AH31" s="22">
        <v>0.29580797088277422</v>
      </c>
      <c r="AI31" s="22">
        <v>0.18385062791921741</v>
      </c>
      <c r="AJ31" s="22">
        <v>4.0631337714826774</v>
      </c>
      <c r="AK31" s="22">
        <v>0</v>
      </c>
      <c r="AL31" s="22">
        <v>8.5700306124975771</v>
      </c>
      <c r="AM31" s="22">
        <v>44.924377005265022</v>
      </c>
      <c r="AN31" s="36">
        <v>2.2156279207367031E-2</v>
      </c>
      <c r="AO31" s="15"/>
      <c r="AP31" s="21" t="s">
        <v>70</v>
      </c>
      <c r="AQ31" s="22">
        <v>2.4393437582771758</v>
      </c>
      <c r="AR31" s="22">
        <v>0.1519494025783768</v>
      </c>
      <c r="AS31" s="22">
        <v>0.20337194638148259</v>
      </c>
      <c r="AT31" s="22">
        <v>0</v>
      </c>
      <c r="AU31" s="22">
        <v>0</v>
      </c>
      <c r="AV31" s="22">
        <v>3.7233399182981022</v>
      </c>
      <c r="AW31" s="22">
        <v>0</v>
      </c>
      <c r="AX31" s="22">
        <v>1.1539118763070995</v>
      </c>
      <c r="AY31" s="22">
        <v>0.32286613680910187</v>
      </c>
      <c r="AZ31" s="22">
        <v>7.9807682875827499E-2</v>
      </c>
      <c r="BA31" s="22">
        <v>0.25114662347218253</v>
      </c>
      <c r="BB31" s="22">
        <v>8.6670955430053986E-2</v>
      </c>
      <c r="BC31" s="22">
        <v>5.3867749170588168E-2</v>
      </c>
      <c r="BD31" s="22">
        <v>0.47333142604543921</v>
      </c>
      <c r="BE31" s="22">
        <v>0</v>
      </c>
      <c r="BF31" s="22">
        <v>2.5111767351426333</v>
      </c>
      <c r="BG31" s="22">
        <v>11.450784210788063</v>
      </c>
      <c r="BH31" s="36">
        <v>2.2156279207367031E-2</v>
      </c>
      <c r="BI31" s="15"/>
      <c r="BJ31" s="21" t="s">
        <v>70</v>
      </c>
      <c r="BK31" s="22">
        <v>0</v>
      </c>
      <c r="BL31" s="22">
        <v>0</v>
      </c>
      <c r="BM31" s="37">
        <v>1.7669406960000002E-2</v>
      </c>
      <c r="BN31" s="37">
        <v>1.6288717680000002E-2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2.4476536143895937E-2</v>
      </c>
      <c r="BY31" s="37">
        <v>0</v>
      </c>
      <c r="BZ31" s="37">
        <v>0</v>
      </c>
      <c r="CA31" s="37">
        <v>5.8434660783895941E-2</v>
      </c>
      <c r="CB31" s="36">
        <v>2.2156279207367031E-2</v>
      </c>
      <c r="CD31" s="21" t="s">
        <v>70</v>
      </c>
      <c r="CE31" s="22">
        <v>25.537489805403752</v>
      </c>
      <c r="CF31" s="22">
        <v>1.5907582955930266</v>
      </c>
      <c r="CG31" s="22">
        <v>4.0603670873957416</v>
      </c>
      <c r="CH31" s="22">
        <v>1.7803568424240002</v>
      </c>
      <c r="CI31" s="22">
        <v>0</v>
      </c>
      <c r="CJ31" s="22">
        <v>38.979645604662828</v>
      </c>
      <c r="CK31" s="22">
        <v>0</v>
      </c>
      <c r="CL31" s="22">
        <v>12.080303433059024</v>
      </c>
      <c r="CM31" s="22">
        <v>3.3800855862544874</v>
      </c>
      <c r="CN31" s="22">
        <v>0.83550663202703801</v>
      </c>
      <c r="CO31" s="22">
        <v>2.629254001130279</v>
      </c>
      <c r="CP31" s="22">
        <v>0.90735823239723512</v>
      </c>
      <c r="CQ31" s="22">
        <v>0.56394146606688755</v>
      </c>
      <c r="CR31" s="22">
        <v>7.6305920997975285</v>
      </c>
      <c r="CS31" s="22">
        <v>0</v>
      </c>
      <c r="CT31" s="22">
        <v>26.289509240208226</v>
      </c>
      <c r="CU31" s="22">
        <v>126.26516832642002</v>
      </c>
      <c r="CV31" s="36">
        <v>2.2156279207367031E-2</v>
      </c>
    </row>
    <row r="32" spans="2:100" x14ac:dyDescent="0.25">
      <c r="B32" t="s">
        <v>71</v>
      </c>
      <c r="C32" s="15">
        <v>0.25323647465230192</v>
      </c>
      <c r="D32" s="15">
        <v>1.5689476795629889E-2</v>
      </c>
      <c r="E32" s="15">
        <v>4.1173717886830392E-2</v>
      </c>
      <c r="F32" s="15">
        <v>2.6764553742051431E-2</v>
      </c>
      <c r="G32" s="15">
        <v>0</v>
      </c>
      <c r="H32" s="15">
        <v>0.27608558360638635</v>
      </c>
      <c r="I32" s="15">
        <v>0</v>
      </c>
      <c r="J32" s="15">
        <v>0.10409944747661069</v>
      </c>
      <c r="K32" s="15">
        <v>3.711807775254046E-2</v>
      </c>
      <c r="L32" s="15">
        <v>7.5429654080147188E-3</v>
      </c>
      <c r="M32" s="15">
        <v>2.6194439187811489E-2</v>
      </c>
      <c r="N32" s="15">
        <v>8.9444426003815712E-3</v>
      </c>
      <c r="O32" s="15">
        <v>5.5592022078174569E-3</v>
      </c>
      <c r="P32" s="15">
        <v>7.3079573950346297E-2</v>
      </c>
      <c r="Q32" s="15">
        <v>0</v>
      </c>
      <c r="R32" s="15">
        <v>0.2591502969915957</v>
      </c>
      <c r="S32" s="15">
        <v>1.1346382522583183</v>
      </c>
      <c r="T32" s="35">
        <v>0.18271144146156199</v>
      </c>
      <c r="U32" s="15"/>
      <c r="V32" t="s">
        <v>71</v>
      </c>
      <c r="W32" s="15">
        <v>8.3748860230000002</v>
      </c>
      <c r="X32" s="15">
        <v>0.51887304199999995</v>
      </c>
      <c r="Y32" s="15">
        <v>2.7330521280000002</v>
      </c>
      <c r="Z32" s="15">
        <v>2.7034902770000002</v>
      </c>
      <c r="AA32" s="15">
        <v>0</v>
      </c>
      <c r="AB32" s="15">
        <v>9.1305381602469584</v>
      </c>
      <c r="AC32" s="15">
        <v>0</v>
      </c>
      <c r="AD32" s="15">
        <v>3.4427149909667261</v>
      </c>
      <c r="AE32" s="15">
        <v>1.2275469834555945</v>
      </c>
      <c r="AF32" s="15">
        <v>0.24945646422017478</v>
      </c>
      <c r="AG32" s="15">
        <v>0.8662893336241686</v>
      </c>
      <c r="AH32" s="15">
        <v>0.29580797088277422</v>
      </c>
      <c r="AI32" s="15">
        <v>0.18385062791921741</v>
      </c>
      <c r="AJ32" s="15">
        <v>4.0631337714826774</v>
      </c>
      <c r="AK32" s="15">
        <v>0</v>
      </c>
      <c r="AL32" s="15">
        <v>8.5700306124975771</v>
      </c>
      <c r="AM32" s="15">
        <v>42.359670385295871</v>
      </c>
      <c r="AN32" s="35">
        <v>0.18271144146156199</v>
      </c>
      <c r="AO32" s="15"/>
      <c r="AP32" t="s">
        <v>71</v>
      </c>
      <c r="AQ32" s="15">
        <v>2.4538195203633171</v>
      </c>
      <c r="AR32" s="15">
        <v>0.15202843305010255</v>
      </c>
      <c r="AS32" s="15">
        <v>0.20337194638148259</v>
      </c>
      <c r="AT32" s="15">
        <v>0</v>
      </c>
      <c r="AU32" s="15">
        <v>0</v>
      </c>
      <c r="AV32" s="15">
        <v>2.6752236039399233</v>
      </c>
      <c r="AW32" s="15">
        <v>0</v>
      </c>
      <c r="AX32" s="15">
        <v>1.0087064139955249</v>
      </c>
      <c r="AY32" s="15">
        <v>0.35966802914022694</v>
      </c>
      <c r="AZ32" s="15">
        <v>7.3090086205735358E-2</v>
      </c>
      <c r="BA32" s="15">
        <v>0.25382049036746812</v>
      </c>
      <c r="BB32" s="15">
        <v>8.6670955430053986E-2</v>
      </c>
      <c r="BC32" s="15">
        <v>5.3867749170588168E-2</v>
      </c>
      <c r="BD32" s="15">
        <v>0.47333142604543921</v>
      </c>
      <c r="BE32" s="15">
        <v>0</v>
      </c>
      <c r="BF32" s="15">
        <v>2.5111767351426333</v>
      </c>
      <c r="BG32" s="15">
        <v>10.304775389232496</v>
      </c>
      <c r="BH32" s="35">
        <v>0.18271144146156199</v>
      </c>
      <c r="BI32" s="15"/>
      <c r="BJ32" t="s">
        <v>71</v>
      </c>
      <c r="BK32" s="15">
        <v>0</v>
      </c>
      <c r="BL32" s="15">
        <v>0</v>
      </c>
      <c r="BM32" s="3">
        <v>2.0389436739999999E-2</v>
      </c>
      <c r="BN32" s="3">
        <v>2.7034902770000004E-2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2.4476536143895937E-2</v>
      </c>
      <c r="BY32" s="3">
        <v>0</v>
      </c>
      <c r="BZ32" s="3">
        <v>0</v>
      </c>
      <c r="CA32" s="3">
        <v>7.190087565389594E-2</v>
      </c>
      <c r="CB32" s="35">
        <v>0.18271144146156199</v>
      </c>
      <c r="CD32" t="s">
        <v>71</v>
      </c>
      <c r="CE32" s="15">
        <v>25.689036558683565</v>
      </c>
      <c r="CF32" s="15">
        <v>1.5915856656015235</v>
      </c>
      <c r="CG32" s="15">
        <v>4.3576663423497415</v>
      </c>
      <c r="CH32" s="15">
        <v>2.9549148727610004</v>
      </c>
      <c r="CI32" s="15">
        <v>0</v>
      </c>
      <c r="CJ32" s="15">
        <v>28.006915909647056</v>
      </c>
      <c r="CK32" s="15">
        <v>0</v>
      </c>
      <c r="CL32" s="15">
        <v>10.56014744811915</v>
      </c>
      <c r="CM32" s="15">
        <v>3.7653645970690355</v>
      </c>
      <c r="CN32" s="15">
        <v>0.76518011248784346</v>
      </c>
      <c r="CO32" s="15">
        <v>2.6572467136570235</v>
      </c>
      <c r="CP32" s="15">
        <v>0.90735823239723512</v>
      </c>
      <c r="CQ32" s="15">
        <v>0.56394146606688755</v>
      </c>
      <c r="CR32" s="15">
        <v>7.6305920997975285</v>
      </c>
      <c r="CS32" s="15">
        <v>0</v>
      </c>
      <c r="CT32" s="15">
        <v>26.289509240208226</v>
      </c>
      <c r="CU32" s="15">
        <v>115.73945925884581</v>
      </c>
      <c r="CV32" s="35">
        <v>0.18271144146156199</v>
      </c>
    </row>
    <row r="33" spans="2:100" x14ac:dyDescent="0.25">
      <c r="B33" s="21" t="s">
        <v>72</v>
      </c>
      <c r="C33" s="22">
        <v>0.25081685338593657</v>
      </c>
      <c r="D33" s="22">
        <v>1.568132076894261E-2</v>
      </c>
      <c r="E33" s="22">
        <v>4.064956832806195E-2</v>
      </c>
      <c r="F33" s="22">
        <v>4.3864821885654402E-2</v>
      </c>
      <c r="G33" s="22">
        <v>0</v>
      </c>
      <c r="H33" s="22">
        <v>0.23272270803795397</v>
      </c>
      <c r="I33" s="22">
        <v>0</v>
      </c>
      <c r="J33" s="22">
        <v>0.1087986782020703</v>
      </c>
      <c r="K33" s="22">
        <v>0</v>
      </c>
      <c r="L33" s="22">
        <v>7.4872325605656103E-3</v>
      </c>
      <c r="M33" s="22">
        <v>2.5913056267100398E-2</v>
      </c>
      <c r="N33" s="22">
        <v>8.9444426003815712E-3</v>
      </c>
      <c r="O33" s="22">
        <v>5.5605615471792953E-3</v>
      </c>
      <c r="P33" s="22">
        <v>7.3079573950346297E-2</v>
      </c>
      <c r="Q33" s="22">
        <v>0</v>
      </c>
      <c r="R33" s="22">
        <v>0.2591502969915957</v>
      </c>
      <c r="S33" s="22">
        <v>1.0726691145257885</v>
      </c>
      <c r="T33" s="36">
        <v>7.9057317663973711E-2</v>
      </c>
      <c r="U33" s="15"/>
      <c r="V33" s="21" t="s">
        <v>72</v>
      </c>
      <c r="W33" s="22">
        <v>8.2948657479999994</v>
      </c>
      <c r="X33" s="22">
        <v>0.51860331100000001</v>
      </c>
      <c r="Y33" s="22">
        <v>2.6801077279999999</v>
      </c>
      <c r="Z33" s="22">
        <v>4.4307900890000003</v>
      </c>
      <c r="AA33" s="22">
        <v>0</v>
      </c>
      <c r="AB33" s="22">
        <v>7.6964669372697223</v>
      </c>
      <c r="AC33" s="22">
        <v>0</v>
      </c>
      <c r="AD33" s="22">
        <v>3.5981251547037036</v>
      </c>
      <c r="AE33" s="22">
        <v>0</v>
      </c>
      <c r="AF33" s="22">
        <v>0.24761330058277653</v>
      </c>
      <c r="AG33" s="22">
        <v>0.85698360496379589</v>
      </c>
      <c r="AH33" s="22">
        <v>0.29580797088277422</v>
      </c>
      <c r="AI33" s="22">
        <v>0.18389558313219875</v>
      </c>
      <c r="AJ33" s="22">
        <v>4.0631337714826774</v>
      </c>
      <c r="AK33" s="22">
        <v>0</v>
      </c>
      <c r="AL33" s="22">
        <v>8.5700306124975771</v>
      </c>
      <c r="AM33" s="22">
        <v>41.436423811515219</v>
      </c>
      <c r="AN33" s="36">
        <v>7.9057317663973711E-2</v>
      </c>
      <c r="AO33" s="15"/>
      <c r="AP33" s="21" t="s">
        <v>72</v>
      </c>
      <c r="AQ33" s="22">
        <v>2.4303737907998828</v>
      </c>
      <c r="AR33" s="22">
        <v>0.1519494025783768</v>
      </c>
      <c r="AS33" s="22">
        <v>0.20337194638148259</v>
      </c>
      <c r="AT33" s="22">
        <v>0</v>
      </c>
      <c r="AU33" s="22">
        <v>0</v>
      </c>
      <c r="AV33" s="22">
        <v>2.2550445172193738</v>
      </c>
      <c r="AW33" s="22">
        <v>0</v>
      </c>
      <c r="AX33" s="22">
        <v>1.0542411821575459</v>
      </c>
      <c r="AY33" s="22">
        <v>0</v>
      </c>
      <c r="AZ33" s="22">
        <v>7.2550044120356441E-2</v>
      </c>
      <c r="BA33" s="22">
        <v>0.25109393640896455</v>
      </c>
      <c r="BB33" s="22">
        <v>8.6670955430053986E-2</v>
      </c>
      <c r="BC33" s="22">
        <v>5.3880920929445873E-2</v>
      </c>
      <c r="BD33" s="22">
        <v>0.47333142604543921</v>
      </c>
      <c r="BE33" s="22">
        <v>0</v>
      </c>
      <c r="BF33" s="22">
        <v>2.5111767351426333</v>
      </c>
      <c r="BG33" s="22">
        <v>9.543684857213556</v>
      </c>
      <c r="BH33" s="36">
        <v>7.9057317663973711E-2</v>
      </c>
      <c r="BI33" s="15"/>
      <c r="BJ33" s="21" t="s">
        <v>72</v>
      </c>
      <c r="BK33" s="22">
        <v>0</v>
      </c>
      <c r="BL33" s="22">
        <v>0</v>
      </c>
      <c r="BM33" s="37">
        <v>1.9859992740000002E-2</v>
      </c>
      <c r="BN33" s="37">
        <v>4.4307900890000002E-2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2.4476536143895937E-2</v>
      </c>
      <c r="BY33" s="37">
        <v>0</v>
      </c>
      <c r="BZ33" s="37">
        <v>0</v>
      </c>
      <c r="CA33" s="37">
        <v>8.8644429773895944E-2</v>
      </c>
      <c r="CB33" s="36">
        <v>7.9057317663973711E-2</v>
      </c>
      <c r="CD33" s="21" t="s">
        <v>72</v>
      </c>
      <c r="CE33" s="22">
        <v>25.443583215883972</v>
      </c>
      <c r="CF33" s="22">
        <v>1.5907582955930266</v>
      </c>
      <c r="CG33" s="22">
        <v>4.2997981131497411</v>
      </c>
      <c r="CH33" s="22">
        <v>4.8428535672770003</v>
      </c>
      <c r="CI33" s="22">
        <v>0</v>
      </c>
      <c r="CJ33" s="22">
        <v>23.608061050769624</v>
      </c>
      <c r="CK33" s="22">
        <v>0</v>
      </c>
      <c r="CL33" s="22">
        <v>11.036850936007347</v>
      </c>
      <c r="CM33" s="22">
        <v>0</v>
      </c>
      <c r="CN33" s="22">
        <v>0.75952641189601156</v>
      </c>
      <c r="CO33" s="22">
        <v>2.6287024202654496</v>
      </c>
      <c r="CP33" s="22">
        <v>0.90735823239723512</v>
      </c>
      <c r="CQ33" s="22">
        <v>0.56407936121036883</v>
      </c>
      <c r="CR33" s="22">
        <v>7.6305920997975285</v>
      </c>
      <c r="CS33" s="22">
        <v>0</v>
      </c>
      <c r="CT33" s="22">
        <v>26.289509240208226</v>
      </c>
      <c r="CU33" s="22">
        <v>109.60167294445552</v>
      </c>
      <c r="CV33" s="36">
        <v>7.9057317663973711E-2</v>
      </c>
    </row>
    <row r="34" spans="2:100" x14ac:dyDescent="0.25">
      <c r="B34" t="s">
        <v>73</v>
      </c>
      <c r="C34" s="15">
        <v>0.25265875606367394</v>
      </c>
      <c r="D34" s="15">
        <v>1.5684039442924409E-2</v>
      </c>
      <c r="E34" s="15">
        <v>4.2485426631323882E-2</v>
      </c>
      <c r="F34" s="15">
        <v>4.7831539497455985E-2</v>
      </c>
      <c r="G34" s="15">
        <v>0</v>
      </c>
      <c r="H34" s="15">
        <v>7.4968838572315982E-2</v>
      </c>
      <c r="I34" s="15">
        <v>0</v>
      </c>
      <c r="J34" s="15">
        <v>8.7996731993911434E-2</v>
      </c>
      <c r="K34" s="15">
        <v>0</v>
      </c>
      <c r="L34" s="15">
        <v>2.7173162466154858E-3</v>
      </c>
      <c r="M34" s="15">
        <v>2.5932086994456757E-2</v>
      </c>
      <c r="N34" s="15">
        <v>8.9444426003815712E-3</v>
      </c>
      <c r="O34" s="15">
        <v>5.5605615471792953E-3</v>
      </c>
      <c r="P34" s="15">
        <v>7.3079573950346297E-2</v>
      </c>
      <c r="Q34" s="15">
        <v>0</v>
      </c>
      <c r="R34" s="15">
        <v>0.2591502969915957</v>
      </c>
      <c r="S34" s="15">
        <v>0.89700961053218076</v>
      </c>
      <c r="T34" s="35">
        <v>1.0567058546534195E-2</v>
      </c>
      <c r="U34" s="15"/>
      <c r="V34" t="s">
        <v>73</v>
      </c>
      <c r="W34" s="15">
        <v>8.3557800590000006</v>
      </c>
      <c r="X34" s="15">
        <v>0.51869322100000004</v>
      </c>
      <c r="Y34" s="15">
        <v>2.8655479609999999</v>
      </c>
      <c r="Z34" s="15">
        <v>4.8314686340000002</v>
      </c>
      <c r="AA34" s="15">
        <v>0</v>
      </c>
      <c r="AB34" s="15">
        <v>2.4793248256175109</v>
      </c>
      <c r="AC34" s="15">
        <v>0</v>
      </c>
      <c r="AD34" s="15">
        <v>2.9101755651130703</v>
      </c>
      <c r="AE34" s="15">
        <v>0</v>
      </c>
      <c r="AF34" s="15">
        <v>8.9865466197537061E-2</v>
      </c>
      <c r="AG34" s="15">
        <v>0.85761297804037251</v>
      </c>
      <c r="AH34" s="15">
        <v>0.29580797088277422</v>
      </c>
      <c r="AI34" s="15">
        <v>0.18389558313219875</v>
      </c>
      <c r="AJ34" s="15">
        <v>4.0631337714826774</v>
      </c>
      <c r="AK34" s="15">
        <v>0</v>
      </c>
      <c r="AL34" s="15">
        <v>8.5700306124975771</v>
      </c>
      <c r="AM34" s="15">
        <v>36.021336647963714</v>
      </c>
      <c r="AN34" s="35">
        <v>1.0567058546534195E-2</v>
      </c>
      <c r="AO34" s="15"/>
      <c r="AP34" t="s">
        <v>73</v>
      </c>
      <c r="AQ34" s="15">
        <v>2.4482215232932907</v>
      </c>
      <c r="AR34" s="15">
        <v>0.15197574597128627</v>
      </c>
      <c r="AS34" s="15">
        <v>0.20337194638148259</v>
      </c>
      <c r="AT34" s="15">
        <v>0</v>
      </c>
      <c r="AU34" s="15">
        <v>0</v>
      </c>
      <c r="AV34" s="15">
        <v>0.72643563598520688</v>
      </c>
      <c r="AW34" s="15">
        <v>0</v>
      </c>
      <c r="AX34" s="15">
        <v>0.85267376651423099</v>
      </c>
      <c r="AY34" s="15">
        <v>0</v>
      </c>
      <c r="AZ34" s="15">
        <v>2.6330344622776756E-2</v>
      </c>
      <c r="BA34" s="15">
        <v>0.25127834106075964</v>
      </c>
      <c r="BB34" s="15">
        <v>8.6670955430053986E-2</v>
      </c>
      <c r="BC34" s="15">
        <v>5.3880920929445873E-2</v>
      </c>
      <c r="BD34" s="15">
        <v>0.47333142604543921</v>
      </c>
      <c r="BE34" s="15">
        <v>0</v>
      </c>
      <c r="BF34" s="15">
        <v>2.5111767351426333</v>
      </c>
      <c r="BG34" s="15">
        <v>7.7853473413766068</v>
      </c>
      <c r="BH34" s="35">
        <v>1.0567058546534195E-2</v>
      </c>
      <c r="BI34" s="15"/>
      <c r="BJ34" t="s">
        <v>73</v>
      </c>
      <c r="BK34" s="15">
        <v>0</v>
      </c>
      <c r="BL34" s="15">
        <v>0</v>
      </c>
      <c r="BM34" s="3">
        <v>2.171439507E-2</v>
      </c>
      <c r="BN34" s="3">
        <v>4.8314686340000003E-2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2.4476536143895937E-2</v>
      </c>
      <c r="BY34" s="3">
        <v>0</v>
      </c>
      <c r="BZ34" s="3">
        <v>0</v>
      </c>
      <c r="CA34" s="3">
        <v>9.4505617553895943E-2</v>
      </c>
      <c r="CB34" s="35">
        <v>1.0567058546534195E-2</v>
      </c>
      <c r="CD34" t="s">
        <v>73</v>
      </c>
      <c r="CE34" s="15">
        <v>25.630431127357458</v>
      </c>
      <c r="CF34" s="15">
        <v>1.5910340845733959</v>
      </c>
      <c r="CG34" s="15">
        <v>4.5024842878187412</v>
      </c>
      <c r="CH34" s="15">
        <v>5.2807952169619998</v>
      </c>
      <c r="CI34" s="15">
        <v>0</v>
      </c>
      <c r="CJ34" s="15">
        <v>7.6050546731291302</v>
      </c>
      <c r="CK34" s="15">
        <v>0</v>
      </c>
      <c r="CL34" s="15">
        <v>8.9266416616374844</v>
      </c>
      <c r="CM34" s="15">
        <v>0</v>
      </c>
      <c r="CN34" s="15">
        <v>0.27565237785584984</v>
      </c>
      <c r="CO34" s="15">
        <v>2.6306329525650924</v>
      </c>
      <c r="CP34" s="15">
        <v>0.90735823239723512</v>
      </c>
      <c r="CQ34" s="15">
        <v>0.56407936121036883</v>
      </c>
      <c r="CR34" s="15">
        <v>7.6305920997975285</v>
      </c>
      <c r="CS34" s="15">
        <v>0</v>
      </c>
      <c r="CT34" s="15">
        <v>26.289509240208226</v>
      </c>
      <c r="CU34" s="15">
        <v>91.834265315512511</v>
      </c>
      <c r="CV34" s="35">
        <v>1.0567058546534195E-2</v>
      </c>
    </row>
    <row r="35" spans="2:100" x14ac:dyDescent="0.25">
      <c r="B35" s="21" t="s">
        <v>74</v>
      </c>
      <c r="C35" s="22">
        <v>0.25170993830819349</v>
      </c>
      <c r="D35" s="22">
        <v>1.5686758121648086E-2</v>
      </c>
      <c r="E35" s="22">
        <v>4.3137276465595321E-2</v>
      </c>
      <c r="F35" s="22">
        <v>2.1046518097369682E-2</v>
      </c>
      <c r="G35" s="22">
        <v>0</v>
      </c>
      <c r="H35" s="22">
        <v>0.20500581045773328</v>
      </c>
      <c r="I35" s="22">
        <v>0</v>
      </c>
      <c r="J35" s="22">
        <v>0.11525009535912598</v>
      </c>
      <c r="K35" s="22">
        <v>3.9832675323751586E-2</v>
      </c>
      <c r="L35" s="22">
        <v>6.1510035089882252E-3</v>
      </c>
      <c r="M35" s="22">
        <v>2.6099285541545954E-2</v>
      </c>
      <c r="N35" s="22">
        <v>8.9444426003815712E-3</v>
      </c>
      <c r="O35" s="22">
        <v>5.5605615471792953E-3</v>
      </c>
      <c r="P35" s="22">
        <v>7.3079573950346297E-2</v>
      </c>
      <c r="Q35" s="22">
        <v>0</v>
      </c>
      <c r="R35" s="22">
        <v>0.2591502969915957</v>
      </c>
      <c r="S35" s="22">
        <v>1.0706542362734544</v>
      </c>
      <c r="T35" s="36">
        <v>0.19428622027148637</v>
      </c>
      <c r="U35" s="15"/>
      <c r="V35" s="21" t="s">
        <v>74</v>
      </c>
      <c r="W35" s="22">
        <v>8.3244013219999999</v>
      </c>
      <c r="X35" s="22">
        <v>0.51878313200000004</v>
      </c>
      <c r="Y35" s="22">
        <v>2.9313913779999998</v>
      </c>
      <c r="Z35" s="22">
        <v>2.1259109189999998</v>
      </c>
      <c r="AA35" s="22">
        <v>0</v>
      </c>
      <c r="AB35" s="22">
        <v>6.7798301934211205</v>
      </c>
      <c r="AC35" s="22">
        <v>0</v>
      </c>
      <c r="AD35" s="22">
        <v>3.8114825845120848</v>
      </c>
      <c r="AE35" s="22">
        <v>1.3173225395591006</v>
      </c>
      <c r="AF35" s="22">
        <v>0.20342232845078168</v>
      </c>
      <c r="AG35" s="22">
        <v>0.8631424687154734</v>
      </c>
      <c r="AH35" s="22">
        <v>0.29580797088277422</v>
      </c>
      <c r="AI35" s="22">
        <v>0.18389558313219875</v>
      </c>
      <c r="AJ35" s="22">
        <v>4.0631337714826774</v>
      </c>
      <c r="AK35" s="22">
        <v>0</v>
      </c>
      <c r="AL35" s="22">
        <v>8.5700306124975771</v>
      </c>
      <c r="AM35" s="22">
        <v>39.988554803653784</v>
      </c>
      <c r="AN35" s="36">
        <v>0.19428622027148637</v>
      </c>
      <c r="AO35" s="15"/>
      <c r="AP35" s="21" t="s">
        <v>74</v>
      </c>
      <c r="AQ35" s="22">
        <v>2.4390276360972751</v>
      </c>
      <c r="AR35" s="22">
        <v>0.15200208965719311</v>
      </c>
      <c r="AS35" s="22">
        <v>0.20337194638148259</v>
      </c>
      <c r="AT35" s="22">
        <v>0</v>
      </c>
      <c r="AU35" s="22">
        <v>0</v>
      </c>
      <c r="AV35" s="22">
        <v>1.9864723684210726</v>
      </c>
      <c r="AW35" s="22">
        <v>0</v>
      </c>
      <c r="AX35" s="22">
        <v>1.1167543464729226</v>
      </c>
      <c r="AY35" s="22">
        <v>0.3859720303425434</v>
      </c>
      <c r="AZ35" s="22">
        <v>5.9602205816226689E-2</v>
      </c>
      <c r="BA35" s="22">
        <v>0.25289846724742848</v>
      </c>
      <c r="BB35" s="22">
        <v>8.6670955430053986E-2</v>
      </c>
      <c r="BC35" s="22">
        <v>5.3880920929445873E-2</v>
      </c>
      <c r="BD35" s="22">
        <v>0.47333142604543921</v>
      </c>
      <c r="BE35" s="22">
        <v>0</v>
      </c>
      <c r="BF35" s="22">
        <v>2.5111767351426333</v>
      </c>
      <c r="BG35" s="22">
        <v>9.7211611279837165</v>
      </c>
      <c r="BH35" s="36">
        <v>0.19428622027148637</v>
      </c>
      <c r="BI35" s="15"/>
      <c r="BJ35" s="21" t="s">
        <v>74</v>
      </c>
      <c r="BK35" s="22">
        <v>0</v>
      </c>
      <c r="BL35" s="22">
        <v>0</v>
      </c>
      <c r="BM35" s="37">
        <v>2.237282925E-2</v>
      </c>
      <c r="BN35" s="37">
        <v>2.125910919E-2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2.4476536143895937E-2</v>
      </c>
      <c r="BY35" s="37">
        <v>0</v>
      </c>
      <c r="BZ35" s="37">
        <v>0</v>
      </c>
      <c r="CA35" s="37">
        <v>6.8108474583895934E-2</v>
      </c>
      <c r="CB35" s="36">
        <v>0.19428622027148637</v>
      </c>
      <c r="CD35" s="21" t="s">
        <v>74</v>
      </c>
      <c r="CE35" s="22">
        <v>25.534180322302372</v>
      </c>
      <c r="CF35" s="22">
        <v>1.5913098766211546</v>
      </c>
      <c r="CG35" s="22">
        <v>4.5744511436927411</v>
      </c>
      <c r="CH35" s="22">
        <v>2.3236206344669998</v>
      </c>
      <c r="CI35" s="22">
        <v>0</v>
      </c>
      <c r="CJ35" s="22">
        <v>20.796379225000209</v>
      </c>
      <c r="CK35" s="22">
        <v>0</v>
      </c>
      <c r="CL35" s="22">
        <v>11.691301253225026</v>
      </c>
      <c r="CM35" s="22">
        <v>4.0407411856560866</v>
      </c>
      <c r="CN35" s="22">
        <v>0.62397549269007713</v>
      </c>
      <c r="CO35" s="22">
        <v>2.6475940536133287</v>
      </c>
      <c r="CP35" s="22">
        <v>0.90735823239723512</v>
      </c>
      <c r="CQ35" s="22">
        <v>0.56407936121036883</v>
      </c>
      <c r="CR35" s="22">
        <v>7.6305920997975285</v>
      </c>
      <c r="CS35" s="22">
        <v>0</v>
      </c>
      <c r="CT35" s="22">
        <v>26.289509240208226</v>
      </c>
      <c r="CU35" s="22">
        <v>109.21509212088137</v>
      </c>
      <c r="CV35" s="36">
        <v>0.19428622027148637</v>
      </c>
    </row>
    <row r="36" spans="2:100" x14ac:dyDescent="0.25">
      <c r="B36" t="s">
        <v>75</v>
      </c>
      <c r="C36" s="15">
        <v>0.25085219615244181</v>
      </c>
      <c r="D36" s="15">
        <v>1.567588341623713E-2</v>
      </c>
      <c r="E36" s="15">
        <v>4.2820472997387227E-2</v>
      </c>
      <c r="F36" s="15">
        <v>7.5517136997538967E-2</v>
      </c>
      <c r="G36" s="15">
        <v>0</v>
      </c>
      <c r="H36" s="15">
        <v>0.16225599619701545</v>
      </c>
      <c r="I36" s="15">
        <v>0</v>
      </c>
      <c r="J36" s="15">
        <v>0.11547166743326995</v>
      </c>
      <c r="K36" s="15">
        <v>0</v>
      </c>
      <c r="L36" s="15">
        <v>5.9335094624135198E-3</v>
      </c>
      <c r="M36" s="15">
        <v>2.5888588187038562E-2</v>
      </c>
      <c r="N36" s="15">
        <v>8.9444426003815712E-3</v>
      </c>
      <c r="O36" s="15">
        <v>5.5592022078174569E-3</v>
      </c>
      <c r="P36" s="15">
        <v>7.3079573950346297E-2</v>
      </c>
      <c r="Q36" s="15">
        <v>0</v>
      </c>
      <c r="R36" s="15">
        <v>0.2591502969915957</v>
      </c>
      <c r="S36" s="15">
        <v>1.0411489665934837</v>
      </c>
      <c r="T36" s="35">
        <v>6.1042348612568463E-3</v>
      </c>
      <c r="U36" s="15"/>
      <c r="V36" t="s">
        <v>75</v>
      </c>
      <c r="W36" s="15">
        <v>8.2960345839999992</v>
      </c>
      <c r="X36" s="15">
        <v>0.51842348999999999</v>
      </c>
      <c r="Y36" s="15">
        <v>2.8993910280000001</v>
      </c>
      <c r="Z36" s="15">
        <v>7.6279936380000004</v>
      </c>
      <c r="AA36" s="15">
        <v>0</v>
      </c>
      <c r="AB36" s="15">
        <v>5.3660337716407378</v>
      </c>
      <c r="AC36" s="15">
        <v>0</v>
      </c>
      <c r="AD36" s="15">
        <v>3.8188102837064397</v>
      </c>
      <c r="AE36" s="15">
        <v>0</v>
      </c>
      <c r="AF36" s="15">
        <v>0.19622949475311421</v>
      </c>
      <c r="AG36" s="15">
        <v>0.85617441141464401</v>
      </c>
      <c r="AH36" s="15">
        <v>0.29580797088277422</v>
      </c>
      <c r="AI36" s="15">
        <v>0.18385062791921741</v>
      </c>
      <c r="AJ36" s="15">
        <v>4.0631337714826774</v>
      </c>
      <c r="AK36" s="15">
        <v>0</v>
      </c>
      <c r="AL36" s="15">
        <v>8.5700306124975771</v>
      </c>
      <c r="AM36" s="15">
        <v>42.691913684297184</v>
      </c>
      <c r="AN36" s="35">
        <v>6.1042348612568463E-3</v>
      </c>
      <c r="AO36" s="15"/>
      <c r="AP36" t="s">
        <v>75</v>
      </c>
      <c r="AQ36" s="15">
        <v>2.4307162566656899</v>
      </c>
      <c r="AR36" s="15">
        <v>0.15189671549956052</v>
      </c>
      <c r="AS36" s="15">
        <v>0.20337194638148259</v>
      </c>
      <c r="AT36" s="15">
        <v>0</v>
      </c>
      <c r="AU36" s="15">
        <v>0</v>
      </c>
      <c r="AV36" s="15">
        <v>1.5722337449870314</v>
      </c>
      <c r="AW36" s="15">
        <v>0</v>
      </c>
      <c r="AX36" s="15">
        <v>1.1189013430138999</v>
      </c>
      <c r="AY36" s="15">
        <v>0</v>
      </c>
      <c r="AZ36" s="15">
        <v>5.7494724510141877E-2</v>
      </c>
      <c r="BA36" s="15">
        <v>0.25085684483288723</v>
      </c>
      <c r="BB36" s="15">
        <v>8.6670955430053986E-2</v>
      </c>
      <c r="BC36" s="15">
        <v>5.3867749170588168E-2</v>
      </c>
      <c r="BD36" s="15">
        <v>0.47333142604543921</v>
      </c>
      <c r="BE36" s="15">
        <v>0</v>
      </c>
      <c r="BF36" s="15">
        <v>2.5111767351426333</v>
      </c>
      <c r="BG36" s="15">
        <v>8.9105184416794074</v>
      </c>
      <c r="BH36" s="35">
        <v>6.1042348612568463E-3</v>
      </c>
      <c r="BI36" s="15"/>
      <c r="BJ36" t="s">
        <v>75</v>
      </c>
      <c r="BK36" s="15">
        <v>0</v>
      </c>
      <c r="BL36" s="15">
        <v>0</v>
      </c>
      <c r="BM36" s="3">
        <v>2.205282574E-2</v>
      </c>
      <c r="BN36" s="3">
        <v>7.627993638000001E-2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2.4476536143895937E-2</v>
      </c>
      <c r="BY36" s="3">
        <v>0</v>
      </c>
      <c r="BZ36" s="3">
        <v>0</v>
      </c>
      <c r="CA36" s="3">
        <v>0.12280929826389594</v>
      </c>
      <c r="CB36" s="35">
        <v>6.1042348612568463E-3</v>
      </c>
      <c r="CD36" t="s">
        <v>75</v>
      </c>
      <c r="CE36" s="15">
        <v>25.447168491033107</v>
      </c>
      <c r="CF36" s="15">
        <v>1.590206714564899</v>
      </c>
      <c r="CG36" s="15">
        <v>4.5394747600497407</v>
      </c>
      <c r="CH36" s="15">
        <v>8.3373970463340008</v>
      </c>
      <c r="CI36" s="15">
        <v>0</v>
      </c>
      <c r="CJ36" s="15">
        <v>16.45971507626923</v>
      </c>
      <c r="CK36" s="15">
        <v>0</v>
      </c>
      <c r="CL36" s="15">
        <v>11.713778160012517</v>
      </c>
      <c r="CM36" s="15">
        <v>0</v>
      </c>
      <c r="CN36" s="15">
        <v>0.60191227089667532</v>
      </c>
      <c r="CO36" s="15">
        <v>2.6262203085554963</v>
      </c>
      <c r="CP36" s="15">
        <v>0.90735823239723512</v>
      </c>
      <c r="CQ36" s="15">
        <v>0.56394146606688755</v>
      </c>
      <c r="CR36" s="15">
        <v>7.6305920997975285</v>
      </c>
      <c r="CS36" s="15">
        <v>0</v>
      </c>
      <c r="CT36" s="15">
        <v>26.289509240208226</v>
      </c>
      <c r="CU36" s="15">
        <v>106.70727386618555</v>
      </c>
      <c r="CV36" s="35">
        <v>6.1042348612568463E-3</v>
      </c>
    </row>
    <row r="37" spans="2:100" x14ac:dyDescent="0.25">
      <c r="B37" s="21" t="s">
        <v>76</v>
      </c>
      <c r="C37" s="22">
        <v>0.25554870821814529</v>
      </c>
      <c r="D37" s="22">
        <v>1.5700351496298965E-2</v>
      </c>
      <c r="E37" s="22">
        <v>4.3652971999222336E-2</v>
      </c>
      <c r="F37" s="22">
        <v>0.10739815574217472</v>
      </c>
      <c r="G37" s="22">
        <v>0</v>
      </c>
      <c r="H37" s="22">
        <v>0.10414838363673437</v>
      </c>
      <c r="I37" s="22">
        <v>0</v>
      </c>
      <c r="J37" s="22">
        <v>9.1374686396031995E-2</v>
      </c>
      <c r="K37" s="22">
        <v>0</v>
      </c>
      <c r="L37" s="22">
        <v>4.2764766936795534E-3</v>
      </c>
      <c r="M37" s="22">
        <v>2.5915774941082197E-2</v>
      </c>
      <c r="N37" s="22">
        <v>8.9444426003815712E-3</v>
      </c>
      <c r="O37" s="22">
        <v>5.5619208817992575E-3</v>
      </c>
      <c r="P37" s="22">
        <v>7.3079573950346297E-2</v>
      </c>
      <c r="Q37" s="22">
        <v>0</v>
      </c>
      <c r="R37" s="22">
        <v>0.2591502969915957</v>
      </c>
      <c r="S37" s="22">
        <v>0.99475174354749218</v>
      </c>
      <c r="T37" s="36">
        <v>2.3411407340865754E-2</v>
      </c>
      <c r="U37" s="15"/>
      <c r="V37" s="21" t="s">
        <v>76</v>
      </c>
      <c r="W37" s="22">
        <v>8.4513548370000002</v>
      </c>
      <c r="X37" s="22">
        <v>0.519232684</v>
      </c>
      <c r="Y37" s="22">
        <v>2.9834818360000002</v>
      </c>
      <c r="Z37" s="22">
        <v>10.84829856</v>
      </c>
      <c r="AA37" s="22">
        <v>0</v>
      </c>
      <c r="AB37" s="22">
        <v>3.4443333785392172</v>
      </c>
      <c r="AC37" s="22">
        <v>0</v>
      </c>
      <c r="AD37" s="22">
        <v>3.0218892639185913</v>
      </c>
      <c r="AE37" s="22">
        <v>0</v>
      </c>
      <c r="AF37" s="22">
        <v>0.14142909287912483</v>
      </c>
      <c r="AG37" s="22">
        <v>0.85707351567427126</v>
      </c>
      <c r="AH37" s="22">
        <v>0.29580797088277422</v>
      </c>
      <c r="AI37" s="22">
        <v>0.18394053834518012</v>
      </c>
      <c r="AJ37" s="22">
        <v>4.0631337714826774</v>
      </c>
      <c r="AK37" s="22">
        <v>0</v>
      </c>
      <c r="AL37" s="22">
        <v>8.5700306124975771</v>
      </c>
      <c r="AM37" s="22">
        <v>43.380006061219412</v>
      </c>
      <c r="AN37" s="36">
        <v>2.3411407340865754E-2</v>
      </c>
      <c r="AO37" s="15"/>
      <c r="AP37" s="21" t="s">
        <v>76</v>
      </c>
      <c r="AQ37" s="22">
        <v>2.4762246812188691</v>
      </c>
      <c r="AR37" s="22">
        <v>0.15213380720773514</v>
      </c>
      <c r="AS37" s="22">
        <v>0.20337194638148259</v>
      </c>
      <c r="AT37" s="22">
        <v>0</v>
      </c>
      <c r="AU37" s="22">
        <v>0</v>
      </c>
      <c r="AV37" s="22">
        <v>1.009180597286615</v>
      </c>
      <c r="AW37" s="22">
        <v>0</v>
      </c>
      <c r="AX37" s="22">
        <v>0.88540558567787619</v>
      </c>
      <c r="AY37" s="22">
        <v>0</v>
      </c>
      <c r="AZ37" s="22">
        <v>4.1438351268422165E-2</v>
      </c>
      <c r="BA37" s="22">
        <v>0.25112028001004139</v>
      </c>
      <c r="BB37" s="22">
        <v>8.6670955430053986E-2</v>
      </c>
      <c r="BC37" s="22">
        <v>5.3894092688303585E-2</v>
      </c>
      <c r="BD37" s="22">
        <v>0.47333142604543921</v>
      </c>
      <c r="BE37" s="22">
        <v>0</v>
      </c>
      <c r="BF37" s="22">
        <v>2.5111767351426333</v>
      </c>
      <c r="BG37" s="22">
        <v>8.1439484583574711</v>
      </c>
      <c r="BH37" s="36">
        <v>2.3411407340865754E-2</v>
      </c>
      <c r="BI37" s="15"/>
      <c r="BJ37" s="21" t="s">
        <v>76</v>
      </c>
      <c r="BK37" s="22">
        <v>0</v>
      </c>
      <c r="BL37" s="22">
        <v>0</v>
      </c>
      <c r="BM37" s="37">
        <v>2.2893733830000002E-2</v>
      </c>
      <c r="BN37" s="37">
        <v>0.1084829856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2.4476536143895937E-2</v>
      </c>
      <c r="BY37" s="37">
        <v>0</v>
      </c>
      <c r="BZ37" s="37">
        <v>0</v>
      </c>
      <c r="CA37" s="37">
        <v>0.15585325557389595</v>
      </c>
      <c r="CB37" s="36">
        <v>2.3411407340865754E-2</v>
      </c>
      <c r="CD37" s="21" t="s">
        <v>76</v>
      </c>
      <c r="CE37" s="22">
        <v>25.923596187680339</v>
      </c>
      <c r="CF37" s="22">
        <v>1.5926888276577791</v>
      </c>
      <c r="CG37" s="22">
        <v>4.6313860142867416</v>
      </c>
      <c r="CH37" s="22">
        <v>11.85719032608</v>
      </c>
      <c r="CI37" s="22">
        <v>0</v>
      </c>
      <c r="CJ37" s="22">
        <v>10.565111672993572</v>
      </c>
      <c r="CK37" s="22">
        <v>0</v>
      </c>
      <c r="CL37" s="22">
        <v>9.2693110764616851</v>
      </c>
      <c r="CM37" s="22">
        <v>0</v>
      </c>
      <c r="CN37" s="22">
        <v>0.43381809942911159</v>
      </c>
      <c r="CO37" s="22">
        <v>2.6289782114251232</v>
      </c>
      <c r="CP37" s="22">
        <v>0.90735823239723512</v>
      </c>
      <c r="CQ37" s="22">
        <v>0.56421725635385023</v>
      </c>
      <c r="CR37" s="22">
        <v>7.6305920997975285</v>
      </c>
      <c r="CS37" s="22">
        <v>0</v>
      </c>
      <c r="CT37" s="22">
        <v>26.289509240208226</v>
      </c>
      <c r="CU37" s="22">
        <v>102.2937572447712</v>
      </c>
      <c r="CV37" s="36">
        <v>2.3411407340865754E-2</v>
      </c>
    </row>
    <row r="38" spans="2:100" x14ac:dyDescent="0.25">
      <c r="B38" t="s">
        <v>77</v>
      </c>
      <c r="C38" s="15">
        <v>0.25207016283602118</v>
      </c>
      <c r="D38" s="15">
        <v>1.5738412955753553E-2</v>
      </c>
      <c r="E38" s="15">
        <v>4.4506408085846924E-2</v>
      </c>
      <c r="F38" s="15">
        <v>3.8999307932684329E-2</v>
      </c>
      <c r="G38" s="15">
        <v>0</v>
      </c>
      <c r="H38" s="15">
        <v>0.16709252006999009</v>
      </c>
      <c r="I38" s="15">
        <v>0</v>
      </c>
      <c r="J38" s="15">
        <v>0.12122166629521972</v>
      </c>
      <c r="K38" s="15">
        <v>3.7283916960267817E-2</v>
      </c>
      <c r="L38" s="15">
        <v>5.3381195095003487E-3</v>
      </c>
      <c r="M38" s="15">
        <v>2.6068020774158679E-2</v>
      </c>
      <c r="N38" s="15">
        <v>8.9444426003815712E-3</v>
      </c>
      <c r="O38" s="15">
        <v>5.5578428684556177E-3</v>
      </c>
      <c r="P38" s="15">
        <v>7.3079573950346297E-2</v>
      </c>
      <c r="Q38" s="15">
        <v>0</v>
      </c>
      <c r="R38" s="15">
        <v>0.2591502969915957</v>
      </c>
      <c r="S38" s="15">
        <v>1.0550506918302218</v>
      </c>
      <c r="T38" s="35">
        <v>0.22020832151119527</v>
      </c>
      <c r="U38" s="15"/>
      <c r="V38" t="s">
        <v>77</v>
      </c>
      <c r="W38" s="15">
        <v>8.336314453</v>
      </c>
      <c r="X38" s="15">
        <v>0.52049142999999998</v>
      </c>
      <c r="Y38" s="15">
        <v>3.0695951500000001</v>
      </c>
      <c r="Z38" s="15">
        <v>3.9393240340000002</v>
      </c>
      <c r="AA38" s="15">
        <v>0</v>
      </c>
      <c r="AB38" s="15">
        <v>5.5259844087117749</v>
      </c>
      <c r="AC38" s="15">
        <v>0</v>
      </c>
      <c r="AD38" s="15">
        <v>4.0089708251338392</v>
      </c>
      <c r="AE38" s="15">
        <v>1.2330315192496457</v>
      </c>
      <c r="AF38" s="15">
        <v>0.17653911246307263</v>
      </c>
      <c r="AG38" s="15">
        <v>0.86210849886432095</v>
      </c>
      <c r="AH38" s="15">
        <v>0.29580797088277422</v>
      </c>
      <c r="AI38" s="15">
        <v>0.18380567270623605</v>
      </c>
      <c r="AJ38" s="15">
        <v>4.0631337714826774</v>
      </c>
      <c r="AK38" s="15">
        <v>0</v>
      </c>
      <c r="AL38" s="15">
        <v>8.5700306124975771</v>
      </c>
      <c r="AM38" s="15">
        <v>40.785137458991912</v>
      </c>
      <c r="AN38" s="35">
        <v>0.22020832151119527</v>
      </c>
      <c r="AO38" s="15"/>
      <c r="AP38" t="s">
        <v>77</v>
      </c>
      <c r="AQ38" s="15">
        <v>2.4425181520656314</v>
      </c>
      <c r="AR38" s="15">
        <v>0.1525026164664518</v>
      </c>
      <c r="AS38" s="15">
        <v>0.20338511837093468</v>
      </c>
      <c r="AT38" s="15">
        <v>0</v>
      </c>
      <c r="AU38" s="15">
        <v>0</v>
      </c>
      <c r="AV38" s="15">
        <v>1.6190988598628113</v>
      </c>
      <c r="AW38" s="15">
        <v>0</v>
      </c>
      <c r="AX38" s="15">
        <v>1.1746178802032932</v>
      </c>
      <c r="AY38" s="15">
        <v>0.3612749836652932</v>
      </c>
      <c r="AZ38" s="15">
        <v>5.1725494422230484E-2</v>
      </c>
      <c r="BA38" s="15">
        <v>0.25259551680759479</v>
      </c>
      <c r="BB38" s="15">
        <v>8.6670955430053986E-2</v>
      </c>
      <c r="BC38" s="15">
        <v>5.3854577411730456E-2</v>
      </c>
      <c r="BD38" s="15">
        <v>0.47333142604543921</v>
      </c>
      <c r="BE38" s="15">
        <v>0</v>
      </c>
      <c r="BF38" s="15">
        <v>2.5111767351426333</v>
      </c>
      <c r="BG38" s="15">
        <v>9.3827523158940966</v>
      </c>
      <c r="BH38" s="35">
        <v>0.22020832151119527</v>
      </c>
      <c r="BI38" s="15"/>
      <c r="BJ38" t="s">
        <v>77</v>
      </c>
      <c r="BK38" s="15">
        <v>0</v>
      </c>
      <c r="BL38" s="15">
        <v>0</v>
      </c>
      <c r="BM38" s="3">
        <v>2.3754417409999999E-2</v>
      </c>
      <c r="BN38" s="3">
        <v>3.9393240340000003E-2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2.4476536143895937E-2</v>
      </c>
      <c r="BY38" s="3">
        <v>0</v>
      </c>
      <c r="BZ38" s="3">
        <v>0</v>
      </c>
      <c r="CA38" s="3">
        <v>8.7624193893895946E-2</v>
      </c>
      <c r="CB38" s="35">
        <v>0.22020832151119527</v>
      </c>
      <c r="CD38" t="s">
        <v>77</v>
      </c>
      <c r="CE38" s="15">
        <v>25.570722533975093</v>
      </c>
      <c r="CF38" s="15">
        <v>1.5965498917872838</v>
      </c>
      <c r="CG38" s="15">
        <v>4.725596627138315</v>
      </c>
      <c r="CH38" s="15">
        <v>4.3056811691619998</v>
      </c>
      <c r="CI38" s="15">
        <v>0</v>
      </c>
      <c r="CJ38" s="15">
        <v>16.950345963903771</v>
      </c>
      <c r="CK38" s="15">
        <v>0</v>
      </c>
      <c r="CL38" s="15">
        <v>12.297074587848275</v>
      </c>
      <c r="CM38" s="15">
        <v>3.7821878039919543</v>
      </c>
      <c r="CN38" s="15">
        <v>0.54151420110633086</v>
      </c>
      <c r="CO38" s="15">
        <v>2.6444224654587098</v>
      </c>
      <c r="CP38" s="15">
        <v>0.90735823239723512</v>
      </c>
      <c r="CQ38" s="15">
        <v>0.56380357092340616</v>
      </c>
      <c r="CR38" s="15">
        <v>7.6305920997975285</v>
      </c>
      <c r="CS38" s="15">
        <v>0</v>
      </c>
      <c r="CT38" s="15">
        <v>26.289509240208226</v>
      </c>
      <c r="CU38" s="15">
        <v>107.80535838769811</v>
      </c>
      <c r="CV38" s="35">
        <v>0.22020832151119527</v>
      </c>
    </row>
    <row r="39" spans="2:100" x14ac:dyDescent="0.25">
      <c r="B39" s="21" t="s">
        <v>78</v>
      </c>
      <c r="C39" s="22">
        <v>0.25468688804904999</v>
      </c>
      <c r="D39" s="22">
        <v>1.5647337322831658E-2</v>
      </c>
      <c r="E39" s="22">
        <v>4.4248758297097499E-2</v>
      </c>
      <c r="F39" s="22">
        <v>0.12966427821534757</v>
      </c>
      <c r="G39" s="22">
        <v>0</v>
      </c>
      <c r="H39" s="22">
        <v>0.12763774068577011</v>
      </c>
      <c r="I39" s="22">
        <v>0</v>
      </c>
      <c r="J39" s="22">
        <v>0.1007853819344009</v>
      </c>
      <c r="K39" s="22">
        <v>0</v>
      </c>
      <c r="L39" s="22">
        <v>4.7644789626672106E-3</v>
      </c>
      <c r="M39" s="22">
        <v>2.5861401428253054E-2</v>
      </c>
      <c r="N39" s="22">
        <v>8.9444426003815712E-3</v>
      </c>
      <c r="O39" s="22">
        <v>5.5619208817992575E-3</v>
      </c>
      <c r="P39" s="22">
        <v>7.3079573950346297E-2</v>
      </c>
      <c r="Q39" s="22">
        <v>0</v>
      </c>
      <c r="R39" s="22">
        <v>0.2591502969915957</v>
      </c>
      <c r="S39" s="22">
        <v>1.0500324993195407</v>
      </c>
      <c r="T39" s="36">
        <v>4.2246206716569333E-2</v>
      </c>
      <c r="U39" s="15"/>
      <c r="V39" s="21" t="s">
        <v>78</v>
      </c>
      <c r="W39" s="22">
        <v>8.4228532329999997</v>
      </c>
      <c r="X39" s="22">
        <v>0.51747942999999996</v>
      </c>
      <c r="Y39" s="22">
        <v>3.04366227</v>
      </c>
      <c r="Z39" s="22">
        <v>13.09740184</v>
      </c>
      <c r="AA39" s="22">
        <v>0</v>
      </c>
      <c r="AB39" s="22">
        <v>4.2211594194995428</v>
      </c>
      <c r="AC39" s="22">
        <v>0</v>
      </c>
      <c r="AD39" s="22">
        <v>3.3331141872187477</v>
      </c>
      <c r="AE39" s="22">
        <v>0</v>
      </c>
      <c r="AF39" s="22">
        <v>0.15756801353331404</v>
      </c>
      <c r="AG39" s="22">
        <v>0.85527530715501676</v>
      </c>
      <c r="AH39" s="22">
        <v>0.29580797088277422</v>
      </c>
      <c r="AI39" s="22">
        <v>0.18394053834518012</v>
      </c>
      <c r="AJ39" s="22">
        <v>4.0631337714826774</v>
      </c>
      <c r="AK39" s="22">
        <v>0</v>
      </c>
      <c r="AL39" s="22">
        <v>8.5700306124975771</v>
      </c>
      <c r="AM39" s="22">
        <v>46.761426593614836</v>
      </c>
      <c r="AN39" s="36">
        <v>4.2246206716569333E-2</v>
      </c>
      <c r="AO39" s="15"/>
      <c r="AP39" s="21" t="s">
        <v>78</v>
      </c>
      <c r="AQ39" s="22">
        <v>2.4678737864049225</v>
      </c>
      <c r="AR39" s="22">
        <v>0.15162010840902432</v>
      </c>
      <c r="AS39" s="22">
        <v>0.20337194638148259</v>
      </c>
      <c r="AT39" s="22">
        <v>0</v>
      </c>
      <c r="AU39" s="22">
        <v>0</v>
      </c>
      <c r="AV39" s="22">
        <v>1.2367885788161568</v>
      </c>
      <c r="AW39" s="22">
        <v>0</v>
      </c>
      <c r="AX39" s="22">
        <v>0.97659366751208554</v>
      </c>
      <c r="AY39" s="22">
        <v>0</v>
      </c>
      <c r="AZ39" s="22">
        <v>4.6167012462148854E-2</v>
      </c>
      <c r="BA39" s="22">
        <v>0.25059340965573301</v>
      </c>
      <c r="BB39" s="22">
        <v>8.6670955430053986E-2</v>
      </c>
      <c r="BC39" s="22">
        <v>5.3894092688303585E-2</v>
      </c>
      <c r="BD39" s="22">
        <v>0.47333142604543921</v>
      </c>
      <c r="BE39" s="22">
        <v>0</v>
      </c>
      <c r="BF39" s="22">
        <v>2.5111767351426333</v>
      </c>
      <c r="BG39" s="22">
        <v>8.4580817189479838</v>
      </c>
      <c r="BH39" s="36">
        <v>4.2246206716569333E-2</v>
      </c>
      <c r="BI39" s="15"/>
      <c r="BJ39" s="21" t="s">
        <v>78</v>
      </c>
      <c r="BK39" s="22">
        <v>0</v>
      </c>
      <c r="BL39" s="22">
        <v>0</v>
      </c>
      <c r="BM39" s="37">
        <v>2.349553817E-2</v>
      </c>
      <c r="BN39" s="37">
        <v>0.1309740184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2.4476536143895937E-2</v>
      </c>
      <c r="BY39" s="37">
        <v>0</v>
      </c>
      <c r="BZ39" s="37">
        <v>0</v>
      </c>
      <c r="CA39" s="37">
        <v>0.17894609271389594</v>
      </c>
      <c r="CB39" s="36">
        <v>4.2246206716569333E-2</v>
      </c>
      <c r="CD39" s="21" t="s">
        <v>78</v>
      </c>
      <c r="CE39" s="22">
        <v>25.836170669873134</v>
      </c>
      <c r="CF39" s="22">
        <v>1.5873109149340754</v>
      </c>
      <c r="CG39" s="22">
        <v>4.6971632286487406</v>
      </c>
      <c r="CH39" s="22">
        <v>14.31546021112</v>
      </c>
      <c r="CI39" s="22">
        <v>0</v>
      </c>
      <c r="CJ39" s="22">
        <v>12.947939631626344</v>
      </c>
      <c r="CK39" s="22">
        <v>0</v>
      </c>
      <c r="CL39" s="22">
        <v>10.223959105184022</v>
      </c>
      <c r="CM39" s="22">
        <v>0</v>
      </c>
      <c r="CN39" s="22">
        <v>0.48332245346623631</v>
      </c>
      <c r="CO39" s="22">
        <v>2.6234624056858689</v>
      </c>
      <c r="CP39" s="22">
        <v>0.90735823239723512</v>
      </c>
      <c r="CQ39" s="22">
        <v>0.56421725635385023</v>
      </c>
      <c r="CR39" s="22">
        <v>7.6305920997975285</v>
      </c>
      <c r="CS39" s="22">
        <v>0</v>
      </c>
      <c r="CT39" s="22">
        <v>26.289509240208226</v>
      </c>
      <c r="CU39" s="22">
        <v>108.10646544929526</v>
      </c>
      <c r="CV39" s="36">
        <v>4.2246206716569333E-2</v>
      </c>
    </row>
    <row r="40" spans="2:100" x14ac:dyDescent="0.25">
      <c r="B40" t="s">
        <v>79</v>
      </c>
      <c r="C40" s="15">
        <v>0.26387737086686236</v>
      </c>
      <c r="D40" s="15">
        <v>1.5716663554415398E-2</v>
      </c>
      <c r="E40" s="15">
        <v>4.4204263430178248E-2</v>
      </c>
      <c r="F40" s="15">
        <v>4.9380405857165209E-2</v>
      </c>
      <c r="G40" s="15">
        <v>0</v>
      </c>
      <c r="H40" s="15">
        <v>6.3857611469649619E-2</v>
      </c>
      <c r="I40" s="15">
        <v>0</v>
      </c>
      <c r="J40" s="15">
        <v>0.11459489456438757</v>
      </c>
      <c r="K40" s="15">
        <v>3.2836163703784491E-2</v>
      </c>
      <c r="L40" s="15">
        <v>1.98871118987894E-3</v>
      </c>
      <c r="M40" s="15">
        <v>2.5881791494971249E-2</v>
      </c>
      <c r="N40" s="15">
        <v>8.9444426003815712E-3</v>
      </c>
      <c r="O40" s="15">
        <v>5.5659988951428964E-3</v>
      </c>
      <c r="P40" s="15">
        <v>7.3079573950346297E-2</v>
      </c>
      <c r="Q40" s="15">
        <v>0</v>
      </c>
      <c r="R40" s="15">
        <v>0.2591502969915957</v>
      </c>
      <c r="S40" s="15">
        <v>0.95907818856875959</v>
      </c>
      <c r="T40" s="35">
        <v>0</v>
      </c>
      <c r="U40" s="15"/>
      <c r="V40" t="s">
        <v>79</v>
      </c>
      <c r="W40" s="15">
        <v>8.7267954129999996</v>
      </c>
      <c r="X40" s="15">
        <v>0.51977214599999999</v>
      </c>
      <c r="Y40" s="15">
        <v>3.0391678390000001</v>
      </c>
      <c r="Z40" s="15">
        <v>4.9879197849999999</v>
      </c>
      <c r="AA40" s="15">
        <v>0</v>
      </c>
      <c r="AB40" s="15">
        <v>2.1118609335805432</v>
      </c>
      <c r="AC40" s="15">
        <v>0</v>
      </c>
      <c r="AD40" s="15">
        <v>3.7898141729931196</v>
      </c>
      <c r="AE40" s="15">
        <v>1.0859380696771257</v>
      </c>
      <c r="AF40" s="15">
        <v>6.5769473272416029E-2</v>
      </c>
      <c r="AG40" s="15">
        <v>0.85594963511264344</v>
      </c>
      <c r="AH40" s="15">
        <v>0.29580797088277422</v>
      </c>
      <c r="AI40" s="15">
        <v>0.1840754039841242</v>
      </c>
      <c r="AJ40" s="15">
        <v>4.0631337714826774</v>
      </c>
      <c r="AK40" s="15">
        <v>0</v>
      </c>
      <c r="AL40" s="15">
        <v>8.5700306124975771</v>
      </c>
      <c r="AM40" s="15">
        <v>38.296035226482999</v>
      </c>
      <c r="AN40" s="35">
        <v>0</v>
      </c>
      <c r="AO40" s="15"/>
      <c r="AP40" t="s">
        <v>79</v>
      </c>
      <c r="AQ40" s="15">
        <v>2.5569280436566073</v>
      </c>
      <c r="AR40" s="15">
        <v>0.15229186815118664</v>
      </c>
      <c r="AS40" s="15">
        <v>0.20337194638148259</v>
      </c>
      <c r="AT40" s="15">
        <v>0</v>
      </c>
      <c r="AU40" s="15">
        <v>0</v>
      </c>
      <c r="AV40" s="15">
        <v>0.61876968461193771</v>
      </c>
      <c r="AW40" s="15">
        <v>0</v>
      </c>
      <c r="AX40" s="15">
        <v>1.1104055590369528</v>
      </c>
      <c r="AY40" s="15">
        <v>0.31817699082248047</v>
      </c>
      <c r="AZ40" s="15">
        <v>1.9270282236277771E-2</v>
      </c>
      <c r="BA40" s="15">
        <v>0.2507909859691308</v>
      </c>
      <c r="BB40" s="15">
        <v>8.6670955430053986E-2</v>
      </c>
      <c r="BC40" s="15">
        <v>5.3933607964876708E-2</v>
      </c>
      <c r="BD40" s="15">
        <v>0.47333142604543921</v>
      </c>
      <c r="BE40" s="15">
        <v>0</v>
      </c>
      <c r="BF40" s="15">
        <v>2.5111767351426333</v>
      </c>
      <c r="BG40" s="15">
        <v>8.3551180854490585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2.3450593860000001E-2</v>
      </c>
      <c r="BN40" s="3">
        <v>4.9879197850000001E-2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2.4476536143895937E-2</v>
      </c>
      <c r="BY40" s="3">
        <v>0</v>
      </c>
      <c r="BZ40" s="3">
        <v>0</v>
      </c>
      <c r="CA40" s="3">
        <v>9.7806327853895952E-2</v>
      </c>
      <c r="CB40" s="35">
        <v>0</v>
      </c>
      <c r="CD40" t="s">
        <v>79</v>
      </c>
      <c r="CE40" s="15">
        <v>26.768479689041019</v>
      </c>
      <c r="CF40" s="15">
        <v>1.5943435676747728</v>
      </c>
      <c r="CG40" s="15">
        <v>4.6922508155657408</v>
      </c>
      <c r="CH40" s="15">
        <v>5.4517963250049997</v>
      </c>
      <c r="CI40" s="15">
        <v>0</v>
      </c>
      <c r="CJ40" s="15">
        <v>6.4778998282023759</v>
      </c>
      <c r="CK40" s="15">
        <v>0</v>
      </c>
      <c r="CL40" s="15">
        <v>11.624835797557859</v>
      </c>
      <c r="CM40" s="15">
        <v>3.3309949169205479</v>
      </c>
      <c r="CN40" s="15">
        <v>0.20174058473159198</v>
      </c>
      <c r="CO40" s="15">
        <v>2.6255308321108304</v>
      </c>
      <c r="CP40" s="15">
        <v>0.90735823239723512</v>
      </c>
      <c r="CQ40" s="15">
        <v>0.56463094178429418</v>
      </c>
      <c r="CR40" s="15">
        <v>7.6305920997975285</v>
      </c>
      <c r="CS40" s="15">
        <v>0</v>
      </c>
      <c r="CT40" s="15">
        <v>26.289509240208226</v>
      </c>
      <c r="CU40" s="15">
        <v>98.15996287099702</v>
      </c>
      <c r="CV40" s="35">
        <v>0</v>
      </c>
    </row>
    <row r="41" spans="2:100" x14ac:dyDescent="0.25">
      <c r="B41" s="21" t="s">
        <v>80</v>
      </c>
      <c r="C41" s="22">
        <v>0.25374622632025684</v>
      </c>
      <c r="D41" s="22">
        <v>1.5746568982440833E-2</v>
      </c>
      <c r="E41" s="22">
        <v>4.5665054479413145E-2</v>
      </c>
      <c r="F41" s="22">
        <v>4.9741259252585504E-2</v>
      </c>
      <c r="G41" s="22">
        <v>0</v>
      </c>
      <c r="H41" s="22">
        <v>0.11291883103273316</v>
      </c>
      <c r="I41" s="22">
        <v>0</v>
      </c>
      <c r="J41" s="22">
        <v>0.11867426726161404</v>
      </c>
      <c r="K41" s="22">
        <v>3.579544208035583E-2</v>
      </c>
      <c r="L41" s="22">
        <v>3.9475169484131309E-3</v>
      </c>
      <c r="M41" s="22">
        <v>2.599325719461134E-2</v>
      </c>
      <c r="N41" s="22">
        <v>8.9444426003815712E-3</v>
      </c>
      <c r="O41" s="22">
        <v>5.5578428684556177E-3</v>
      </c>
      <c r="P41" s="22">
        <v>7.3079573950346297E-2</v>
      </c>
      <c r="Q41" s="22">
        <v>0</v>
      </c>
      <c r="R41" s="22">
        <v>0.2591502969915957</v>
      </c>
      <c r="S41" s="22">
        <v>1.0089605799632029</v>
      </c>
      <c r="T41" s="36">
        <v>4.0078616184763494E-2</v>
      </c>
      <c r="U41" s="15"/>
      <c r="V41" s="21" t="s">
        <v>80</v>
      </c>
      <c r="W41" s="22">
        <v>8.3917442270000002</v>
      </c>
      <c r="X41" s="22">
        <v>0.52076116100000003</v>
      </c>
      <c r="Y41" s="22">
        <v>3.186630139</v>
      </c>
      <c r="Z41" s="22">
        <v>5.0243696230000001</v>
      </c>
      <c r="AA41" s="22">
        <v>0</v>
      </c>
      <c r="AB41" s="22">
        <v>3.7343843982796474</v>
      </c>
      <c r="AC41" s="22">
        <v>0</v>
      </c>
      <c r="AD41" s="22">
        <v>3.9247247601796222</v>
      </c>
      <c r="AE41" s="22">
        <v>1.1838055636430884</v>
      </c>
      <c r="AF41" s="22">
        <v>0.13054993190666092</v>
      </c>
      <c r="AG41" s="22">
        <v>0.85963596238743989</v>
      </c>
      <c r="AH41" s="22">
        <v>0.29580797088277422</v>
      </c>
      <c r="AI41" s="22">
        <v>0.18380567270623605</v>
      </c>
      <c r="AJ41" s="22">
        <v>4.0631337714826774</v>
      </c>
      <c r="AK41" s="22">
        <v>0</v>
      </c>
      <c r="AL41" s="22">
        <v>8.5700306124975771</v>
      </c>
      <c r="AM41" s="22">
        <v>40.06938379396572</v>
      </c>
      <c r="AN41" s="36">
        <v>4.0078616184763494E-2</v>
      </c>
      <c r="AO41" s="15"/>
      <c r="AP41" s="21" t="s">
        <v>80</v>
      </c>
      <c r="AQ41" s="22">
        <v>2.4587589296806329</v>
      </c>
      <c r="AR41" s="22">
        <v>0.15258164693817758</v>
      </c>
      <c r="AS41" s="22">
        <v>0.20338511837093468</v>
      </c>
      <c r="AT41" s="22">
        <v>0</v>
      </c>
      <c r="AU41" s="22">
        <v>0</v>
      </c>
      <c r="AV41" s="22">
        <v>1.0941647812129058</v>
      </c>
      <c r="AW41" s="22">
        <v>0</v>
      </c>
      <c r="AX41" s="22">
        <v>1.1499340053265814</v>
      </c>
      <c r="AY41" s="22">
        <v>0.34685190848024861</v>
      </c>
      <c r="AZ41" s="22">
        <v>3.8250785791579527E-2</v>
      </c>
      <c r="BA41" s="22">
        <v>0.25187107013988863</v>
      </c>
      <c r="BB41" s="22">
        <v>8.6670955430053986E-2</v>
      </c>
      <c r="BC41" s="22">
        <v>5.3854577411730456E-2</v>
      </c>
      <c r="BD41" s="22">
        <v>0.47333142604543921</v>
      </c>
      <c r="BE41" s="22">
        <v>0</v>
      </c>
      <c r="BF41" s="22">
        <v>2.5111767351426333</v>
      </c>
      <c r="BG41" s="22">
        <v>8.8208319399708053</v>
      </c>
      <c r="BH41" s="36">
        <v>4.0078616184763494E-2</v>
      </c>
      <c r="BI41" s="15"/>
      <c r="BJ41" s="21" t="s">
        <v>80</v>
      </c>
      <c r="BK41" s="22">
        <v>0</v>
      </c>
      <c r="BL41" s="22">
        <v>0</v>
      </c>
      <c r="BM41" s="37">
        <v>2.4924767300000001E-2</v>
      </c>
      <c r="BN41" s="37">
        <v>5.0243696230000003E-2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2.4476536143895937E-2</v>
      </c>
      <c r="BY41" s="37">
        <v>0</v>
      </c>
      <c r="BZ41" s="37">
        <v>0</v>
      </c>
      <c r="CA41" s="37">
        <v>9.9644999673895951E-2</v>
      </c>
      <c r="CB41" s="36">
        <v>4.0078616184763494E-2</v>
      </c>
      <c r="CD41" s="21" t="s">
        <v>80</v>
      </c>
      <c r="CE41" s="22">
        <v>25.740747234826543</v>
      </c>
      <c r="CF41" s="22">
        <v>1.5973772617957809</v>
      </c>
      <c r="CG41" s="22">
        <v>4.8535158701153147</v>
      </c>
      <c r="CH41" s="22">
        <v>5.4916359979390004</v>
      </c>
      <c r="CI41" s="22">
        <v>0</v>
      </c>
      <c r="CJ41" s="22">
        <v>11.454811094517911</v>
      </c>
      <c r="CK41" s="22">
        <v>0</v>
      </c>
      <c r="CL41" s="22">
        <v>12.038659101763979</v>
      </c>
      <c r="CM41" s="22">
        <v>3.6311926298797226</v>
      </c>
      <c r="CN41" s="22">
        <v>0.40044747645204604</v>
      </c>
      <c r="CO41" s="22">
        <v>2.636838233294494</v>
      </c>
      <c r="CP41" s="22">
        <v>0.90735823239723512</v>
      </c>
      <c r="CQ41" s="22">
        <v>0.56380357092340616</v>
      </c>
      <c r="CR41" s="22">
        <v>7.6305920997975285</v>
      </c>
      <c r="CS41" s="22">
        <v>0</v>
      </c>
      <c r="CT41" s="22">
        <v>26.289509240208226</v>
      </c>
      <c r="CU41" s="22">
        <v>103.23648804391118</v>
      </c>
      <c r="CV41" s="36">
        <v>4.0078616184763494E-2</v>
      </c>
    </row>
    <row r="42" spans="2:100" x14ac:dyDescent="0.25">
      <c r="B42" t="s">
        <v>81</v>
      </c>
      <c r="C42" s="15">
        <v>0.254704559456012</v>
      </c>
      <c r="D42" s="15">
        <v>1.567588341623713E-2</v>
      </c>
      <c r="E42" s="15">
        <v>4.5811442597220316E-2</v>
      </c>
      <c r="F42" s="15">
        <v>3.813744231744963E-2</v>
      </c>
      <c r="G42" s="15">
        <v>0</v>
      </c>
      <c r="H42" s="15">
        <v>8.5475160346536294E-2</v>
      </c>
      <c r="I42" s="15">
        <v>0</v>
      </c>
      <c r="J42" s="15">
        <v>0.12709536486364736</v>
      </c>
      <c r="K42" s="15">
        <v>4.2490180703409888E-2</v>
      </c>
      <c r="L42" s="15">
        <v>4.0141244998506314E-3</v>
      </c>
      <c r="M42" s="15">
        <v>2.5887228847676726E-2</v>
      </c>
      <c r="N42" s="15">
        <v>8.9444426003815712E-3</v>
      </c>
      <c r="O42" s="15">
        <v>5.5619208817992575E-3</v>
      </c>
      <c r="P42" s="15">
        <v>7.3079573950346297E-2</v>
      </c>
      <c r="Q42" s="15">
        <v>0</v>
      </c>
      <c r="R42" s="15">
        <v>0.2591502969915957</v>
      </c>
      <c r="S42" s="15">
        <v>0.98602762147216283</v>
      </c>
      <c r="T42" s="35">
        <v>8.2957492672948822E-3</v>
      </c>
      <c r="U42" s="15"/>
      <c r="V42" t="s">
        <v>81</v>
      </c>
      <c r="W42" s="15">
        <v>8.4234376510000004</v>
      </c>
      <c r="X42" s="15">
        <v>0.51842348999999999</v>
      </c>
      <c r="Y42" s="15">
        <v>3.2014168180000002</v>
      </c>
      <c r="Z42" s="15">
        <v>3.8522669010000001</v>
      </c>
      <c r="AA42" s="15">
        <v>0</v>
      </c>
      <c r="AB42" s="15">
        <v>2.8267836490632421</v>
      </c>
      <c r="AC42" s="15">
        <v>0</v>
      </c>
      <c r="AD42" s="15">
        <v>4.2032222906106114</v>
      </c>
      <c r="AE42" s="15">
        <v>1.4052099764328765</v>
      </c>
      <c r="AF42" s="15">
        <v>0.13275273720049124</v>
      </c>
      <c r="AG42" s="15">
        <v>0.85612945605940638</v>
      </c>
      <c r="AH42" s="15">
        <v>0.29580797088277422</v>
      </c>
      <c r="AI42" s="15">
        <v>0.18394053834518012</v>
      </c>
      <c r="AJ42" s="15">
        <v>4.0631337714826774</v>
      </c>
      <c r="AK42" s="15">
        <v>0</v>
      </c>
      <c r="AL42" s="15">
        <v>8.5700306124975771</v>
      </c>
      <c r="AM42" s="15">
        <v>38.532555862574831</v>
      </c>
      <c r="AN42" s="35">
        <v>8.2957492672948822E-3</v>
      </c>
      <c r="AO42" s="15"/>
      <c r="AP42" t="s">
        <v>81</v>
      </c>
      <c r="AQ42" s="15">
        <v>2.4680450193378261</v>
      </c>
      <c r="AR42" s="15">
        <v>0.15189671549956052</v>
      </c>
      <c r="AS42" s="15">
        <v>0.20338511837093468</v>
      </c>
      <c r="AT42" s="15">
        <v>0</v>
      </c>
      <c r="AU42" s="15">
        <v>0</v>
      </c>
      <c r="AV42" s="15">
        <v>0.82824015501413484</v>
      </c>
      <c r="AW42" s="15">
        <v>0</v>
      </c>
      <c r="AX42" s="15">
        <v>1.2315330473514829</v>
      </c>
      <c r="AY42" s="15">
        <v>0.41172281758947454</v>
      </c>
      <c r="AZ42" s="15">
        <v>3.8896201933926532E-2</v>
      </c>
      <c r="BA42" s="15">
        <v>0.25084367303234878</v>
      </c>
      <c r="BB42" s="15">
        <v>8.6670955430053986E-2</v>
      </c>
      <c r="BC42" s="15">
        <v>5.3894092688303585E-2</v>
      </c>
      <c r="BD42" s="15">
        <v>0.47333142604543921</v>
      </c>
      <c r="BE42" s="15">
        <v>0</v>
      </c>
      <c r="BF42" s="15">
        <v>2.5111767351426333</v>
      </c>
      <c r="BG42" s="15">
        <v>8.7096359574361184</v>
      </c>
      <c r="BH42" s="35">
        <v>8.2957492672948822E-3</v>
      </c>
      <c r="BI42" s="15"/>
      <c r="BJ42" t="s">
        <v>81</v>
      </c>
      <c r="BK42" s="15">
        <v>0</v>
      </c>
      <c r="BL42" s="15">
        <v>0</v>
      </c>
      <c r="BM42" s="3">
        <v>2.507263409E-2</v>
      </c>
      <c r="BN42" s="3">
        <v>3.8522669010000003E-2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2.4476536143895937E-2</v>
      </c>
      <c r="BY42" s="3">
        <v>0</v>
      </c>
      <c r="BZ42" s="3">
        <v>0</v>
      </c>
      <c r="CA42" s="3">
        <v>8.8071839243895944E-2</v>
      </c>
      <c r="CB42" s="35">
        <v>8.2957492672948822E-3</v>
      </c>
      <c r="CD42" t="s">
        <v>81</v>
      </c>
      <c r="CE42" s="15">
        <v>25.837963307447698</v>
      </c>
      <c r="CF42" s="15">
        <v>1.590206714564899</v>
      </c>
      <c r="CG42" s="15">
        <v>4.869677710262315</v>
      </c>
      <c r="CH42" s="15">
        <v>4.2105277227930005</v>
      </c>
      <c r="CI42" s="15">
        <v>0</v>
      </c>
      <c r="CJ42" s="15">
        <v>8.6708461828429773</v>
      </c>
      <c r="CK42" s="15">
        <v>0</v>
      </c>
      <c r="CL42" s="15">
        <v>12.892919472722674</v>
      </c>
      <c r="CM42" s="15">
        <v>4.3103261773442085</v>
      </c>
      <c r="CN42" s="15">
        <v>0.40720433804627681</v>
      </c>
      <c r="CO42" s="15">
        <v>2.6260824129756593</v>
      </c>
      <c r="CP42" s="15">
        <v>0.90735823239723512</v>
      </c>
      <c r="CQ42" s="15">
        <v>0.56421725635385023</v>
      </c>
      <c r="CR42" s="15">
        <v>7.6305920997975285</v>
      </c>
      <c r="CS42" s="15">
        <v>0</v>
      </c>
      <c r="CT42" s="15">
        <v>26.289509240208226</v>
      </c>
      <c r="CU42" s="15">
        <v>100.80743086775655</v>
      </c>
      <c r="CV42" s="35">
        <v>8.2957492672948822E-3</v>
      </c>
    </row>
    <row r="43" spans="2:100" x14ac:dyDescent="0.25">
      <c r="B43" s="21" t="s">
        <v>82</v>
      </c>
      <c r="C43" s="22">
        <v>0.2390463474277694</v>
      </c>
      <c r="D43" s="22">
        <v>1.5711226201709921E-2</v>
      </c>
      <c r="E43" s="22">
        <v>4.7519155661562826E-2</v>
      </c>
      <c r="F43" s="22">
        <v>7.4748265658859961E-2</v>
      </c>
      <c r="G43" s="22">
        <v>0</v>
      </c>
      <c r="H43" s="22">
        <v>8.5288931086316355E-2</v>
      </c>
      <c r="I43" s="22">
        <v>0</v>
      </c>
      <c r="J43" s="22">
        <v>0.12674193705633821</v>
      </c>
      <c r="K43" s="22">
        <v>3.9657320745233232E-2</v>
      </c>
      <c r="L43" s="22">
        <v>3.4214532228160105E-3</v>
      </c>
      <c r="M43" s="22">
        <v>2.5896744213725842E-2</v>
      </c>
      <c r="N43" s="22">
        <v>8.9444426003815712E-3</v>
      </c>
      <c r="O43" s="22">
        <v>5.5524055204920174E-3</v>
      </c>
      <c r="P43" s="22">
        <v>7.3079573950346297E-2</v>
      </c>
      <c r="Q43" s="22">
        <v>0</v>
      </c>
      <c r="R43" s="22">
        <v>0.2591502969915957</v>
      </c>
      <c r="S43" s="22">
        <v>1.0047581003371471</v>
      </c>
      <c r="T43" s="36">
        <v>7.2708154846400702E-3</v>
      </c>
      <c r="U43" s="15"/>
      <c r="V43" s="21" t="s">
        <v>82</v>
      </c>
      <c r="W43" s="22">
        <v>7.9055985790000003</v>
      </c>
      <c r="X43" s="22">
        <v>0.51959232499999997</v>
      </c>
      <c r="Y43" s="22">
        <v>3.3739130880000001</v>
      </c>
      <c r="Z43" s="22">
        <v>7.5503298660000002</v>
      </c>
      <c r="AA43" s="22">
        <v>0</v>
      </c>
      <c r="AB43" s="22">
        <v>2.8206247853115651</v>
      </c>
      <c r="AC43" s="22">
        <v>0</v>
      </c>
      <c r="AD43" s="22">
        <v>4.1915339357096455</v>
      </c>
      <c r="AE43" s="22">
        <v>1.3115233172267611</v>
      </c>
      <c r="AF43" s="22">
        <v>0.1131522653364124</v>
      </c>
      <c r="AG43" s="22">
        <v>0.85644414259769464</v>
      </c>
      <c r="AH43" s="22">
        <v>0.29580797088277422</v>
      </c>
      <c r="AI43" s="22">
        <v>0.1836258518543106</v>
      </c>
      <c r="AJ43" s="22">
        <v>4.0631337714826774</v>
      </c>
      <c r="AK43" s="22">
        <v>0</v>
      </c>
      <c r="AL43" s="22">
        <v>8.5700306124975771</v>
      </c>
      <c r="AM43" s="22">
        <v>41.75531051089942</v>
      </c>
      <c r="AN43" s="36">
        <v>7.2708154846400702E-3</v>
      </c>
      <c r="AO43" s="15"/>
      <c r="AP43" s="21" t="s">
        <v>82</v>
      </c>
      <c r="AQ43" s="22">
        <v>2.3163195367711693</v>
      </c>
      <c r="AR43" s="22">
        <v>0.15223918107237036</v>
      </c>
      <c r="AS43" s="22">
        <v>0.20338511837093468</v>
      </c>
      <c r="AT43" s="22">
        <v>0</v>
      </c>
      <c r="AU43" s="22">
        <v>0</v>
      </c>
      <c r="AV43" s="22">
        <v>0.82643562417567107</v>
      </c>
      <c r="AW43" s="22">
        <v>0</v>
      </c>
      <c r="AX43" s="22">
        <v>1.2281083901874146</v>
      </c>
      <c r="AY43" s="22">
        <v>0.38427287349157957</v>
      </c>
      <c r="AZ43" s="22">
        <v>3.3153315363730562E-2</v>
      </c>
      <c r="BA43" s="22">
        <v>0.2509358753582463</v>
      </c>
      <c r="BB43" s="22">
        <v>8.6670955430053986E-2</v>
      </c>
      <c r="BC43" s="22">
        <v>5.3801890376299621E-2</v>
      </c>
      <c r="BD43" s="22">
        <v>0.47333142604543921</v>
      </c>
      <c r="BE43" s="22">
        <v>0</v>
      </c>
      <c r="BF43" s="22">
        <v>2.5111767351426333</v>
      </c>
      <c r="BG43" s="22">
        <v>8.5198309217855428</v>
      </c>
      <c r="BH43" s="36">
        <v>7.2708154846400702E-3</v>
      </c>
      <c r="BI43" s="15"/>
      <c r="BJ43" s="21" t="s">
        <v>82</v>
      </c>
      <c r="BK43" s="22">
        <v>0</v>
      </c>
      <c r="BL43" s="22">
        <v>0</v>
      </c>
      <c r="BM43" s="37">
        <v>2.67975968E-2</v>
      </c>
      <c r="BN43" s="37">
        <v>7.5503298660000009E-2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2.4476536143895937E-2</v>
      </c>
      <c r="BY43" s="37">
        <v>0</v>
      </c>
      <c r="BZ43" s="37">
        <v>0</v>
      </c>
      <c r="CA43" s="37">
        <v>0.12677743160389596</v>
      </c>
      <c r="CB43" s="36">
        <v>7.2708154846400702E-3</v>
      </c>
      <c r="CD43" s="21" t="s">
        <v>82</v>
      </c>
      <c r="CE43" s="22">
        <v>24.249549230457369</v>
      </c>
      <c r="CF43" s="22">
        <v>1.5937919866466452</v>
      </c>
      <c r="CG43" s="22">
        <v>5.0582161344653152</v>
      </c>
      <c r="CH43" s="22">
        <v>8.2525105435380013</v>
      </c>
      <c r="CI43" s="22">
        <v>0</v>
      </c>
      <c r="CJ43" s="22">
        <v>8.6519545494951</v>
      </c>
      <c r="CK43" s="22">
        <v>0</v>
      </c>
      <c r="CL43" s="22">
        <v>12.857066736872042</v>
      </c>
      <c r="CM43" s="22">
        <v>4.0229527125833462</v>
      </c>
      <c r="CN43" s="22">
        <v>0.34708205854289526</v>
      </c>
      <c r="CO43" s="22">
        <v>2.6270476791254804</v>
      </c>
      <c r="CP43" s="22">
        <v>0.90735823239723512</v>
      </c>
      <c r="CQ43" s="22">
        <v>0.5632519903494807</v>
      </c>
      <c r="CR43" s="22">
        <v>7.6305920997975285</v>
      </c>
      <c r="CS43" s="22">
        <v>0</v>
      </c>
      <c r="CT43" s="22">
        <v>26.289509240208226</v>
      </c>
      <c r="CU43" s="22">
        <v>103.05088319447867</v>
      </c>
      <c r="CV43" s="36">
        <v>7.2708154846400702E-3</v>
      </c>
    </row>
    <row r="44" spans="2:100" x14ac:dyDescent="0.25">
      <c r="B44" t="s">
        <v>83</v>
      </c>
      <c r="C44" s="15">
        <v>0.25402896859455537</v>
      </c>
      <c r="D44" s="15">
        <v>1.580094249526998E-2</v>
      </c>
      <c r="E44" s="15">
        <v>4.9634911208372254E-2</v>
      </c>
      <c r="F44" s="15">
        <v>0.22798726047598952</v>
      </c>
      <c r="G44" s="15">
        <v>0</v>
      </c>
      <c r="H44" s="15">
        <v>4.2420854476568022E-2</v>
      </c>
      <c r="I44" s="15">
        <v>0</v>
      </c>
      <c r="J44" s="15">
        <v>0.13785724217234824</v>
      </c>
      <c r="K44" s="15">
        <v>4.0568077064968441E-2</v>
      </c>
      <c r="L44" s="15">
        <v>3.7504129685566206E-3</v>
      </c>
      <c r="M44" s="15">
        <v>2.5729545661894768E-2</v>
      </c>
      <c r="N44" s="15">
        <v>8.9444426003815712E-3</v>
      </c>
      <c r="O44" s="15">
        <v>5.563280221161095E-3</v>
      </c>
      <c r="P44" s="15">
        <v>7.3079573950346297E-2</v>
      </c>
      <c r="Q44" s="15">
        <v>0</v>
      </c>
      <c r="R44" s="15">
        <v>0.2591502969915957</v>
      </c>
      <c r="S44" s="15">
        <v>1.144515808882008</v>
      </c>
      <c r="T44" s="35">
        <v>1.1919632704344529E-3</v>
      </c>
      <c r="U44" s="15"/>
      <c r="V44" t="s">
        <v>83</v>
      </c>
      <c r="W44" s="15">
        <v>8.4010949109999995</v>
      </c>
      <c r="X44" s="15">
        <v>0.522559369</v>
      </c>
      <c r="Y44" s="15">
        <v>3.5875334159999999</v>
      </c>
      <c r="Z44" s="15">
        <v>23.029016210000002</v>
      </c>
      <c r="AA44" s="15">
        <v>0</v>
      </c>
      <c r="AB44" s="15">
        <v>1.4029172604285707</v>
      </c>
      <c r="AC44" s="15">
        <v>0</v>
      </c>
      <c r="AD44" s="15">
        <v>4.5591326938123258</v>
      </c>
      <c r="AE44" s="15">
        <v>1.3416433085017094</v>
      </c>
      <c r="AF44" s="15">
        <v>0.12403142635629509</v>
      </c>
      <c r="AG44" s="15">
        <v>0.85091465144840617</v>
      </c>
      <c r="AH44" s="15">
        <v>0.29580797088277422</v>
      </c>
      <c r="AI44" s="15">
        <v>0.18398549355816149</v>
      </c>
      <c r="AJ44" s="15">
        <v>4.0631337714826774</v>
      </c>
      <c r="AK44" s="15">
        <v>0</v>
      </c>
      <c r="AL44" s="15">
        <v>8.5700306124975771</v>
      </c>
      <c r="AM44" s="15">
        <v>56.931801094968499</v>
      </c>
      <c r="AN44" s="35">
        <v>1.1919632704344529E-3</v>
      </c>
      <c r="AO44" s="15"/>
      <c r="AP44" t="s">
        <v>83</v>
      </c>
      <c r="AQ44" s="15">
        <v>2.461498655435101</v>
      </c>
      <c r="AR44" s="15">
        <v>0.15310851714034573</v>
      </c>
      <c r="AS44" s="15">
        <v>0.20339829006738941</v>
      </c>
      <c r="AT44" s="15">
        <v>0</v>
      </c>
      <c r="AU44" s="15">
        <v>0</v>
      </c>
      <c r="AV44" s="15">
        <v>0.41105105784605062</v>
      </c>
      <c r="AW44" s="15">
        <v>0</v>
      </c>
      <c r="AX44" s="15">
        <v>1.3358138569622988</v>
      </c>
      <c r="AY44" s="15">
        <v>0.39309795150943733</v>
      </c>
      <c r="AZ44" s="15">
        <v>3.6340880854466774E-2</v>
      </c>
      <c r="BA44" s="15">
        <v>0.24931574903264173</v>
      </c>
      <c r="BB44" s="15">
        <v>8.6670955430053986E-2</v>
      </c>
      <c r="BC44" s="15">
        <v>5.3907264447161297E-2</v>
      </c>
      <c r="BD44" s="15">
        <v>0.47333142604543921</v>
      </c>
      <c r="BE44" s="15">
        <v>0</v>
      </c>
      <c r="BF44" s="15">
        <v>2.5111767351426333</v>
      </c>
      <c r="BG44" s="15">
        <v>8.3687113399130197</v>
      </c>
      <c r="BH44" s="35">
        <v>1.1919632704344529E-3</v>
      </c>
      <c r="BI44" s="15"/>
      <c r="BJ44" t="s">
        <v>83</v>
      </c>
      <c r="BK44" s="15">
        <v>0</v>
      </c>
      <c r="BL44" s="15">
        <v>0</v>
      </c>
      <c r="BM44" s="3">
        <v>2.8933350519999998E-2</v>
      </c>
      <c r="BN44" s="3">
        <v>0.23029016210000003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2.4476536143895937E-2</v>
      </c>
      <c r="BY44" s="3">
        <v>0</v>
      </c>
      <c r="BZ44" s="3">
        <v>0</v>
      </c>
      <c r="CA44" s="3">
        <v>0.28370004876389598</v>
      </c>
      <c r="CB44" s="35">
        <v>1.1919632704344529E-3</v>
      </c>
      <c r="CD44" t="s">
        <v>83</v>
      </c>
      <c r="CE44" s="15">
        <v>25.769429423750072</v>
      </c>
      <c r="CF44" s="15">
        <v>1.6028930659422793</v>
      </c>
      <c r="CG44" s="15">
        <v>5.291791910551499</v>
      </c>
      <c r="CH44" s="15">
        <v>25.170714717530004</v>
      </c>
      <c r="CI44" s="15">
        <v>0</v>
      </c>
      <c r="CJ44" s="15">
        <v>4.3032935245903037</v>
      </c>
      <c r="CK44" s="15">
        <v>0</v>
      </c>
      <c r="CL44" s="15">
        <v>13.984635268538305</v>
      </c>
      <c r="CM44" s="15">
        <v>4.115342454352299</v>
      </c>
      <c r="CN44" s="15">
        <v>0.38045268166541263</v>
      </c>
      <c r="CO44" s="15">
        <v>2.6100865766227259</v>
      </c>
      <c r="CP44" s="15">
        <v>0.90735823239723512</v>
      </c>
      <c r="CQ44" s="15">
        <v>0.56435515149733162</v>
      </c>
      <c r="CR44" s="15">
        <v>7.6305920997975285</v>
      </c>
      <c r="CS44" s="15">
        <v>0</v>
      </c>
      <c r="CT44" s="15">
        <v>26.289509240208226</v>
      </c>
      <c r="CU44" s="15">
        <v>118.62045434744323</v>
      </c>
      <c r="CV44" s="35">
        <v>1.1919632704344529E-3</v>
      </c>
    </row>
    <row r="45" spans="2:100" x14ac:dyDescent="0.25">
      <c r="B45" s="16" t="s">
        <v>42</v>
      </c>
      <c r="C45" s="38">
        <v>0.2519873903561145</v>
      </c>
      <c r="D45" s="38">
        <v>1.5699363117737692E-2</v>
      </c>
      <c r="E45" s="38">
        <v>4.2363559122172212E-2</v>
      </c>
      <c r="F45" s="38">
        <v>3.5028600446902945E-2</v>
      </c>
      <c r="G45" s="38">
        <v>0</v>
      </c>
      <c r="H45" s="38">
        <v>0.22937108917119353</v>
      </c>
      <c r="I45" s="38">
        <v>0</v>
      </c>
      <c r="J45" s="38">
        <v>0.1108856484846391</v>
      </c>
      <c r="K45" s="38">
        <v>3.1537318337282259E-2</v>
      </c>
      <c r="L45" s="38">
        <v>6.6751095714969342E-3</v>
      </c>
      <c r="M45" s="38">
        <v>2.610664322691901E-2</v>
      </c>
      <c r="N45" s="38">
        <v>8.9444426003815712E-3</v>
      </c>
      <c r="O45" s="38">
        <v>5.5593698001937938E-3</v>
      </c>
      <c r="P45" s="38">
        <v>7.3079573950346283E-2</v>
      </c>
      <c r="Q45" s="38">
        <v>0</v>
      </c>
      <c r="R45" s="38">
        <v>0.25915029699159564</v>
      </c>
      <c r="S45" s="38">
        <v>1.0963884051769752</v>
      </c>
      <c r="T45" s="39">
        <v>1</v>
      </c>
      <c r="U45" s="15"/>
      <c r="V45" s="16" t="s">
        <v>42</v>
      </c>
      <c r="W45" s="38">
        <v>8.3335770506693532</v>
      </c>
      <c r="X45" s="38">
        <v>0.51919999680982742</v>
      </c>
      <c r="Y45" s="38">
        <v>2.8532124155533007</v>
      </c>
      <c r="Z45" s="38">
        <v>3.5382424694983583</v>
      </c>
      <c r="AA45" s="38">
        <v>0</v>
      </c>
      <c r="AB45" s="38">
        <v>7.5856241937395437</v>
      </c>
      <c r="AC45" s="38">
        <v>0</v>
      </c>
      <c r="AD45" s="38">
        <v>3.6671441938087006</v>
      </c>
      <c r="AE45" s="38">
        <v>1.042983428592227</v>
      </c>
      <c r="AF45" s="38">
        <v>0.22075525232928978</v>
      </c>
      <c r="AG45" s="38">
        <v>0.86338579779258873</v>
      </c>
      <c r="AH45" s="38">
        <v>0.29580797088277416</v>
      </c>
      <c r="AI45" s="38">
        <v>0.1838561704379606</v>
      </c>
      <c r="AJ45" s="38">
        <v>4.0631337714826765</v>
      </c>
      <c r="AK45" s="38">
        <v>0</v>
      </c>
      <c r="AL45" s="38">
        <v>8.5700306124975789</v>
      </c>
      <c r="AM45" s="38">
        <v>41.736953324094173</v>
      </c>
      <c r="AN45" s="39">
        <v>1</v>
      </c>
      <c r="AO45" s="15"/>
      <c r="AP45" s="16" t="s">
        <v>42</v>
      </c>
      <c r="AQ45" s="38">
        <v>2.4417161004012167</v>
      </c>
      <c r="AR45" s="38">
        <v>0.15212422994720992</v>
      </c>
      <c r="AS45" s="38">
        <v>0.20337561132161314</v>
      </c>
      <c r="AT45" s="38">
        <v>0</v>
      </c>
      <c r="AU45" s="38">
        <v>0</v>
      </c>
      <c r="AV45" s="38">
        <v>2.2225678856547151</v>
      </c>
      <c r="AW45" s="38">
        <v>0</v>
      </c>
      <c r="AX45" s="38">
        <v>1.0744635786137415</v>
      </c>
      <c r="AY45" s="38">
        <v>0.30559139425497434</v>
      </c>
      <c r="AZ45" s="38">
        <v>6.4680706806120633E-2</v>
      </c>
      <c r="BA45" s="38">
        <v>0.25296976202537025</v>
      </c>
      <c r="BB45" s="38">
        <v>8.6670955430053986E-2</v>
      </c>
      <c r="BC45" s="38">
        <v>5.3869373113964412E-2</v>
      </c>
      <c r="BD45" s="38">
        <v>0.47333142604543921</v>
      </c>
      <c r="BE45" s="38">
        <v>0</v>
      </c>
      <c r="BF45" s="38">
        <v>2.5111767351426328</v>
      </c>
      <c r="BG45" s="38">
        <v>9.8425377587570502</v>
      </c>
      <c r="BH45" s="39">
        <v>1</v>
      </c>
      <c r="BI45" s="15"/>
      <c r="BJ45" s="16" t="s">
        <v>42</v>
      </c>
      <c r="BK45" s="38">
        <v>0</v>
      </c>
      <c r="BL45" s="38">
        <v>0</v>
      </c>
      <c r="BM45" s="40">
        <v>2.1590914538414656E-2</v>
      </c>
      <c r="BN45" s="40">
        <v>3.5382424694983587E-2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2.4476536143895933E-2</v>
      </c>
      <c r="BY45" s="40">
        <v>0</v>
      </c>
      <c r="BZ45" s="40">
        <v>0</v>
      </c>
      <c r="CA45" s="40">
        <v>8.1449875377294173E-2</v>
      </c>
      <c r="CB45" s="39">
        <v>1</v>
      </c>
      <c r="CD45" s="16" t="s">
        <v>42</v>
      </c>
      <c r="CE45" s="38">
        <v>25.562325855100333</v>
      </c>
      <c r="CF45" s="38">
        <v>1.5925885633173404</v>
      </c>
      <c r="CG45" s="38">
        <v>4.4890262339746902</v>
      </c>
      <c r="CH45" s="38">
        <v>3.867299019161706</v>
      </c>
      <c r="CI45" s="38">
        <v>0</v>
      </c>
      <c r="CJ45" s="38">
        <v>23.268063194919211</v>
      </c>
      <c r="CK45" s="38">
        <v>0</v>
      </c>
      <c r="CL45" s="38">
        <v>11.248559204507265</v>
      </c>
      <c r="CM45" s="38">
        <v>3.1992363064553264</v>
      </c>
      <c r="CN45" s="38">
        <v>0.67714231955327686</v>
      </c>
      <c r="CO45" s="38">
        <v>2.6483404386436007</v>
      </c>
      <c r="CP45" s="38">
        <v>0.90735823239723501</v>
      </c>
      <c r="CQ45" s="38">
        <v>0.56395846713009357</v>
      </c>
      <c r="CR45" s="38">
        <v>7.6305920997975276</v>
      </c>
      <c r="CS45" s="38">
        <v>0</v>
      </c>
      <c r="CT45" s="38">
        <v>26.289509240208226</v>
      </c>
      <c r="CU45" s="38">
        <v>111.94399917516583</v>
      </c>
      <c r="CV45" s="39">
        <v>1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110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210887</v>
      </c>
      <c r="U47" s="15"/>
      <c r="V47" s="4" t="s">
        <v>1</v>
      </c>
      <c r="W47" s="5" t="s">
        <v>110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210887</v>
      </c>
      <c r="AO47" s="15"/>
      <c r="AP47" s="4" t="s">
        <v>1</v>
      </c>
      <c r="AQ47" s="5" t="s">
        <v>110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210887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110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110</v>
      </c>
      <c r="BP48" s="13"/>
      <c r="BV48" s="13"/>
      <c r="CA48" s="14" t="s">
        <v>3</v>
      </c>
      <c r="CB48" s="7">
        <v>210887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0.29247919734265271</v>
      </c>
      <c r="D50" s="15">
        <v>1.5693554808973526E-2</v>
      </c>
      <c r="E50" s="15">
        <v>3.7211347717023807E-2</v>
      </c>
      <c r="F50" s="15">
        <v>2.8494514256450138E-3</v>
      </c>
      <c r="G50" s="15">
        <v>0</v>
      </c>
      <c r="H50" s="15">
        <v>0.76842549801552495</v>
      </c>
      <c r="I50" s="15">
        <v>0</v>
      </c>
      <c r="J50" s="15">
        <v>0.14364666186156566</v>
      </c>
      <c r="K50" s="15">
        <v>8.0073151972383322E-2</v>
      </c>
      <c r="L50" s="15">
        <v>1.9847691099972972E-2</v>
      </c>
      <c r="M50" s="15">
        <v>2.8928067491120844E-2</v>
      </c>
      <c r="N50" s="15">
        <v>8.9675513426621927E-3</v>
      </c>
      <c r="O50" s="15">
        <v>6.0336110997832957E-3</v>
      </c>
      <c r="P50" s="15">
        <v>7.3079573950346297E-2</v>
      </c>
      <c r="Q50" s="15">
        <v>0</v>
      </c>
      <c r="R50" s="15">
        <v>0.2872043103099447</v>
      </c>
      <c r="S50" s="15">
        <v>1.7644396684375994</v>
      </c>
      <c r="T50" s="35">
        <v>1.5462408372655769E-2</v>
      </c>
      <c r="U50" s="15"/>
      <c r="V50" t="s">
        <v>67</v>
      </c>
      <c r="W50" s="15">
        <v>9.6726980010000005</v>
      </c>
      <c r="X50" s="15">
        <v>0.51900790799999996</v>
      </c>
      <c r="Y50" s="15">
        <v>2.3315197940000001</v>
      </c>
      <c r="Z50" s="15">
        <v>0.28782337600000002</v>
      </c>
      <c r="AA50" s="15">
        <v>0</v>
      </c>
      <c r="AB50" s="15">
        <v>25.412910881182817</v>
      </c>
      <c r="AC50" s="15">
        <v>0</v>
      </c>
      <c r="AD50" s="15">
        <v>4.7505969357997415</v>
      </c>
      <c r="AE50" s="15">
        <v>2.6481316420642336</v>
      </c>
      <c r="AF50" s="15">
        <v>0.65639103168995727</v>
      </c>
      <c r="AG50" s="15">
        <v>0.95669426233006316</v>
      </c>
      <c r="AH50" s="15">
        <v>0.29657221640025255</v>
      </c>
      <c r="AI50" s="15">
        <v>0.19953999644359299</v>
      </c>
      <c r="AJ50" s="15">
        <v>4.0631337714826774</v>
      </c>
      <c r="AK50" s="15">
        <v>0</v>
      </c>
      <c r="AL50" s="15">
        <v>9.4978162444026051</v>
      </c>
      <c r="AM50" s="15">
        <v>61.292836060795935</v>
      </c>
      <c r="AN50" s="35">
        <v>1.5462408372655769E-2</v>
      </c>
      <c r="AO50" s="15"/>
      <c r="AP50" t="s">
        <v>67</v>
      </c>
      <c r="AQ50" s="15">
        <v>2.834075007617932</v>
      </c>
      <c r="AR50" s="15">
        <v>0.1520679484324641</v>
      </c>
      <c r="AS50" s="15">
        <v>0.20355635101084091</v>
      </c>
      <c r="AT50" s="15">
        <v>0</v>
      </c>
      <c r="AU50" s="15">
        <v>0</v>
      </c>
      <c r="AV50" s="15">
        <v>7.4459158749436911</v>
      </c>
      <c r="AW50" s="15">
        <v>0</v>
      </c>
      <c r="AX50" s="15">
        <v>1.3919123749779496</v>
      </c>
      <c r="AY50" s="15">
        <v>0.77589558806452785</v>
      </c>
      <c r="AZ50" s="15">
        <v>0.1923208413975849</v>
      </c>
      <c r="BA50" s="15">
        <v>0.28030889608264375</v>
      </c>
      <c r="BB50" s="15">
        <v>8.6894877351377839E-2</v>
      </c>
      <c r="BC50" s="15">
        <v>5.8464692775737771E-2</v>
      </c>
      <c r="BD50" s="15">
        <v>0.47333142604543921</v>
      </c>
      <c r="BE50" s="15">
        <v>0</v>
      </c>
      <c r="BF50" s="15">
        <v>2.7830154787421142</v>
      </c>
      <c r="BG50" s="15">
        <v>16.677759357442305</v>
      </c>
      <c r="BH50" s="35">
        <v>1.5462408372655769E-2</v>
      </c>
      <c r="BI50" s="15"/>
      <c r="BJ50" t="s">
        <v>67</v>
      </c>
      <c r="BK50" s="15">
        <v>0</v>
      </c>
      <c r="BL50" s="15">
        <v>0</v>
      </c>
      <c r="BM50" s="3">
        <v>1.6367819669999999E-2</v>
      </c>
      <c r="BN50" s="3">
        <v>2.8782337600000004E-3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2.4476536143895937E-2</v>
      </c>
      <c r="BY50" s="3">
        <v>0</v>
      </c>
      <c r="BZ50" s="3">
        <v>0</v>
      </c>
      <c r="CA50" s="3">
        <v>4.3722589573895937E-2</v>
      </c>
      <c r="CB50" s="35">
        <v>1.5462408372655769E-2</v>
      </c>
      <c r="CD50" t="s">
        <v>67</v>
      </c>
      <c r="CE50" s="15">
        <v>29.669931254752129</v>
      </c>
      <c r="CF50" s="15">
        <v>1.5919993521394666</v>
      </c>
      <c r="CG50" s="15">
        <v>3.9200341286634934</v>
      </c>
      <c r="CH50" s="15">
        <v>0.31459094996800002</v>
      </c>
      <c r="CI50" s="15">
        <v>0</v>
      </c>
      <c r="CJ50" s="15">
        <v>77.951293294785501</v>
      </c>
      <c r="CK50" s="15">
        <v>0</v>
      </c>
      <c r="CL50" s="15">
        <v>14.571930653644154</v>
      </c>
      <c r="CM50" s="15">
        <v>8.1228509114475411</v>
      </c>
      <c r="CN50" s="15">
        <v>2.0134068885913163</v>
      </c>
      <c r="CO50" s="15">
        <v>2.9345538330891974</v>
      </c>
      <c r="CP50" s="15">
        <v>0.90970247099157453</v>
      </c>
      <c r="CQ50" s="15">
        <v>0.61206686866919868</v>
      </c>
      <c r="CR50" s="15">
        <v>7.6305920997975285</v>
      </c>
      <c r="CS50" s="15">
        <v>0</v>
      </c>
      <c r="CT50" s="15">
        <v>29.135389046951193</v>
      </c>
      <c r="CU50" s="15">
        <v>179.37834175349025</v>
      </c>
      <c r="CV50" s="35">
        <v>1.5462408372655769E-2</v>
      </c>
    </row>
    <row r="51" spans="2:100" x14ac:dyDescent="0.25">
      <c r="B51" s="21" t="s">
        <v>68</v>
      </c>
      <c r="C51" s="22">
        <v>0.29613853471290313</v>
      </c>
      <c r="D51" s="22">
        <v>1.5690836134991726E-2</v>
      </c>
      <c r="E51" s="22">
        <v>3.6798982341253846E-2</v>
      </c>
      <c r="F51" s="22">
        <v>1.5700014609719898E-2</v>
      </c>
      <c r="G51" s="22">
        <v>0</v>
      </c>
      <c r="H51" s="22">
        <v>0.54334906513915038</v>
      </c>
      <c r="I51" s="22">
        <v>0</v>
      </c>
      <c r="J51" s="22">
        <v>0.13963661534376232</v>
      </c>
      <c r="K51" s="22">
        <v>4.9728654445271636E-2</v>
      </c>
      <c r="L51" s="22">
        <v>1.2806321337967726E-2</v>
      </c>
      <c r="M51" s="22">
        <v>2.9572393604157681E-2</v>
      </c>
      <c r="N51" s="22">
        <v>8.9675513426621927E-3</v>
      </c>
      <c r="O51" s="22">
        <v>6.0363297737650971E-3</v>
      </c>
      <c r="P51" s="22">
        <v>7.3079573950346297E-2</v>
      </c>
      <c r="Q51" s="22">
        <v>0</v>
      </c>
      <c r="R51" s="22">
        <v>0.2872043103099447</v>
      </c>
      <c r="S51" s="22">
        <v>1.5147091830458965</v>
      </c>
      <c r="T51" s="36">
        <v>0</v>
      </c>
      <c r="U51" s="15"/>
      <c r="V51" s="21" t="s">
        <v>68</v>
      </c>
      <c r="W51" s="22">
        <v>9.7937174280000008</v>
      </c>
      <c r="X51" s="22">
        <v>0.51891799699999996</v>
      </c>
      <c r="Y51" s="22">
        <v>2.2911596489999999</v>
      </c>
      <c r="Z51" s="22">
        <v>1.5858600620000001</v>
      </c>
      <c r="AA51" s="22">
        <v>0</v>
      </c>
      <c r="AB51" s="22">
        <v>17.969317003893082</v>
      </c>
      <c r="AC51" s="22">
        <v>0</v>
      </c>
      <c r="AD51" s="22">
        <v>4.6179790646175443</v>
      </c>
      <c r="AE51" s="22">
        <v>1.644596473466833</v>
      </c>
      <c r="AF51" s="22">
        <v>0.42352304006411018</v>
      </c>
      <c r="AG51" s="22">
        <v>0.97800303242969</v>
      </c>
      <c r="AH51" s="22">
        <v>0.29657221640025255</v>
      </c>
      <c r="AI51" s="22">
        <v>0.19962990686955576</v>
      </c>
      <c r="AJ51" s="22">
        <v>4.0631337714826774</v>
      </c>
      <c r="AK51" s="22">
        <v>0</v>
      </c>
      <c r="AL51" s="22">
        <v>9.4978162444026051</v>
      </c>
      <c r="AM51" s="22">
        <v>53.880225889626345</v>
      </c>
      <c r="AN51" s="36">
        <v>0</v>
      </c>
      <c r="AO51" s="15"/>
      <c r="AP51" s="21" t="s">
        <v>68</v>
      </c>
      <c r="AQ51" s="22">
        <v>2.869533380603575</v>
      </c>
      <c r="AR51" s="22">
        <v>0.15204160474655729</v>
      </c>
      <c r="AS51" s="22">
        <v>0.20337194638148259</v>
      </c>
      <c r="AT51" s="22">
        <v>0</v>
      </c>
      <c r="AU51" s="22">
        <v>0</v>
      </c>
      <c r="AV51" s="22">
        <v>5.2649624974781961</v>
      </c>
      <c r="AW51" s="22">
        <v>0</v>
      </c>
      <c r="AX51" s="22">
        <v>1.3530556884317446</v>
      </c>
      <c r="AY51" s="22">
        <v>0.48186242996391243</v>
      </c>
      <c r="AZ51" s="22">
        <v>0.12409113391857902</v>
      </c>
      <c r="BA51" s="22">
        <v>0.28655230953111338</v>
      </c>
      <c r="BB51" s="22">
        <v>8.6894877351377839E-2</v>
      </c>
      <c r="BC51" s="22">
        <v>5.8491036293453202E-2</v>
      </c>
      <c r="BD51" s="22">
        <v>0.47333142604543921</v>
      </c>
      <c r="BE51" s="22">
        <v>0</v>
      </c>
      <c r="BF51" s="22">
        <v>2.7830154787421142</v>
      </c>
      <c r="BG51" s="22">
        <v>14.137203809487549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1.5970511949999999E-2</v>
      </c>
      <c r="BN51" s="37">
        <v>1.585860062E-2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2.4476536143895937E-2</v>
      </c>
      <c r="BY51" s="37">
        <v>0</v>
      </c>
      <c r="BZ51" s="37">
        <v>0</v>
      </c>
      <c r="CA51" s="37">
        <v>5.6305648713895935E-2</v>
      </c>
      <c r="CB51" s="36">
        <v>0</v>
      </c>
      <c r="CD51" s="21" t="s">
        <v>68</v>
      </c>
      <c r="CE51" s="22">
        <v>30.041144961538826</v>
      </c>
      <c r="CF51" s="22">
        <v>1.5917235600917081</v>
      </c>
      <c r="CG51" s="22">
        <v>3.874677862802741</v>
      </c>
      <c r="CH51" s="22">
        <v>1.733345047766</v>
      </c>
      <c r="CI51" s="22">
        <v>0</v>
      </c>
      <c r="CJ51" s="22">
        <v>55.118892386099233</v>
      </c>
      <c r="CK51" s="22">
        <v>0</v>
      </c>
      <c r="CL51" s="22">
        <v>14.165140002191933</v>
      </c>
      <c r="CM51" s="22">
        <v>5.0446177792921993</v>
      </c>
      <c r="CN51" s="22">
        <v>1.2991100809936038</v>
      </c>
      <c r="CO51" s="22">
        <v>2.9999161284812259</v>
      </c>
      <c r="CP51" s="22">
        <v>0.90970247099157453</v>
      </c>
      <c r="CQ51" s="22">
        <v>0.61234265895616158</v>
      </c>
      <c r="CR51" s="22">
        <v>7.6305920997975285</v>
      </c>
      <c r="CS51" s="22">
        <v>0</v>
      </c>
      <c r="CT51" s="22">
        <v>29.135389046951193</v>
      </c>
      <c r="CU51" s="22">
        <v>154.15659408595394</v>
      </c>
      <c r="CV51" s="36">
        <v>0</v>
      </c>
    </row>
    <row r="52" spans="2:100" x14ac:dyDescent="0.25">
      <c r="B52" t="s">
        <v>69</v>
      </c>
      <c r="C52" s="15">
        <v>0.29681412557435971</v>
      </c>
      <c r="D52" s="15">
        <v>1.5686758121648086E-2</v>
      </c>
      <c r="E52" s="15">
        <v>3.951840668699351E-2</v>
      </c>
      <c r="F52" s="15">
        <v>1.7808181514270674E-2</v>
      </c>
      <c r="G52" s="15">
        <v>0</v>
      </c>
      <c r="H52" s="15">
        <v>0.51988689440316371</v>
      </c>
      <c r="I52" s="15">
        <v>0</v>
      </c>
      <c r="J52" s="15">
        <v>0.13318383883311916</v>
      </c>
      <c r="K52" s="15">
        <v>4.1587580410361952E-2</v>
      </c>
      <c r="L52" s="15">
        <v>1.5261285389805914E-2</v>
      </c>
      <c r="M52" s="15">
        <v>2.8824757818168029E-2</v>
      </c>
      <c r="N52" s="15">
        <v>8.9675513426621927E-3</v>
      </c>
      <c r="O52" s="15">
        <v>6.0336110997832957E-3</v>
      </c>
      <c r="P52" s="15">
        <v>7.3079573950346297E-2</v>
      </c>
      <c r="Q52" s="15">
        <v>0</v>
      </c>
      <c r="R52" s="15">
        <v>0.2872043103099447</v>
      </c>
      <c r="S52" s="15">
        <v>1.4838568754546273</v>
      </c>
      <c r="T52" s="35">
        <v>0.14695195983940076</v>
      </c>
      <c r="U52" s="15"/>
      <c r="V52" t="s">
        <v>69</v>
      </c>
      <c r="W52" s="15">
        <v>9.8160601679999999</v>
      </c>
      <c r="X52" s="15">
        <v>0.51878313200000004</v>
      </c>
      <c r="Y52" s="15">
        <v>2.564556053</v>
      </c>
      <c r="Z52" s="15">
        <v>1.798806213</v>
      </c>
      <c r="AA52" s="15">
        <v>0</v>
      </c>
      <c r="AB52" s="15">
        <v>17.193390066718194</v>
      </c>
      <c r="AC52" s="15">
        <v>0</v>
      </c>
      <c r="AD52" s="15">
        <v>4.4045766794539256</v>
      </c>
      <c r="AE52" s="15">
        <v>1.3753597163409785</v>
      </c>
      <c r="AF52" s="15">
        <v>0.50471215058301366</v>
      </c>
      <c r="AG52" s="15">
        <v>0.95327766623831744</v>
      </c>
      <c r="AH52" s="15">
        <v>0.29657221640025255</v>
      </c>
      <c r="AI52" s="15">
        <v>0.19953999644359299</v>
      </c>
      <c r="AJ52" s="15">
        <v>4.0631337714826774</v>
      </c>
      <c r="AK52" s="15">
        <v>0</v>
      </c>
      <c r="AL52" s="15">
        <v>9.4978162444026051</v>
      </c>
      <c r="AM52" s="15">
        <v>53.186584074063546</v>
      </c>
      <c r="AN52" s="35">
        <v>0.14695195983940076</v>
      </c>
      <c r="AO52" s="15"/>
      <c r="AP52" t="s">
        <v>69</v>
      </c>
      <c r="AQ52" s="15">
        <v>2.8760797445062996</v>
      </c>
      <c r="AR52" s="15">
        <v>0.15200208965719311</v>
      </c>
      <c r="AS52" s="15">
        <v>0.20355635101084091</v>
      </c>
      <c r="AT52" s="15">
        <v>0</v>
      </c>
      <c r="AU52" s="15">
        <v>0</v>
      </c>
      <c r="AV52" s="15">
        <v>5.0376179509868724</v>
      </c>
      <c r="AW52" s="15">
        <v>0</v>
      </c>
      <c r="AX52" s="15">
        <v>1.2905293523158294</v>
      </c>
      <c r="AY52" s="15">
        <v>0.40297677009697586</v>
      </c>
      <c r="AZ52" s="15">
        <v>0.14787932920686014</v>
      </c>
      <c r="BA52" s="15">
        <v>0.2793078424372451</v>
      </c>
      <c r="BB52" s="15">
        <v>8.6894877351377839E-2</v>
      </c>
      <c r="BC52" s="15">
        <v>5.8464692775737771E-2</v>
      </c>
      <c r="BD52" s="15">
        <v>0.47333142604543921</v>
      </c>
      <c r="BE52" s="15">
        <v>0</v>
      </c>
      <c r="BF52" s="15">
        <v>2.7830154787421142</v>
      </c>
      <c r="BG52" s="15">
        <v>13.791655905132785</v>
      </c>
      <c r="BH52" s="35">
        <v>0.14695195983940076</v>
      </c>
      <c r="BI52" s="15"/>
      <c r="BJ52" t="s">
        <v>69</v>
      </c>
      <c r="BK52" s="15">
        <v>0</v>
      </c>
      <c r="BL52" s="15">
        <v>0</v>
      </c>
      <c r="BM52" s="3">
        <v>1.8698182270000002E-2</v>
      </c>
      <c r="BN52" s="3">
        <v>1.7988062129999999E-2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2.4476536143895937E-2</v>
      </c>
      <c r="BY52" s="3">
        <v>0</v>
      </c>
      <c r="BZ52" s="3">
        <v>0</v>
      </c>
      <c r="CA52" s="3">
        <v>6.1162780543895935E-2</v>
      </c>
      <c r="CB52" s="35">
        <v>0.14695195983940076</v>
      </c>
      <c r="CD52" t="s">
        <v>69</v>
      </c>
      <c r="CE52" s="15">
        <v>30.109678845236449</v>
      </c>
      <c r="CF52" s="15">
        <v>1.5913098766211546</v>
      </c>
      <c r="CG52" s="15">
        <v>4.1747427608434933</v>
      </c>
      <c r="CH52" s="15">
        <v>1.9660951908089999</v>
      </c>
      <c r="CI52" s="15">
        <v>0</v>
      </c>
      <c r="CJ52" s="15">
        <v>52.738822328881561</v>
      </c>
      <c r="CK52" s="15">
        <v>0</v>
      </c>
      <c r="CL52" s="15">
        <v>13.510551789394418</v>
      </c>
      <c r="CM52" s="15">
        <v>4.2187638061452404</v>
      </c>
      <c r="CN52" s="15">
        <v>1.5481486974666188</v>
      </c>
      <c r="CO52" s="15">
        <v>2.9240738024755188</v>
      </c>
      <c r="CP52" s="15">
        <v>0.90970247099157453</v>
      </c>
      <c r="CQ52" s="15">
        <v>0.61206686866919868</v>
      </c>
      <c r="CR52" s="15">
        <v>7.6305920997975285</v>
      </c>
      <c r="CS52" s="15">
        <v>0</v>
      </c>
      <c r="CT52" s="15">
        <v>29.135389046951193</v>
      </c>
      <c r="CU52" s="15">
        <v>151.06993758428294</v>
      </c>
      <c r="CV52" s="35">
        <v>0.14695195983940076</v>
      </c>
    </row>
    <row r="53" spans="2:100" x14ac:dyDescent="0.25">
      <c r="B53" s="21" t="s">
        <v>70</v>
      </c>
      <c r="C53" s="22">
        <v>0.29913995253382142</v>
      </c>
      <c r="D53" s="22">
        <v>1.568132076894261E-2</v>
      </c>
      <c r="E53" s="22">
        <v>3.8479553552376387E-2</v>
      </c>
      <c r="F53" s="22">
        <v>1.9618677742108334E-2</v>
      </c>
      <c r="G53" s="22">
        <v>0</v>
      </c>
      <c r="H53" s="22">
        <v>0.45653767548497537</v>
      </c>
      <c r="I53" s="22">
        <v>0</v>
      </c>
      <c r="J53" s="22">
        <v>0.14051474756623217</v>
      </c>
      <c r="K53" s="22">
        <v>2.9637641879300288E-2</v>
      </c>
      <c r="L53" s="22">
        <v>9.8429649527946236E-3</v>
      </c>
      <c r="M53" s="22">
        <v>2.9606377045526756E-2</v>
      </c>
      <c r="N53" s="22">
        <v>8.9675513426621927E-3</v>
      </c>
      <c r="O53" s="22">
        <v>6.0349704344032579E-3</v>
      </c>
      <c r="P53" s="22">
        <v>7.3079573950346297E-2</v>
      </c>
      <c r="Q53" s="22">
        <v>0</v>
      </c>
      <c r="R53" s="22">
        <v>0.2872043103099447</v>
      </c>
      <c r="S53" s="22">
        <v>1.4143453175634342</v>
      </c>
      <c r="T53" s="36">
        <v>2.2156279207367031E-2</v>
      </c>
      <c r="U53" s="15"/>
      <c r="V53" s="21" t="s">
        <v>70</v>
      </c>
      <c r="W53" s="22">
        <v>9.8929785339999992</v>
      </c>
      <c r="X53" s="22">
        <v>0.51860331100000001</v>
      </c>
      <c r="Y53" s="22">
        <v>2.4609143160000002</v>
      </c>
      <c r="Z53" s="22">
        <v>1.98168462</v>
      </c>
      <c r="AA53" s="22">
        <v>0</v>
      </c>
      <c r="AB53" s="22">
        <v>15.098342382413332</v>
      </c>
      <c r="AC53" s="22">
        <v>0</v>
      </c>
      <c r="AD53" s="22">
        <v>4.6470201306861023</v>
      </c>
      <c r="AE53" s="22">
        <v>0.98015845926965628</v>
      </c>
      <c r="AF53" s="22">
        <v>0.32552068074371587</v>
      </c>
      <c r="AG53" s="22">
        <v>0.97912691251713024</v>
      </c>
      <c r="AH53" s="22">
        <v>0.29657221640025255</v>
      </c>
      <c r="AI53" s="22">
        <v>0.19958495165657439</v>
      </c>
      <c r="AJ53" s="22">
        <v>4.0631337714826774</v>
      </c>
      <c r="AK53" s="22">
        <v>0</v>
      </c>
      <c r="AL53" s="22">
        <v>9.4978162444026051</v>
      </c>
      <c r="AM53" s="22">
        <v>50.94145653057204</v>
      </c>
      <c r="AN53" s="36">
        <v>2.2156279207367031E-2</v>
      </c>
      <c r="AO53" s="15"/>
      <c r="AP53" s="21" t="s">
        <v>70</v>
      </c>
      <c r="AQ53" s="22">
        <v>2.8986166229123937</v>
      </c>
      <c r="AR53" s="22">
        <v>0.1519494025783768</v>
      </c>
      <c r="AS53" s="22">
        <v>0.20337194638148259</v>
      </c>
      <c r="AT53" s="22">
        <v>0</v>
      </c>
      <c r="AU53" s="22">
        <v>0</v>
      </c>
      <c r="AV53" s="22">
        <v>4.4237745040765697</v>
      </c>
      <c r="AW53" s="22">
        <v>0</v>
      </c>
      <c r="AX53" s="22">
        <v>1.3615646442092302</v>
      </c>
      <c r="AY53" s="22">
        <v>0.28718384391141411</v>
      </c>
      <c r="AZ53" s="22">
        <v>9.5376701067599143E-2</v>
      </c>
      <c r="BA53" s="22">
        <v>0.28688160343308827</v>
      </c>
      <c r="BB53" s="22">
        <v>8.6894877351377839E-2</v>
      </c>
      <c r="BC53" s="22">
        <v>5.847786453459549E-2</v>
      </c>
      <c r="BD53" s="22">
        <v>0.47333142604543921</v>
      </c>
      <c r="BE53" s="22">
        <v>0</v>
      </c>
      <c r="BF53" s="22">
        <v>2.7830154787421142</v>
      </c>
      <c r="BG53" s="22">
        <v>13.11043891524368</v>
      </c>
      <c r="BH53" s="36">
        <v>2.2156279207367031E-2</v>
      </c>
      <c r="BI53" s="15"/>
      <c r="BJ53" s="21" t="s">
        <v>70</v>
      </c>
      <c r="BK53" s="22">
        <v>0</v>
      </c>
      <c r="BL53" s="22">
        <v>0</v>
      </c>
      <c r="BM53" s="37">
        <v>1.766805863E-2</v>
      </c>
      <c r="BN53" s="37">
        <v>1.9816846200000002E-2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2.4476536143895937E-2</v>
      </c>
      <c r="BY53" s="37">
        <v>0</v>
      </c>
      <c r="BZ53" s="37">
        <v>0</v>
      </c>
      <c r="CA53" s="37">
        <v>6.1961440973895936E-2</v>
      </c>
      <c r="CB53" s="36">
        <v>2.2156279207367031E-2</v>
      </c>
      <c r="CD53" s="21" t="s">
        <v>70</v>
      </c>
      <c r="CE53" s="22">
        <v>30.345617425269847</v>
      </c>
      <c r="CF53" s="22">
        <v>1.5907582955930266</v>
      </c>
      <c r="CG53" s="22">
        <v>4.0602197149267409</v>
      </c>
      <c r="CH53" s="22">
        <v>2.1659812896599999</v>
      </c>
      <c r="CI53" s="22">
        <v>0</v>
      </c>
      <c r="CJ53" s="22">
        <v>46.312495283177604</v>
      </c>
      <c r="CK53" s="22">
        <v>0</v>
      </c>
      <c r="CL53" s="22">
        <v>14.254220260226431</v>
      </c>
      <c r="CM53" s="22">
        <v>3.0065276619085939</v>
      </c>
      <c r="CN53" s="22">
        <v>0.99849868347669535</v>
      </c>
      <c r="CO53" s="22">
        <v>3.0033635063410009</v>
      </c>
      <c r="CP53" s="22">
        <v>0.90970247099157453</v>
      </c>
      <c r="CQ53" s="22">
        <v>0.61220476381268019</v>
      </c>
      <c r="CR53" s="22">
        <v>7.6305920997975285</v>
      </c>
      <c r="CS53" s="22">
        <v>0</v>
      </c>
      <c r="CT53" s="22">
        <v>29.135389046951193</v>
      </c>
      <c r="CU53" s="22">
        <v>144.02557050213292</v>
      </c>
      <c r="CV53" s="36">
        <v>2.2156279207367031E-2</v>
      </c>
    </row>
    <row r="54" spans="2:100" x14ac:dyDescent="0.25">
      <c r="B54" t="s">
        <v>71</v>
      </c>
      <c r="C54" s="15">
        <v>0.29288971738419151</v>
      </c>
      <c r="D54" s="15">
        <v>1.5689476795629889E-2</v>
      </c>
      <c r="E54" s="15">
        <v>4.1212326359614387E-2</v>
      </c>
      <c r="F54" s="15">
        <v>2.9906781404259151E-2</v>
      </c>
      <c r="G54" s="15">
        <v>0</v>
      </c>
      <c r="H54" s="15">
        <v>0.38076954629730614</v>
      </c>
      <c r="I54" s="15">
        <v>0</v>
      </c>
      <c r="J54" s="15">
        <v>0.12989831943173358</v>
      </c>
      <c r="K54" s="15">
        <v>3.5790004727650357E-2</v>
      </c>
      <c r="L54" s="15">
        <v>1.2580671264705743E-2</v>
      </c>
      <c r="M54" s="15">
        <v>2.8662996619042432E-2</v>
      </c>
      <c r="N54" s="15">
        <v>8.9675513426621927E-3</v>
      </c>
      <c r="O54" s="15">
        <v>6.0336110997832957E-3</v>
      </c>
      <c r="P54" s="15">
        <v>7.3079573950346297E-2</v>
      </c>
      <c r="Q54" s="15">
        <v>0</v>
      </c>
      <c r="R54" s="15">
        <v>0.2872043103099447</v>
      </c>
      <c r="S54" s="15">
        <v>1.3426848869868695</v>
      </c>
      <c r="T54" s="35">
        <v>0.18271144146156199</v>
      </c>
      <c r="U54" s="15"/>
      <c r="V54" t="s">
        <v>71</v>
      </c>
      <c r="W54" s="15">
        <v>9.6862744749999994</v>
      </c>
      <c r="X54" s="15">
        <v>0.51887304199999995</v>
      </c>
      <c r="Y54" s="15">
        <v>2.7356590500000002</v>
      </c>
      <c r="Z54" s="15">
        <v>3.0208870110000001</v>
      </c>
      <c r="AA54" s="15">
        <v>0</v>
      </c>
      <c r="AB54" s="15">
        <v>12.592583890898918</v>
      </c>
      <c r="AC54" s="15">
        <v>0</v>
      </c>
      <c r="AD54" s="15">
        <v>4.2959199353208115</v>
      </c>
      <c r="AE54" s="15">
        <v>1.1836257426963255</v>
      </c>
      <c r="AF54" s="15">
        <v>0.41606047508855448</v>
      </c>
      <c r="AG54" s="15">
        <v>0.9479279965099795</v>
      </c>
      <c r="AH54" s="15">
        <v>0.29657221640025255</v>
      </c>
      <c r="AI54" s="15">
        <v>0.19953999644359299</v>
      </c>
      <c r="AJ54" s="15">
        <v>4.0631337714826774</v>
      </c>
      <c r="AK54" s="15">
        <v>0</v>
      </c>
      <c r="AL54" s="15">
        <v>9.4978162444026051</v>
      </c>
      <c r="AM54" s="15">
        <v>49.454873847243718</v>
      </c>
      <c r="AN54" s="35">
        <v>0.18271144146156199</v>
      </c>
      <c r="AO54" s="15"/>
      <c r="AP54" t="s">
        <v>71</v>
      </c>
      <c r="AQ54" s="15">
        <v>2.8380528786990915</v>
      </c>
      <c r="AR54" s="15">
        <v>0.15202843305010255</v>
      </c>
      <c r="AS54" s="15">
        <v>0.20355635101084091</v>
      </c>
      <c r="AT54" s="15">
        <v>0</v>
      </c>
      <c r="AU54" s="15">
        <v>0</v>
      </c>
      <c r="AV54" s="15">
        <v>3.6895938736885201</v>
      </c>
      <c r="AW54" s="15">
        <v>0</v>
      </c>
      <c r="AX54" s="15">
        <v>1.2586932128100825</v>
      </c>
      <c r="AY54" s="15">
        <v>0.34679922141703062</v>
      </c>
      <c r="AZ54" s="15">
        <v>0.12190462205934793</v>
      </c>
      <c r="BA54" s="15">
        <v>0.27774040331379418</v>
      </c>
      <c r="BB54" s="15">
        <v>8.6894877351377839E-2</v>
      </c>
      <c r="BC54" s="15">
        <v>5.8464692775737771E-2</v>
      </c>
      <c r="BD54" s="15">
        <v>0.47333142604543921</v>
      </c>
      <c r="BE54" s="15">
        <v>0</v>
      </c>
      <c r="BF54" s="15">
        <v>2.7830154787421142</v>
      </c>
      <c r="BG54" s="15">
        <v>12.290075470963483</v>
      </c>
      <c r="BH54" s="35">
        <v>0.18271144146156199</v>
      </c>
      <c r="BI54" s="15"/>
      <c r="BJ54" t="s">
        <v>71</v>
      </c>
      <c r="BK54" s="15">
        <v>0</v>
      </c>
      <c r="BL54" s="15">
        <v>0</v>
      </c>
      <c r="BM54" s="3">
        <v>2.0409212239999999E-2</v>
      </c>
      <c r="BN54" s="3">
        <v>3.0208870110000001E-2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2.4476536143895937E-2</v>
      </c>
      <c r="BY54" s="3">
        <v>0</v>
      </c>
      <c r="BZ54" s="3">
        <v>0</v>
      </c>
      <c r="CA54" s="3">
        <v>7.5094618493895926E-2</v>
      </c>
      <c r="CB54" s="35">
        <v>0.18271144146156199</v>
      </c>
      <c r="CD54" t="s">
        <v>71</v>
      </c>
      <c r="CE54" s="15">
        <v>29.711575587100786</v>
      </c>
      <c r="CF54" s="15">
        <v>1.5915856656015235</v>
      </c>
      <c r="CG54" s="15">
        <v>4.3617583365644936</v>
      </c>
      <c r="CH54" s="15">
        <v>3.3018295030229998</v>
      </c>
      <c r="CI54" s="15">
        <v>0</v>
      </c>
      <c r="CJ54" s="15">
        <v>38.626358263645116</v>
      </c>
      <c r="CK54" s="15">
        <v>0</v>
      </c>
      <c r="CL54" s="15">
        <v>13.177259244908752</v>
      </c>
      <c r="CM54" s="15">
        <v>3.6306410490148933</v>
      </c>
      <c r="CN54" s="15">
        <v>1.2762194883393134</v>
      </c>
      <c r="CO54" s="15">
        <v>2.907664282292111</v>
      </c>
      <c r="CP54" s="15">
        <v>0.90970247099157453</v>
      </c>
      <c r="CQ54" s="15">
        <v>0.61206686866919868</v>
      </c>
      <c r="CR54" s="15">
        <v>7.6305920997975285</v>
      </c>
      <c r="CS54" s="15">
        <v>0</v>
      </c>
      <c r="CT54" s="15">
        <v>29.135389046951193</v>
      </c>
      <c r="CU54" s="15">
        <v>136.8726419068995</v>
      </c>
      <c r="CV54" s="35">
        <v>0.18271144146156199</v>
      </c>
    </row>
    <row r="55" spans="2:100" x14ac:dyDescent="0.25">
      <c r="B55" s="21" t="s">
        <v>72</v>
      </c>
      <c r="C55" s="22">
        <v>0.29174515494079767</v>
      </c>
      <c r="D55" s="22">
        <v>1.568132076894261E-2</v>
      </c>
      <c r="E55" s="22">
        <v>4.0649123378871152E-2</v>
      </c>
      <c r="F55" s="22">
        <v>2.6502034013476408E-2</v>
      </c>
      <c r="G55" s="22">
        <v>0</v>
      </c>
      <c r="H55" s="22">
        <v>0.25505254994380877</v>
      </c>
      <c r="I55" s="22">
        <v>0</v>
      </c>
      <c r="J55" s="22">
        <v>0.13180003300345683</v>
      </c>
      <c r="K55" s="22">
        <v>3.0405667732008135E-2</v>
      </c>
      <c r="L55" s="22">
        <v>7.5035446139401669E-3</v>
      </c>
      <c r="M55" s="22">
        <v>2.9599580358201316E-2</v>
      </c>
      <c r="N55" s="22">
        <v>8.9675513426621927E-3</v>
      </c>
      <c r="O55" s="22">
        <v>6.0308924210596198E-3</v>
      </c>
      <c r="P55" s="22">
        <v>7.3079573950346297E-2</v>
      </c>
      <c r="Q55" s="22">
        <v>0</v>
      </c>
      <c r="R55" s="22">
        <v>0.2872043103099447</v>
      </c>
      <c r="S55" s="22">
        <v>1.2042213367775156</v>
      </c>
      <c r="T55" s="36">
        <v>7.9057317663973711E-2</v>
      </c>
      <c r="U55" s="15"/>
      <c r="V55" s="21" t="s">
        <v>72</v>
      </c>
      <c r="W55" s="22">
        <v>9.6484221869999995</v>
      </c>
      <c r="X55" s="22">
        <v>0.51860331100000001</v>
      </c>
      <c r="Y55" s="22">
        <v>2.6800627829999999</v>
      </c>
      <c r="Z55" s="22">
        <v>2.6769731330000002</v>
      </c>
      <c r="AA55" s="22">
        <v>0</v>
      </c>
      <c r="AB55" s="22">
        <v>8.4349461844494922</v>
      </c>
      <c r="AC55" s="22">
        <v>0</v>
      </c>
      <c r="AD55" s="22">
        <v>4.3588122748201643</v>
      </c>
      <c r="AE55" s="22">
        <v>1.0055581529444679</v>
      </c>
      <c r="AF55" s="22">
        <v>0.2481527630911341</v>
      </c>
      <c r="AG55" s="22">
        <v>0.97890213668931725</v>
      </c>
      <c r="AH55" s="22">
        <v>0.29657221640025255</v>
      </c>
      <c r="AI55" s="22">
        <v>0.19945008601763028</v>
      </c>
      <c r="AJ55" s="22">
        <v>4.0631337714826774</v>
      </c>
      <c r="AK55" s="22">
        <v>0</v>
      </c>
      <c r="AL55" s="22">
        <v>9.4978162444026051</v>
      </c>
      <c r="AM55" s="22">
        <v>44.607405244297745</v>
      </c>
      <c r="AN55" s="36">
        <v>7.9057317663973711E-2</v>
      </c>
      <c r="AO55" s="15"/>
      <c r="AP55" s="21" t="s">
        <v>72</v>
      </c>
      <c r="AQ55" s="22">
        <v>2.8269622581306768</v>
      </c>
      <c r="AR55" s="22">
        <v>0.1519494025783768</v>
      </c>
      <c r="AS55" s="22">
        <v>0.20337194638148259</v>
      </c>
      <c r="AT55" s="22">
        <v>0</v>
      </c>
      <c r="AU55" s="22">
        <v>0</v>
      </c>
      <c r="AV55" s="22">
        <v>2.4714169892907978</v>
      </c>
      <c r="AW55" s="22">
        <v>0</v>
      </c>
      <c r="AX55" s="22">
        <v>1.2771205024377863</v>
      </c>
      <c r="AY55" s="22">
        <v>0.29462588717974453</v>
      </c>
      <c r="AZ55" s="22">
        <v>7.2708105212755378E-2</v>
      </c>
      <c r="BA55" s="22">
        <v>0.28681574470826759</v>
      </c>
      <c r="BB55" s="22">
        <v>8.6894877351377839E-2</v>
      </c>
      <c r="BC55" s="22">
        <v>5.8438349258022354E-2</v>
      </c>
      <c r="BD55" s="22">
        <v>0.47333142604543921</v>
      </c>
      <c r="BE55" s="22">
        <v>0</v>
      </c>
      <c r="BF55" s="22">
        <v>2.7830154787421142</v>
      </c>
      <c r="BG55" s="22">
        <v>10.986650967316841</v>
      </c>
      <c r="BH55" s="36">
        <v>7.9057317663973711E-2</v>
      </c>
      <c r="BI55" s="15"/>
      <c r="BJ55" s="21" t="s">
        <v>72</v>
      </c>
      <c r="BK55" s="22">
        <v>0</v>
      </c>
      <c r="BL55" s="22">
        <v>0</v>
      </c>
      <c r="BM55" s="37">
        <v>1.9859543300000001E-2</v>
      </c>
      <c r="BN55" s="37">
        <v>2.6769731330000001E-2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2.4476536143895937E-2</v>
      </c>
      <c r="BY55" s="37">
        <v>0</v>
      </c>
      <c r="BZ55" s="37">
        <v>0</v>
      </c>
      <c r="CA55" s="37">
        <v>7.1105810773895939E-2</v>
      </c>
      <c r="CB55" s="36">
        <v>7.9057317663973711E-2</v>
      </c>
      <c r="CD55" s="21" t="s">
        <v>72</v>
      </c>
      <c r="CE55" s="22">
        <v>29.595467880370055</v>
      </c>
      <c r="CF55" s="22">
        <v>1.5907582955930266</v>
      </c>
      <c r="CG55" s="22">
        <v>4.2997489893577416</v>
      </c>
      <c r="CH55" s="22">
        <v>2.9259316343689998</v>
      </c>
      <c r="CI55" s="22">
        <v>0</v>
      </c>
      <c r="CJ55" s="22">
        <v>25.873264460885359</v>
      </c>
      <c r="CK55" s="22">
        <v>0</v>
      </c>
      <c r="CL55" s="22">
        <v>13.370174540021184</v>
      </c>
      <c r="CM55" s="22">
        <v>3.0844384128847451</v>
      </c>
      <c r="CN55" s="22">
        <v>0.76118115347233606</v>
      </c>
      <c r="CO55" s="22">
        <v>3.0026740313508533</v>
      </c>
      <c r="CP55" s="22">
        <v>0.90970247099157453</v>
      </c>
      <c r="CQ55" s="22">
        <v>0.61179107838223601</v>
      </c>
      <c r="CR55" s="22">
        <v>7.6305920997975285</v>
      </c>
      <c r="CS55" s="22">
        <v>0</v>
      </c>
      <c r="CT55" s="22">
        <v>29.135389046951193</v>
      </c>
      <c r="CU55" s="22">
        <v>122.79111409442683</v>
      </c>
      <c r="CV55" s="36">
        <v>7.9057317663973711E-2</v>
      </c>
    </row>
    <row r="56" spans="2:100" x14ac:dyDescent="0.25">
      <c r="B56" t="s">
        <v>73</v>
      </c>
      <c r="C56" s="15">
        <v>0.29291826347759703</v>
      </c>
      <c r="D56" s="15">
        <v>1.5684039442924409E-2</v>
      </c>
      <c r="E56" s="15">
        <v>4.2512021490181941E-2</v>
      </c>
      <c r="F56" s="15">
        <v>2.287436732468099E-2</v>
      </c>
      <c r="G56" s="15">
        <v>0</v>
      </c>
      <c r="H56" s="15">
        <v>0.10576327692081541</v>
      </c>
      <c r="I56" s="15">
        <v>0</v>
      </c>
      <c r="J56" s="15">
        <v>0.11147657366267244</v>
      </c>
      <c r="K56" s="15">
        <v>2.1274995784472252E-2</v>
      </c>
      <c r="L56" s="15">
        <v>3.6131198513896065E-3</v>
      </c>
      <c r="M56" s="15">
        <v>2.8573280325482373E-2</v>
      </c>
      <c r="N56" s="15">
        <v>8.9675513426621927E-3</v>
      </c>
      <c r="O56" s="15">
        <v>6.0336110997832957E-3</v>
      </c>
      <c r="P56" s="15">
        <v>7.3079573950346297E-2</v>
      </c>
      <c r="Q56" s="15">
        <v>0</v>
      </c>
      <c r="R56" s="15">
        <v>0.2872043103099447</v>
      </c>
      <c r="S56" s="15">
        <v>1.0199749849829529</v>
      </c>
      <c r="T56" s="35">
        <v>1.0567058546534195E-2</v>
      </c>
      <c r="U56" s="15"/>
      <c r="V56" t="s">
        <v>73</v>
      </c>
      <c r="W56" s="15">
        <v>9.6872185339999994</v>
      </c>
      <c r="X56" s="15">
        <v>0.51869322100000004</v>
      </c>
      <c r="Y56" s="15">
        <v>2.8669413869999998</v>
      </c>
      <c r="Z56" s="15">
        <v>2.3105421540000002</v>
      </c>
      <c r="AA56" s="15">
        <v>0</v>
      </c>
      <c r="AB56" s="15">
        <v>3.4977401689056222</v>
      </c>
      <c r="AC56" s="15">
        <v>0</v>
      </c>
      <c r="AD56" s="15">
        <v>3.6866869195351062</v>
      </c>
      <c r="AE56" s="15">
        <v>0.70359400294944685</v>
      </c>
      <c r="AF56" s="15">
        <v>0.11949095003485279</v>
      </c>
      <c r="AG56" s="15">
        <v>0.94496095254804724</v>
      </c>
      <c r="AH56" s="15">
        <v>0.29657221640025255</v>
      </c>
      <c r="AI56" s="15">
        <v>0.19953999644359299</v>
      </c>
      <c r="AJ56" s="15">
        <v>4.0631337714826774</v>
      </c>
      <c r="AK56" s="15">
        <v>0</v>
      </c>
      <c r="AL56" s="15">
        <v>9.4978162444026051</v>
      </c>
      <c r="AM56" s="15">
        <v>38.392930518702208</v>
      </c>
      <c r="AN56" s="35">
        <v>1.0567058546534195E-2</v>
      </c>
      <c r="AO56" s="15"/>
      <c r="AP56" t="s">
        <v>73</v>
      </c>
      <c r="AQ56" s="15">
        <v>2.8383294854966303</v>
      </c>
      <c r="AR56" s="15">
        <v>0.15197574597128627</v>
      </c>
      <c r="AS56" s="15">
        <v>0.20355635101084091</v>
      </c>
      <c r="AT56" s="15">
        <v>0</v>
      </c>
      <c r="AU56" s="15">
        <v>0</v>
      </c>
      <c r="AV56" s="15">
        <v>1.024828646031533</v>
      </c>
      <c r="AW56" s="15">
        <v>0</v>
      </c>
      <c r="AX56" s="15">
        <v>1.0801895457178747</v>
      </c>
      <c r="AY56" s="15">
        <v>0.20615118750350042</v>
      </c>
      <c r="AZ56" s="15">
        <v>3.501053326541248E-2</v>
      </c>
      <c r="BA56" s="15">
        <v>0.27687106725697253</v>
      </c>
      <c r="BB56" s="15">
        <v>8.6894877351377839E-2</v>
      </c>
      <c r="BC56" s="15">
        <v>5.8464692775737771E-2</v>
      </c>
      <c r="BD56" s="15">
        <v>0.47333142604543921</v>
      </c>
      <c r="BE56" s="15">
        <v>0</v>
      </c>
      <c r="BF56" s="15">
        <v>2.7830154787421142</v>
      </c>
      <c r="BG56" s="15">
        <v>9.21861903716872</v>
      </c>
      <c r="BH56" s="35">
        <v>1.0567058546534195E-2</v>
      </c>
      <c r="BI56" s="15"/>
      <c r="BJ56" t="s">
        <v>73</v>
      </c>
      <c r="BK56" s="15">
        <v>0</v>
      </c>
      <c r="BL56" s="15">
        <v>0</v>
      </c>
      <c r="BM56" s="3">
        <v>2.1722035609999999E-2</v>
      </c>
      <c r="BN56" s="3">
        <v>2.3105421540000001E-2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2.4476536143895937E-2</v>
      </c>
      <c r="BY56" s="3">
        <v>0</v>
      </c>
      <c r="BZ56" s="3">
        <v>0</v>
      </c>
      <c r="CA56" s="3">
        <v>6.9303993293895944E-2</v>
      </c>
      <c r="CB56" s="35">
        <v>1.0567058546534195E-2</v>
      </c>
      <c r="CD56" t="s">
        <v>73</v>
      </c>
      <c r="CE56" s="15">
        <v>29.714471383664222</v>
      </c>
      <c r="CF56" s="15">
        <v>1.5910340845733959</v>
      </c>
      <c r="CG56" s="15">
        <v>4.5052499309054932</v>
      </c>
      <c r="CH56" s="15">
        <v>2.525422574322</v>
      </c>
      <c r="CI56" s="15">
        <v>0</v>
      </c>
      <c r="CJ56" s="15">
        <v>10.728931095304118</v>
      </c>
      <c r="CK56" s="15">
        <v>0</v>
      </c>
      <c r="CL56" s="15">
        <v>11.30850435412043</v>
      </c>
      <c r="CM56" s="15">
        <v>2.1581967819741457</v>
      </c>
      <c r="CN56" s="15">
        <v>0.36652527275560326</v>
      </c>
      <c r="CO56" s="15">
        <v>2.8985632031132451</v>
      </c>
      <c r="CP56" s="15">
        <v>0.90970247099157453</v>
      </c>
      <c r="CQ56" s="15">
        <v>0.61206686866919868</v>
      </c>
      <c r="CR56" s="15">
        <v>7.6305920997975285</v>
      </c>
      <c r="CS56" s="15">
        <v>0</v>
      </c>
      <c r="CT56" s="15">
        <v>29.135389046951193</v>
      </c>
      <c r="CU56" s="15">
        <v>104.08464916714215</v>
      </c>
      <c r="CV56" s="35">
        <v>1.0567058546534195E-2</v>
      </c>
    </row>
    <row r="57" spans="2:100" x14ac:dyDescent="0.25">
      <c r="B57" s="21" t="s">
        <v>74</v>
      </c>
      <c r="C57" s="22">
        <v>0.28643965953330452</v>
      </c>
      <c r="D57" s="22">
        <v>1.5686758121648086E-2</v>
      </c>
      <c r="E57" s="22">
        <v>4.3174550090806924E-2</v>
      </c>
      <c r="F57" s="22">
        <v>2.7421298012679778E-2</v>
      </c>
      <c r="G57" s="22">
        <v>0</v>
      </c>
      <c r="H57" s="22">
        <v>0.27709421220843389</v>
      </c>
      <c r="I57" s="22">
        <v>0</v>
      </c>
      <c r="J57" s="22">
        <v>0.13867148553490732</v>
      </c>
      <c r="K57" s="22">
        <v>4.233113818300796E-2</v>
      </c>
      <c r="L57" s="22">
        <v>9.2258255938014195E-3</v>
      </c>
      <c r="M57" s="22">
        <v>2.8552890258764178E-2</v>
      </c>
      <c r="N57" s="22">
        <v>8.9675513426621927E-3</v>
      </c>
      <c r="O57" s="22">
        <v>6.0281737470778184E-3</v>
      </c>
      <c r="P57" s="22">
        <v>7.3079573950346297E-2</v>
      </c>
      <c r="Q57" s="22">
        <v>0</v>
      </c>
      <c r="R57" s="22">
        <v>0.2872043103099447</v>
      </c>
      <c r="S57" s="22">
        <v>1.2438774268873851</v>
      </c>
      <c r="T57" s="36">
        <v>0.19428622027148637</v>
      </c>
      <c r="U57" s="15"/>
      <c r="V57" s="21" t="s">
        <v>74</v>
      </c>
      <c r="W57" s="22">
        <v>9.4729620000000008</v>
      </c>
      <c r="X57" s="22">
        <v>0.51878313200000004</v>
      </c>
      <c r="Y57" s="22">
        <v>2.9338634680000002</v>
      </c>
      <c r="Z57" s="22">
        <v>2.7698280820000001</v>
      </c>
      <c r="AA57" s="22">
        <v>0</v>
      </c>
      <c r="AB57" s="22">
        <v>9.1638949247701387</v>
      </c>
      <c r="AC57" s="22">
        <v>0</v>
      </c>
      <c r="AD57" s="22">
        <v>4.5860608648233416</v>
      </c>
      <c r="AE57" s="22">
        <v>1.3999502164666384</v>
      </c>
      <c r="AF57" s="22">
        <v>0.30511101504597249</v>
      </c>
      <c r="AG57" s="22">
        <v>0.9442866241162331</v>
      </c>
      <c r="AH57" s="22">
        <v>0.29657221640025255</v>
      </c>
      <c r="AI57" s="22">
        <v>0.19936017559166758</v>
      </c>
      <c r="AJ57" s="22">
        <v>4.0631337714826774</v>
      </c>
      <c r="AK57" s="22">
        <v>0</v>
      </c>
      <c r="AL57" s="22">
        <v>9.4978162444026051</v>
      </c>
      <c r="AM57" s="22">
        <v>46.151622735099522</v>
      </c>
      <c r="AN57" s="36">
        <v>0.19428622027148637</v>
      </c>
      <c r="AO57" s="15"/>
      <c r="AP57" s="21" t="s">
        <v>74</v>
      </c>
      <c r="AQ57" s="22">
        <v>2.7755528860240264</v>
      </c>
      <c r="AR57" s="22">
        <v>0.15200208965719311</v>
      </c>
      <c r="AS57" s="22">
        <v>0.20355635101084091</v>
      </c>
      <c r="AT57" s="22">
        <v>0</v>
      </c>
      <c r="AU57" s="22">
        <v>0</v>
      </c>
      <c r="AV57" s="22">
        <v>2.6849970479842189</v>
      </c>
      <c r="AW57" s="22">
        <v>0</v>
      </c>
      <c r="AX57" s="22">
        <v>1.3437037400595786</v>
      </c>
      <c r="AY57" s="22">
        <v>0.41018172178922896</v>
      </c>
      <c r="AZ57" s="22">
        <v>8.9396722837964404E-2</v>
      </c>
      <c r="BA57" s="22">
        <v>0.2766734908046391</v>
      </c>
      <c r="BB57" s="22">
        <v>8.6894877351377839E-2</v>
      </c>
      <c r="BC57" s="22">
        <v>5.8412005740306944E-2</v>
      </c>
      <c r="BD57" s="22">
        <v>0.47333142604543921</v>
      </c>
      <c r="BE57" s="22">
        <v>0</v>
      </c>
      <c r="BF57" s="22">
        <v>2.7830154787421142</v>
      </c>
      <c r="BG57" s="22">
        <v>11.337717838046927</v>
      </c>
      <c r="BH57" s="36">
        <v>0.19428622027148637</v>
      </c>
      <c r="BI57" s="15"/>
      <c r="BJ57" s="21" t="s">
        <v>74</v>
      </c>
      <c r="BK57" s="22">
        <v>0</v>
      </c>
      <c r="BL57" s="22">
        <v>0</v>
      </c>
      <c r="BM57" s="37">
        <v>2.2391256419999998E-2</v>
      </c>
      <c r="BN57" s="37">
        <v>2.7698280820000001E-2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2.4476536143895937E-2</v>
      </c>
      <c r="BY57" s="37">
        <v>0</v>
      </c>
      <c r="BZ57" s="37">
        <v>0</v>
      </c>
      <c r="CA57" s="37">
        <v>7.4566073383895926E-2</v>
      </c>
      <c r="CB57" s="36">
        <v>0.19428622027148637</v>
      </c>
      <c r="CD57" s="21" t="s">
        <v>74</v>
      </c>
      <c r="CE57" s="22">
        <v>29.057263163785532</v>
      </c>
      <c r="CF57" s="22">
        <v>1.5913098766211546</v>
      </c>
      <c r="CG57" s="22">
        <v>4.5783957654384935</v>
      </c>
      <c r="CH57" s="22">
        <v>3.0274220936259999</v>
      </c>
      <c r="CI57" s="22">
        <v>0</v>
      </c>
      <c r="CJ57" s="22">
        <v>28.109234095346785</v>
      </c>
      <c r="CK57" s="22">
        <v>0</v>
      </c>
      <c r="CL57" s="22">
        <v>14.067234454683728</v>
      </c>
      <c r="CM57" s="22">
        <v>4.2941924454114373</v>
      </c>
      <c r="CN57" s="22">
        <v>0.93589429139064928</v>
      </c>
      <c r="CO57" s="22">
        <v>2.8964947752337666</v>
      </c>
      <c r="CP57" s="22">
        <v>0.90970247099157453</v>
      </c>
      <c r="CQ57" s="22">
        <v>0.61151528809527333</v>
      </c>
      <c r="CR57" s="22">
        <v>7.6305920997975285</v>
      </c>
      <c r="CS57" s="22">
        <v>0</v>
      </c>
      <c r="CT57" s="22">
        <v>29.135389046951193</v>
      </c>
      <c r="CU57" s="22">
        <v>126.84463986737312</v>
      </c>
      <c r="CV57" s="36">
        <v>0.19428622027148637</v>
      </c>
    </row>
    <row r="58" spans="2:100" x14ac:dyDescent="0.25">
      <c r="B58" t="s">
        <v>75</v>
      </c>
      <c r="C58" s="15">
        <v>0.2862289621930228</v>
      </c>
      <c r="D58" s="15">
        <v>1.567588341623713E-2</v>
      </c>
      <c r="E58" s="15">
        <v>4.2858636520980431E-2</v>
      </c>
      <c r="F58" s="15">
        <v>3.30939488873188E-2</v>
      </c>
      <c r="G58" s="15">
        <v>0</v>
      </c>
      <c r="H58" s="15">
        <v>0.21260043070459533</v>
      </c>
      <c r="I58" s="15">
        <v>0</v>
      </c>
      <c r="J58" s="15">
        <v>0.16133436518135302</v>
      </c>
      <c r="K58" s="15">
        <v>2.8956613646170696E-2</v>
      </c>
      <c r="L58" s="15">
        <v>7.1338047342889791E-3</v>
      </c>
      <c r="M58" s="15">
        <v>2.8489001379885921E-2</v>
      </c>
      <c r="N58" s="15">
        <v>8.9675513426621927E-3</v>
      </c>
      <c r="O58" s="15">
        <v>6.0295330864396576E-3</v>
      </c>
      <c r="P58" s="15">
        <v>7.3079573950346297E-2</v>
      </c>
      <c r="Q58" s="15">
        <v>0</v>
      </c>
      <c r="R58" s="15">
        <v>0.2872043103099447</v>
      </c>
      <c r="S58" s="15">
        <v>1.1916526153532458</v>
      </c>
      <c r="T58" s="35">
        <v>6.1042348612568463E-3</v>
      </c>
      <c r="U58" s="15"/>
      <c r="V58" t="s">
        <v>75</v>
      </c>
      <c r="W58" s="15">
        <v>9.4659939420000008</v>
      </c>
      <c r="X58" s="15">
        <v>0.51842348999999999</v>
      </c>
      <c r="Y58" s="15">
        <v>2.9019530059999998</v>
      </c>
      <c r="Z58" s="15">
        <v>3.3428231199999998</v>
      </c>
      <c r="AA58" s="15">
        <v>0</v>
      </c>
      <c r="AB58" s="15">
        <v>7.0309949546439556</v>
      </c>
      <c r="AC58" s="15">
        <v>0</v>
      </c>
      <c r="AD58" s="15">
        <v>5.3355541356271363</v>
      </c>
      <c r="AE58" s="15">
        <v>0.95763589837211405</v>
      </c>
      <c r="AF58" s="15">
        <v>0.23592494577664816</v>
      </c>
      <c r="AG58" s="15">
        <v>0.94217372953287803</v>
      </c>
      <c r="AH58" s="15">
        <v>0.29657221640025255</v>
      </c>
      <c r="AI58" s="15">
        <v>0.19940513080464892</v>
      </c>
      <c r="AJ58" s="15">
        <v>4.0631337714826774</v>
      </c>
      <c r="AK58" s="15">
        <v>0</v>
      </c>
      <c r="AL58" s="15">
        <v>9.4978162444026051</v>
      </c>
      <c r="AM58" s="15">
        <v>44.788404585042919</v>
      </c>
      <c r="AN58" s="35">
        <v>6.1042348612568463E-3</v>
      </c>
      <c r="AO58" s="15"/>
      <c r="AP58" t="s">
        <v>75</v>
      </c>
      <c r="AQ58" s="15">
        <v>2.7735112634046297</v>
      </c>
      <c r="AR58" s="15">
        <v>0.15189671549956052</v>
      </c>
      <c r="AS58" s="15">
        <v>0.20355635101084091</v>
      </c>
      <c r="AT58" s="15">
        <v>0</v>
      </c>
      <c r="AU58" s="15">
        <v>0</v>
      </c>
      <c r="AV58" s="15">
        <v>2.0600629811438487</v>
      </c>
      <c r="AW58" s="15">
        <v>0</v>
      </c>
      <c r="AX58" s="15">
        <v>1.563303292009123</v>
      </c>
      <c r="AY58" s="15">
        <v>0.2805847929598928</v>
      </c>
      <c r="AZ58" s="15">
        <v>6.9125386984075055E-2</v>
      </c>
      <c r="BA58" s="15">
        <v>0.27605441826336891</v>
      </c>
      <c r="BB58" s="15">
        <v>8.6894877351377839E-2</v>
      </c>
      <c r="BC58" s="15">
        <v>5.8425177499164642E-2</v>
      </c>
      <c r="BD58" s="15">
        <v>0.47333142604543921</v>
      </c>
      <c r="BE58" s="15">
        <v>0</v>
      </c>
      <c r="BF58" s="15">
        <v>2.7830154787421142</v>
      </c>
      <c r="BG58" s="15">
        <v>10.779762160913435</v>
      </c>
      <c r="BH58" s="35">
        <v>6.1042348612568463E-3</v>
      </c>
      <c r="BI58" s="15"/>
      <c r="BJ58" t="s">
        <v>75</v>
      </c>
      <c r="BK58" s="15">
        <v>0</v>
      </c>
      <c r="BL58" s="15">
        <v>0</v>
      </c>
      <c r="BM58" s="3">
        <v>2.2072151799999998E-2</v>
      </c>
      <c r="BN58" s="3">
        <v>3.3428231199999998E-2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2.4476536143895937E-2</v>
      </c>
      <c r="BY58" s="3">
        <v>0</v>
      </c>
      <c r="BZ58" s="3">
        <v>0</v>
      </c>
      <c r="CA58" s="3">
        <v>7.997691914389593E-2</v>
      </c>
      <c r="CB58" s="35">
        <v>6.1042348612568463E-3</v>
      </c>
      <c r="CD58" t="s">
        <v>75</v>
      </c>
      <c r="CE58" s="15">
        <v>29.035889416583068</v>
      </c>
      <c r="CF58" s="15">
        <v>1.590206714564899</v>
      </c>
      <c r="CG58" s="15">
        <v>4.5435176304724934</v>
      </c>
      <c r="CH58" s="15">
        <v>3.6537056701599999</v>
      </c>
      <c r="CI58" s="15">
        <v>0</v>
      </c>
      <c r="CJ58" s="15">
        <v>21.566799349594952</v>
      </c>
      <c r="CK58" s="15">
        <v>0</v>
      </c>
      <c r="CL58" s="15">
        <v>16.366222164043506</v>
      </c>
      <c r="CM58" s="15">
        <v>2.9374421974971177</v>
      </c>
      <c r="CN58" s="15">
        <v>0.72367367633628166</v>
      </c>
      <c r="CO58" s="15">
        <v>2.8900137047992089</v>
      </c>
      <c r="CP58" s="15">
        <v>0.90970247099157453</v>
      </c>
      <c r="CQ58" s="15">
        <v>0.61165318323875462</v>
      </c>
      <c r="CR58" s="15">
        <v>7.6305920997975285</v>
      </c>
      <c r="CS58" s="15">
        <v>0</v>
      </c>
      <c r="CT58" s="15">
        <v>29.135389046951193</v>
      </c>
      <c r="CU58" s="15">
        <v>121.59480732503057</v>
      </c>
      <c r="CV58" s="35">
        <v>6.1042348612568463E-3</v>
      </c>
    </row>
    <row r="59" spans="2:100" x14ac:dyDescent="0.25">
      <c r="B59" s="21" t="s">
        <v>76</v>
      </c>
      <c r="C59" s="22">
        <v>0.28887151483970092</v>
      </c>
      <c r="D59" s="22">
        <v>1.5700351496298965E-2</v>
      </c>
      <c r="E59" s="22">
        <v>4.3686241086458619E-2</v>
      </c>
      <c r="F59" s="22">
        <v>5.2592045550460667E-2</v>
      </c>
      <c r="G59" s="22">
        <v>0</v>
      </c>
      <c r="H59" s="22">
        <v>0.13196315353720239</v>
      </c>
      <c r="I59" s="22">
        <v>0</v>
      </c>
      <c r="J59" s="22">
        <v>0.13506788104529913</v>
      </c>
      <c r="K59" s="22">
        <v>2.6604959267285323E-2</v>
      </c>
      <c r="L59" s="22">
        <v>4.7400108811828136E-3</v>
      </c>
      <c r="M59" s="22">
        <v>2.850395409864051E-2</v>
      </c>
      <c r="N59" s="22">
        <v>8.9675513426621927E-3</v>
      </c>
      <c r="O59" s="22">
        <v>6.0281737470778184E-3</v>
      </c>
      <c r="P59" s="22">
        <v>7.3079573950346297E-2</v>
      </c>
      <c r="Q59" s="22">
        <v>0</v>
      </c>
      <c r="R59" s="22">
        <v>0.2872043103099447</v>
      </c>
      <c r="S59" s="22">
        <v>1.1030097211525602</v>
      </c>
      <c r="T59" s="36">
        <v>2.3411407340865754E-2</v>
      </c>
      <c r="U59" s="15"/>
      <c r="V59" s="21" t="s">
        <v>76</v>
      </c>
      <c r="W59" s="22">
        <v>9.5533868720000008</v>
      </c>
      <c r="X59" s="22">
        <v>0.519232684</v>
      </c>
      <c r="Y59" s="22">
        <v>2.985549427</v>
      </c>
      <c r="Z59" s="22">
        <v>5.3123278320000002</v>
      </c>
      <c r="AA59" s="22">
        <v>0</v>
      </c>
      <c r="AB59" s="22">
        <v>4.364206900377928</v>
      </c>
      <c r="AC59" s="22">
        <v>0</v>
      </c>
      <c r="AD59" s="22">
        <v>4.4668846012319392</v>
      </c>
      <c r="AE59" s="22">
        <v>0.87986338418205012</v>
      </c>
      <c r="AF59" s="22">
        <v>0.15675881974706837</v>
      </c>
      <c r="AG59" s="22">
        <v>0.94266823654374166</v>
      </c>
      <c r="AH59" s="22">
        <v>0.29657221640025255</v>
      </c>
      <c r="AI59" s="22">
        <v>0.19936017559166758</v>
      </c>
      <c r="AJ59" s="22">
        <v>4.0631337714826774</v>
      </c>
      <c r="AK59" s="22">
        <v>0</v>
      </c>
      <c r="AL59" s="22">
        <v>9.4978162444026051</v>
      </c>
      <c r="AM59" s="22">
        <v>43.237761164959942</v>
      </c>
      <c r="AN59" s="36">
        <v>2.3411407340865754E-2</v>
      </c>
      <c r="AO59" s="15"/>
      <c r="AP59" s="21" t="s">
        <v>76</v>
      </c>
      <c r="AQ59" s="22">
        <v>2.7991171614415475</v>
      </c>
      <c r="AR59" s="22">
        <v>0.15213380720773514</v>
      </c>
      <c r="AS59" s="22">
        <v>0.20355635101084091</v>
      </c>
      <c r="AT59" s="22">
        <v>0</v>
      </c>
      <c r="AU59" s="22">
        <v>0</v>
      </c>
      <c r="AV59" s="22">
        <v>1.2787011135007116</v>
      </c>
      <c r="AW59" s="22">
        <v>0</v>
      </c>
      <c r="AX59" s="22">
        <v>1.3087854090922764</v>
      </c>
      <c r="AY59" s="22">
        <v>0.2577976513864782</v>
      </c>
      <c r="AZ59" s="22">
        <v>4.5929920816603687E-2</v>
      </c>
      <c r="BA59" s="22">
        <v>0.27619930751354871</v>
      </c>
      <c r="BB59" s="22">
        <v>8.6894877351377839E-2</v>
      </c>
      <c r="BC59" s="22">
        <v>5.8412005740306944E-2</v>
      </c>
      <c r="BD59" s="22">
        <v>0.47333142604543921</v>
      </c>
      <c r="BE59" s="22">
        <v>0</v>
      </c>
      <c r="BF59" s="22">
        <v>2.7830154787421142</v>
      </c>
      <c r="BG59" s="22">
        <v>9.7238745098489794</v>
      </c>
      <c r="BH59" s="36">
        <v>2.3411407340865754E-2</v>
      </c>
      <c r="BI59" s="15"/>
      <c r="BJ59" s="21" t="s">
        <v>76</v>
      </c>
      <c r="BK59" s="22">
        <v>0</v>
      </c>
      <c r="BL59" s="22">
        <v>0</v>
      </c>
      <c r="BM59" s="37">
        <v>2.2908116010000003E-2</v>
      </c>
      <c r="BN59" s="37">
        <v>5.3123278320000002E-2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2.4476536143895937E-2</v>
      </c>
      <c r="BY59" s="37">
        <v>0</v>
      </c>
      <c r="BZ59" s="37">
        <v>0</v>
      </c>
      <c r="CA59" s="37">
        <v>0.10050793047389595</v>
      </c>
      <c r="CB59" s="36">
        <v>2.3411407340865754E-2</v>
      </c>
      <c r="CD59" s="21" t="s">
        <v>76</v>
      </c>
      <c r="CE59" s="22">
        <v>29.303957563131558</v>
      </c>
      <c r="CF59" s="22">
        <v>1.5926888276577791</v>
      </c>
      <c r="CG59" s="22">
        <v>4.6348885186254938</v>
      </c>
      <c r="CH59" s="22">
        <v>5.8063743203760003</v>
      </c>
      <c r="CI59" s="22">
        <v>0</v>
      </c>
      <c r="CJ59" s="22">
        <v>13.386721957238949</v>
      </c>
      <c r="CK59" s="22">
        <v>0</v>
      </c>
      <c r="CL59" s="22">
        <v>13.70167444778704</v>
      </c>
      <c r="CM59" s="22">
        <v>2.6988836123650399</v>
      </c>
      <c r="CN59" s="22">
        <v>0.48084034102902395</v>
      </c>
      <c r="CO59" s="22">
        <v>2.8915305503593411</v>
      </c>
      <c r="CP59" s="22">
        <v>0.90970247099157453</v>
      </c>
      <c r="CQ59" s="22">
        <v>0.61151528809527333</v>
      </c>
      <c r="CR59" s="22">
        <v>7.6305920997975285</v>
      </c>
      <c r="CS59" s="22">
        <v>0</v>
      </c>
      <c r="CT59" s="22">
        <v>29.135389046951193</v>
      </c>
      <c r="CU59" s="22">
        <v>112.78475904440577</v>
      </c>
      <c r="CV59" s="36">
        <v>2.3411407340865754E-2</v>
      </c>
    </row>
    <row r="60" spans="2:100" x14ac:dyDescent="0.25">
      <c r="B60" t="s">
        <v>77</v>
      </c>
      <c r="C60" s="15">
        <v>0.28653073518045213</v>
      </c>
      <c r="D60" s="15">
        <v>1.5738412955753553E-2</v>
      </c>
      <c r="E60" s="15">
        <v>4.4543681711058526E-2</v>
      </c>
      <c r="F60" s="15">
        <v>4.9985091162565734E-2</v>
      </c>
      <c r="G60" s="15">
        <v>0</v>
      </c>
      <c r="H60" s="15">
        <v>0.22523547544419523</v>
      </c>
      <c r="I60" s="15">
        <v>0</v>
      </c>
      <c r="J60" s="15">
        <v>0.14272774950565942</v>
      </c>
      <c r="K60" s="15">
        <v>3.9532261670942252E-2</v>
      </c>
      <c r="L60" s="15">
        <v>7.829785681431287E-3</v>
      </c>
      <c r="M60" s="15">
        <v>2.8537937544751459E-2</v>
      </c>
      <c r="N60" s="15">
        <v>8.9675513426621927E-3</v>
      </c>
      <c r="O60" s="15">
        <v>6.0281737470778184E-3</v>
      </c>
      <c r="P60" s="15">
        <v>7.3079573950346297E-2</v>
      </c>
      <c r="Q60" s="15">
        <v>0</v>
      </c>
      <c r="R60" s="15">
        <v>0.2872043103099447</v>
      </c>
      <c r="S60" s="15">
        <v>1.2159407402068405</v>
      </c>
      <c r="T60" s="35">
        <v>0.22020832151119527</v>
      </c>
      <c r="U60" s="15"/>
      <c r="V60" t="s">
        <v>77</v>
      </c>
      <c r="W60" s="15">
        <v>9.4759739990000007</v>
      </c>
      <c r="X60" s="15">
        <v>0.52049142999999998</v>
      </c>
      <c r="Y60" s="15">
        <v>3.0720672389999999</v>
      </c>
      <c r="Z60" s="15">
        <v>5.0489991060000001</v>
      </c>
      <c r="AA60" s="15">
        <v>0</v>
      </c>
      <c r="AB60" s="15">
        <v>7.4488536372559722</v>
      </c>
      <c r="AC60" s="15">
        <v>0</v>
      </c>
      <c r="AD60" s="15">
        <v>4.7202072138159297</v>
      </c>
      <c r="AE60" s="15">
        <v>1.3073874378221513</v>
      </c>
      <c r="AF60" s="15">
        <v>0.25894201368505404</v>
      </c>
      <c r="AG60" s="15">
        <v>0.94379211710536948</v>
      </c>
      <c r="AH60" s="15">
        <v>0.29657221640025255</v>
      </c>
      <c r="AI60" s="15">
        <v>0.19936017559166758</v>
      </c>
      <c r="AJ60" s="15">
        <v>4.0631337714826774</v>
      </c>
      <c r="AK60" s="15">
        <v>0</v>
      </c>
      <c r="AL60" s="15">
        <v>9.4978162444026051</v>
      </c>
      <c r="AM60" s="15">
        <v>46.853596601561669</v>
      </c>
      <c r="AN60" s="35">
        <v>0.22020832151119527</v>
      </c>
      <c r="AO60" s="15"/>
      <c r="AP60" t="s">
        <v>77</v>
      </c>
      <c r="AQ60" s="15">
        <v>2.7764353937884563</v>
      </c>
      <c r="AR60" s="15">
        <v>0.1525026164664518</v>
      </c>
      <c r="AS60" s="15">
        <v>0.20356952270729564</v>
      </c>
      <c r="AT60" s="15">
        <v>0</v>
      </c>
      <c r="AU60" s="15">
        <v>0</v>
      </c>
      <c r="AV60" s="15">
        <v>2.1824944732657405</v>
      </c>
      <c r="AW60" s="15">
        <v>0</v>
      </c>
      <c r="AX60" s="15">
        <v>1.3830082665736683</v>
      </c>
      <c r="AY60" s="15">
        <v>0.38306107173224474</v>
      </c>
      <c r="AZ60" s="15">
        <v>7.5869327185776173E-2</v>
      </c>
      <c r="BA60" s="15">
        <v>0.2765286015544593</v>
      </c>
      <c r="BB60" s="15">
        <v>8.6894877351377839E-2</v>
      </c>
      <c r="BC60" s="15">
        <v>5.8412005740306944E-2</v>
      </c>
      <c r="BD60" s="15">
        <v>0.47333142604543921</v>
      </c>
      <c r="BE60" s="15">
        <v>0</v>
      </c>
      <c r="BF60" s="15">
        <v>2.7830154787421142</v>
      </c>
      <c r="BG60" s="15">
        <v>10.835123061153332</v>
      </c>
      <c r="BH60" s="35">
        <v>0.22020832151119527</v>
      </c>
      <c r="BI60" s="15"/>
      <c r="BJ60" t="s">
        <v>77</v>
      </c>
      <c r="BK60" s="15">
        <v>0</v>
      </c>
      <c r="BL60" s="15">
        <v>0</v>
      </c>
      <c r="BM60" s="3">
        <v>2.3772844580000001E-2</v>
      </c>
      <c r="BN60" s="3">
        <v>5.0489991060000003E-2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2.4476536143895937E-2</v>
      </c>
      <c r="BY60" s="3">
        <v>0</v>
      </c>
      <c r="BZ60" s="3">
        <v>0</v>
      </c>
      <c r="CA60" s="3">
        <v>9.8739371783895941E-2</v>
      </c>
      <c r="CB60" s="35">
        <v>0.22020832151119527</v>
      </c>
      <c r="CD60" t="s">
        <v>77</v>
      </c>
      <c r="CE60" s="15">
        <v>29.066502137571348</v>
      </c>
      <c r="CF60" s="15">
        <v>1.5965498917872838</v>
      </c>
      <c r="CG60" s="15">
        <v>4.7295412458166783</v>
      </c>
      <c r="CH60" s="15">
        <v>5.5185560228580002</v>
      </c>
      <c r="CI60" s="15">
        <v>0</v>
      </c>
      <c r="CJ60" s="15">
        <v>22.848534640619036</v>
      </c>
      <c r="CK60" s="15">
        <v>0</v>
      </c>
      <c r="CL60" s="15">
        <v>14.478713542759733</v>
      </c>
      <c r="CM60" s="15">
        <v>4.01026635996487</v>
      </c>
      <c r="CN60" s="15">
        <v>0.79427598630789076</v>
      </c>
      <c r="CO60" s="15">
        <v>2.8949779296736344</v>
      </c>
      <c r="CP60" s="15">
        <v>0.90970247099157453</v>
      </c>
      <c r="CQ60" s="15">
        <v>0.61151528809527333</v>
      </c>
      <c r="CR60" s="15">
        <v>7.6305920997975285</v>
      </c>
      <c r="CS60" s="15">
        <v>0</v>
      </c>
      <c r="CT60" s="15">
        <v>29.135389046951193</v>
      </c>
      <c r="CU60" s="15">
        <v>124.22511666319404</v>
      </c>
      <c r="CV60" s="35">
        <v>0.22020832151119527</v>
      </c>
    </row>
    <row r="61" spans="2:100" x14ac:dyDescent="0.25">
      <c r="B61" s="21" t="s">
        <v>78</v>
      </c>
      <c r="C61" s="22">
        <v>0.28851264966546064</v>
      </c>
      <c r="D61" s="22">
        <v>1.5647337322831658E-2</v>
      </c>
      <c r="E61" s="22">
        <v>4.4285586977860177E-2</v>
      </c>
      <c r="F61" s="22">
        <v>6.0821816565269554E-2</v>
      </c>
      <c r="G61" s="22">
        <v>0</v>
      </c>
      <c r="H61" s="22">
        <v>0.1643439390763774</v>
      </c>
      <c r="I61" s="22">
        <v>0</v>
      </c>
      <c r="J61" s="22">
        <v>0.14912615248924779</v>
      </c>
      <c r="K61" s="22">
        <v>3.0601412377244685E-2</v>
      </c>
      <c r="L61" s="22">
        <v>5.6195024302114404E-3</v>
      </c>
      <c r="M61" s="22">
        <v>2.8408800452374976E-2</v>
      </c>
      <c r="N61" s="22">
        <v>8.9675513426621927E-3</v>
      </c>
      <c r="O61" s="22">
        <v>6.0295330864396576E-3</v>
      </c>
      <c r="P61" s="22">
        <v>7.3079573950346297E-2</v>
      </c>
      <c r="Q61" s="22">
        <v>0</v>
      </c>
      <c r="R61" s="22">
        <v>0.2872043103099447</v>
      </c>
      <c r="S61" s="22">
        <v>1.1626481660462709</v>
      </c>
      <c r="T61" s="36">
        <v>4.2246206716569333E-2</v>
      </c>
      <c r="U61" s="15"/>
      <c r="V61" s="21" t="s">
        <v>78</v>
      </c>
      <c r="W61" s="22">
        <v>9.5415186960000007</v>
      </c>
      <c r="X61" s="22">
        <v>0.51747942999999996</v>
      </c>
      <c r="Y61" s="22">
        <v>3.046089416</v>
      </c>
      <c r="Z61" s="22">
        <v>6.1436178330000004</v>
      </c>
      <c r="AA61" s="22">
        <v>0</v>
      </c>
      <c r="AB61" s="22">
        <v>5.4350849744175793</v>
      </c>
      <c r="AC61" s="22">
        <v>0</v>
      </c>
      <c r="AD61" s="22">
        <v>4.9318113918828566</v>
      </c>
      <c r="AE61" s="22">
        <v>1.0120317032344337</v>
      </c>
      <c r="AF61" s="22">
        <v>0.1858448410760265</v>
      </c>
      <c r="AG61" s="22">
        <v>0.93952137210923403</v>
      </c>
      <c r="AH61" s="22">
        <v>0.29657221640025255</v>
      </c>
      <c r="AI61" s="22">
        <v>0.19940513080464892</v>
      </c>
      <c r="AJ61" s="22">
        <v>4.0631337714826774</v>
      </c>
      <c r="AK61" s="22">
        <v>0</v>
      </c>
      <c r="AL61" s="22">
        <v>9.4978162444026051</v>
      </c>
      <c r="AM61" s="22">
        <v>45.809927020810314</v>
      </c>
      <c r="AN61" s="36">
        <v>4.2246206716569333E-2</v>
      </c>
      <c r="AO61" s="15"/>
      <c r="AP61" s="21" t="s">
        <v>78</v>
      </c>
      <c r="AQ61" s="22">
        <v>2.7956398171696457</v>
      </c>
      <c r="AR61" s="22">
        <v>0.15162010840902432</v>
      </c>
      <c r="AS61" s="22">
        <v>0.20355635101084091</v>
      </c>
      <c r="AT61" s="22">
        <v>0</v>
      </c>
      <c r="AU61" s="22">
        <v>0</v>
      </c>
      <c r="AV61" s="22">
        <v>1.592465565314263</v>
      </c>
      <c r="AW61" s="22">
        <v>0</v>
      </c>
      <c r="AX61" s="22">
        <v>1.4450077327520823</v>
      </c>
      <c r="AY61" s="22">
        <v>0.29652262034410598</v>
      </c>
      <c r="AZ61" s="22">
        <v>5.4452048366840464E-2</v>
      </c>
      <c r="BA61" s="22">
        <v>0.27527728453244482</v>
      </c>
      <c r="BB61" s="22">
        <v>8.6894877351377839E-2</v>
      </c>
      <c r="BC61" s="22">
        <v>5.8425177499164642E-2</v>
      </c>
      <c r="BD61" s="22">
        <v>0.47333142604543921</v>
      </c>
      <c r="BE61" s="22">
        <v>0</v>
      </c>
      <c r="BF61" s="22">
        <v>2.7830154787421142</v>
      </c>
      <c r="BG61" s="22">
        <v>10.216208487537344</v>
      </c>
      <c r="BH61" s="36">
        <v>4.2246206716569333E-2</v>
      </c>
      <c r="BI61" s="15"/>
      <c r="BJ61" s="21" t="s">
        <v>78</v>
      </c>
      <c r="BK61" s="22">
        <v>0</v>
      </c>
      <c r="BL61" s="22">
        <v>0</v>
      </c>
      <c r="BM61" s="37">
        <v>2.3513515900000004E-2</v>
      </c>
      <c r="BN61" s="37">
        <v>6.1436178330000007E-2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2.4476536143895937E-2</v>
      </c>
      <c r="BY61" s="37">
        <v>0</v>
      </c>
      <c r="BZ61" s="37">
        <v>0</v>
      </c>
      <c r="CA61" s="37">
        <v>0.10942623037389596</v>
      </c>
      <c r="CB61" s="36">
        <v>4.2246206716569333E-2</v>
      </c>
      <c r="CD61" s="21" t="s">
        <v>78</v>
      </c>
      <c r="CE61" s="22">
        <v>29.267553245949021</v>
      </c>
      <c r="CF61" s="22">
        <v>1.5873109149340754</v>
      </c>
      <c r="CG61" s="22">
        <v>4.7010587266024935</v>
      </c>
      <c r="CH61" s="22">
        <v>6.7149742914690007</v>
      </c>
      <c r="CI61" s="22">
        <v>0</v>
      </c>
      <c r="CJ61" s="22">
        <v>16.671522003275019</v>
      </c>
      <c r="CK61" s="22">
        <v>0</v>
      </c>
      <c r="CL61" s="22">
        <v>15.127785954181549</v>
      </c>
      <c r="CM61" s="22">
        <v>3.1042953123824453</v>
      </c>
      <c r="CN61" s="22">
        <v>0.57005849435245282</v>
      </c>
      <c r="CO61" s="22">
        <v>2.8818778917701646</v>
      </c>
      <c r="CP61" s="22">
        <v>0.90970247099157453</v>
      </c>
      <c r="CQ61" s="22">
        <v>0.61165318323875462</v>
      </c>
      <c r="CR61" s="22">
        <v>7.6305920997975285</v>
      </c>
      <c r="CS61" s="22">
        <v>0</v>
      </c>
      <c r="CT61" s="22">
        <v>29.135389046951193</v>
      </c>
      <c r="CU61" s="22">
        <v>118.91377363589527</v>
      </c>
      <c r="CV61" s="36">
        <v>4.2246206716569333E-2</v>
      </c>
    </row>
    <row r="62" spans="2:100" x14ac:dyDescent="0.25">
      <c r="B62" t="s">
        <v>79</v>
      </c>
      <c r="C62" s="15">
        <v>0.29470171466235473</v>
      </c>
      <c r="D62" s="15">
        <v>1.5716663554415398E-2</v>
      </c>
      <c r="E62" s="15">
        <v>4.4240202207817457E-2</v>
      </c>
      <c r="F62" s="15">
        <v>6.6258644629588359E-2</v>
      </c>
      <c r="G62" s="15">
        <v>0</v>
      </c>
      <c r="H62" s="15">
        <v>7.8936745603095493E-2</v>
      </c>
      <c r="I62" s="15">
        <v>0</v>
      </c>
      <c r="J62" s="15">
        <v>0.13533295191263567</v>
      </c>
      <c r="K62" s="15">
        <v>3.2746447410224429E-2</v>
      </c>
      <c r="L62" s="15">
        <v>2.9184982398156359E-3</v>
      </c>
      <c r="M62" s="15">
        <v>2.8471329991891399E-2</v>
      </c>
      <c r="N62" s="15">
        <v>8.9675513426621927E-3</v>
      </c>
      <c r="O62" s="15">
        <v>6.0349704344032579E-3</v>
      </c>
      <c r="P62" s="15">
        <v>7.3079573950346297E-2</v>
      </c>
      <c r="Q62" s="15">
        <v>0</v>
      </c>
      <c r="R62" s="15">
        <v>0.2872043103099447</v>
      </c>
      <c r="S62" s="15">
        <v>1.074609604249195</v>
      </c>
      <c r="T62" s="35">
        <v>0</v>
      </c>
      <c r="U62" s="15"/>
      <c r="V62" t="s">
        <v>79</v>
      </c>
      <c r="W62" s="15">
        <v>9.7461997710000006</v>
      </c>
      <c r="X62" s="15">
        <v>0.51977214599999999</v>
      </c>
      <c r="Y62" s="15">
        <v>3.0415050959999999</v>
      </c>
      <c r="Z62" s="15">
        <v>6.6927923859999998</v>
      </c>
      <c r="AA62" s="15">
        <v>0</v>
      </c>
      <c r="AB62" s="15">
        <v>2.6105490855292168</v>
      </c>
      <c r="AC62" s="15">
        <v>0</v>
      </c>
      <c r="AD62" s="15">
        <v>4.4756508675262108</v>
      </c>
      <c r="AE62" s="15">
        <v>1.0829710257151934</v>
      </c>
      <c r="AF62" s="15">
        <v>9.6518837386846967E-2</v>
      </c>
      <c r="AG62" s="15">
        <v>0.94158931181153904</v>
      </c>
      <c r="AH62" s="15">
        <v>0.29657221640025255</v>
      </c>
      <c r="AI62" s="15">
        <v>0.19958495165657439</v>
      </c>
      <c r="AJ62" s="15">
        <v>4.0631337714826774</v>
      </c>
      <c r="AK62" s="15">
        <v>0</v>
      </c>
      <c r="AL62" s="15">
        <v>9.4978162444026051</v>
      </c>
      <c r="AM62" s="15">
        <v>43.264655710911121</v>
      </c>
      <c r="AN62" s="35">
        <v>0</v>
      </c>
      <c r="AO62" s="15"/>
      <c r="AP62" t="s">
        <v>79</v>
      </c>
      <c r="AQ62" s="15">
        <v>2.8556108324055085</v>
      </c>
      <c r="AR62" s="15">
        <v>0.15229186815118664</v>
      </c>
      <c r="AS62" s="15">
        <v>0.20355635101084091</v>
      </c>
      <c r="AT62" s="15">
        <v>0</v>
      </c>
      <c r="AU62" s="15">
        <v>0</v>
      </c>
      <c r="AV62" s="15">
        <v>0.76488399810407759</v>
      </c>
      <c r="AW62" s="15">
        <v>0</v>
      </c>
      <c r="AX62" s="15">
        <v>1.3113539020000617</v>
      </c>
      <c r="AY62" s="15">
        <v>0.31730765476565881</v>
      </c>
      <c r="AZ62" s="15">
        <v>2.8279764836462634E-2</v>
      </c>
      <c r="BA62" s="15">
        <v>0.27588318541211226</v>
      </c>
      <c r="BB62" s="15">
        <v>8.6894877351377839E-2</v>
      </c>
      <c r="BC62" s="15">
        <v>5.847786453459549E-2</v>
      </c>
      <c r="BD62" s="15">
        <v>0.47333142604543921</v>
      </c>
      <c r="BE62" s="15">
        <v>0</v>
      </c>
      <c r="BF62" s="15">
        <v>2.7830154787421142</v>
      </c>
      <c r="BG62" s="15">
        <v>9.310887203359437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2.3467672700000001E-2</v>
      </c>
      <c r="BN62" s="3">
        <v>6.6927923860000002E-2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2.4476536143895937E-2</v>
      </c>
      <c r="BY62" s="3">
        <v>0</v>
      </c>
      <c r="BZ62" s="3">
        <v>0</v>
      </c>
      <c r="CA62" s="3">
        <v>0.11487213270389593</v>
      </c>
      <c r="CB62" s="35">
        <v>0</v>
      </c>
      <c r="CD62" t="s">
        <v>79</v>
      </c>
      <c r="CE62" s="15">
        <v>29.895389804453266</v>
      </c>
      <c r="CF62" s="15">
        <v>1.5943435676747728</v>
      </c>
      <c r="CG62" s="15">
        <v>4.6960480648424934</v>
      </c>
      <c r="CH62" s="15">
        <v>7.3152220778980004</v>
      </c>
      <c r="CI62" s="15">
        <v>0</v>
      </c>
      <c r="CJ62" s="15">
        <v>8.0075705761515881</v>
      </c>
      <c r="CK62" s="15">
        <v>0</v>
      </c>
      <c r="CL62" s="15">
        <v>13.728564000038645</v>
      </c>
      <c r="CM62" s="15">
        <v>3.321893837741682</v>
      </c>
      <c r="CN62" s="15">
        <v>0.29606085807292731</v>
      </c>
      <c r="CO62" s="15">
        <v>2.8882210680794032</v>
      </c>
      <c r="CP62" s="15">
        <v>0.90970247099157453</v>
      </c>
      <c r="CQ62" s="15">
        <v>0.61220476381268019</v>
      </c>
      <c r="CR62" s="15">
        <v>7.6305920997975285</v>
      </c>
      <c r="CS62" s="15">
        <v>0</v>
      </c>
      <c r="CT62" s="15">
        <v>29.135389046951193</v>
      </c>
      <c r="CU62" s="15">
        <v>110.03120223650576</v>
      </c>
      <c r="CV62" s="35">
        <v>0</v>
      </c>
    </row>
    <row r="63" spans="2:100" x14ac:dyDescent="0.25">
      <c r="B63" s="21" t="s">
        <v>80</v>
      </c>
      <c r="C63" s="22">
        <v>0.28768073494335827</v>
      </c>
      <c r="D63" s="22">
        <v>1.5746568982440833E-2</v>
      </c>
      <c r="E63" s="22">
        <v>4.5700548307861556E-2</v>
      </c>
      <c r="F63" s="22">
        <v>6.3617429191936914E-2</v>
      </c>
      <c r="G63" s="22">
        <v>0</v>
      </c>
      <c r="H63" s="22">
        <v>0.1572006189570718</v>
      </c>
      <c r="I63" s="22">
        <v>0</v>
      </c>
      <c r="J63" s="22">
        <v>0.13971953496422254</v>
      </c>
      <c r="K63" s="22">
        <v>4.3859033861736382E-2</v>
      </c>
      <c r="L63" s="22">
        <v>5.6738759430405858E-3</v>
      </c>
      <c r="M63" s="22">
        <v>2.8452299259793166E-2</v>
      </c>
      <c r="N63" s="22">
        <v>8.9675513426621927E-3</v>
      </c>
      <c r="O63" s="22">
        <v>6.0295330864396576E-3</v>
      </c>
      <c r="P63" s="22">
        <v>7.3079573950346297E-2</v>
      </c>
      <c r="Q63" s="22">
        <v>0</v>
      </c>
      <c r="R63" s="22">
        <v>0.2872043103099447</v>
      </c>
      <c r="S63" s="22">
        <v>1.1629316131008547</v>
      </c>
      <c r="T63" s="36">
        <v>4.0078616184763494E-2</v>
      </c>
      <c r="U63" s="15"/>
      <c r="V63" s="21" t="s">
        <v>80</v>
      </c>
      <c r="W63" s="22">
        <v>9.5140061070000002</v>
      </c>
      <c r="X63" s="22">
        <v>0.52076116100000003</v>
      </c>
      <c r="Y63" s="22">
        <v>3.1889224509999998</v>
      </c>
      <c r="Z63" s="22">
        <v>6.4260029479999998</v>
      </c>
      <c r="AA63" s="22">
        <v>0</v>
      </c>
      <c r="AB63" s="22">
        <v>5.1988453437148809</v>
      </c>
      <c r="AC63" s="22">
        <v>0</v>
      </c>
      <c r="AD63" s="22">
        <v>4.6207213322774754</v>
      </c>
      <c r="AE63" s="22">
        <v>1.4504798735815863</v>
      </c>
      <c r="AF63" s="22">
        <v>0.18764304950044333</v>
      </c>
      <c r="AG63" s="22">
        <v>0.94095993873496264</v>
      </c>
      <c r="AH63" s="22">
        <v>0.29657221640025255</v>
      </c>
      <c r="AI63" s="22">
        <v>0.19940513080464892</v>
      </c>
      <c r="AJ63" s="22">
        <v>4.0631337714826774</v>
      </c>
      <c r="AK63" s="22">
        <v>0</v>
      </c>
      <c r="AL63" s="22">
        <v>9.4978162444026051</v>
      </c>
      <c r="AM63" s="22">
        <v>46.105269567899533</v>
      </c>
      <c r="AN63" s="36">
        <v>4.0078616184763494E-2</v>
      </c>
      <c r="AO63" s="15"/>
      <c r="AP63" s="21" t="s">
        <v>80</v>
      </c>
      <c r="AQ63" s="22">
        <v>2.78757870114269</v>
      </c>
      <c r="AR63" s="22">
        <v>0.15258164693817758</v>
      </c>
      <c r="AS63" s="22">
        <v>0.20356952270729564</v>
      </c>
      <c r="AT63" s="22">
        <v>0</v>
      </c>
      <c r="AU63" s="22">
        <v>0</v>
      </c>
      <c r="AV63" s="22">
        <v>1.523247976476672</v>
      </c>
      <c r="AW63" s="22">
        <v>0</v>
      </c>
      <c r="AX63" s="22">
        <v>1.3538591656248098</v>
      </c>
      <c r="AY63" s="22">
        <v>0.42498677807840207</v>
      </c>
      <c r="AZ63" s="22">
        <v>5.4978918693361661E-2</v>
      </c>
      <c r="BA63" s="22">
        <v>0.27569878076031723</v>
      </c>
      <c r="BB63" s="22">
        <v>8.6894877351377839E-2</v>
      </c>
      <c r="BC63" s="22">
        <v>5.8425177499164642E-2</v>
      </c>
      <c r="BD63" s="22">
        <v>0.47333142604543921</v>
      </c>
      <c r="BE63" s="22">
        <v>0</v>
      </c>
      <c r="BF63" s="22">
        <v>2.7830154787421142</v>
      </c>
      <c r="BG63" s="22">
        <v>10.178168450059822</v>
      </c>
      <c r="BH63" s="36">
        <v>4.0078616184763494E-2</v>
      </c>
      <c r="BI63" s="15"/>
      <c r="BJ63" s="21" t="s">
        <v>80</v>
      </c>
      <c r="BK63" s="22">
        <v>0</v>
      </c>
      <c r="BL63" s="22">
        <v>0</v>
      </c>
      <c r="BM63" s="37">
        <v>2.49413967E-2</v>
      </c>
      <c r="BN63" s="37">
        <v>6.4260029479999994E-2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2.4476536143895937E-2</v>
      </c>
      <c r="BY63" s="37">
        <v>0</v>
      </c>
      <c r="BZ63" s="37">
        <v>0</v>
      </c>
      <c r="CA63" s="37">
        <v>0.11367796232389593</v>
      </c>
      <c r="CB63" s="36">
        <v>4.0078616184763494E-2</v>
      </c>
      <c r="CD63" s="21" t="s">
        <v>80</v>
      </c>
      <c r="CE63" s="22">
        <v>29.18316142226282</v>
      </c>
      <c r="CF63" s="22">
        <v>1.5973772617957809</v>
      </c>
      <c r="CG63" s="22">
        <v>4.8572639925326779</v>
      </c>
      <c r="CH63" s="22">
        <v>7.0236212221639995</v>
      </c>
      <c r="CI63" s="22">
        <v>0</v>
      </c>
      <c r="CJ63" s="22">
        <v>15.946883065734278</v>
      </c>
      <c r="CK63" s="22">
        <v>0</v>
      </c>
      <c r="CL63" s="22">
        <v>14.173551604926132</v>
      </c>
      <c r="CM63" s="22">
        <v>4.4491865797027907</v>
      </c>
      <c r="CN63" s="22">
        <v>0.57557429980080321</v>
      </c>
      <c r="CO63" s="22">
        <v>2.8862905357797608</v>
      </c>
      <c r="CP63" s="22">
        <v>0.90970247099157453</v>
      </c>
      <c r="CQ63" s="22">
        <v>0.61165318323875462</v>
      </c>
      <c r="CR63" s="22">
        <v>7.6305920997975285</v>
      </c>
      <c r="CS63" s="22">
        <v>0</v>
      </c>
      <c r="CT63" s="22">
        <v>29.135389046951193</v>
      </c>
      <c r="CU63" s="22">
        <v>118.98024678567809</v>
      </c>
      <c r="CV63" s="36">
        <v>4.0078616184763494E-2</v>
      </c>
    </row>
    <row r="64" spans="2:100" x14ac:dyDescent="0.25">
      <c r="B64" t="s">
        <v>81</v>
      </c>
      <c r="C64" s="15">
        <v>0.28878179854614083</v>
      </c>
      <c r="D64" s="15">
        <v>1.567588341623713E-2</v>
      </c>
      <c r="E64" s="15">
        <v>4.584513214185796E-2</v>
      </c>
      <c r="F64" s="15">
        <v>6.1125271543528051E-2</v>
      </c>
      <c r="G64" s="15">
        <v>0</v>
      </c>
      <c r="H64" s="15">
        <v>0.10447326535063803</v>
      </c>
      <c r="I64" s="15">
        <v>0</v>
      </c>
      <c r="J64" s="15">
        <v>0.14384104714847287</v>
      </c>
      <c r="K64" s="15">
        <v>3.5318314514408193E-2</v>
      </c>
      <c r="L64" s="15">
        <v>4.574171670610327E-3</v>
      </c>
      <c r="M64" s="15">
        <v>2.8350348926202189E-2</v>
      </c>
      <c r="N64" s="15">
        <v>8.9675513426621927E-3</v>
      </c>
      <c r="O64" s="15">
        <v>6.0308924210596198E-3</v>
      </c>
      <c r="P64" s="15">
        <v>7.3079573950346297E-2</v>
      </c>
      <c r="Q64" s="15">
        <v>0</v>
      </c>
      <c r="R64" s="15">
        <v>0.2872043103099447</v>
      </c>
      <c r="S64" s="15">
        <v>1.1032675612821083</v>
      </c>
      <c r="T64" s="35">
        <v>8.2957492672948822E-3</v>
      </c>
      <c r="U64" s="15"/>
      <c r="V64" t="s">
        <v>81</v>
      </c>
      <c r="W64" s="15">
        <v>9.5504198280000008</v>
      </c>
      <c r="X64" s="15">
        <v>0.51842348999999999</v>
      </c>
      <c r="Y64" s="15">
        <v>3.2036192309999998</v>
      </c>
      <c r="Z64" s="15">
        <v>6.1742698540000003</v>
      </c>
      <c r="AA64" s="15">
        <v>0</v>
      </c>
      <c r="AB64" s="15">
        <v>3.4550776742995066</v>
      </c>
      <c r="AC64" s="15">
        <v>0</v>
      </c>
      <c r="AD64" s="15">
        <v>4.7570255302602815</v>
      </c>
      <c r="AE64" s="15">
        <v>1.1680262846927503</v>
      </c>
      <c r="AF64" s="15">
        <v>0.15127428404785501</v>
      </c>
      <c r="AG64" s="15">
        <v>0.93758829799845433</v>
      </c>
      <c r="AH64" s="15">
        <v>0.29657221640025255</v>
      </c>
      <c r="AI64" s="15">
        <v>0.19945008601763028</v>
      </c>
      <c r="AJ64" s="15">
        <v>4.0631337714826774</v>
      </c>
      <c r="AK64" s="15">
        <v>0</v>
      </c>
      <c r="AL64" s="15">
        <v>9.4978162444026051</v>
      </c>
      <c r="AM64" s="15">
        <v>43.972696792602015</v>
      </c>
      <c r="AN64" s="35">
        <v>8.2957492672948822E-3</v>
      </c>
      <c r="AO64" s="15"/>
      <c r="AP64" t="s">
        <v>81</v>
      </c>
      <c r="AQ64" s="15">
        <v>2.7982478253735721</v>
      </c>
      <c r="AR64" s="15">
        <v>0.15189671549956052</v>
      </c>
      <c r="AS64" s="15">
        <v>0.20355635101084091</v>
      </c>
      <c r="AT64" s="15">
        <v>0</v>
      </c>
      <c r="AU64" s="15">
        <v>0</v>
      </c>
      <c r="AV64" s="15">
        <v>1.0123286476119271</v>
      </c>
      <c r="AW64" s="15">
        <v>0</v>
      </c>
      <c r="AX64" s="15">
        <v>1.3937959362028367</v>
      </c>
      <c r="AY64" s="15">
        <v>0.34222862135738363</v>
      </c>
      <c r="AZ64" s="15">
        <v>4.4322966319324648E-2</v>
      </c>
      <c r="BA64" s="15">
        <v>0.27471089891545691</v>
      </c>
      <c r="BB64" s="15">
        <v>8.6894877351377839E-2</v>
      </c>
      <c r="BC64" s="15">
        <v>5.8438349258022354E-2</v>
      </c>
      <c r="BD64" s="15">
        <v>0.47333142604543921</v>
      </c>
      <c r="BE64" s="15">
        <v>0</v>
      </c>
      <c r="BF64" s="15">
        <v>2.7830154787421142</v>
      </c>
      <c r="BG64" s="15">
        <v>9.6227680936878564</v>
      </c>
      <c r="BH64" s="35">
        <v>8.2957492672948822E-3</v>
      </c>
      <c r="BI64" s="15"/>
      <c r="BJ64" t="s">
        <v>81</v>
      </c>
      <c r="BK64" s="15">
        <v>0</v>
      </c>
      <c r="BL64" s="15">
        <v>0</v>
      </c>
      <c r="BM64" s="3">
        <v>2.5088814039999997E-2</v>
      </c>
      <c r="BN64" s="3">
        <v>6.1742698540000002E-2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2.4476536143895937E-2</v>
      </c>
      <c r="BY64" s="3">
        <v>0</v>
      </c>
      <c r="BZ64" s="3">
        <v>0</v>
      </c>
      <c r="CA64" s="3">
        <v>0.11130804872389594</v>
      </c>
      <c r="CB64" s="35">
        <v>8.2957492672948822E-3</v>
      </c>
      <c r="CD64" t="s">
        <v>81</v>
      </c>
      <c r="CE64" s="15">
        <v>29.294856483835925</v>
      </c>
      <c r="CF64" s="15">
        <v>1.590206714564899</v>
      </c>
      <c r="CG64" s="15">
        <v>4.8732388133044928</v>
      </c>
      <c r="CH64" s="15">
        <v>6.7484769504219999</v>
      </c>
      <c r="CI64" s="15">
        <v>0</v>
      </c>
      <c r="CJ64" s="15">
        <v>10.598068611849264</v>
      </c>
      <c r="CK64" s="15">
        <v>0</v>
      </c>
      <c r="CL64" s="15">
        <v>14.591649656107498</v>
      </c>
      <c r="CM64" s="15">
        <v>3.582791436990449</v>
      </c>
      <c r="CN64" s="15">
        <v>0.4640171343970097</v>
      </c>
      <c r="CO64" s="15">
        <v>2.8759484007459184</v>
      </c>
      <c r="CP64" s="15">
        <v>0.90970247099157453</v>
      </c>
      <c r="CQ64" s="15">
        <v>0.61179107838223601</v>
      </c>
      <c r="CR64" s="15">
        <v>7.6305920997975285</v>
      </c>
      <c r="CS64" s="15">
        <v>0</v>
      </c>
      <c r="CT64" s="15">
        <v>29.135389046951193</v>
      </c>
      <c r="CU64" s="15">
        <v>112.90672889833998</v>
      </c>
      <c r="CV64" s="35">
        <v>8.2957492672948822E-3</v>
      </c>
    </row>
    <row r="65" spans="2:100" x14ac:dyDescent="0.25">
      <c r="B65" s="21" t="s">
        <v>82</v>
      </c>
      <c r="C65" s="22">
        <v>0.2793792590344592</v>
      </c>
      <c r="D65" s="22">
        <v>1.5711226201709921E-2</v>
      </c>
      <c r="E65" s="22">
        <v>4.7554649504236872E-2</v>
      </c>
      <c r="F65" s="22">
        <v>0.10117821800300635</v>
      </c>
      <c r="G65" s="22">
        <v>0</v>
      </c>
      <c r="H65" s="22">
        <v>0.10473153954487474</v>
      </c>
      <c r="I65" s="22">
        <v>0</v>
      </c>
      <c r="J65" s="22">
        <v>0.14783206290572676</v>
      </c>
      <c r="K65" s="22">
        <v>3.9551292398298618E-2</v>
      </c>
      <c r="L65" s="22">
        <v>4.5945617373285216E-3</v>
      </c>
      <c r="M65" s="22">
        <v>2.838841038565678E-2</v>
      </c>
      <c r="N65" s="22">
        <v>8.9675513426621927E-3</v>
      </c>
      <c r="O65" s="22">
        <v>6.0240957337341803E-3</v>
      </c>
      <c r="P65" s="22">
        <v>7.3079573950346297E-2</v>
      </c>
      <c r="Q65" s="22">
        <v>0</v>
      </c>
      <c r="R65" s="22">
        <v>0.2872043103099447</v>
      </c>
      <c r="S65" s="22">
        <v>1.144196751051985</v>
      </c>
      <c r="T65" s="36">
        <v>7.2708154846400702E-3</v>
      </c>
      <c r="U65" s="15"/>
      <c r="V65" s="21" t="s">
        <v>82</v>
      </c>
      <c r="W65" s="22">
        <v>9.2394646359999992</v>
      </c>
      <c r="X65" s="22">
        <v>0.51959232499999997</v>
      </c>
      <c r="Y65" s="22">
        <v>3.376205401</v>
      </c>
      <c r="Z65" s="22">
        <v>10.22002202</v>
      </c>
      <c r="AA65" s="22">
        <v>0</v>
      </c>
      <c r="AB65" s="22">
        <v>3.4636191642917775</v>
      </c>
      <c r="AC65" s="22">
        <v>0</v>
      </c>
      <c r="AD65" s="22">
        <v>4.889014031211028</v>
      </c>
      <c r="AE65" s="22">
        <v>1.3080168108987278</v>
      </c>
      <c r="AF65" s="22">
        <v>0.15194861219515665</v>
      </c>
      <c r="AG65" s="22">
        <v>0.93884704367742</v>
      </c>
      <c r="AH65" s="22">
        <v>0.29657221640025255</v>
      </c>
      <c r="AI65" s="22">
        <v>0.1992253099527235</v>
      </c>
      <c r="AJ65" s="22">
        <v>4.0631337714826774</v>
      </c>
      <c r="AK65" s="22">
        <v>0</v>
      </c>
      <c r="AL65" s="22">
        <v>9.4978162444026051</v>
      </c>
      <c r="AM65" s="22">
        <v>48.163477586512364</v>
      </c>
      <c r="AN65" s="36">
        <v>7.2708154846400702E-3</v>
      </c>
      <c r="AO65" s="15"/>
      <c r="AP65" s="21" t="s">
        <v>82</v>
      </c>
      <c r="AQ65" s="22">
        <v>2.7071387740990329</v>
      </c>
      <c r="AR65" s="22">
        <v>0.15223918107237036</v>
      </c>
      <c r="AS65" s="22">
        <v>0.20356952270729564</v>
      </c>
      <c r="AT65" s="22">
        <v>0</v>
      </c>
      <c r="AU65" s="22">
        <v>0</v>
      </c>
      <c r="AV65" s="22">
        <v>1.0148312816559559</v>
      </c>
      <c r="AW65" s="22">
        <v>0</v>
      </c>
      <c r="AX65" s="22">
        <v>1.4324682189308608</v>
      </c>
      <c r="AY65" s="22">
        <v>0.38324547638403983</v>
      </c>
      <c r="AZ65" s="22">
        <v>4.4520542688296708E-2</v>
      </c>
      <c r="BA65" s="22">
        <v>0.27507970808011134</v>
      </c>
      <c r="BB65" s="22">
        <v>8.6894877351377839E-2</v>
      </c>
      <c r="BC65" s="22">
        <v>5.8372490463733814E-2</v>
      </c>
      <c r="BD65" s="22">
        <v>0.47333142604543921</v>
      </c>
      <c r="BE65" s="22">
        <v>0</v>
      </c>
      <c r="BF65" s="22">
        <v>2.7830154787421142</v>
      </c>
      <c r="BG65" s="22">
        <v>9.614706978220628</v>
      </c>
      <c r="BH65" s="36">
        <v>7.2708154846400702E-3</v>
      </c>
      <c r="BI65" s="15"/>
      <c r="BJ65" s="21" t="s">
        <v>82</v>
      </c>
      <c r="BK65" s="22">
        <v>0</v>
      </c>
      <c r="BL65" s="22">
        <v>0</v>
      </c>
      <c r="BM65" s="37">
        <v>2.6814226200000003E-2</v>
      </c>
      <c r="BN65" s="37">
        <v>0.1022002202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2.4476536143895937E-2</v>
      </c>
      <c r="BY65" s="37">
        <v>0</v>
      </c>
      <c r="BZ65" s="37">
        <v>0</v>
      </c>
      <c r="CA65" s="37">
        <v>0.15349098254389595</v>
      </c>
      <c r="CB65" s="36">
        <v>7.2708154846400702E-3</v>
      </c>
      <c r="CD65" s="21" t="s">
        <v>82</v>
      </c>
      <c r="CE65" s="22">
        <v>28.341035826042773</v>
      </c>
      <c r="CF65" s="22">
        <v>1.5937919866466452</v>
      </c>
      <c r="CG65" s="22">
        <v>5.0619642568826784</v>
      </c>
      <c r="CH65" s="22">
        <v>11.170484067859999</v>
      </c>
      <c r="CI65" s="22">
        <v>0</v>
      </c>
      <c r="CJ65" s="22">
        <v>10.624268687656203</v>
      </c>
      <c r="CK65" s="22">
        <v>0</v>
      </c>
      <c r="CL65" s="22">
        <v>14.996509783987181</v>
      </c>
      <c r="CM65" s="22">
        <v>4.0121968922645124</v>
      </c>
      <c r="CN65" s="22">
        <v>0.46608556140377821</v>
      </c>
      <c r="CO65" s="22">
        <v>2.8798094638906853</v>
      </c>
      <c r="CP65" s="22">
        <v>0.90970247099157453</v>
      </c>
      <c r="CQ65" s="22">
        <v>0.61110160266482927</v>
      </c>
      <c r="CR65" s="22">
        <v>7.6305920997975285</v>
      </c>
      <c r="CS65" s="22">
        <v>0</v>
      </c>
      <c r="CT65" s="22">
        <v>29.135389046951193</v>
      </c>
      <c r="CU65" s="22">
        <v>117.43293174703958</v>
      </c>
      <c r="CV65" s="36">
        <v>7.2708154846400702E-3</v>
      </c>
    </row>
    <row r="66" spans="2:100" x14ac:dyDescent="0.25">
      <c r="B66" t="s">
        <v>83</v>
      </c>
      <c r="C66" s="15">
        <v>0.29921063811425075</v>
      </c>
      <c r="D66" s="15">
        <v>1.580094249526998E-2</v>
      </c>
      <c r="E66" s="15">
        <v>4.9668155789593479E-2</v>
      </c>
      <c r="F66" s="15">
        <v>0.28431731998653309</v>
      </c>
      <c r="G66" s="15">
        <v>0</v>
      </c>
      <c r="H66" s="15">
        <v>5.0537460440899629E-2</v>
      </c>
      <c r="I66" s="15">
        <v>0</v>
      </c>
      <c r="J66" s="15">
        <v>0.15482585583748643</v>
      </c>
      <c r="K66" s="15">
        <v>3.969402286532598E-2</v>
      </c>
      <c r="L66" s="15">
        <v>4.3852237174410941E-3</v>
      </c>
      <c r="M66" s="15">
        <v>2.8249757931973055E-2</v>
      </c>
      <c r="N66" s="15">
        <v>8.9675513426621927E-3</v>
      </c>
      <c r="O66" s="15">
        <v>6.0376891131269355E-3</v>
      </c>
      <c r="P66" s="15">
        <v>7.3079573950346297E-2</v>
      </c>
      <c r="Q66" s="15">
        <v>0</v>
      </c>
      <c r="R66" s="15">
        <v>0.2872043103099447</v>
      </c>
      <c r="S66" s="15">
        <v>1.3019785018948535</v>
      </c>
      <c r="T66" s="35">
        <v>1.1919632704344529E-3</v>
      </c>
      <c r="U66" s="15"/>
      <c r="V66" t="s">
        <v>83</v>
      </c>
      <c r="W66" s="15">
        <v>9.8953162050000003</v>
      </c>
      <c r="X66" s="15">
        <v>0.522559369</v>
      </c>
      <c r="Y66" s="15">
        <v>3.589690885</v>
      </c>
      <c r="Z66" s="15">
        <v>28.718921210000001</v>
      </c>
      <c r="AA66" s="15">
        <v>0</v>
      </c>
      <c r="AB66" s="15">
        <v>1.6713448235310853</v>
      </c>
      <c r="AC66" s="15">
        <v>0</v>
      </c>
      <c r="AD66" s="15">
        <v>5.1203085870632137</v>
      </c>
      <c r="AE66" s="15">
        <v>1.3127371080246766</v>
      </c>
      <c r="AF66" s="15">
        <v>0.14502550972795858</v>
      </c>
      <c r="AG66" s="15">
        <v>0.9342616121429963</v>
      </c>
      <c r="AH66" s="15">
        <v>0.29657221640025255</v>
      </c>
      <c r="AI66" s="15">
        <v>0.1996748620825371</v>
      </c>
      <c r="AJ66" s="15">
        <v>4.0631337714826774</v>
      </c>
      <c r="AK66" s="15">
        <v>0</v>
      </c>
      <c r="AL66" s="15">
        <v>9.4978162444026051</v>
      </c>
      <c r="AM66" s="15">
        <v>65.967362403858004</v>
      </c>
      <c r="AN66" s="35">
        <v>1.1919632704344529E-3</v>
      </c>
      <c r="AO66" s="15"/>
      <c r="AP66" t="s">
        <v>83</v>
      </c>
      <c r="AQ66" s="15">
        <v>2.8993015543510112</v>
      </c>
      <c r="AR66" s="15">
        <v>0.15310851714034573</v>
      </c>
      <c r="AS66" s="15">
        <v>0.20356952270729564</v>
      </c>
      <c r="AT66" s="15">
        <v>0</v>
      </c>
      <c r="AU66" s="15">
        <v>0</v>
      </c>
      <c r="AV66" s="15">
        <v>0.48969962599797401</v>
      </c>
      <c r="AW66" s="15">
        <v>0</v>
      </c>
      <c r="AX66" s="15">
        <v>1.5002369138772969</v>
      </c>
      <c r="AY66" s="15">
        <v>0.3846285109946313</v>
      </c>
      <c r="AZ66" s="15">
        <v>4.2492091921464574E-2</v>
      </c>
      <c r="BA66" s="15">
        <v>0.27373618873219935</v>
      </c>
      <c r="BB66" s="15">
        <v>8.6894877351377839E-2</v>
      </c>
      <c r="BC66" s="15">
        <v>5.8504208052310901E-2</v>
      </c>
      <c r="BD66" s="15">
        <v>0.47333142604543921</v>
      </c>
      <c r="BE66" s="15">
        <v>0</v>
      </c>
      <c r="BF66" s="15">
        <v>2.7830154787421142</v>
      </c>
      <c r="BG66" s="15">
        <v>9.3485189159134592</v>
      </c>
      <c r="BH66" s="35">
        <v>1.1919632704344529E-3</v>
      </c>
      <c r="BI66" s="15"/>
      <c r="BJ66" t="s">
        <v>83</v>
      </c>
      <c r="BK66" s="15">
        <v>0</v>
      </c>
      <c r="BL66" s="15">
        <v>0</v>
      </c>
      <c r="BM66" s="3">
        <v>2.8949081030000001E-2</v>
      </c>
      <c r="BN66" s="3">
        <v>0.28718921210000004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2.4476536143895937E-2</v>
      </c>
      <c r="BY66" s="3">
        <v>0</v>
      </c>
      <c r="BZ66" s="3">
        <v>0</v>
      </c>
      <c r="CA66" s="3">
        <v>0.34061482927389597</v>
      </c>
      <c r="CB66" s="35">
        <v>1.1919632704344529E-3</v>
      </c>
      <c r="CD66" t="s">
        <v>83</v>
      </c>
      <c r="CE66" s="15">
        <v>30.352787972500735</v>
      </c>
      <c r="CF66" s="15">
        <v>1.6028930659422793</v>
      </c>
      <c r="CG66" s="15">
        <v>5.2953038898016782</v>
      </c>
      <c r="CH66" s="15">
        <v>31.389780882530005</v>
      </c>
      <c r="CI66" s="15">
        <v>0</v>
      </c>
      <c r="CJ66" s="15">
        <v>5.1266653845727896</v>
      </c>
      <c r="CK66" s="15">
        <v>0</v>
      </c>
      <c r="CL66" s="15">
        <v>15.705980251381419</v>
      </c>
      <c r="CM66" s="15">
        <v>4.0266758816027952</v>
      </c>
      <c r="CN66" s="15">
        <v>0.44484971032581261</v>
      </c>
      <c r="CO66" s="15">
        <v>2.8657441598373947</v>
      </c>
      <c r="CP66" s="15">
        <v>0.90970247099157453</v>
      </c>
      <c r="CQ66" s="15">
        <v>0.61248055409964275</v>
      </c>
      <c r="CR66" s="15">
        <v>7.6305920997975285</v>
      </c>
      <c r="CS66" s="15">
        <v>0</v>
      </c>
      <c r="CT66" s="15">
        <v>29.135389046951193</v>
      </c>
      <c r="CU66" s="15">
        <v>135.09884537033486</v>
      </c>
      <c r="CV66" s="35">
        <v>1.1919632704344529E-3</v>
      </c>
    </row>
    <row r="67" spans="2:100" x14ac:dyDescent="0.25">
      <c r="B67" s="16" t="s">
        <v>42</v>
      </c>
      <c r="C67" s="38">
        <v>0.29020171872376255</v>
      </c>
      <c r="D67" s="38">
        <v>1.5699363117737692E-2</v>
      </c>
      <c r="E67" s="38">
        <v>4.239733065292943E-2</v>
      </c>
      <c r="F67" s="38">
        <v>3.5365682953516449E-2</v>
      </c>
      <c r="G67" s="38">
        <v>0</v>
      </c>
      <c r="H67" s="38">
        <v>0.31200083000630657</v>
      </c>
      <c r="I67" s="38">
        <v>0</v>
      </c>
      <c r="J67" s="38">
        <v>0.13710888370802049</v>
      </c>
      <c r="K67" s="38">
        <v>3.8581794263104402E-2</v>
      </c>
      <c r="L67" s="38">
        <v>9.9102097892704143E-3</v>
      </c>
      <c r="M67" s="38">
        <v>2.8706881264459364E-2</v>
      </c>
      <c r="N67" s="38">
        <v>8.967551342662191E-3</v>
      </c>
      <c r="O67" s="38">
        <v>6.0305977450527343E-3</v>
      </c>
      <c r="P67" s="38">
        <v>7.3079573950346283E-2</v>
      </c>
      <c r="Q67" s="38">
        <v>0</v>
      </c>
      <c r="R67" s="38">
        <v>0.2872043103099447</v>
      </c>
      <c r="S67" s="38">
        <v>1.2852547278271131</v>
      </c>
      <c r="T67" s="39">
        <v>1</v>
      </c>
      <c r="U67" s="15"/>
      <c r="V67" s="16" t="s">
        <v>42</v>
      </c>
      <c r="W67" s="38">
        <v>9.597378582838914</v>
      </c>
      <c r="X67" s="38">
        <v>0.51919999680982742</v>
      </c>
      <c r="Y67" s="38">
        <v>2.8554624955577923</v>
      </c>
      <c r="Z67" s="38">
        <v>3.5722912069964377</v>
      </c>
      <c r="AA67" s="38">
        <v>0</v>
      </c>
      <c r="AB67" s="38">
        <v>10.318305822106131</v>
      </c>
      <c r="AC67" s="38">
        <v>0</v>
      </c>
      <c r="AD67" s="38">
        <v>4.5343834272716599</v>
      </c>
      <c r="AE67" s="38">
        <v>1.2759541451839655</v>
      </c>
      <c r="AF67" s="38">
        <v>0.3277445619908298</v>
      </c>
      <c r="AG67" s="38">
        <v>0.94937932321617946</v>
      </c>
      <c r="AH67" s="38">
        <v>0.29657221640025244</v>
      </c>
      <c r="AI67" s="38">
        <v>0.19944034059765317</v>
      </c>
      <c r="AJ67" s="38">
        <v>4.0631337714826765</v>
      </c>
      <c r="AK67" s="38">
        <v>0</v>
      </c>
      <c r="AL67" s="38">
        <v>9.4978162444026033</v>
      </c>
      <c r="AM67" s="38">
        <v>48.00706213485492</v>
      </c>
      <c r="AN67" s="39">
        <v>1</v>
      </c>
      <c r="AO67" s="15"/>
      <c r="AP67" s="16" t="s">
        <v>42</v>
      </c>
      <c r="AQ67" s="38">
        <v>2.8120066167122517</v>
      </c>
      <c r="AR67" s="38">
        <v>0.15212422994720992</v>
      </c>
      <c r="AS67" s="38">
        <v>0.20354122664471125</v>
      </c>
      <c r="AT67" s="38">
        <v>0</v>
      </c>
      <c r="AU67" s="38">
        <v>0</v>
      </c>
      <c r="AV67" s="38">
        <v>3.0232363967495259</v>
      </c>
      <c r="AW67" s="38">
        <v>0</v>
      </c>
      <c r="AX67" s="38">
        <v>1.3285623871291123</v>
      </c>
      <c r="AY67" s="38">
        <v>0.373851199878103</v>
      </c>
      <c r="AZ67" s="38">
        <v>9.6028292408681465E-2</v>
      </c>
      <c r="BA67" s="38">
        <v>0.27816563821159668</v>
      </c>
      <c r="BB67" s="38">
        <v>8.6894877351377839E-2</v>
      </c>
      <c r="BC67" s="38">
        <v>5.8435493875667509E-2</v>
      </c>
      <c r="BD67" s="38">
        <v>0.47333142604543921</v>
      </c>
      <c r="BE67" s="38">
        <v>0</v>
      </c>
      <c r="BF67" s="38">
        <v>2.7830154787421142</v>
      </c>
      <c r="BG67" s="38">
        <v>11.669193263695792</v>
      </c>
      <c r="BH67" s="39">
        <v>1</v>
      </c>
      <c r="BI67" s="15"/>
      <c r="BJ67" s="16" t="s">
        <v>42</v>
      </c>
      <c r="BK67" s="38">
        <v>0</v>
      </c>
      <c r="BL67" s="38">
        <v>0</v>
      </c>
      <c r="BM67" s="40">
        <v>2.1607762889944423E-2</v>
      </c>
      <c r="BN67" s="40">
        <v>3.572291206996437E-2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2.4476536143895933E-2</v>
      </c>
      <c r="BY67" s="40">
        <v>0</v>
      </c>
      <c r="BZ67" s="40">
        <v>0</v>
      </c>
      <c r="CA67" s="40">
        <v>8.1807211103804719E-2</v>
      </c>
      <c r="CB67" s="39">
        <v>1</v>
      </c>
      <c r="CD67" s="16" t="s">
        <v>42</v>
      </c>
      <c r="CE67" s="38">
        <v>29.438897270360556</v>
      </c>
      <c r="CF67" s="38">
        <v>1.5925885633173404</v>
      </c>
      <c r="CG67" s="38">
        <v>4.4926015856144073</v>
      </c>
      <c r="CH67" s="38">
        <v>3.904514289247107</v>
      </c>
      <c r="CI67" s="38">
        <v>0</v>
      </c>
      <c r="CJ67" s="38">
        <v>31.650261837570774</v>
      </c>
      <c r="CK67" s="38">
        <v>0</v>
      </c>
      <c r="CL67" s="38">
        <v>13.908719630854677</v>
      </c>
      <c r="CM67" s="38">
        <v>3.9138482115238595</v>
      </c>
      <c r="CN67" s="38">
        <v>1.0053201932264861</v>
      </c>
      <c r="CO67" s="38">
        <v>2.9121160664372057</v>
      </c>
      <c r="CP67" s="38">
        <v>0.90970247099157442</v>
      </c>
      <c r="CQ67" s="38">
        <v>0.61176118538436286</v>
      </c>
      <c r="CR67" s="38">
        <v>7.6305920997975276</v>
      </c>
      <c r="CS67" s="38">
        <v>0</v>
      </c>
      <c r="CT67" s="38">
        <v>29.135389046951193</v>
      </c>
      <c r="CU67" s="38">
        <v>131.10631245127709</v>
      </c>
      <c r="CV67" s="39">
        <v>1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110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210887</v>
      </c>
      <c r="U69" s="15"/>
      <c r="V69" s="4" t="s">
        <v>1</v>
      </c>
      <c r="W69" s="5" t="s">
        <v>110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210887</v>
      </c>
      <c r="AO69" s="15"/>
      <c r="AP69" s="4" t="s">
        <v>1</v>
      </c>
      <c r="AQ69" s="5" t="s">
        <v>110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210887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110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110</v>
      </c>
      <c r="BP70" s="13"/>
      <c r="BV70" s="13"/>
      <c r="CA70" s="14" t="s">
        <v>3</v>
      </c>
      <c r="CB70" s="7">
        <v>210887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0.44789772446855425</v>
      </c>
      <c r="D72" s="15">
        <v>3.0064473945762421E-2</v>
      </c>
      <c r="E72" s="15">
        <v>3.7235374944875693E-2</v>
      </c>
      <c r="F72" s="15">
        <v>5.3166919250593921E-3</v>
      </c>
      <c r="G72" s="15">
        <v>0</v>
      </c>
      <c r="H72" s="15">
        <v>0.97783828116479443</v>
      </c>
      <c r="I72" s="15">
        <v>0</v>
      </c>
      <c r="J72" s="15">
        <v>0.20996195602384216</v>
      </c>
      <c r="K72" s="15">
        <v>6.6750282283877152E-2</v>
      </c>
      <c r="L72" s="15">
        <v>5.913799063005306E-2</v>
      </c>
      <c r="M72" s="15">
        <v>2.9144202198333712E-2</v>
      </c>
      <c r="N72" s="15">
        <v>1.029698369268851E-2</v>
      </c>
      <c r="O72" s="15">
        <v>1.0787215357039552E-2</v>
      </c>
      <c r="P72" s="15">
        <v>7.3079573950346297E-2</v>
      </c>
      <c r="Q72" s="15">
        <v>0</v>
      </c>
      <c r="R72" s="15">
        <v>0.28849839989346576</v>
      </c>
      <c r="S72" s="15">
        <v>2.2460091504786925</v>
      </c>
      <c r="T72" s="35">
        <v>1.5462408372655769E-2</v>
      </c>
      <c r="U72" s="15"/>
      <c r="V72" t="s">
        <v>67</v>
      </c>
      <c r="W72" s="15">
        <v>14.812607059999999</v>
      </c>
      <c r="X72" s="15">
        <v>0.99427439500000003</v>
      </c>
      <c r="Y72" s="15">
        <v>2.3339467869999999</v>
      </c>
      <c r="Z72" s="15">
        <v>0.53703958799999996</v>
      </c>
      <c r="AA72" s="15">
        <v>0</v>
      </c>
      <c r="AB72" s="15">
        <v>32.338485866838639</v>
      </c>
      <c r="AC72" s="15">
        <v>0</v>
      </c>
      <c r="AD72" s="15">
        <v>6.9437368922693192</v>
      </c>
      <c r="AE72" s="15">
        <v>2.2075256217784878</v>
      </c>
      <c r="AF72" s="15">
        <v>1.9557764418859391</v>
      </c>
      <c r="AG72" s="15">
        <v>0.96384214105184307</v>
      </c>
      <c r="AH72" s="15">
        <v>0.34053881146459192</v>
      </c>
      <c r="AI72" s="15">
        <v>0.35674836827305617</v>
      </c>
      <c r="AJ72" s="15">
        <v>4.0631337714826774</v>
      </c>
      <c r="AK72" s="15">
        <v>0</v>
      </c>
      <c r="AL72" s="15">
        <v>9.5406132051762249</v>
      </c>
      <c r="AM72" s="15">
        <v>77.388268950220777</v>
      </c>
      <c r="AN72" s="35">
        <v>1.5462408372655769E-2</v>
      </c>
      <c r="AO72" s="15"/>
      <c r="AP72" t="s">
        <v>67</v>
      </c>
      <c r="AQ72" s="15">
        <v>4.3400548080867276</v>
      </c>
      <c r="AR72" s="15">
        <v>0.29131977585701729</v>
      </c>
      <c r="AS72" s="15">
        <v>0.20355635101084091</v>
      </c>
      <c r="AT72" s="15">
        <v>0</v>
      </c>
      <c r="AU72" s="15">
        <v>0</v>
      </c>
      <c r="AV72" s="15">
        <v>9.4750910831639725</v>
      </c>
      <c r="AW72" s="15">
        <v>0</v>
      </c>
      <c r="AX72" s="15">
        <v>2.0344965989655202</v>
      </c>
      <c r="AY72" s="15">
        <v>0.64679918598842301</v>
      </c>
      <c r="AZ72" s="15">
        <v>0.57303734013651897</v>
      </c>
      <c r="BA72" s="15">
        <v>0.28240320569933874</v>
      </c>
      <c r="BB72" s="15">
        <v>9.9776973766361535E-2</v>
      </c>
      <c r="BC72" s="15">
        <v>0.10452633116702496</v>
      </c>
      <c r="BD72" s="15">
        <v>0.47333142604543921</v>
      </c>
      <c r="BE72" s="15">
        <v>0</v>
      </c>
      <c r="BF72" s="15">
        <v>2.795554875394215</v>
      </c>
      <c r="BG72" s="15">
        <v>21.319947955281407</v>
      </c>
      <c r="BH72" s="35">
        <v>1.5462408372655769E-2</v>
      </c>
      <c r="BI72" s="15"/>
      <c r="BJ72" t="s">
        <v>67</v>
      </c>
      <c r="BK72" s="15">
        <v>0</v>
      </c>
      <c r="BL72" s="15">
        <v>0</v>
      </c>
      <c r="BM72" s="3">
        <v>1.63920896E-2</v>
      </c>
      <c r="BN72" s="3">
        <v>5.37039588E-3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2.4476536143895937E-2</v>
      </c>
      <c r="BY72" s="3">
        <v>0</v>
      </c>
      <c r="BZ72" s="3">
        <v>0</v>
      </c>
      <c r="CA72" s="3">
        <v>4.623902162389594E-2</v>
      </c>
      <c r="CB72" s="35">
        <v>1.5462408372655769E-2</v>
      </c>
      <c r="CD72" t="s">
        <v>67</v>
      </c>
      <c r="CE72" s="15">
        <v>45.436033785859948</v>
      </c>
      <c r="CF72" s="15">
        <v>3.0498267334471141</v>
      </c>
      <c r="CG72" s="15">
        <v>3.9226868320124932</v>
      </c>
      <c r="CH72" s="15">
        <v>0.58698426968399997</v>
      </c>
      <c r="CI72" s="15">
        <v>0</v>
      </c>
      <c r="CJ72" s="15">
        <v>99.194728549643628</v>
      </c>
      <c r="CK72" s="15">
        <v>0</v>
      </c>
      <c r="CL72" s="15">
        <v>21.299144894570031</v>
      </c>
      <c r="CM72" s="15">
        <v>6.7713406781128</v>
      </c>
      <c r="CN72" s="15">
        <v>5.9991279138892164</v>
      </c>
      <c r="CO72" s="15">
        <v>2.9564791604663769</v>
      </c>
      <c r="CP72" s="15">
        <v>1.0445651383600389</v>
      </c>
      <c r="CQ72" s="15">
        <v>1.0942861609875842</v>
      </c>
      <c r="CR72" s="15">
        <v>7.6305920997975285</v>
      </c>
      <c r="CS72" s="15">
        <v>0</v>
      </c>
      <c r="CT72" s="15">
        <v>29.266663990502035</v>
      </c>
      <c r="CU72" s="15">
        <v>228.2524602073328</v>
      </c>
      <c r="CV72" s="35">
        <v>1.5462408372655769E-2</v>
      </c>
    </row>
    <row r="73" spans="2:100" x14ac:dyDescent="0.25">
      <c r="B73" s="21" t="s">
        <v>68</v>
      </c>
      <c r="C73" s="22">
        <v>0.44789772446855425</v>
      </c>
      <c r="D73" s="22">
        <v>3.0060395932418785E-2</v>
      </c>
      <c r="E73" s="22">
        <v>3.6815000497896981E-2</v>
      </c>
      <c r="F73" s="22">
        <v>2.1860774201349541E-2</v>
      </c>
      <c r="G73" s="22">
        <v>0</v>
      </c>
      <c r="H73" s="22">
        <v>0.70852084054493636</v>
      </c>
      <c r="I73" s="22">
        <v>0</v>
      </c>
      <c r="J73" s="22">
        <v>0.20396455770151789</v>
      </c>
      <c r="K73" s="22">
        <v>3.6793196019669301E-2</v>
      </c>
      <c r="L73" s="22">
        <v>3.3916837249332581E-2</v>
      </c>
      <c r="M73" s="22">
        <v>2.9653953871030467E-2</v>
      </c>
      <c r="N73" s="22">
        <v>1.029698369268851E-2</v>
      </c>
      <c r="O73" s="22">
        <v>1.0787215357039552E-2</v>
      </c>
      <c r="P73" s="22">
        <v>7.3079573950346297E-2</v>
      </c>
      <c r="Q73" s="22">
        <v>0</v>
      </c>
      <c r="R73" s="22">
        <v>0.28849839989346576</v>
      </c>
      <c r="S73" s="22">
        <v>1.9321454533802462</v>
      </c>
      <c r="T73" s="36">
        <v>0</v>
      </c>
      <c r="U73" s="15"/>
      <c r="V73" s="21" t="s">
        <v>68</v>
      </c>
      <c r="W73" s="22">
        <v>14.812607059999999</v>
      </c>
      <c r="X73" s="22">
        <v>0.99413952999999999</v>
      </c>
      <c r="Y73" s="22">
        <v>2.2927776440000001</v>
      </c>
      <c r="Z73" s="22">
        <v>2.2081590100000001</v>
      </c>
      <c r="AA73" s="22">
        <v>0</v>
      </c>
      <c r="AB73" s="22">
        <v>23.431779701925674</v>
      </c>
      <c r="AC73" s="22">
        <v>0</v>
      </c>
      <c r="AD73" s="22">
        <v>6.7453945003722371</v>
      </c>
      <c r="AE73" s="22">
        <v>1.2168026881694936</v>
      </c>
      <c r="AF73" s="22">
        <v>1.12167746233765</v>
      </c>
      <c r="AG73" s="22">
        <v>0.98070034473438406</v>
      </c>
      <c r="AH73" s="22">
        <v>0.34053881146459192</v>
      </c>
      <c r="AI73" s="22">
        <v>0.35674836827305617</v>
      </c>
      <c r="AJ73" s="22">
        <v>4.0631337714826774</v>
      </c>
      <c r="AK73" s="22">
        <v>0</v>
      </c>
      <c r="AL73" s="22">
        <v>9.5406132051762249</v>
      </c>
      <c r="AM73" s="22">
        <v>68.105072097935988</v>
      </c>
      <c r="AN73" s="36">
        <v>0</v>
      </c>
      <c r="AO73" s="15"/>
      <c r="AP73" s="21" t="s">
        <v>68</v>
      </c>
      <c r="AQ73" s="22">
        <v>4.3400548080867276</v>
      </c>
      <c r="AR73" s="22">
        <v>0.29128026076765312</v>
      </c>
      <c r="AS73" s="22">
        <v>0.20337194638148259</v>
      </c>
      <c r="AT73" s="22">
        <v>0</v>
      </c>
      <c r="AU73" s="22">
        <v>0</v>
      </c>
      <c r="AV73" s="22">
        <v>6.86544966361725</v>
      </c>
      <c r="AW73" s="22">
        <v>0</v>
      </c>
      <c r="AX73" s="22">
        <v>1.9763828011638551</v>
      </c>
      <c r="AY73" s="22">
        <v>0.35651997895385107</v>
      </c>
      <c r="AZ73" s="22">
        <v>0.3286485386280838</v>
      </c>
      <c r="BA73" s="22">
        <v>0.28734261492364022</v>
      </c>
      <c r="BB73" s="22">
        <v>9.9776973766361535E-2</v>
      </c>
      <c r="BC73" s="22">
        <v>0.10452633116702496</v>
      </c>
      <c r="BD73" s="22">
        <v>0.47333142604543921</v>
      </c>
      <c r="BE73" s="22">
        <v>0</v>
      </c>
      <c r="BF73" s="22">
        <v>2.795554875394215</v>
      </c>
      <c r="BG73" s="22">
        <v>18.122240218895584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1.598669191E-2</v>
      </c>
      <c r="BN73" s="37">
        <v>2.2081590100000003E-2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2.4476536143895937E-2</v>
      </c>
      <c r="BY73" s="37">
        <v>0</v>
      </c>
      <c r="BZ73" s="37">
        <v>0</v>
      </c>
      <c r="CA73" s="37">
        <v>6.254481815389594E-2</v>
      </c>
      <c r="CB73" s="36">
        <v>0</v>
      </c>
      <c r="CD73" s="21" t="s">
        <v>68</v>
      </c>
      <c r="CE73" s="22">
        <v>45.436033785859948</v>
      </c>
      <c r="CF73" s="22">
        <v>3.0494130499765602</v>
      </c>
      <c r="CG73" s="22">
        <v>3.8764463324307412</v>
      </c>
      <c r="CH73" s="22">
        <v>2.4135177979300004</v>
      </c>
      <c r="CI73" s="22">
        <v>0</v>
      </c>
      <c r="CJ73" s="22">
        <v>71.87439252840899</v>
      </c>
      <c r="CK73" s="22">
        <v>0</v>
      </c>
      <c r="CL73" s="22">
        <v>20.690751545384398</v>
      </c>
      <c r="CM73" s="22">
        <v>3.7324076596678668</v>
      </c>
      <c r="CN73" s="22">
        <v>3.4406215508974092</v>
      </c>
      <c r="CO73" s="22">
        <v>3.0081898356355894</v>
      </c>
      <c r="CP73" s="22">
        <v>1.0445651383600389</v>
      </c>
      <c r="CQ73" s="22">
        <v>1.0942861609875842</v>
      </c>
      <c r="CR73" s="22">
        <v>7.6305920997975285</v>
      </c>
      <c r="CS73" s="22">
        <v>0</v>
      </c>
      <c r="CT73" s="22">
        <v>29.266663990502035</v>
      </c>
      <c r="CU73" s="22">
        <v>196.55788147583868</v>
      </c>
      <c r="CV73" s="36">
        <v>0</v>
      </c>
    </row>
    <row r="74" spans="2:100" x14ac:dyDescent="0.25">
      <c r="B74" t="s">
        <v>69</v>
      </c>
      <c r="C74" s="15">
        <v>0.44789772446855425</v>
      </c>
      <c r="D74" s="15">
        <v>3.0052239905731505E-2</v>
      </c>
      <c r="E74" s="15">
        <v>3.9539764224442477E-2</v>
      </c>
      <c r="F74" s="15">
        <v>3.0448728911692043E-2</v>
      </c>
      <c r="G74" s="15">
        <v>0</v>
      </c>
      <c r="H74" s="15">
        <v>0.72956203037645762</v>
      </c>
      <c r="I74" s="15">
        <v>0</v>
      </c>
      <c r="J74" s="15">
        <v>0.18854151109361889</v>
      </c>
      <c r="K74" s="15">
        <v>6.043479892074903E-2</v>
      </c>
      <c r="L74" s="15">
        <v>4.5344790067666577E-2</v>
      </c>
      <c r="M74" s="15">
        <v>2.8959332258508119E-2</v>
      </c>
      <c r="N74" s="15">
        <v>1.029698369268851E-2</v>
      </c>
      <c r="O74" s="15">
        <v>1.0787215357039552E-2</v>
      </c>
      <c r="P74" s="15">
        <v>7.3079573950346297E-2</v>
      </c>
      <c r="Q74" s="15">
        <v>0</v>
      </c>
      <c r="R74" s="15">
        <v>0.28849839989346576</v>
      </c>
      <c r="S74" s="15">
        <v>1.9834430931209608</v>
      </c>
      <c r="T74" s="35">
        <v>0.14695195983940076</v>
      </c>
      <c r="U74" s="15"/>
      <c r="V74" t="s">
        <v>69</v>
      </c>
      <c r="W74" s="15">
        <v>14.812607059999999</v>
      </c>
      <c r="X74" s="15">
        <v>0.99386979799999997</v>
      </c>
      <c r="Y74" s="15">
        <v>2.5667133799999999</v>
      </c>
      <c r="Z74" s="15">
        <v>3.0756291830000002</v>
      </c>
      <c r="AA74" s="15">
        <v>0</v>
      </c>
      <c r="AB74" s="15">
        <v>24.127641405112691</v>
      </c>
      <c r="AC74" s="15">
        <v>0</v>
      </c>
      <c r="AD74" s="15">
        <v>6.2353326805350724</v>
      </c>
      <c r="AE74" s="15">
        <v>1.9986637127940559</v>
      </c>
      <c r="AF74" s="15">
        <v>1.4996159189518556</v>
      </c>
      <c r="AG74" s="15">
        <v>0.95772823218121572</v>
      </c>
      <c r="AH74" s="15">
        <v>0.34053881146459192</v>
      </c>
      <c r="AI74" s="15">
        <v>0.35674836827305617</v>
      </c>
      <c r="AJ74" s="15">
        <v>4.0631337714826774</v>
      </c>
      <c r="AK74" s="15">
        <v>0</v>
      </c>
      <c r="AL74" s="15">
        <v>9.5406132051762249</v>
      </c>
      <c r="AM74" s="15">
        <v>70.568835526971441</v>
      </c>
      <c r="AN74" s="35">
        <v>0.14695195983940076</v>
      </c>
      <c r="AO74" s="15"/>
      <c r="AP74" t="s">
        <v>69</v>
      </c>
      <c r="AQ74" s="15">
        <v>4.3400548080867276</v>
      </c>
      <c r="AR74" s="15">
        <v>0.29120123000292997</v>
      </c>
      <c r="AS74" s="15">
        <v>0.20355635101084091</v>
      </c>
      <c r="AT74" s="15">
        <v>0</v>
      </c>
      <c r="AU74" s="15">
        <v>0</v>
      </c>
      <c r="AV74" s="15">
        <v>7.0693353076802499</v>
      </c>
      <c r="AW74" s="15">
        <v>0</v>
      </c>
      <c r="AX74" s="15">
        <v>1.8269360329724795</v>
      </c>
      <c r="AY74" s="15">
        <v>0.58560319741988165</v>
      </c>
      <c r="AZ74" s="15">
        <v>0.43938350980130553</v>
      </c>
      <c r="BA74" s="15">
        <v>0.2806118465224775</v>
      </c>
      <c r="BB74" s="15">
        <v>9.9776973766361535E-2</v>
      </c>
      <c r="BC74" s="15">
        <v>0.10452633116702496</v>
      </c>
      <c r="BD74" s="15">
        <v>0.47333142604543921</v>
      </c>
      <c r="BE74" s="15">
        <v>0</v>
      </c>
      <c r="BF74" s="15">
        <v>2.795554875394215</v>
      </c>
      <c r="BG74" s="15">
        <v>18.509871889869935</v>
      </c>
      <c r="BH74" s="35">
        <v>0.14695195983940076</v>
      </c>
      <c r="BI74" s="15"/>
      <c r="BJ74" t="s">
        <v>69</v>
      </c>
      <c r="BK74" s="15">
        <v>0</v>
      </c>
      <c r="BL74" s="15">
        <v>0</v>
      </c>
      <c r="BM74" s="3">
        <v>1.8719755540000001E-2</v>
      </c>
      <c r="BN74" s="3">
        <v>3.0756291830000004E-2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2.4476536143895937E-2</v>
      </c>
      <c r="BY74" s="3">
        <v>0</v>
      </c>
      <c r="BZ74" s="3">
        <v>0</v>
      </c>
      <c r="CA74" s="3">
        <v>7.3952583513895942E-2</v>
      </c>
      <c r="CB74" s="35">
        <v>0.14695195983940076</v>
      </c>
      <c r="CD74" t="s">
        <v>69</v>
      </c>
      <c r="CE74" s="15">
        <v>45.436033785859948</v>
      </c>
      <c r="CF74" s="15">
        <v>3.0485856769006738</v>
      </c>
      <c r="CG74" s="15">
        <v>4.1771007192544936</v>
      </c>
      <c r="CH74" s="15">
        <v>3.3616626970190002</v>
      </c>
      <c r="CI74" s="15">
        <v>0</v>
      </c>
      <c r="CJ74" s="15">
        <v>74.008871336104534</v>
      </c>
      <c r="CK74" s="15">
        <v>0</v>
      </c>
      <c r="CL74" s="15">
        <v>19.126193329188887</v>
      </c>
      <c r="CM74" s="15">
        <v>6.1306798737887407</v>
      </c>
      <c r="CN74" s="15">
        <v>4.5999059641098672</v>
      </c>
      <c r="CO74" s="15">
        <v>2.9377254212438166</v>
      </c>
      <c r="CP74" s="15">
        <v>1.0445651383600389</v>
      </c>
      <c r="CQ74" s="15">
        <v>1.0942861609875842</v>
      </c>
      <c r="CR74" s="15">
        <v>7.6305920997975285</v>
      </c>
      <c r="CS74" s="15">
        <v>0</v>
      </c>
      <c r="CT74" s="15">
        <v>29.266663990502035</v>
      </c>
      <c r="CU74" s="15">
        <v>201.86286619311716</v>
      </c>
      <c r="CV74" s="35">
        <v>0.14695195983940076</v>
      </c>
    </row>
    <row r="75" spans="2:100" x14ac:dyDescent="0.25">
      <c r="B75" s="21" t="s">
        <v>70</v>
      </c>
      <c r="C75" s="22">
        <v>0.44789772446855425</v>
      </c>
      <c r="D75" s="22">
        <v>3.0044083879044226E-2</v>
      </c>
      <c r="E75" s="22">
        <v>3.8493791912256325E-2</v>
      </c>
      <c r="F75" s="22">
        <v>2.7997506569869171E-2</v>
      </c>
      <c r="G75" s="22">
        <v>0</v>
      </c>
      <c r="H75" s="22">
        <v>0.57654001574302827</v>
      </c>
      <c r="I75" s="22">
        <v>0</v>
      </c>
      <c r="J75" s="22">
        <v>0.19008843750444551</v>
      </c>
      <c r="K75" s="22">
        <v>4.0308443550337379E-2</v>
      </c>
      <c r="L75" s="22">
        <v>2.8339474287177494E-2</v>
      </c>
      <c r="M75" s="22">
        <v>2.9687937312399541E-2</v>
      </c>
      <c r="N75" s="22">
        <v>1.029698369268851E-2</v>
      </c>
      <c r="O75" s="22">
        <v>1.0787215357039552E-2</v>
      </c>
      <c r="P75" s="22">
        <v>7.3079573950346297E-2</v>
      </c>
      <c r="Q75" s="22">
        <v>0</v>
      </c>
      <c r="R75" s="22">
        <v>0.28849839989346576</v>
      </c>
      <c r="S75" s="22">
        <v>1.7920595881206522</v>
      </c>
      <c r="T75" s="36">
        <v>2.2156279207367031E-2</v>
      </c>
      <c r="U75" s="15"/>
      <c r="V75" s="21" t="s">
        <v>70</v>
      </c>
      <c r="W75" s="22">
        <v>14.812607059999999</v>
      </c>
      <c r="X75" s="22">
        <v>0.99360006700000003</v>
      </c>
      <c r="Y75" s="22">
        <v>2.4623525339999999</v>
      </c>
      <c r="Z75" s="22">
        <v>2.828030966</v>
      </c>
      <c r="AA75" s="22">
        <v>0</v>
      </c>
      <c r="AB75" s="22">
        <v>19.066988382403849</v>
      </c>
      <c r="AC75" s="22">
        <v>0</v>
      </c>
      <c r="AD75" s="22">
        <v>6.286491708829848</v>
      </c>
      <c r="AE75" s="22">
        <v>1.333056863154201</v>
      </c>
      <c r="AF75" s="22">
        <v>0.93722623300630203</v>
      </c>
      <c r="AG75" s="22">
        <v>0.98182422529601177</v>
      </c>
      <c r="AH75" s="22">
        <v>0.34053881146459192</v>
      </c>
      <c r="AI75" s="22">
        <v>0.35674836827305617</v>
      </c>
      <c r="AJ75" s="22">
        <v>4.0631337714826774</v>
      </c>
      <c r="AK75" s="22">
        <v>0</v>
      </c>
      <c r="AL75" s="22">
        <v>9.5406132051762249</v>
      </c>
      <c r="AM75" s="22">
        <v>64.00321219608675</v>
      </c>
      <c r="AN75" s="36">
        <v>2.2156279207367031E-2</v>
      </c>
      <c r="AO75" s="15"/>
      <c r="AP75" s="21" t="s">
        <v>70</v>
      </c>
      <c r="AQ75" s="22">
        <v>4.3400548080867276</v>
      </c>
      <c r="AR75" s="22">
        <v>0.29112219953120427</v>
      </c>
      <c r="AS75" s="22">
        <v>0.20337194638148259</v>
      </c>
      <c r="AT75" s="22">
        <v>0</v>
      </c>
      <c r="AU75" s="22">
        <v>0</v>
      </c>
      <c r="AV75" s="22">
        <v>5.5865773168484765</v>
      </c>
      <c r="AW75" s="22">
        <v>0</v>
      </c>
      <c r="AX75" s="22">
        <v>1.8419254933577054</v>
      </c>
      <c r="AY75" s="22">
        <v>0.39058214566486993</v>
      </c>
      <c r="AZ75" s="22">
        <v>0.27460481482751309</v>
      </c>
      <c r="BA75" s="22">
        <v>0.2876719089645508</v>
      </c>
      <c r="BB75" s="22">
        <v>9.9776973766361535E-2</v>
      </c>
      <c r="BC75" s="22">
        <v>0.10452633116702496</v>
      </c>
      <c r="BD75" s="22">
        <v>0.47333142604543921</v>
      </c>
      <c r="BE75" s="22">
        <v>0</v>
      </c>
      <c r="BF75" s="22">
        <v>2.795554875394215</v>
      </c>
      <c r="BG75" s="22">
        <v>16.689100240035572</v>
      </c>
      <c r="BH75" s="36">
        <v>2.2156279207367031E-2</v>
      </c>
      <c r="BI75" s="15"/>
      <c r="BJ75" s="21" t="s">
        <v>70</v>
      </c>
      <c r="BK75" s="22">
        <v>0</v>
      </c>
      <c r="BL75" s="22">
        <v>0</v>
      </c>
      <c r="BM75" s="37">
        <v>1.7682440810000002E-2</v>
      </c>
      <c r="BN75" s="37">
        <v>2.8280309660000003E-2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2.4476536143895937E-2</v>
      </c>
      <c r="BY75" s="37">
        <v>0</v>
      </c>
      <c r="BZ75" s="37">
        <v>0</v>
      </c>
      <c r="CA75" s="37">
        <v>7.0439286613895952E-2</v>
      </c>
      <c r="CB75" s="36">
        <v>2.2156279207367031E-2</v>
      </c>
      <c r="CD75" s="21" t="s">
        <v>70</v>
      </c>
      <c r="CE75" s="22">
        <v>45.436033785859948</v>
      </c>
      <c r="CF75" s="22">
        <v>3.0477583068921774</v>
      </c>
      <c r="CG75" s="22">
        <v>4.0617916872007411</v>
      </c>
      <c r="CH75" s="22">
        <v>3.0910378458380001</v>
      </c>
      <c r="CI75" s="22">
        <v>0</v>
      </c>
      <c r="CJ75" s="22">
        <v>58.485877930086694</v>
      </c>
      <c r="CK75" s="22">
        <v>0</v>
      </c>
      <c r="CL75" s="22">
        <v>19.283117989961816</v>
      </c>
      <c r="CM75" s="22">
        <v>4.0890044829655228</v>
      </c>
      <c r="CN75" s="22">
        <v>2.8748378064292344</v>
      </c>
      <c r="CO75" s="22">
        <v>3.0116372149498822</v>
      </c>
      <c r="CP75" s="22">
        <v>1.0445651383600389</v>
      </c>
      <c r="CQ75" s="22">
        <v>1.0942861609875842</v>
      </c>
      <c r="CR75" s="22">
        <v>7.6305920997975285</v>
      </c>
      <c r="CS75" s="22">
        <v>0</v>
      </c>
      <c r="CT75" s="22">
        <v>29.266663990502035</v>
      </c>
      <c r="CU75" s="22">
        <v>182.41720443983121</v>
      </c>
      <c r="CV75" s="36">
        <v>2.2156279207367031E-2</v>
      </c>
    </row>
    <row r="76" spans="2:100" x14ac:dyDescent="0.25">
      <c r="B76" t="s">
        <v>71</v>
      </c>
      <c r="C76" s="15">
        <v>0.44789772446855425</v>
      </c>
      <c r="D76" s="15">
        <v>3.003184983901331E-2</v>
      </c>
      <c r="E76" s="15">
        <v>4.1231459151109359E-2</v>
      </c>
      <c r="F76" s="15">
        <v>5.8450240033762153E-2</v>
      </c>
      <c r="G76" s="15">
        <v>0</v>
      </c>
      <c r="H76" s="15">
        <v>0.5487469953102847</v>
      </c>
      <c r="I76" s="15">
        <v>0</v>
      </c>
      <c r="J76" s="15">
        <v>0.18054588618549269</v>
      </c>
      <c r="K76" s="15">
        <v>5.7869728480181327E-2</v>
      </c>
      <c r="L76" s="15">
        <v>3.5955843940119588E-2</v>
      </c>
      <c r="M76" s="15">
        <v>2.8728244832540658E-2</v>
      </c>
      <c r="N76" s="15">
        <v>1.029698369268851E-2</v>
      </c>
      <c r="O76" s="15">
        <v>1.0789934031021353E-2</v>
      </c>
      <c r="P76" s="15">
        <v>7.3079573950346297E-2</v>
      </c>
      <c r="Q76" s="15">
        <v>0</v>
      </c>
      <c r="R76" s="15">
        <v>0.28849839989346576</v>
      </c>
      <c r="S76" s="15">
        <v>1.8121228638085798</v>
      </c>
      <c r="T76" s="35">
        <v>0.18271144146156199</v>
      </c>
      <c r="U76" s="15"/>
      <c r="V76" t="s">
        <v>71</v>
      </c>
      <c r="W76" s="15">
        <v>14.812607059999999</v>
      </c>
      <c r="X76" s="15">
        <v>0.99319546999999997</v>
      </c>
      <c r="Y76" s="15">
        <v>2.7375916560000002</v>
      </c>
      <c r="Z76" s="15">
        <v>5.9040646480000003</v>
      </c>
      <c r="AA76" s="15">
        <v>0</v>
      </c>
      <c r="AB76" s="15">
        <v>18.147834143403813</v>
      </c>
      <c r="AC76" s="15">
        <v>0</v>
      </c>
      <c r="AD76" s="15">
        <v>5.9709061298230806</v>
      </c>
      <c r="AE76" s="15">
        <v>1.9138332301184993</v>
      </c>
      <c r="AF76" s="15">
        <v>1.1891102784903764</v>
      </c>
      <c r="AG76" s="15">
        <v>0.95008584644857219</v>
      </c>
      <c r="AH76" s="15">
        <v>0.34053881146459192</v>
      </c>
      <c r="AI76" s="15">
        <v>0.35683827869901891</v>
      </c>
      <c r="AJ76" s="15">
        <v>4.0631337714826774</v>
      </c>
      <c r="AK76" s="15">
        <v>0</v>
      </c>
      <c r="AL76" s="15">
        <v>9.5406132051762249</v>
      </c>
      <c r="AM76" s="15">
        <v>66.92035252910685</v>
      </c>
      <c r="AN76" s="35">
        <v>0.18271144146156199</v>
      </c>
      <c r="AO76" s="15"/>
      <c r="AP76" t="s">
        <v>71</v>
      </c>
      <c r="AQ76" s="15">
        <v>4.3400548080867276</v>
      </c>
      <c r="AR76" s="15">
        <v>0.29100365367711689</v>
      </c>
      <c r="AS76" s="15">
        <v>0.20355635101084091</v>
      </c>
      <c r="AT76" s="15">
        <v>0</v>
      </c>
      <c r="AU76" s="15">
        <v>0</v>
      </c>
      <c r="AV76" s="15">
        <v>5.3172675486093803</v>
      </c>
      <c r="AW76" s="15">
        <v>0</v>
      </c>
      <c r="AX76" s="15">
        <v>1.7494597509004046</v>
      </c>
      <c r="AY76" s="15">
        <v>0.56074808969191314</v>
      </c>
      <c r="AZ76" s="15">
        <v>0.34840617594209683</v>
      </c>
      <c r="BA76" s="15">
        <v>0.27837264765560277</v>
      </c>
      <c r="BB76" s="15">
        <v>9.9776973766361535E-2</v>
      </c>
      <c r="BC76" s="15">
        <v>0.10455267468474039</v>
      </c>
      <c r="BD76" s="15">
        <v>0.47333142604543921</v>
      </c>
      <c r="BE76" s="15">
        <v>0</v>
      </c>
      <c r="BF76" s="15">
        <v>2.795554875394215</v>
      </c>
      <c r="BG76" s="15">
        <v>16.562084975464838</v>
      </c>
      <c r="BH76" s="35">
        <v>0.18271144146156199</v>
      </c>
      <c r="BI76" s="15"/>
      <c r="BJ76" t="s">
        <v>71</v>
      </c>
      <c r="BK76" s="15">
        <v>0</v>
      </c>
      <c r="BL76" s="15">
        <v>0</v>
      </c>
      <c r="BM76" s="3">
        <v>2.04285383E-2</v>
      </c>
      <c r="BN76" s="3">
        <v>5.9040646480000007E-2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2.4476536143895937E-2</v>
      </c>
      <c r="BY76" s="3">
        <v>0</v>
      </c>
      <c r="BZ76" s="3">
        <v>0</v>
      </c>
      <c r="CA76" s="3">
        <v>0.10394572092389595</v>
      </c>
      <c r="CB76" s="35">
        <v>0.18271144146156199</v>
      </c>
      <c r="CD76" t="s">
        <v>71</v>
      </c>
      <c r="CE76" s="15">
        <v>45.436033785859948</v>
      </c>
      <c r="CF76" s="15">
        <v>3.0465172503457367</v>
      </c>
      <c r="CG76" s="15">
        <v>4.3638706749224934</v>
      </c>
      <c r="CH76" s="15">
        <v>6.4531426602640005</v>
      </c>
      <c r="CI76" s="15">
        <v>0</v>
      </c>
      <c r="CJ76" s="15">
        <v>55.6664739663916</v>
      </c>
      <c r="CK76" s="15">
        <v>0</v>
      </c>
      <c r="CL76" s="15">
        <v>18.315094132176334</v>
      </c>
      <c r="CM76" s="15">
        <v>5.8704717509846382</v>
      </c>
      <c r="CN76" s="15">
        <v>3.6474642559378117</v>
      </c>
      <c r="CO76" s="15">
        <v>2.9142832483065053</v>
      </c>
      <c r="CP76" s="15">
        <v>1.0445651383600389</v>
      </c>
      <c r="CQ76" s="15">
        <v>1.094561951274547</v>
      </c>
      <c r="CR76" s="15">
        <v>7.6305920997975285</v>
      </c>
      <c r="CS76" s="15">
        <v>0</v>
      </c>
      <c r="CT76" s="15">
        <v>29.266663990502035</v>
      </c>
      <c r="CU76" s="15">
        <v>184.74973490512323</v>
      </c>
      <c r="CV76" s="35">
        <v>0.18271144146156199</v>
      </c>
    </row>
    <row r="77" spans="2:100" x14ac:dyDescent="0.25">
      <c r="B77" s="21" t="s">
        <v>72</v>
      </c>
      <c r="C77" s="22">
        <v>0.44789772446855425</v>
      </c>
      <c r="D77" s="22">
        <v>3.0044083879044226E-2</v>
      </c>
      <c r="E77" s="22">
        <v>4.066336173400921E-2</v>
      </c>
      <c r="F77" s="22">
        <v>3.5501566265345896E-2</v>
      </c>
      <c r="G77" s="22">
        <v>0</v>
      </c>
      <c r="H77" s="22">
        <v>0.31875383755281267</v>
      </c>
      <c r="I77" s="22">
        <v>0</v>
      </c>
      <c r="J77" s="22">
        <v>0.1792749053758648</v>
      </c>
      <c r="K77" s="22">
        <v>2.522795008227155E-2</v>
      </c>
      <c r="L77" s="22">
        <v>1.7519145466529468E-2</v>
      </c>
      <c r="M77" s="22">
        <v>2.9600939697563156E-2</v>
      </c>
      <c r="N77" s="22">
        <v>1.029698369268851E-2</v>
      </c>
      <c r="O77" s="22">
        <v>1.0788574696401392E-2</v>
      </c>
      <c r="P77" s="22">
        <v>7.3079573950346297E-2</v>
      </c>
      <c r="Q77" s="22">
        <v>0</v>
      </c>
      <c r="R77" s="22">
        <v>0.28849839989346576</v>
      </c>
      <c r="S77" s="22">
        <v>1.5071470467548975</v>
      </c>
      <c r="T77" s="36">
        <v>7.9057317663973711E-2</v>
      </c>
      <c r="U77" s="15"/>
      <c r="V77" s="21" t="s">
        <v>72</v>
      </c>
      <c r="W77" s="22">
        <v>14.812607059999999</v>
      </c>
      <c r="X77" s="22">
        <v>0.99360006700000003</v>
      </c>
      <c r="Y77" s="22">
        <v>2.681501001</v>
      </c>
      <c r="Z77" s="22">
        <v>3.5860167939999998</v>
      </c>
      <c r="AA77" s="22">
        <v>0</v>
      </c>
      <c r="AB77" s="22">
        <v>10.541637270196835</v>
      </c>
      <c r="AC77" s="22">
        <v>0</v>
      </c>
      <c r="AD77" s="22">
        <v>5.9288730078193526</v>
      </c>
      <c r="AE77" s="22">
        <v>0.83432375537610193</v>
      </c>
      <c r="AF77" s="22">
        <v>0.57938275569380759</v>
      </c>
      <c r="AG77" s="22">
        <v>0.9789470915703673</v>
      </c>
      <c r="AH77" s="22">
        <v>0.34053881146459192</v>
      </c>
      <c r="AI77" s="22">
        <v>0.35679332348603748</v>
      </c>
      <c r="AJ77" s="22">
        <v>4.0631337714826774</v>
      </c>
      <c r="AK77" s="22">
        <v>0</v>
      </c>
      <c r="AL77" s="22">
        <v>9.5406132051762249</v>
      </c>
      <c r="AM77" s="22">
        <v>55.237967914265994</v>
      </c>
      <c r="AN77" s="36">
        <v>7.9057317663973711E-2</v>
      </c>
      <c r="AO77" s="15"/>
      <c r="AP77" s="21" t="s">
        <v>72</v>
      </c>
      <c r="AQ77" s="22">
        <v>4.3400548080867276</v>
      </c>
      <c r="AR77" s="22">
        <v>0.29112219953120427</v>
      </c>
      <c r="AS77" s="22">
        <v>0.20337194638148259</v>
      </c>
      <c r="AT77" s="22">
        <v>0</v>
      </c>
      <c r="AU77" s="22">
        <v>0</v>
      </c>
      <c r="AV77" s="22">
        <v>3.088671922120374</v>
      </c>
      <c r="AW77" s="22">
        <v>0</v>
      </c>
      <c r="AX77" s="22">
        <v>1.7371441569936574</v>
      </c>
      <c r="AY77" s="22">
        <v>0.24445466023325579</v>
      </c>
      <c r="AZ77" s="22">
        <v>0.16975761959970923</v>
      </c>
      <c r="BA77" s="22">
        <v>0.28682891636987029</v>
      </c>
      <c r="BB77" s="22">
        <v>9.9776973766361535E-2</v>
      </c>
      <c r="BC77" s="22">
        <v>0.10453950292588265</v>
      </c>
      <c r="BD77" s="22">
        <v>0.47333142604543921</v>
      </c>
      <c r="BE77" s="22">
        <v>0</v>
      </c>
      <c r="BF77" s="22">
        <v>2.795554875394215</v>
      </c>
      <c r="BG77" s="22">
        <v>13.834609007448181</v>
      </c>
      <c r="BH77" s="36">
        <v>7.9057317663973711E-2</v>
      </c>
      <c r="BI77" s="15"/>
      <c r="BJ77" s="21" t="s">
        <v>72</v>
      </c>
      <c r="BK77" s="22">
        <v>0</v>
      </c>
      <c r="BL77" s="22">
        <v>0</v>
      </c>
      <c r="BM77" s="37">
        <v>1.9873925480000002E-2</v>
      </c>
      <c r="BN77" s="37">
        <v>3.586016794E-2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2.4476536143895937E-2</v>
      </c>
      <c r="BY77" s="37">
        <v>0</v>
      </c>
      <c r="BZ77" s="37">
        <v>0</v>
      </c>
      <c r="CA77" s="37">
        <v>8.0210629563895935E-2</v>
      </c>
      <c r="CB77" s="36">
        <v>7.9057317663973711E-2</v>
      </c>
      <c r="CD77" s="21" t="s">
        <v>72</v>
      </c>
      <c r="CE77" s="22">
        <v>45.436033785859948</v>
      </c>
      <c r="CF77" s="22">
        <v>3.0477583068921774</v>
      </c>
      <c r="CG77" s="22">
        <v>4.3013209616317418</v>
      </c>
      <c r="CH77" s="22">
        <v>3.9195163558420001</v>
      </c>
      <c r="CI77" s="22">
        <v>0</v>
      </c>
      <c r="CJ77" s="22">
        <v>32.335306352678195</v>
      </c>
      <c r="CK77" s="22">
        <v>0</v>
      </c>
      <c r="CL77" s="22">
        <v>18.186162179566598</v>
      </c>
      <c r="CM77" s="22">
        <v>2.5591958379819548</v>
      </c>
      <c r="CN77" s="22">
        <v>1.7771925195893559</v>
      </c>
      <c r="CO77" s="22">
        <v>3.002811925476172</v>
      </c>
      <c r="CP77" s="22">
        <v>1.0445651383600389</v>
      </c>
      <c r="CQ77" s="22">
        <v>1.0944240561310654</v>
      </c>
      <c r="CR77" s="22">
        <v>7.6305920997975285</v>
      </c>
      <c r="CS77" s="22">
        <v>0</v>
      </c>
      <c r="CT77" s="22">
        <v>29.266663990502035</v>
      </c>
      <c r="CU77" s="22">
        <v>153.6015435103088</v>
      </c>
      <c r="CV77" s="36">
        <v>7.9057317663973711E-2</v>
      </c>
    </row>
    <row r="78" spans="2:100" x14ac:dyDescent="0.25">
      <c r="B78" t="s">
        <v>73</v>
      </c>
      <c r="C78" s="15">
        <v>0.44789772446855425</v>
      </c>
      <c r="D78" s="15">
        <v>3.0030490504393346E-2</v>
      </c>
      <c r="E78" s="15">
        <v>4.2531154281676919E-2</v>
      </c>
      <c r="F78" s="15">
        <v>4.2770248099693202E-2</v>
      </c>
      <c r="G78" s="15">
        <v>0</v>
      </c>
      <c r="H78" s="15">
        <v>0.13582367286745983</v>
      </c>
      <c r="I78" s="15">
        <v>0</v>
      </c>
      <c r="J78" s="15">
        <v>0.1477572993119538</v>
      </c>
      <c r="K78" s="15">
        <v>0</v>
      </c>
      <c r="L78" s="15">
        <v>1.0927716511686354E-2</v>
      </c>
      <c r="M78" s="15">
        <v>2.8649403239649675E-2</v>
      </c>
      <c r="N78" s="15">
        <v>1.029698369268851E-2</v>
      </c>
      <c r="O78" s="15">
        <v>1.0787215357039552E-2</v>
      </c>
      <c r="P78" s="15">
        <v>7.3079573950346297E-2</v>
      </c>
      <c r="Q78" s="15">
        <v>0</v>
      </c>
      <c r="R78" s="15">
        <v>0.28849839989346576</v>
      </c>
      <c r="S78" s="15">
        <v>1.2690498821786074</v>
      </c>
      <c r="T78" s="35">
        <v>1.0567058546534195E-2</v>
      </c>
      <c r="U78" s="15"/>
      <c r="V78" t="s">
        <v>73</v>
      </c>
      <c r="W78" s="15">
        <v>14.812607059999999</v>
      </c>
      <c r="X78" s="15">
        <v>0.99315051499999996</v>
      </c>
      <c r="Y78" s="15">
        <v>2.8688739920000002</v>
      </c>
      <c r="Z78" s="15">
        <v>4.3202270809999996</v>
      </c>
      <c r="AA78" s="15">
        <v>0</v>
      </c>
      <c r="AB78" s="15">
        <v>4.4918796986063629</v>
      </c>
      <c r="AC78" s="15">
        <v>0</v>
      </c>
      <c r="AD78" s="15">
        <v>4.8865414937857725</v>
      </c>
      <c r="AE78" s="15">
        <v>0</v>
      </c>
      <c r="AF78" s="15">
        <v>0.36139493885350926</v>
      </c>
      <c r="AG78" s="15">
        <v>0.94747844438016571</v>
      </c>
      <c r="AH78" s="15">
        <v>0.34053881146459192</v>
      </c>
      <c r="AI78" s="15">
        <v>0.35674836827305617</v>
      </c>
      <c r="AJ78" s="15">
        <v>4.0631337714826774</v>
      </c>
      <c r="AK78" s="15">
        <v>0</v>
      </c>
      <c r="AL78" s="15">
        <v>9.5406132051762249</v>
      </c>
      <c r="AM78" s="15">
        <v>47.983187380022358</v>
      </c>
      <c r="AN78" s="35">
        <v>1.0567058546534195E-2</v>
      </c>
      <c r="AO78" s="15"/>
      <c r="AP78" t="s">
        <v>73</v>
      </c>
      <c r="AQ78" s="15">
        <v>4.3400548080867276</v>
      </c>
      <c r="AR78" s="15">
        <v>0.29099048198066219</v>
      </c>
      <c r="AS78" s="15">
        <v>0.20355635101084091</v>
      </c>
      <c r="AT78" s="15">
        <v>0</v>
      </c>
      <c r="AU78" s="15">
        <v>0</v>
      </c>
      <c r="AV78" s="15">
        <v>1.3161089067115039</v>
      </c>
      <c r="AW78" s="15">
        <v>0</v>
      </c>
      <c r="AX78" s="15">
        <v>1.4317437719852835</v>
      </c>
      <c r="AY78" s="15">
        <v>0</v>
      </c>
      <c r="AZ78" s="15">
        <v>0.10588776409420138</v>
      </c>
      <c r="BA78" s="15">
        <v>0.27760868572521702</v>
      </c>
      <c r="BB78" s="15">
        <v>9.9776973766361535E-2</v>
      </c>
      <c r="BC78" s="15">
        <v>0.10452633116702496</v>
      </c>
      <c r="BD78" s="15">
        <v>0.47333142604543921</v>
      </c>
      <c r="BE78" s="15">
        <v>0</v>
      </c>
      <c r="BF78" s="15">
        <v>2.795554875394215</v>
      </c>
      <c r="BG78" s="15">
        <v>11.439140375967476</v>
      </c>
      <c r="BH78" s="35">
        <v>1.0567058546534195E-2</v>
      </c>
      <c r="BI78" s="15"/>
      <c r="BJ78" t="s">
        <v>73</v>
      </c>
      <c r="BK78" s="15">
        <v>0</v>
      </c>
      <c r="BL78" s="15">
        <v>0</v>
      </c>
      <c r="BM78" s="3">
        <v>2.174136166E-2</v>
      </c>
      <c r="BN78" s="3">
        <v>4.3202270809999999E-2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2.4476536143895937E-2</v>
      </c>
      <c r="BY78" s="3">
        <v>0</v>
      </c>
      <c r="BZ78" s="3">
        <v>0</v>
      </c>
      <c r="CA78" s="3">
        <v>8.9420168613895928E-2</v>
      </c>
      <c r="CB78" s="35">
        <v>1.0567058546534195E-2</v>
      </c>
      <c r="CD78" t="s">
        <v>73</v>
      </c>
      <c r="CE78" s="15">
        <v>45.436033785859948</v>
      </c>
      <c r="CF78" s="15">
        <v>3.0463793558555521</v>
      </c>
      <c r="CG78" s="15">
        <v>4.5073622681704935</v>
      </c>
      <c r="CH78" s="15">
        <v>4.7220081995329997</v>
      </c>
      <c r="CI78" s="15">
        <v>0</v>
      </c>
      <c r="CJ78" s="15">
        <v>13.778344144362734</v>
      </c>
      <c r="CK78" s="15">
        <v>0</v>
      </c>
      <c r="CL78" s="15">
        <v>14.988925548913931</v>
      </c>
      <c r="CM78" s="15">
        <v>0</v>
      </c>
      <c r="CN78" s="15">
        <v>1.1085390023021942</v>
      </c>
      <c r="CO78" s="15">
        <v>2.9062853308572967</v>
      </c>
      <c r="CP78" s="15">
        <v>1.0445651383600389</v>
      </c>
      <c r="CQ78" s="15">
        <v>1.0942861609875842</v>
      </c>
      <c r="CR78" s="15">
        <v>7.6305920997975285</v>
      </c>
      <c r="CS78" s="15">
        <v>0</v>
      </c>
      <c r="CT78" s="15">
        <v>29.266663990502035</v>
      </c>
      <c r="CU78" s="15">
        <v>129.52998502550233</v>
      </c>
      <c r="CV78" s="35">
        <v>1.0567058546534195E-2</v>
      </c>
    </row>
    <row r="79" spans="2:100" x14ac:dyDescent="0.25">
      <c r="B79" s="21" t="s">
        <v>74</v>
      </c>
      <c r="C79" s="22">
        <v>0.44789772446855425</v>
      </c>
      <c r="D79" s="22">
        <v>3.0014178451018794E-2</v>
      </c>
      <c r="E79" s="22">
        <v>4.3199022267849607E-2</v>
      </c>
      <c r="F79" s="22">
        <v>9.3016079179845126E-2</v>
      </c>
      <c r="G79" s="22">
        <v>0</v>
      </c>
      <c r="H79" s="22">
        <v>0.38819153063014789</v>
      </c>
      <c r="I79" s="22">
        <v>0</v>
      </c>
      <c r="J79" s="22">
        <v>0.17459198665636097</v>
      </c>
      <c r="K79" s="22">
        <v>5.6377175596409451E-2</v>
      </c>
      <c r="L79" s="22">
        <v>2.6865952121278222E-2</v>
      </c>
      <c r="M79" s="22">
        <v>2.8565124298795094E-2</v>
      </c>
      <c r="N79" s="22">
        <v>1.029698369268851E-2</v>
      </c>
      <c r="O79" s="22">
        <v>1.0787215357039552E-2</v>
      </c>
      <c r="P79" s="22">
        <v>7.3079573950346297E-2</v>
      </c>
      <c r="Q79" s="22">
        <v>0</v>
      </c>
      <c r="R79" s="22">
        <v>0.28849839989346576</v>
      </c>
      <c r="S79" s="22">
        <v>1.6713809465637994</v>
      </c>
      <c r="T79" s="36">
        <v>0.19428622027148637</v>
      </c>
      <c r="U79" s="15"/>
      <c r="V79" s="21" t="s">
        <v>74</v>
      </c>
      <c r="W79" s="22">
        <v>14.812607059999999</v>
      </c>
      <c r="X79" s="22">
        <v>0.99261105199999999</v>
      </c>
      <c r="Y79" s="22">
        <v>2.9363354049999999</v>
      </c>
      <c r="Z79" s="22">
        <v>9.3955635540000007</v>
      </c>
      <c r="AA79" s="22">
        <v>0</v>
      </c>
      <c r="AB79" s="22">
        <v>12.838039343345015</v>
      </c>
      <c r="AC79" s="22">
        <v>0</v>
      </c>
      <c r="AD79" s="22">
        <v>5.7740023092936035</v>
      </c>
      <c r="AE79" s="22">
        <v>1.8644724089204168</v>
      </c>
      <c r="AF79" s="22">
        <v>0.88849478441060858</v>
      </c>
      <c r="AG79" s="22">
        <v>0.94469122089080904</v>
      </c>
      <c r="AH79" s="22">
        <v>0.34053881146459192</v>
      </c>
      <c r="AI79" s="22">
        <v>0.35674836827305617</v>
      </c>
      <c r="AJ79" s="22">
        <v>4.0631337714826774</v>
      </c>
      <c r="AK79" s="22">
        <v>0</v>
      </c>
      <c r="AL79" s="22">
        <v>9.5406132051762249</v>
      </c>
      <c r="AM79" s="22">
        <v>64.747851294257003</v>
      </c>
      <c r="AN79" s="36">
        <v>0.19428622027148637</v>
      </c>
      <c r="AO79" s="15"/>
      <c r="AP79" s="21" t="s">
        <v>74</v>
      </c>
      <c r="AQ79" s="22">
        <v>4.3400548080867276</v>
      </c>
      <c r="AR79" s="22">
        <v>0.29083242074421334</v>
      </c>
      <c r="AS79" s="22">
        <v>0.20355635101084091</v>
      </c>
      <c r="AT79" s="22">
        <v>0</v>
      </c>
      <c r="AU79" s="22">
        <v>0</v>
      </c>
      <c r="AV79" s="22">
        <v>3.7615116739950238</v>
      </c>
      <c r="AW79" s="22">
        <v>0</v>
      </c>
      <c r="AX79" s="22">
        <v>1.6917674507159695</v>
      </c>
      <c r="AY79" s="22">
        <v>0.5462854992441889</v>
      </c>
      <c r="AZ79" s="22">
        <v>0.26032662889264829</v>
      </c>
      <c r="BA79" s="22">
        <v>0.2767920365926777</v>
      </c>
      <c r="BB79" s="22">
        <v>9.9776973766361535E-2</v>
      </c>
      <c r="BC79" s="22">
        <v>0.10452633116702496</v>
      </c>
      <c r="BD79" s="22">
        <v>0.47333142604543921</v>
      </c>
      <c r="BE79" s="22">
        <v>0</v>
      </c>
      <c r="BF79" s="22">
        <v>2.795554875394215</v>
      </c>
      <c r="BG79" s="22">
        <v>14.844316475655331</v>
      </c>
      <c r="BH79" s="36">
        <v>0.19428622027148637</v>
      </c>
      <c r="BI79" s="15"/>
      <c r="BJ79" s="21" t="s">
        <v>74</v>
      </c>
      <c r="BK79" s="22">
        <v>0</v>
      </c>
      <c r="BL79" s="22">
        <v>0</v>
      </c>
      <c r="BM79" s="37">
        <v>2.2415975790000001E-2</v>
      </c>
      <c r="BN79" s="37">
        <v>9.3955635540000013E-2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2.4476536143895937E-2</v>
      </c>
      <c r="BY79" s="37">
        <v>0</v>
      </c>
      <c r="BZ79" s="37">
        <v>0</v>
      </c>
      <c r="CA79" s="37">
        <v>0.14084814747389596</v>
      </c>
      <c r="CB79" s="36">
        <v>0.19428622027148637</v>
      </c>
      <c r="CD79" s="21" t="s">
        <v>74</v>
      </c>
      <c r="CE79" s="22">
        <v>45.436033785859948</v>
      </c>
      <c r="CF79" s="22">
        <v>3.0447246127711693</v>
      </c>
      <c r="CG79" s="22">
        <v>4.5810975925794937</v>
      </c>
      <c r="CH79" s="22">
        <v>10.269350964522001</v>
      </c>
      <c r="CI79" s="22">
        <v>0</v>
      </c>
      <c r="CJ79" s="22">
        <v>39.379265715053904</v>
      </c>
      <c r="CK79" s="22">
        <v>0</v>
      </c>
      <c r="CL79" s="22">
        <v>17.711113441545482</v>
      </c>
      <c r="CM79" s="22">
        <v>5.7190628915874129</v>
      </c>
      <c r="CN79" s="22">
        <v>2.7253594778771348</v>
      </c>
      <c r="CO79" s="22">
        <v>2.8977358310887427</v>
      </c>
      <c r="CP79" s="22">
        <v>1.0445651383600389</v>
      </c>
      <c r="CQ79" s="22">
        <v>1.0942861609875842</v>
      </c>
      <c r="CR79" s="22">
        <v>7.6305920997975285</v>
      </c>
      <c r="CS79" s="22">
        <v>0</v>
      </c>
      <c r="CT79" s="22">
        <v>29.266663990502035</v>
      </c>
      <c r="CU79" s="22">
        <v>170.79985170253246</v>
      </c>
      <c r="CV79" s="36">
        <v>0.19428622027148637</v>
      </c>
    </row>
    <row r="80" spans="2:100" x14ac:dyDescent="0.25">
      <c r="B80" t="s">
        <v>75</v>
      </c>
      <c r="C80" s="15">
        <v>0.44789772446855425</v>
      </c>
      <c r="D80" s="15">
        <v>3.0022334477706067E-2</v>
      </c>
      <c r="E80" s="15">
        <v>4.2883108698023108E-2</v>
      </c>
      <c r="F80" s="15">
        <v>4.7083135778876843E-2</v>
      </c>
      <c r="G80" s="15">
        <v>0</v>
      </c>
      <c r="H80" s="15">
        <v>0.26131773779322576</v>
      </c>
      <c r="I80" s="15">
        <v>0</v>
      </c>
      <c r="J80" s="15">
        <v>0.21118264136717771</v>
      </c>
      <c r="K80" s="15">
        <v>2.6493493567645233E-2</v>
      </c>
      <c r="L80" s="15">
        <v>1.7018909155139955E-2</v>
      </c>
      <c r="M80" s="15">
        <v>2.8441424559124087E-2</v>
      </c>
      <c r="N80" s="15">
        <v>1.029698369268851E-2</v>
      </c>
      <c r="O80" s="15">
        <v>1.0788574696401392E-2</v>
      </c>
      <c r="P80" s="15">
        <v>7.3079573950346297E-2</v>
      </c>
      <c r="Q80" s="15">
        <v>0</v>
      </c>
      <c r="R80" s="15">
        <v>0.28849839989346576</v>
      </c>
      <c r="S80" s="15">
        <v>1.495004042098375</v>
      </c>
      <c r="T80" s="35">
        <v>6.1042348612568463E-3</v>
      </c>
      <c r="U80" s="15"/>
      <c r="V80" t="s">
        <v>75</v>
      </c>
      <c r="W80" s="15">
        <v>14.812607059999999</v>
      </c>
      <c r="X80" s="15">
        <v>0.99288078400000002</v>
      </c>
      <c r="Y80" s="15">
        <v>2.904424943</v>
      </c>
      <c r="Z80" s="15">
        <v>4.7558723010000001</v>
      </c>
      <c r="AA80" s="15">
        <v>0</v>
      </c>
      <c r="AB80" s="15">
        <v>8.6421447505061959</v>
      </c>
      <c r="AC80" s="15">
        <v>0</v>
      </c>
      <c r="AD80" s="15">
        <v>6.9841066685001927</v>
      </c>
      <c r="AE80" s="15">
        <v>0.87617705690725367</v>
      </c>
      <c r="AF80" s="15">
        <v>0.56283923807536729</v>
      </c>
      <c r="AG80" s="15">
        <v>0.94060029684143664</v>
      </c>
      <c r="AH80" s="15">
        <v>0.34053881146459192</v>
      </c>
      <c r="AI80" s="15">
        <v>0.35679332348603748</v>
      </c>
      <c r="AJ80" s="15">
        <v>4.0631337714826774</v>
      </c>
      <c r="AK80" s="15">
        <v>0</v>
      </c>
      <c r="AL80" s="15">
        <v>9.5406132051762249</v>
      </c>
      <c r="AM80" s="15">
        <v>55.772732210439969</v>
      </c>
      <c r="AN80" s="35">
        <v>6.1042348612568463E-3</v>
      </c>
      <c r="AO80" s="15"/>
      <c r="AP80" t="s">
        <v>75</v>
      </c>
      <c r="AQ80" s="15">
        <v>4.3400548080867276</v>
      </c>
      <c r="AR80" s="15">
        <v>0.29091145150893644</v>
      </c>
      <c r="AS80" s="15">
        <v>0.20355635101084091</v>
      </c>
      <c r="AT80" s="15">
        <v>0</v>
      </c>
      <c r="AU80" s="15">
        <v>0</v>
      </c>
      <c r="AV80" s="15">
        <v>2.5321256227677105</v>
      </c>
      <c r="AW80" s="15">
        <v>0</v>
      </c>
      <c r="AX80" s="15">
        <v>2.0463248369470239</v>
      </c>
      <c r="AY80" s="15">
        <v>0.25671756721572042</v>
      </c>
      <c r="AZ80" s="15">
        <v>0.16491041256236957</v>
      </c>
      <c r="BA80" s="15">
        <v>0.27559340663388127</v>
      </c>
      <c r="BB80" s="15">
        <v>9.9776973766361535E-2</v>
      </c>
      <c r="BC80" s="15">
        <v>0.10453950292588265</v>
      </c>
      <c r="BD80" s="15">
        <v>0.47333142604543921</v>
      </c>
      <c r="BE80" s="15">
        <v>0</v>
      </c>
      <c r="BF80" s="15">
        <v>2.795554875394215</v>
      </c>
      <c r="BG80" s="15">
        <v>13.583397234865108</v>
      </c>
      <c r="BH80" s="35">
        <v>6.1042348612568463E-3</v>
      </c>
      <c r="BI80" s="15"/>
      <c r="BJ80" t="s">
        <v>75</v>
      </c>
      <c r="BK80" s="15">
        <v>0</v>
      </c>
      <c r="BL80" s="15">
        <v>0</v>
      </c>
      <c r="BM80" s="3">
        <v>2.2096871170000001E-2</v>
      </c>
      <c r="BN80" s="3">
        <v>4.7558723010000005E-2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2.4476536143895937E-2</v>
      </c>
      <c r="BY80" s="3">
        <v>0</v>
      </c>
      <c r="BZ80" s="3">
        <v>0</v>
      </c>
      <c r="CA80" s="3">
        <v>9.4132130323895946E-2</v>
      </c>
      <c r="CB80" s="35">
        <v>6.1042348612568463E-3</v>
      </c>
      <c r="CD80" t="s">
        <v>75</v>
      </c>
      <c r="CE80" s="15">
        <v>45.436033785859948</v>
      </c>
      <c r="CF80" s="15">
        <v>3.0455519858470552</v>
      </c>
      <c r="CG80" s="15">
        <v>4.5462194576134936</v>
      </c>
      <c r="CH80" s="15">
        <v>5.1981684249930007</v>
      </c>
      <c r="CI80" s="15">
        <v>0</v>
      </c>
      <c r="CJ80" s="15">
        <v>26.508823144755159</v>
      </c>
      <c r="CK80" s="15">
        <v>0</v>
      </c>
      <c r="CL80" s="15">
        <v>21.422974717998393</v>
      </c>
      <c r="CM80" s="15">
        <v>2.6875762111813768</v>
      </c>
      <c r="CN80" s="15">
        <v>1.726447109115447</v>
      </c>
      <c r="CO80" s="15">
        <v>2.8851873740501026</v>
      </c>
      <c r="CP80" s="15">
        <v>1.0445651383600389</v>
      </c>
      <c r="CQ80" s="15">
        <v>1.0944240561310654</v>
      </c>
      <c r="CR80" s="15">
        <v>7.6305920997975285</v>
      </c>
      <c r="CS80" s="15">
        <v>0</v>
      </c>
      <c r="CT80" s="15">
        <v>29.266663990502035</v>
      </c>
      <c r="CU80" s="15">
        <v>152.49322749620464</v>
      </c>
      <c r="CV80" s="35">
        <v>6.1042348612568463E-3</v>
      </c>
    </row>
    <row r="81" spans="2:100" x14ac:dyDescent="0.25">
      <c r="B81" s="21" t="s">
        <v>76</v>
      </c>
      <c r="C81" s="22">
        <v>0.44789772446855425</v>
      </c>
      <c r="D81" s="22">
        <v>2.9999225732264198E-2</v>
      </c>
      <c r="E81" s="22">
        <v>4.370670872552599E-2</v>
      </c>
      <c r="F81" s="22">
        <v>8.6506479820946766E-2</v>
      </c>
      <c r="G81" s="22">
        <v>0</v>
      </c>
      <c r="H81" s="22">
        <v>0.16656645634866066</v>
      </c>
      <c r="I81" s="22">
        <v>0</v>
      </c>
      <c r="J81" s="22">
        <v>0.17519553267863833</v>
      </c>
      <c r="K81" s="22">
        <v>2.3740834536979519E-2</v>
      </c>
      <c r="L81" s="22">
        <v>1.2534453778563874E-2</v>
      </c>
      <c r="M81" s="22">
        <v>2.8506672772622314E-2</v>
      </c>
      <c r="N81" s="22">
        <v>1.029698369268851E-2</v>
      </c>
      <c r="O81" s="22">
        <v>1.0787215357039552E-2</v>
      </c>
      <c r="P81" s="22">
        <v>7.3079573950346297E-2</v>
      </c>
      <c r="Q81" s="22">
        <v>0</v>
      </c>
      <c r="R81" s="22">
        <v>0.28849839989346576</v>
      </c>
      <c r="S81" s="22">
        <v>1.397316261756296</v>
      </c>
      <c r="T81" s="36">
        <v>2.3411407340865754E-2</v>
      </c>
      <c r="U81" s="15"/>
      <c r="V81" s="21" t="s">
        <v>76</v>
      </c>
      <c r="W81" s="22">
        <v>14.812607059999999</v>
      </c>
      <c r="X81" s="22">
        <v>0.99211654500000002</v>
      </c>
      <c r="Y81" s="22">
        <v>2.9876168650000001</v>
      </c>
      <c r="Z81" s="22">
        <v>8.7380282640000004</v>
      </c>
      <c r="AA81" s="22">
        <v>0</v>
      </c>
      <c r="AB81" s="22">
        <v>5.5085867455082589</v>
      </c>
      <c r="AC81" s="22">
        <v>0</v>
      </c>
      <c r="AD81" s="22">
        <v>5.7939624206328499</v>
      </c>
      <c r="AE81" s="22">
        <v>0.78514275512478249</v>
      </c>
      <c r="AF81" s="22">
        <v>0.41453199794202583</v>
      </c>
      <c r="AG81" s="22">
        <v>0.94275814725421692</v>
      </c>
      <c r="AH81" s="22">
        <v>0.34053881146459192</v>
      </c>
      <c r="AI81" s="22">
        <v>0.35674836827305617</v>
      </c>
      <c r="AJ81" s="22">
        <v>4.0631337714826774</v>
      </c>
      <c r="AK81" s="22">
        <v>0</v>
      </c>
      <c r="AL81" s="22">
        <v>9.5406132051762249</v>
      </c>
      <c r="AM81" s="22">
        <v>55.276384956858692</v>
      </c>
      <c r="AN81" s="36">
        <v>2.3411407340865754E-2</v>
      </c>
      <c r="AO81" s="15"/>
      <c r="AP81" s="21" t="s">
        <v>76</v>
      </c>
      <c r="AQ81" s="22">
        <v>4.3400548080867276</v>
      </c>
      <c r="AR81" s="22">
        <v>0.29068753149721654</v>
      </c>
      <c r="AS81" s="22">
        <v>0.20355635101084091</v>
      </c>
      <c r="AT81" s="22">
        <v>0</v>
      </c>
      <c r="AU81" s="22">
        <v>0</v>
      </c>
      <c r="AV81" s="22">
        <v>1.6140013904214061</v>
      </c>
      <c r="AW81" s="22">
        <v>0</v>
      </c>
      <c r="AX81" s="22">
        <v>1.6976157107040288</v>
      </c>
      <c r="AY81" s="22">
        <v>0.23004475684874964</v>
      </c>
      <c r="AZ81" s="22">
        <v>0.12145678228597301</v>
      </c>
      <c r="BA81" s="22">
        <v>0.27622565111462555</v>
      </c>
      <c r="BB81" s="22">
        <v>9.9776973766361535E-2</v>
      </c>
      <c r="BC81" s="22">
        <v>0.10452633116702496</v>
      </c>
      <c r="BD81" s="22">
        <v>0.47333142604543921</v>
      </c>
      <c r="BE81" s="22">
        <v>0</v>
      </c>
      <c r="BF81" s="22">
        <v>2.795554875394215</v>
      </c>
      <c r="BG81" s="22">
        <v>12.24683258834261</v>
      </c>
      <c r="BH81" s="36">
        <v>2.3411407340865754E-2</v>
      </c>
      <c r="BI81" s="15"/>
      <c r="BJ81" s="21" t="s">
        <v>76</v>
      </c>
      <c r="BK81" s="22">
        <v>0</v>
      </c>
      <c r="BL81" s="22">
        <v>0</v>
      </c>
      <c r="BM81" s="37">
        <v>2.2928790389999999E-2</v>
      </c>
      <c r="BN81" s="37">
        <v>8.7380282640000001E-2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2.4476536143895937E-2</v>
      </c>
      <c r="BY81" s="37">
        <v>0</v>
      </c>
      <c r="BZ81" s="37">
        <v>0</v>
      </c>
      <c r="CA81" s="37">
        <v>0.13478560917389593</v>
      </c>
      <c r="CB81" s="36">
        <v>2.3411407340865754E-2</v>
      </c>
      <c r="CD81" s="21" t="s">
        <v>76</v>
      </c>
      <c r="CE81" s="22">
        <v>45.436033785859948</v>
      </c>
      <c r="CF81" s="22">
        <v>3.0432077672443598</v>
      </c>
      <c r="CG81" s="22">
        <v>4.6371482283594929</v>
      </c>
      <c r="CH81" s="22">
        <v>9.5506648925519997</v>
      </c>
      <c r="CI81" s="22">
        <v>0</v>
      </c>
      <c r="CJ81" s="22">
        <v>16.896980556321701</v>
      </c>
      <c r="CK81" s="22">
        <v>0</v>
      </c>
      <c r="CL81" s="22">
        <v>17.772338875360475</v>
      </c>
      <c r="CM81" s="22">
        <v>2.4083385594495597</v>
      </c>
      <c r="CN81" s="22">
        <v>1.2715310537518514</v>
      </c>
      <c r="CO81" s="22">
        <v>2.8918063415190147</v>
      </c>
      <c r="CP81" s="22">
        <v>1.0445651383600389</v>
      </c>
      <c r="CQ81" s="22">
        <v>1.0942861609875842</v>
      </c>
      <c r="CR81" s="22">
        <v>7.6305920997975285</v>
      </c>
      <c r="CS81" s="22">
        <v>0</v>
      </c>
      <c r="CT81" s="22">
        <v>29.266663990502035</v>
      </c>
      <c r="CU81" s="22">
        <v>142.9441574500656</v>
      </c>
      <c r="CV81" s="36">
        <v>2.3411407340865754E-2</v>
      </c>
    </row>
    <row r="82" spans="2:100" x14ac:dyDescent="0.25">
      <c r="B82" t="s">
        <v>77</v>
      </c>
      <c r="C82" s="15">
        <v>0.44789772446855425</v>
      </c>
      <c r="D82" s="15">
        <v>3.001689712500059E-2</v>
      </c>
      <c r="E82" s="15">
        <v>4.4569043786482805E-2</v>
      </c>
      <c r="F82" s="15">
        <v>0.13960176231820834</v>
      </c>
      <c r="G82" s="15">
        <v>0</v>
      </c>
      <c r="H82" s="15">
        <v>0.29984408953610225</v>
      </c>
      <c r="I82" s="15">
        <v>0</v>
      </c>
      <c r="J82" s="15">
        <v>0.19724127295660709</v>
      </c>
      <c r="K82" s="15">
        <v>4.0573514417673914E-2</v>
      </c>
      <c r="L82" s="15">
        <v>2.1352478038001395E-2</v>
      </c>
      <c r="M82" s="15">
        <v>2.8478126679216838E-2</v>
      </c>
      <c r="N82" s="15">
        <v>1.029698369268851E-2</v>
      </c>
      <c r="O82" s="15">
        <v>1.0787215357039552E-2</v>
      </c>
      <c r="P82" s="15">
        <v>7.3079573950346297E-2</v>
      </c>
      <c r="Q82" s="15">
        <v>0</v>
      </c>
      <c r="R82" s="15">
        <v>0.28849839989346576</v>
      </c>
      <c r="S82" s="15">
        <v>1.6322370822193879</v>
      </c>
      <c r="T82" s="35">
        <v>0.22020832151119527</v>
      </c>
      <c r="U82" s="15"/>
      <c r="V82" t="s">
        <v>77</v>
      </c>
      <c r="W82" s="15">
        <v>14.812607059999999</v>
      </c>
      <c r="X82" s="15">
        <v>0.99270096299999999</v>
      </c>
      <c r="Y82" s="15">
        <v>3.0746290649999999</v>
      </c>
      <c r="Z82" s="15">
        <v>14.101188110000001</v>
      </c>
      <c r="AA82" s="15">
        <v>0</v>
      </c>
      <c r="AB82" s="15">
        <v>9.916265331670516</v>
      </c>
      <c r="AC82" s="15">
        <v>0</v>
      </c>
      <c r="AD82" s="15">
        <v>6.5230460293901471</v>
      </c>
      <c r="AE82" s="15">
        <v>1.3418231289742846</v>
      </c>
      <c r="AF82" s="15">
        <v>0.70615644966261559</v>
      </c>
      <c r="AG82" s="15">
        <v>0.94181408763935204</v>
      </c>
      <c r="AH82" s="15">
        <v>0.34053881146459192</v>
      </c>
      <c r="AI82" s="15">
        <v>0.35674836827305617</v>
      </c>
      <c r="AJ82" s="15">
        <v>4.0631337714826774</v>
      </c>
      <c r="AK82" s="15">
        <v>0</v>
      </c>
      <c r="AL82" s="15">
        <v>9.5406132051762249</v>
      </c>
      <c r="AM82" s="15">
        <v>66.711264381733457</v>
      </c>
      <c r="AN82" s="35">
        <v>0.22020832151119527</v>
      </c>
      <c r="AO82" s="15"/>
      <c r="AP82" t="s">
        <v>77</v>
      </c>
      <c r="AQ82" s="15">
        <v>4.3400548080867276</v>
      </c>
      <c r="AR82" s="15">
        <v>0.29085876443012015</v>
      </c>
      <c r="AS82" s="15">
        <v>0.20356952270729564</v>
      </c>
      <c r="AT82" s="15">
        <v>0</v>
      </c>
      <c r="AU82" s="15">
        <v>0</v>
      </c>
      <c r="AV82" s="15">
        <v>2.9054395932231225</v>
      </c>
      <c r="AW82" s="15">
        <v>0</v>
      </c>
      <c r="AX82" s="15">
        <v>1.9112352854937438</v>
      </c>
      <c r="AY82" s="15">
        <v>0.3931506384337195</v>
      </c>
      <c r="AZ82" s="15">
        <v>0.20690197763334769</v>
      </c>
      <c r="BA82" s="15">
        <v>0.27594904413693294</v>
      </c>
      <c r="BB82" s="15">
        <v>9.9776973766361535E-2</v>
      </c>
      <c r="BC82" s="15">
        <v>0.10452633116702496</v>
      </c>
      <c r="BD82" s="15">
        <v>0.47333142604543921</v>
      </c>
      <c r="BE82" s="15">
        <v>0</v>
      </c>
      <c r="BF82" s="15">
        <v>2.795554875394215</v>
      </c>
      <c r="BG82" s="15">
        <v>14.00034924051805</v>
      </c>
      <c r="BH82" s="35">
        <v>0.22020832151119527</v>
      </c>
      <c r="BI82" s="15"/>
      <c r="BJ82" t="s">
        <v>77</v>
      </c>
      <c r="BK82" s="15">
        <v>0</v>
      </c>
      <c r="BL82" s="15">
        <v>0</v>
      </c>
      <c r="BM82" s="3">
        <v>2.3798462840000003E-2</v>
      </c>
      <c r="BN82" s="3">
        <v>0.14101188110000001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2.4476536143895937E-2</v>
      </c>
      <c r="BY82" s="3">
        <v>0</v>
      </c>
      <c r="BZ82" s="3">
        <v>0</v>
      </c>
      <c r="CA82" s="3">
        <v>0.18928688008389596</v>
      </c>
      <c r="CB82" s="35">
        <v>0.22020832151119527</v>
      </c>
      <c r="CD82" t="s">
        <v>77</v>
      </c>
      <c r="CE82" s="15">
        <v>45.436033785859948</v>
      </c>
      <c r="CF82" s="15">
        <v>3.0450004048189276</v>
      </c>
      <c r="CG82" s="15">
        <v>4.7323413216346779</v>
      </c>
      <c r="CH82" s="15">
        <v>15.41259860423</v>
      </c>
      <c r="CI82" s="15">
        <v>0</v>
      </c>
      <c r="CJ82" s="15">
        <v>30.417047101452869</v>
      </c>
      <c r="CK82" s="15">
        <v>0</v>
      </c>
      <c r="CL82" s="15">
        <v>20.008722203834001</v>
      </c>
      <c r="CM82" s="15">
        <v>4.1158940337626095</v>
      </c>
      <c r="CN82" s="15">
        <v>2.1660568038435168</v>
      </c>
      <c r="CO82" s="15">
        <v>2.8889105430695508</v>
      </c>
      <c r="CP82" s="15">
        <v>1.0445651383600389</v>
      </c>
      <c r="CQ82" s="15">
        <v>1.0942861609875842</v>
      </c>
      <c r="CR82" s="15">
        <v>7.6305920997975285</v>
      </c>
      <c r="CS82" s="15">
        <v>0</v>
      </c>
      <c r="CT82" s="15">
        <v>29.266663990502035</v>
      </c>
      <c r="CU82" s="15">
        <v>167.2587121921533</v>
      </c>
      <c r="CV82" s="35">
        <v>0.22020832151119527</v>
      </c>
    </row>
    <row r="83" spans="2:100" x14ac:dyDescent="0.25">
      <c r="B83" s="21" t="s">
        <v>78</v>
      </c>
      <c r="C83" s="22">
        <v>0.44789772446855425</v>
      </c>
      <c r="D83" s="22">
        <v>2.9989710370956955E-2</v>
      </c>
      <c r="E83" s="22">
        <v>4.4310504104093658E-2</v>
      </c>
      <c r="F83" s="22">
        <v>9.1504143546069686E-2</v>
      </c>
      <c r="G83" s="22">
        <v>0</v>
      </c>
      <c r="H83" s="22">
        <v>0.23223062772954237</v>
      </c>
      <c r="I83" s="22">
        <v>0</v>
      </c>
      <c r="J83" s="22">
        <v>0.19513701807128939</v>
      </c>
      <c r="K83" s="22">
        <v>3.9547214384954975E-2</v>
      </c>
      <c r="L83" s="22">
        <v>1.5467904735711543E-2</v>
      </c>
      <c r="M83" s="22">
        <v>2.8338114886171273E-2</v>
      </c>
      <c r="N83" s="22">
        <v>1.029698369268851E-2</v>
      </c>
      <c r="O83" s="22">
        <v>1.0787215357039552E-2</v>
      </c>
      <c r="P83" s="22">
        <v>7.3079573950346297E-2</v>
      </c>
      <c r="Q83" s="22">
        <v>0</v>
      </c>
      <c r="R83" s="22">
        <v>0.28849839989346576</v>
      </c>
      <c r="S83" s="22">
        <v>1.5070851351908843</v>
      </c>
      <c r="T83" s="36">
        <v>4.2246206716569333E-2</v>
      </c>
      <c r="U83" s="15"/>
      <c r="V83" s="21" t="s">
        <v>78</v>
      </c>
      <c r="W83" s="22">
        <v>14.812607059999999</v>
      </c>
      <c r="X83" s="22">
        <v>0.99180185899999995</v>
      </c>
      <c r="Y83" s="22">
        <v>3.0486062970000001</v>
      </c>
      <c r="Z83" s="22">
        <v>9.2428427800000001</v>
      </c>
      <c r="AA83" s="22">
        <v>0</v>
      </c>
      <c r="AB83" s="22">
        <v>7.6801931508343326</v>
      </c>
      <c r="AC83" s="22">
        <v>0</v>
      </c>
      <c r="AD83" s="22">
        <v>6.4534553623504536</v>
      </c>
      <c r="AE83" s="22">
        <v>1.3078819453072024</v>
      </c>
      <c r="AF83" s="22">
        <v>0.51154534276650521</v>
      </c>
      <c r="AG83" s="22">
        <v>0.9371837007496906</v>
      </c>
      <c r="AH83" s="22">
        <v>0.34053881146459192</v>
      </c>
      <c r="AI83" s="22">
        <v>0.35674836827305617</v>
      </c>
      <c r="AJ83" s="22">
        <v>4.0631337714826774</v>
      </c>
      <c r="AK83" s="22">
        <v>0</v>
      </c>
      <c r="AL83" s="22">
        <v>9.5406132051762249</v>
      </c>
      <c r="AM83" s="22">
        <v>59.287151654404738</v>
      </c>
      <c r="AN83" s="36">
        <v>4.2246206716569333E-2</v>
      </c>
      <c r="AO83" s="15"/>
      <c r="AP83" s="21" t="s">
        <v>78</v>
      </c>
      <c r="AQ83" s="22">
        <v>4.3400548080867276</v>
      </c>
      <c r="AR83" s="22">
        <v>0.29059532932903603</v>
      </c>
      <c r="AS83" s="22">
        <v>0.20355635101084091</v>
      </c>
      <c r="AT83" s="22">
        <v>0</v>
      </c>
      <c r="AU83" s="22">
        <v>0</v>
      </c>
      <c r="AV83" s="22">
        <v>2.2502763407073934</v>
      </c>
      <c r="AW83" s="22">
        <v>0</v>
      </c>
      <c r="AX83" s="22">
        <v>1.890845403560051</v>
      </c>
      <c r="AY83" s="22">
        <v>0.38320596112136024</v>
      </c>
      <c r="AZ83" s="22">
        <v>0.14988143649765756</v>
      </c>
      <c r="BA83" s="22">
        <v>0.27459235298848245</v>
      </c>
      <c r="BB83" s="22">
        <v>9.9776973766361535E-2</v>
      </c>
      <c r="BC83" s="22">
        <v>0.10452633116702496</v>
      </c>
      <c r="BD83" s="22">
        <v>0.47333142604543921</v>
      </c>
      <c r="BE83" s="22">
        <v>0</v>
      </c>
      <c r="BF83" s="22">
        <v>2.795554875394215</v>
      </c>
      <c r="BG83" s="22">
        <v>13.25619758967459</v>
      </c>
      <c r="BH83" s="36">
        <v>4.2246206716569333E-2</v>
      </c>
      <c r="BI83" s="15"/>
      <c r="BJ83" s="21" t="s">
        <v>78</v>
      </c>
      <c r="BK83" s="22">
        <v>0</v>
      </c>
      <c r="BL83" s="22">
        <v>0</v>
      </c>
      <c r="BM83" s="37">
        <v>2.3538684710000004E-2</v>
      </c>
      <c r="BN83" s="37">
        <v>9.2428427800000004E-2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2.4476536143895937E-2</v>
      </c>
      <c r="BY83" s="37">
        <v>0</v>
      </c>
      <c r="BZ83" s="37">
        <v>0</v>
      </c>
      <c r="CA83" s="37">
        <v>0.14044364865389594</v>
      </c>
      <c r="CB83" s="36">
        <v>4.2246206716569333E-2</v>
      </c>
      <c r="CD83" s="21" t="s">
        <v>78</v>
      </c>
      <c r="CE83" s="22">
        <v>45.436033785859948</v>
      </c>
      <c r="CF83" s="22">
        <v>3.0422425027456779</v>
      </c>
      <c r="CG83" s="22">
        <v>4.7038096775354941</v>
      </c>
      <c r="CH83" s="22">
        <v>10.102427158539999</v>
      </c>
      <c r="CI83" s="22">
        <v>0</v>
      </c>
      <c r="CJ83" s="22">
        <v>23.558143010865699</v>
      </c>
      <c r="CK83" s="22">
        <v>0</v>
      </c>
      <c r="CL83" s="22">
        <v>19.795260529870173</v>
      </c>
      <c r="CM83" s="22">
        <v>4.0117832069795201</v>
      </c>
      <c r="CN83" s="22">
        <v>1.5691087586939769</v>
      </c>
      <c r="CO83" s="22">
        <v>2.8747073434364228</v>
      </c>
      <c r="CP83" s="22">
        <v>1.0445651383600389</v>
      </c>
      <c r="CQ83" s="22">
        <v>1.0942861609875842</v>
      </c>
      <c r="CR83" s="22">
        <v>7.6305920997975285</v>
      </c>
      <c r="CS83" s="22">
        <v>0</v>
      </c>
      <c r="CT83" s="22">
        <v>29.266663990502035</v>
      </c>
      <c r="CU83" s="22">
        <v>154.12962336417411</v>
      </c>
      <c r="CV83" s="36">
        <v>4.2246206716569333E-2</v>
      </c>
    </row>
    <row r="84" spans="2:100" x14ac:dyDescent="0.25">
      <c r="B84" t="s">
        <v>79</v>
      </c>
      <c r="C84" s="15">
        <v>0.44789772446855425</v>
      </c>
      <c r="D84" s="15">
        <v>2.9967960964876923E-2</v>
      </c>
      <c r="E84" s="15">
        <v>4.4259359495843739E-2</v>
      </c>
      <c r="F84" s="15">
        <v>0.10938351681232129</v>
      </c>
      <c r="G84" s="15">
        <v>0</v>
      </c>
      <c r="H84" s="15">
        <v>0.10617243760876678</v>
      </c>
      <c r="I84" s="15">
        <v>0</v>
      </c>
      <c r="J84" s="15">
        <v>0.17553808579950397</v>
      </c>
      <c r="K84" s="15">
        <v>3.2611872969884347E-2</v>
      </c>
      <c r="L84" s="15">
        <v>8.7663694205901734E-3</v>
      </c>
      <c r="M84" s="15">
        <v>2.8441424559124087E-2</v>
      </c>
      <c r="N84" s="15">
        <v>1.029698369268851E-2</v>
      </c>
      <c r="O84" s="15">
        <v>1.0788574696401392E-2</v>
      </c>
      <c r="P84" s="15">
        <v>7.3079573950346297E-2</v>
      </c>
      <c r="Q84" s="15">
        <v>0</v>
      </c>
      <c r="R84" s="15">
        <v>0.28849839989346576</v>
      </c>
      <c r="S84" s="15">
        <v>1.3657022843323676</v>
      </c>
      <c r="T84" s="35">
        <v>0</v>
      </c>
      <c r="U84" s="15"/>
      <c r="V84" t="s">
        <v>79</v>
      </c>
      <c r="W84" s="15">
        <v>14.812607059999999</v>
      </c>
      <c r="X84" s="15">
        <v>0.99108257499999997</v>
      </c>
      <c r="Y84" s="15">
        <v>3.043347824</v>
      </c>
      <c r="Z84" s="15">
        <v>11.04884008</v>
      </c>
      <c r="AA84" s="15">
        <v>0</v>
      </c>
      <c r="AB84" s="15">
        <v>3.5112716876810808</v>
      </c>
      <c r="AC84" s="15">
        <v>0</v>
      </c>
      <c r="AD84" s="15">
        <v>5.8052911369596041</v>
      </c>
      <c r="AE84" s="15">
        <v>1.0785204602464826</v>
      </c>
      <c r="AF84" s="15">
        <v>0.28991615386439179</v>
      </c>
      <c r="AG84" s="15">
        <v>0.94060029684143664</v>
      </c>
      <c r="AH84" s="15">
        <v>0.34053881146459192</v>
      </c>
      <c r="AI84" s="15">
        <v>0.35679332348603748</v>
      </c>
      <c r="AJ84" s="15">
        <v>4.0631337714826774</v>
      </c>
      <c r="AK84" s="15">
        <v>0</v>
      </c>
      <c r="AL84" s="15">
        <v>9.5406132051762249</v>
      </c>
      <c r="AM84" s="15">
        <v>55.822556386202521</v>
      </c>
      <c r="AN84" s="35">
        <v>0</v>
      </c>
      <c r="AO84" s="15"/>
      <c r="AP84" t="s">
        <v>79</v>
      </c>
      <c r="AQ84" s="15">
        <v>4.3400548080867276</v>
      </c>
      <c r="AR84" s="15">
        <v>0.2903845810137709</v>
      </c>
      <c r="AS84" s="15">
        <v>0.20356952270729564</v>
      </c>
      <c r="AT84" s="15">
        <v>0</v>
      </c>
      <c r="AU84" s="15">
        <v>0</v>
      </c>
      <c r="AV84" s="15">
        <v>1.0287933453504485</v>
      </c>
      <c r="AW84" s="15">
        <v>0</v>
      </c>
      <c r="AX84" s="15">
        <v>1.7009349947142116</v>
      </c>
      <c r="AY84" s="15">
        <v>0.31600365081936205</v>
      </c>
      <c r="AZ84" s="15">
        <v>8.4944668580249572E-2</v>
      </c>
      <c r="BA84" s="15">
        <v>0.27559340663388127</v>
      </c>
      <c r="BB84" s="15">
        <v>9.9776973766361535E-2</v>
      </c>
      <c r="BC84" s="15">
        <v>0.10453950292588265</v>
      </c>
      <c r="BD84" s="15">
        <v>0.47333142604543921</v>
      </c>
      <c r="BE84" s="15">
        <v>0</v>
      </c>
      <c r="BF84" s="15">
        <v>2.795554875394215</v>
      </c>
      <c r="BG84" s="15">
        <v>11.713481756037847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2.3485650420000004E-2</v>
      </c>
      <c r="BN84" s="3">
        <v>0.1104884008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2.4476536143895937E-2</v>
      </c>
      <c r="BY84" s="3">
        <v>0</v>
      </c>
      <c r="BZ84" s="3">
        <v>0</v>
      </c>
      <c r="CA84" s="3">
        <v>0.15845058736389595</v>
      </c>
      <c r="CB84" s="35">
        <v>0</v>
      </c>
      <c r="CD84" t="s">
        <v>79</v>
      </c>
      <c r="CE84" s="15">
        <v>45.436033785859948</v>
      </c>
      <c r="CF84" s="15">
        <v>3.0400361786331676</v>
      </c>
      <c r="CG84" s="15">
        <v>4.6981509241286776</v>
      </c>
      <c r="CH84" s="15">
        <v>12.07638220744</v>
      </c>
      <c r="CI84" s="15">
        <v>0</v>
      </c>
      <c r="CJ84" s="15">
        <v>10.770437532473846</v>
      </c>
      <c r="CK84" s="15">
        <v>0</v>
      </c>
      <c r="CL84" s="15">
        <v>17.807088459663081</v>
      </c>
      <c r="CM84" s="15">
        <v>3.3082422204279012</v>
      </c>
      <c r="CN84" s="15">
        <v>0.88928573536663269</v>
      </c>
      <c r="CO84" s="15">
        <v>2.8851873740501026</v>
      </c>
      <c r="CP84" s="15">
        <v>1.0445651383600389</v>
      </c>
      <c r="CQ84" s="15">
        <v>1.0944240561310654</v>
      </c>
      <c r="CR84" s="15">
        <v>7.6305920997975285</v>
      </c>
      <c r="CS84" s="15">
        <v>0</v>
      </c>
      <c r="CT84" s="15">
        <v>29.266663990502035</v>
      </c>
      <c r="CU84" s="15">
        <v>139.94708970283401</v>
      </c>
      <c r="CV84" s="35">
        <v>0</v>
      </c>
    </row>
    <row r="85" spans="2:100" x14ac:dyDescent="0.25">
      <c r="B85" s="21" t="s">
        <v>80</v>
      </c>
      <c r="C85" s="22">
        <v>0.44789772446855425</v>
      </c>
      <c r="D85" s="22">
        <v>2.9999225732264198E-2</v>
      </c>
      <c r="E85" s="22">
        <v>4.572635533247664E-2</v>
      </c>
      <c r="F85" s="22">
        <v>0.1664659845794193</v>
      </c>
      <c r="G85" s="22">
        <v>0</v>
      </c>
      <c r="H85" s="22">
        <v>0.20454091693655843</v>
      </c>
      <c r="I85" s="22">
        <v>0</v>
      </c>
      <c r="J85" s="22">
        <v>0.19317957166634264</v>
      </c>
      <c r="K85" s="22">
        <v>3.9375937824522138E-2</v>
      </c>
      <c r="L85" s="22">
        <v>1.5049228695936688E-2</v>
      </c>
      <c r="M85" s="22">
        <v>2.8378895019607664E-2</v>
      </c>
      <c r="N85" s="22">
        <v>1.029698369268851E-2</v>
      </c>
      <c r="O85" s="22">
        <v>1.0787215357039552E-2</v>
      </c>
      <c r="P85" s="22">
        <v>7.3079573950346297E-2</v>
      </c>
      <c r="Q85" s="22">
        <v>0</v>
      </c>
      <c r="R85" s="22">
        <v>0.28849839989346576</v>
      </c>
      <c r="S85" s="22">
        <v>1.553276013149222</v>
      </c>
      <c r="T85" s="36">
        <v>4.0078616184763494E-2</v>
      </c>
      <c r="U85" s="15"/>
      <c r="V85" s="21" t="s">
        <v>80</v>
      </c>
      <c r="W85" s="22">
        <v>14.812607059999999</v>
      </c>
      <c r="X85" s="22">
        <v>0.99211654500000002</v>
      </c>
      <c r="Y85" s="22">
        <v>3.1915292220000002</v>
      </c>
      <c r="Z85" s="22">
        <v>16.81474592</v>
      </c>
      <c r="AA85" s="22">
        <v>0</v>
      </c>
      <c r="AB85" s="22">
        <v>6.7644555093486085</v>
      </c>
      <c r="AC85" s="22">
        <v>0</v>
      </c>
      <c r="AD85" s="22">
        <v>6.3887198594507959</v>
      </c>
      <c r="AE85" s="22">
        <v>1.3022175885663885</v>
      </c>
      <c r="AF85" s="22">
        <v>0.49769913792694664</v>
      </c>
      <c r="AG85" s="22">
        <v>0.93853235713913152</v>
      </c>
      <c r="AH85" s="22">
        <v>0.34053881146459192</v>
      </c>
      <c r="AI85" s="22">
        <v>0.35674836827305617</v>
      </c>
      <c r="AJ85" s="22">
        <v>4.0631337714826774</v>
      </c>
      <c r="AK85" s="22">
        <v>0</v>
      </c>
      <c r="AL85" s="22">
        <v>9.5406132051762249</v>
      </c>
      <c r="AM85" s="22">
        <v>66.003657355828409</v>
      </c>
      <c r="AN85" s="36">
        <v>4.0078616184763494E-2</v>
      </c>
      <c r="AO85" s="15"/>
      <c r="AP85" s="21" t="s">
        <v>80</v>
      </c>
      <c r="AQ85" s="22">
        <v>4.3400548080867276</v>
      </c>
      <c r="AR85" s="22">
        <v>0.29068753149721654</v>
      </c>
      <c r="AS85" s="22">
        <v>0.20356952270729564</v>
      </c>
      <c r="AT85" s="22">
        <v>0</v>
      </c>
      <c r="AU85" s="22">
        <v>0</v>
      </c>
      <c r="AV85" s="22">
        <v>1.9819676265305037</v>
      </c>
      <c r="AW85" s="22">
        <v>0</v>
      </c>
      <c r="AX85" s="22">
        <v>1.8718780719164361</v>
      </c>
      <c r="AY85" s="22">
        <v>0.38154631953307605</v>
      </c>
      <c r="AZ85" s="22">
        <v>0.14582453499178044</v>
      </c>
      <c r="BA85" s="22">
        <v>0.27498750575421377</v>
      </c>
      <c r="BB85" s="22">
        <v>9.9776973766361535E-2</v>
      </c>
      <c r="BC85" s="22">
        <v>0.10452633116702496</v>
      </c>
      <c r="BD85" s="22">
        <v>0.47333142604543921</v>
      </c>
      <c r="BE85" s="22">
        <v>0</v>
      </c>
      <c r="BF85" s="22">
        <v>2.795554875394215</v>
      </c>
      <c r="BG85" s="22">
        <v>12.963705527390289</v>
      </c>
      <c r="BH85" s="36">
        <v>4.0078616184763494E-2</v>
      </c>
      <c r="BI85" s="15"/>
      <c r="BJ85" s="21" t="s">
        <v>80</v>
      </c>
      <c r="BK85" s="22">
        <v>0</v>
      </c>
      <c r="BL85" s="22">
        <v>0</v>
      </c>
      <c r="BM85" s="37">
        <v>2.49674644E-2</v>
      </c>
      <c r="BN85" s="37">
        <v>0.16814745920000002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2.4476536143895937E-2</v>
      </c>
      <c r="BY85" s="37">
        <v>0</v>
      </c>
      <c r="BZ85" s="37">
        <v>0</v>
      </c>
      <c r="CA85" s="37">
        <v>0.21759145974389596</v>
      </c>
      <c r="CB85" s="36">
        <v>4.0078616184763494E-2</v>
      </c>
      <c r="CD85" s="21" t="s">
        <v>80</v>
      </c>
      <c r="CE85" s="22">
        <v>45.436033785859948</v>
      </c>
      <c r="CF85" s="22">
        <v>3.0432077672443598</v>
      </c>
      <c r="CG85" s="22">
        <v>4.8601131921426779</v>
      </c>
      <c r="CH85" s="22">
        <v>18.378517290560001</v>
      </c>
      <c r="CI85" s="22">
        <v>0</v>
      </c>
      <c r="CJ85" s="22">
        <v>20.749219082147842</v>
      </c>
      <c r="CK85" s="22">
        <v>0</v>
      </c>
      <c r="CL85" s="22">
        <v>19.596691534893168</v>
      </c>
      <c r="CM85" s="22">
        <v>3.9944084191917728</v>
      </c>
      <c r="CN85" s="22">
        <v>1.5266370568289493</v>
      </c>
      <c r="CO85" s="22">
        <v>2.8788441977408636</v>
      </c>
      <c r="CP85" s="22">
        <v>1.0445651383600389</v>
      </c>
      <c r="CQ85" s="22">
        <v>1.0942861609875842</v>
      </c>
      <c r="CR85" s="22">
        <v>7.6305920997975285</v>
      </c>
      <c r="CS85" s="22">
        <v>0</v>
      </c>
      <c r="CT85" s="22">
        <v>29.266663990502035</v>
      </c>
      <c r="CU85" s="22">
        <v>159.49977971625677</v>
      </c>
      <c r="CV85" s="36">
        <v>4.0078616184763494E-2</v>
      </c>
    </row>
    <row r="86" spans="2:100" x14ac:dyDescent="0.25">
      <c r="B86" t="s">
        <v>81</v>
      </c>
      <c r="C86" s="15">
        <v>0.44789772446855425</v>
      </c>
      <c r="D86" s="15">
        <v>2.9989710370956955E-2</v>
      </c>
      <c r="E86" s="15">
        <v>4.5869159369709846E-2</v>
      </c>
      <c r="F86" s="15">
        <v>0.13079845244135485</v>
      </c>
      <c r="G86" s="15">
        <v>0</v>
      </c>
      <c r="H86" s="15">
        <v>0.15716799485032271</v>
      </c>
      <c r="I86" s="15">
        <v>0</v>
      </c>
      <c r="J86" s="15">
        <v>0.19667171044208509</v>
      </c>
      <c r="K86" s="15">
        <v>3.9761989757547876E-2</v>
      </c>
      <c r="L86" s="15">
        <v>1.149456037119405E-2</v>
      </c>
      <c r="M86" s="15">
        <v>2.8279663359998486E-2</v>
      </c>
      <c r="N86" s="15">
        <v>1.029698369268851E-2</v>
      </c>
      <c r="O86" s="15">
        <v>1.0787215357039552E-2</v>
      </c>
      <c r="P86" s="15">
        <v>7.3079573950346297E-2</v>
      </c>
      <c r="Q86" s="15">
        <v>0</v>
      </c>
      <c r="R86" s="15">
        <v>0.28849839989346576</v>
      </c>
      <c r="S86" s="15">
        <v>1.4705931383252642</v>
      </c>
      <c r="T86" s="35">
        <v>8.2957492672948822E-3</v>
      </c>
      <c r="U86" s="15"/>
      <c r="V86" t="s">
        <v>81</v>
      </c>
      <c r="W86" s="15">
        <v>14.812607059999999</v>
      </c>
      <c r="X86" s="15">
        <v>0.99180185899999995</v>
      </c>
      <c r="Y86" s="15">
        <v>3.2060462240000001</v>
      </c>
      <c r="Z86" s="15">
        <v>13.211964890000001</v>
      </c>
      <c r="AA86" s="15">
        <v>0</v>
      </c>
      <c r="AB86" s="15">
        <v>5.1977664151891778</v>
      </c>
      <c r="AC86" s="15">
        <v>0</v>
      </c>
      <c r="AD86" s="15">
        <v>6.5042097948190261</v>
      </c>
      <c r="AE86" s="15">
        <v>1.3149848681995571</v>
      </c>
      <c r="AF86" s="15">
        <v>0.38014126171836105</v>
      </c>
      <c r="AG86" s="15">
        <v>0.93525062663891112</v>
      </c>
      <c r="AH86" s="15">
        <v>0.34053881146459192</v>
      </c>
      <c r="AI86" s="15">
        <v>0.35674836827305617</v>
      </c>
      <c r="AJ86" s="15">
        <v>4.0631337714826774</v>
      </c>
      <c r="AK86" s="15">
        <v>0</v>
      </c>
      <c r="AL86" s="15">
        <v>9.5406132051762249</v>
      </c>
      <c r="AM86" s="15">
        <v>60.8558071559616</v>
      </c>
      <c r="AN86" s="35">
        <v>8.2957492672948822E-3</v>
      </c>
      <c r="AO86" s="15"/>
      <c r="AP86" t="s">
        <v>81</v>
      </c>
      <c r="AQ86" s="15">
        <v>4.3400548080867276</v>
      </c>
      <c r="AR86" s="15">
        <v>0.29059532932903603</v>
      </c>
      <c r="AS86" s="15">
        <v>0.20355635101084091</v>
      </c>
      <c r="AT86" s="15">
        <v>0</v>
      </c>
      <c r="AU86" s="15">
        <v>0</v>
      </c>
      <c r="AV86" s="15">
        <v>1.5229318532637499</v>
      </c>
      <c r="AW86" s="15">
        <v>0</v>
      </c>
      <c r="AX86" s="15">
        <v>1.9057163184351089</v>
      </c>
      <c r="AY86" s="15">
        <v>0.38528709879858103</v>
      </c>
      <c r="AZ86" s="15">
        <v>0.11138038725999445</v>
      </c>
      <c r="BA86" s="15">
        <v>0.27402596737149465</v>
      </c>
      <c r="BB86" s="15">
        <v>9.9776973766361535E-2</v>
      </c>
      <c r="BC86" s="15">
        <v>0.10452633116702496</v>
      </c>
      <c r="BD86" s="15">
        <v>0.47333142604543921</v>
      </c>
      <c r="BE86" s="15">
        <v>0</v>
      </c>
      <c r="BF86" s="15">
        <v>2.795554875394215</v>
      </c>
      <c r="BG86" s="15">
        <v>12.506737719928575</v>
      </c>
      <c r="BH86" s="35">
        <v>8.2957492672948822E-3</v>
      </c>
      <c r="BI86" s="15"/>
      <c r="BJ86" t="s">
        <v>81</v>
      </c>
      <c r="BK86" s="15">
        <v>0</v>
      </c>
      <c r="BL86" s="15">
        <v>0</v>
      </c>
      <c r="BM86" s="3">
        <v>2.5113083970000002E-2</v>
      </c>
      <c r="BN86" s="3">
        <v>0.1321196489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2.4476536143895937E-2</v>
      </c>
      <c r="BY86" s="3">
        <v>0</v>
      </c>
      <c r="BZ86" s="3">
        <v>0</v>
      </c>
      <c r="CA86" s="3">
        <v>0.18170926901389595</v>
      </c>
      <c r="CB86" s="35">
        <v>8.2957492672948822E-3</v>
      </c>
      <c r="CD86" t="s">
        <v>81</v>
      </c>
      <c r="CE86" s="15">
        <v>45.436033785859948</v>
      </c>
      <c r="CF86" s="15">
        <v>3.0422425027456779</v>
      </c>
      <c r="CG86" s="15">
        <v>4.8758915166534935</v>
      </c>
      <c r="CH86" s="15">
        <v>14.44067762477</v>
      </c>
      <c r="CI86" s="15">
        <v>0</v>
      </c>
      <c r="CJ86" s="15">
        <v>15.943573571818197</v>
      </c>
      <c r="CK86" s="15">
        <v>0</v>
      </c>
      <c r="CL86" s="15">
        <v>19.950944137697153</v>
      </c>
      <c r="CM86" s="15">
        <v>4.0335706373223443</v>
      </c>
      <c r="CN86" s="15">
        <v>1.1660412742248818</v>
      </c>
      <c r="CO86" s="15">
        <v>2.8687778524121774</v>
      </c>
      <c r="CP86" s="15">
        <v>1.0445651383600389</v>
      </c>
      <c r="CQ86" s="15">
        <v>1.0942861609875842</v>
      </c>
      <c r="CR86" s="15">
        <v>7.6305920997975285</v>
      </c>
      <c r="CS86" s="15">
        <v>0</v>
      </c>
      <c r="CT86" s="15">
        <v>29.266663990502035</v>
      </c>
      <c r="CU86" s="15">
        <v>150.79386029315106</v>
      </c>
      <c r="CV86" s="35">
        <v>8.2957492672948822E-3</v>
      </c>
    </row>
    <row r="87" spans="2:100" x14ac:dyDescent="0.25">
      <c r="B87" s="21" t="s">
        <v>82</v>
      </c>
      <c r="C87" s="22">
        <v>0.44789772446855425</v>
      </c>
      <c r="D87" s="22">
        <v>2.9978835665546003E-2</v>
      </c>
      <c r="E87" s="22">
        <v>4.7585350969950729E-2</v>
      </c>
      <c r="F87" s="22">
        <v>0.23031567697392444</v>
      </c>
      <c r="G87" s="22">
        <v>0</v>
      </c>
      <c r="H87" s="22">
        <v>0.14931645976281135</v>
      </c>
      <c r="I87" s="22">
        <v>0</v>
      </c>
      <c r="J87" s="22">
        <v>0.20963299629659485</v>
      </c>
      <c r="K87" s="22">
        <v>3.9520027630911336E-2</v>
      </c>
      <c r="L87" s="22">
        <v>1.1774583957285182E-2</v>
      </c>
      <c r="M87" s="22">
        <v>2.8308209453403961E-2</v>
      </c>
      <c r="N87" s="22">
        <v>1.029698369268851E-2</v>
      </c>
      <c r="O87" s="22">
        <v>1.0787215357039552E-2</v>
      </c>
      <c r="P87" s="22">
        <v>7.3079573950346297E-2</v>
      </c>
      <c r="Q87" s="22">
        <v>0</v>
      </c>
      <c r="R87" s="22">
        <v>0.28849839989346576</v>
      </c>
      <c r="S87" s="22">
        <v>1.5769920380725222</v>
      </c>
      <c r="T87" s="36">
        <v>7.2708154846400702E-3</v>
      </c>
      <c r="U87" s="15"/>
      <c r="V87" s="21" t="s">
        <v>82</v>
      </c>
      <c r="W87" s="22">
        <v>14.812607059999999</v>
      </c>
      <c r="X87" s="22">
        <v>0.99144221700000001</v>
      </c>
      <c r="Y87" s="22">
        <v>3.3793065590000002</v>
      </c>
      <c r="Z87" s="22">
        <v>23.2642098</v>
      </c>
      <c r="AA87" s="22">
        <v>0</v>
      </c>
      <c r="AB87" s="22">
        <v>4.9381051179067468</v>
      </c>
      <c r="AC87" s="22">
        <v>0</v>
      </c>
      <c r="AD87" s="22">
        <v>6.9328577294949429</v>
      </c>
      <c r="AE87" s="22">
        <v>1.3069828410475754</v>
      </c>
      <c r="AF87" s="22">
        <v>0.38940203511833349</v>
      </c>
      <c r="AG87" s="22">
        <v>0.93619468625377578</v>
      </c>
      <c r="AH87" s="22">
        <v>0.34053881146459192</v>
      </c>
      <c r="AI87" s="22">
        <v>0.35674836827305617</v>
      </c>
      <c r="AJ87" s="22">
        <v>4.0631337714826774</v>
      </c>
      <c r="AK87" s="22">
        <v>0</v>
      </c>
      <c r="AL87" s="22">
        <v>9.5406132051762249</v>
      </c>
      <c r="AM87" s="22">
        <v>71.252142202217925</v>
      </c>
      <c r="AN87" s="36">
        <v>7.2708154846400702E-3</v>
      </c>
      <c r="AO87" s="15"/>
      <c r="AP87" s="21" t="s">
        <v>82</v>
      </c>
      <c r="AQ87" s="22">
        <v>4.3400548080867276</v>
      </c>
      <c r="AR87" s="22">
        <v>0.29048995517140347</v>
      </c>
      <c r="AS87" s="22">
        <v>0.20356952270729564</v>
      </c>
      <c r="AT87" s="22">
        <v>0</v>
      </c>
      <c r="AU87" s="22">
        <v>0</v>
      </c>
      <c r="AV87" s="22">
        <v>1.446851777880676</v>
      </c>
      <c r="AW87" s="22">
        <v>0</v>
      </c>
      <c r="AX87" s="22">
        <v>2.031309032960722</v>
      </c>
      <c r="AY87" s="22">
        <v>0.38294252594420614</v>
      </c>
      <c r="AZ87" s="22">
        <v>0.1140937694457467</v>
      </c>
      <c r="BA87" s="22">
        <v>0.2743025743491872</v>
      </c>
      <c r="BB87" s="22">
        <v>9.9776973766361535E-2</v>
      </c>
      <c r="BC87" s="22">
        <v>0.10452633116702496</v>
      </c>
      <c r="BD87" s="22">
        <v>0.47333142604543921</v>
      </c>
      <c r="BE87" s="22">
        <v>0</v>
      </c>
      <c r="BF87" s="22">
        <v>2.795554875394215</v>
      </c>
      <c r="BG87" s="22">
        <v>12.556803572919005</v>
      </c>
      <c r="BH87" s="36">
        <v>7.2708154846400702E-3</v>
      </c>
      <c r="BI87" s="15"/>
      <c r="BJ87" s="21" t="s">
        <v>82</v>
      </c>
      <c r="BK87" s="22">
        <v>0</v>
      </c>
      <c r="BL87" s="22">
        <v>0</v>
      </c>
      <c r="BM87" s="37">
        <v>2.6845237769999999E-2</v>
      </c>
      <c r="BN87" s="37">
        <v>0.23264209799999999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2.4476536143895937E-2</v>
      </c>
      <c r="BY87" s="37">
        <v>0</v>
      </c>
      <c r="BZ87" s="37">
        <v>0</v>
      </c>
      <c r="CA87" s="37">
        <v>0.28396387191389594</v>
      </c>
      <c r="CB87" s="36">
        <v>7.2708154846400702E-3</v>
      </c>
      <c r="CD87" s="21" t="s">
        <v>82</v>
      </c>
      <c r="CE87" s="22">
        <v>45.436033785859948</v>
      </c>
      <c r="CF87" s="22">
        <v>3.0411393406894227</v>
      </c>
      <c r="CG87" s="22">
        <v>5.0653538214836775</v>
      </c>
      <c r="CH87" s="22">
        <v>25.427781311399997</v>
      </c>
      <c r="CI87" s="22">
        <v>0</v>
      </c>
      <c r="CJ87" s="22">
        <v>15.147091262632795</v>
      </c>
      <c r="CK87" s="22">
        <v>0</v>
      </c>
      <c r="CL87" s="22">
        <v>21.265774266065797</v>
      </c>
      <c r="CM87" s="22">
        <v>4.009025304109894</v>
      </c>
      <c r="CN87" s="22">
        <v>1.1944476723275221</v>
      </c>
      <c r="CO87" s="22">
        <v>2.8716736508616405</v>
      </c>
      <c r="CP87" s="22">
        <v>1.0445651383600389</v>
      </c>
      <c r="CQ87" s="22">
        <v>1.0942861609875842</v>
      </c>
      <c r="CR87" s="22">
        <v>7.6305920997975285</v>
      </c>
      <c r="CS87" s="22">
        <v>0</v>
      </c>
      <c r="CT87" s="22">
        <v>29.266663990502035</v>
      </c>
      <c r="CU87" s="22">
        <v>162.49442780507789</v>
      </c>
      <c r="CV87" s="36">
        <v>7.2708154846400702E-3</v>
      </c>
    </row>
    <row r="88" spans="2:100" x14ac:dyDescent="0.25">
      <c r="B88" t="s">
        <v>83</v>
      </c>
      <c r="C88" s="15">
        <v>0.44789772446855425</v>
      </c>
      <c r="D88" s="15">
        <v>2.978988771237677E-2</v>
      </c>
      <c r="E88" s="15">
        <v>4.9701082001261339E-2</v>
      </c>
      <c r="F88" s="15">
        <v>0.45257110836609177</v>
      </c>
      <c r="G88" s="15">
        <v>0</v>
      </c>
      <c r="H88" s="15">
        <v>8.3986685476108061E-2</v>
      </c>
      <c r="I88" s="15">
        <v>0</v>
      </c>
      <c r="J88" s="15">
        <v>0.20652555008132317</v>
      </c>
      <c r="K88" s="15">
        <v>3.9721209624111492E-2</v>
      </c>
      <c r="L88" s="15">
        <v>8.0744664867915036E-3</v>
      </c>
      <c r="M88" s="15">
        <v>2.815732295968932E-2</v>
      </c>
      <c r="N88" s="15">
        <v>1.029698369268851E-2</v>
      </c>
      <c r="O88" s="15">
        <v>1.0785856017677713E-2</v>
      </c>
      <c r="P88" s="15">
        <v>7.3079573950346297E-2</v>
      </c>
      <c r="Q88" s="15">
        <v>0</v>
      </c>
      <c r="R88" s="15">
        <v>0.28849839989346576</v>
      </c>
      <c r="S88" s="15">
        <v>1.729085850730486</v>
      </c>
      <c r="T88" s="35">
        <v>1.1919632704344529E-3</v>
      </c>
      <c r="U88" s="15"/>
      <c r="V88" t="s">
        <v>83</v>
      </c>
      <c r="W88" s="15">
        <v>14.812607059999999</v>
      </c>
      <c r="X88" s="15">
        <v>0.985193443</v>
      </c>
      <c r="Y88" s="15">
        <v>3.5930167640000001</v>
      </c>
      <c r="Z88" s="15">
        <v>45.714253370000002</v>
      </c>
      <c r="AA88" s="15">
        <v>0</v>
      </c>
      <c r="AB88" s="15">
        <v>2.7775576934566852</v>
      </c>
      <c r="AC88" s="15">
        <v>0</v>
      </c>
      <c r="AD88" s="15">
        <v>6.8300901193530192</v>
      </c>
      <c r="AE88" s="15">
        <v>1.3136362122843042</v>
      </c>
      <c r="AF88" s="15">
        <v>0.26703395159492999</v>
      </c>
      <c r="AG88" s="15">
        <v>0.93120465794477625</v>
      </c>
      <c r="AH88" s="15">
        <v>0.34053881146459192</v>
      </c>
      <c r="AI88" s="15">
        <v>0.35670341306007486</v>
      </c>
      <c r="AJ88" s="15">
        <v>4.0631337714826774</v>
      </c>
      <c r="AK88" s="15">
        <v>0</v>
      </c>
      <c r="AL88" s="15">
        <v>9.5406132051762249</v>
      </c>
      <c r="AM88" s="15">
        <v>91.525582472817291</v>
      </c>
      <c r="AN88" s="35">
        <v>1.1919632704344529E-3</v>
      </c>
      <c r="AO88" s="15"/>
      <c r="AP88" t="s">
        <v>83</v>
      </c>
      <c r="AQ88" s="15">
        <v>4.3400548080867276</v>
      </c>
      <c r="AR88" s="15">
        <v>0.28865908086727221</v>
      </c>
      <c r="AS88" s="15">
        <v>0.20356952270729564</v>
      </c>
      <c r="AT88" s="15">
        <v>0</v>
      </c>
      <c r="AU88" s="15">
        <v>0</v>
      </c>
      <c r="AV88" s="15">
        <v>0.81381707982909035</v>
      </c>
      <c r="AW88" s="15">
        <v>0</v>
      </c>
      <c r="AX88" s="15">
        <v>2.001198394184887</v>
      </c>
      <c r="AY88" s="15">
        <v>0.38489194617178557</v>
      </c>
      <c r="AZ88" s="15">
        <v>7.8240243655121597E-2</v>
      </c>
      <c r="BA88" s="15">
        <v>0.27284050921323655</v>
      </c>
      <c r="BB88" s="15">
        <v>9.9776973766361535E-2</v>
      </c>
      <c r="BC88" s="15">
        <v>0.10451315940816727</v>
      </c>
      <c r="BD88" s="15">
        <v>0.47333142604543921</v>
      </c>
      <c r="BE88" s="15">
        <v>0</v>
      </c>
      <c r="BF88" s="15">
        <v>2.795554875394215</v>
      </c>
      <c r="BG88" s="15">
        <v>11.856448019329601</v>
      </c>
      <c r="BH88" s="35">
        <v>1.1919632704344529E-3</v>
      </c>
      <c r="BI88" s="15"/>
      <c r="BJ88" t="s">
        <v>83</v>
      </c>
      <c r="BK88" s="15">
        <v>0</v>
      </c>
      <c r="BL88" s="15">
        <v>0</v>
      </c>
      <c r="BM88" s="3">
        <v>2.8982339819999998E-2</v>
      </c>
      <c r="BN88" s="3">
        <v>0.45714253370000002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2.4476536143895937E-2</v>
      </c>
      <c r="BY88" s="3">
        <v>0</v>
      </c>
      <c r="BZ88" s="3">
        <v>0</v>
      </c>
      <c r="CA88" s="3">
        <v>0.51060140966389589</v>
      </c>
      <c r="CB88" s="35">
        <v>1.1919632704344529E-3</v>
      </c>
      <c r="CD88" t="s">
        <v>83</v>
      </c>
      <c r="CE88" s="15">
        <v>45.436033785859948</v>
      </c>
      <c r="CF88" s="15">
        <v>3.0219719175994726</v>
      </c>
      <c r="CG88" s="15">
        <v>5.2989390755486774</v>
      </c>
      <c r="CH88" s="15">
        <v>49.965678933410004</v>
      </c>
      <c r="CI88" s="15">
        <v>0</v>
      </c>
      <c r="CJ88" s="15">
        <v>8.5198510087307469</v>
      </c>
      <c r="CK88" s="15">
        <v>0</v>
      </c>
      <c r="CL88" s="15">
        <v>20.950545988721579</v>
      </c>
      <c r="CM88" s="15">
        <v>4.0294337844724231</v>
      </c>
      <c r="CN88" s="15">
        <v>0.81909711082546799</v>
      </c>
      <c r="CO88" s="15">
        <v>2.8563672909533731</v>
      </c>
      <c r="CP88" s="15">
        <v>1.0445651383600389</v>
      </c>
      <c r="CQ88" s="15">
        <v>1.0941482658441031</v>
      </c>
      <c r="CR88" s="15">
        <v>7.6305920997975285</v>
      </c>
      <c r="CS88" s="15">
        <v>0</v>
      </c>
      <c r="CT88" s="15">
        <v>29.266663990502035</v>
      </c>
      <c r="CU88" s="15">
        <v>179.93388839062541</v>
      </c>
      <c r="CV88" s="35">
        <v>1.1919632704344529E-3</v>
      </c>
    </row>
    <row r="89" spans="2:100" x14ac:dyDescent="0.25">
      <c r="B89" s="16" t="s">
        <v>42</v>
      </c>
      <c r="C89" s="38">
        <v>0.44789772446855408</v>
      </c>
      <c r="D89" s="38">
        <v>3.0024915447646214E-2</v>
      </c>
      <c r="E89" s="38">
        <v>4.2419496642482818E-2</v>
      </c>
      <c r="F89" s="38">
        <v>8.4077560276785659E-2</v>
      </c>
      <c r="G89" s="38">
        <v>0</v>
      </c>
      <c r="H89" s="38">
        <v>0.42944301784537131</v>
      </c>
      <c r="I89" s="38">
        <v>0</v>
      </c>
      <c r="J89" s="38">
        <v>0.18602061772292258</v>
      </c>
      <c r="K89" s="38">
        <v>4.7892993129609499E-2</v>
      </c>
      <c r="L89" s="38">
        <v>2.8042071488679883E-2</v>
      </c>
      <c r="M89" s="38">
        <v>2.8726411184087072E-2</v>
      </c>
      <c r="N89" s="38">
        <v>1.0296983692688508E-2</v>
      </c>
      <c r="O89" s="38">
        <v>1.0787826233049502E-2</v>
      </c>
      <c r="P89" s="38">
        <v>7.3079573950346283E-2</v>
      </c>
      <c r="Q89" s="38">
        <v>0</v>
      </c>
      <c r="R89" s="38">
        <v>0.28849839989346571</v>
      </c>
      <c r="S89" s="38">
        <v>1.7072075919756893</v>
      </c>
      <c r="T89" s="39">
        <v>1</v>
      </c>
      <c r="U89" s="15"/>
      <c r="V89" s="16" t="s">
        <v>42</v>
      </c>
      <c r="W89" s="38">
        <v>14.812607059999999</v>
      </c>
      <c r="X89" s="38">
        <v>0.99296613993690164</v>
      </c>
      <c r="Y89" s="38">
        <v>2.8577014846055637</v>
      </c>
      <c r="Z89" s="38">
        <v>8.4926828552903739</v>
      </c>
      <c r="AA89" s="38">
        <v>0</v>
      </c>
      <c r="AB89" s="38">
        <v>14.202283983393899</v>
      </c>
      <c r="AC89" s="38">
        <v>0</v>
      </c>
      <c r="AD89" s="38">
        <v>6.1519631947790776</v>
      </c>
      <c r="AE89" s="38">
        <v>1.5838885741440185</v>
      </c>
      <c r="AF89" s="38">
        <v>0.92739070438704552</v>
      </c>
      <c r="AG89" s="38">
        <v>0.9500252049978356</v>
      </c>
      <c r="AH89" s="38">
        <v>0.34053881146459186</v>
      </c>
      <c r="AI89" s="38">
        <v>0.35676857080735508</v>
      </c>
      <c r="AJ89" s="38">
        <v>4.0631337714826765</v>
      </c>
      <c r="AK89" s="38">
        <v>0</v>
      </c>
      <c r="AL89" s="38">
        <v>9.5406132051762214</v>
      </c>
      <c r="AM89" s="38">
        <v>65.272563560465557</v>
      </c>
      <c r="AN89" s="39">
        <v>1</v>
      </c>
      <c r="AO89" s="15"/>
      <c r="AP89" s="16" t="s">
        <v>42</v>
      </c>
      <c r="AQ89" s="38">
        <v>4.3400548080867276</v>
      </c>
      <c r="AR89" s="38">
        <v>0.29093646057336708</v>
      </c>
      <c r="AS89" s="38">
        <v>0.20354122664471125</v>
      </c>
      <c r="AT89" s="38">
        <v>0</v>
      </c>
      <c r="AU89" s="38">
        <v>0</v>
      </c>
      <c r="AV89" s="38">
        <v>4.1612317560486085</v>
      </c>
      <c r="AW89" s="38">
        <v>0</v>
      </c>
      <c r="AX89" s="38">
        <v>1.8025089934893284</v>
      </c>
      <c r="AY89" s="38">
        <v>0.46407517554761762</v>
      </c>
      <c r="AZ89" s="38">
        <v>0.27172303087812644</v>
      </c>
      <c r="BA89" s="38">
        <v>0.27835487987044699</v>
      </c>
      <c r="BB89" s="38">
        <v>9.9776973766361521E-2</v>
      </c>
      <c r="BC89" s="38">
        <v>0.10453225045630095</v>
      </c>
      <c r="BD89" s="38">
        <v>0.47333142604543921</v>
      </c>
      <c r="BE89" s="38">
        <v>0</v>
      </c>
      <c r="BF89" s="38">
        <v>2.7955548753942145</v>
      </c>
      <c r="BG89" s="38">
        <v>15.285621856801251</v>
      </c>
      <c r="BH89" s="39">
        <v>1</v>
      </c>
      <c r="BI89" s="15"/>
      <c r="BJ89" s="16" t="s">
        <v>42</v>
      </c>
      <c r="BK89" s="38">
        <v>0</v>
      </c>
      <c r="BL89" s="38">
        <v>0</v>
      </c>
      <c r="BM89" s="40">
        <v>2.1630152779948651E-2</v>
      </c>
      <c r="BN89" s="40">
        <v>8.4926828552903733E-2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2.4476536143895933E-2</v>
      </c>
      <c r="BY89" s="40">
        <v>0</v>
      </c>
      <c r="BZ89" s="40">
        <v>0</v>
      </c>
      <c r="CA89" s="40">
        <v>0.13103351747674832</v>
      </c>
      <c r="CB89" s="39">
        <v>1</v>
      </c>
      <c r="CD89" s="16" t="s">
        <v>42</v>
      </c>
      <c r="CE89" s="38">
        <v>45.436033785859934</v>
      </c>
      <c r="CF89" s="38">
        <v>3.0458138057425796</v>
      </c>
      <c r="CG89" s="38">
        <v>4.4950488005918698</v>
      </c>
      <c r="CH89" s="38">
        <v>9.2825023608323782</v>
      </c>
      <c r="CI89" s="38">
        <v>0</v>
      </c>
      <c r="CJ89" s="38">
        <v>43.563935254072874</v>
      </c>
      <c r="CK89" s="38">
        <v>0</v>
      </c>
      <c r="CL89" s="38">
        <v>18.870466652839774</v>
      </c>
      <c r="CM89" s="38">
        <v>4.8584030128080089</v>
      </c>
      <c r="CN89" s="38">
        <v>2.8446684102631052</v>
      </c>
      <c r="CO89" s="38">
        <v>2.9140972373637095</v>
      </c>
      <c r="CP89" s="38">
        <v>1.0445651383600387</v>
      </c>
      <c r="CQ89" s="38">
        <v>1.0943481300270146</v>
      </c>
      <c r="CR89" s="38">
        <v>7.6305920997975276</v>
      </c>
      <c r="CS89" s="38">
        <v>0</v>
      </c>
      <c r="CT89" s="38">
        <v>29.266663990502035</v>
      </c>
      <c r="CU89" s="38">
        <v>174.34713867906081</v>
      </c>
      <c r="CV89" s="39">
        <v>1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110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210887</v>
      </c>
      <c r="U91" s="15"/>
      <c r="V91" s="4" t="s">
        <v>1</v>
      </c>
      <c r="W91" s="5" t="s">
        <v>110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210887</v>
      </c>
      <c r="AO91" s="15"/>
      <c r="AP91" s="4" t="s">
        <v>1</v>
      </c>
      <c r="AQ91" s="5" t="s">
        <v>110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210887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110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110</v>
      </c>
      <c r="BP92" s="13"/>
      <c r="BV92" s="13"/>
      <c r="CA92" s="14" t="s">
        <v>3</v>
      </c>
      <c r="CB92" s="7">
        <v>210887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0.44789772446855425</v>
      </c>
      <c r="D94" s="15">
        <v>3.0064473945762421E-2</v>
      </c>
      <c r="E94" s="15">
        <v>3.7234929995684896E-2</v>
      </c>
      <c r="F94" s="15">
        <v>8.4704882567441329E-3</v>
      </c>
      <c r="G94" s="15">
        <v>0</v>
      </c>
      <c r="H94" s="15">
        <v>1.1447037920782219</v>
      </c>
      <c r="I94" s="15">
        <v>0</v>
      </c>
      <c r="J94" s="15">
        <v>0.27904214328052462</v>
      </c>
      <c r="K94" s="15">
        <v>0.1016023439092974</v>
      </c>
      <c r="L94" s="15">
        <v>6.4398627890766141E-2</v>
      </c>
      <c r="M94" s="15">
        <v>2.9144202198333712E-2</v>
      </c>
      <c r="N94" s="15">
        <v>1.029698369268851E-2</v>
      </c>
      <c r="O94" s="15">
        <v>1.0785856017677713E-2</v>
      </c>
      <c r="P94" s="15">
        <v>7.3079573950346297E-2</v>
      </c>
      <c r="Q94" s="15">
        <v>0</v>
      </c>
      <c r="R94" s="15">
        <v>0.28849839989346576</v>
      </c>
      <c r="S94" s="15">
        <v>2.5252195395780679</v>
      </c>
      <c r="T94" s="35">
        <v>1.5462408372655769E-2</v>
      </c>
      <c r="U94" s="15"/>
      <c r="V94" t="s">
        <v>67</v>
      </c>
      <c r="W94" s="15">
        <v>14.812607059999999</v>
      </c>
      <c r="X94" s="15">
        <v>0.99427439500000003</v>
      </c>
      <c r="Y94" s="15">
        <v>2.3339018419999999</v>
      </c>
      <c r="Z94" s="15">
        <v>0.85560487399999996</v>
      </c>
      <c r="AA94" s="15">
        <v>0</v>
      </c>
      <c r="AB94" s="15">
        <v>37.856962757306043</v>
      </c>
      <c r="AC94" s="15">
        <v>0</v>
      </c>
      <c r="AD94" s="15">
        <v>9.2283157425540701</v>
      </c>
      <c r="AE94" s="15">
        <v>3.3601322689402382</v>
      </c>
      <c r="AF94" s="15">
        <v>2.1297531071142366</v>
      </c>
      <c r="AG94" s="15">
        <v>0.96384214105184307</v>
      </c>
      <c r="AH94" s="15">
        <v>0.34053881146459192</v>
      </c>
      <c r="AI94" s="15">
        <v>0.35670341306007486</v>
      </c>
      <c r="AJ94" s="15">
        <v>4.0631337714826774</v>
      </c>
      <c r="AK94" s="15">
        <v>0</v>
      </c>
      <c r="AL94" s="15">
        <v>9.5406132051762249</v>
      </c>
      <c r="AM94" s="15">
        <v>86.836383389150015</v>
      </c>
      <c r="AN94" s="35">
        <v>1.5462408372655769E-2</v>
      </c>
      <c r="AO94" s="15"/>
      <c r="AP94" t="s">
        <v>67</v>
      </c>
      <c r="AQ94" s="15">
        <v>4.3400548080867276</v>
      </c>
      <c r="AR94" s="15">
        <v>0.29131977585701729</v>
      </c>
      <c r="AS94" s="15">
        <v>0.20355635101084091</v>
      </c>
      <c r="AT94" s="15">
        <v>0</v>
      </c>
      <c r="AU94" s="15">
        <v>0</v>
      </c>
      <c r="AV94" s="15">
        <v>11.091990259978331</v>
      </c>
      <c r="AW94" s="15">
        <v>0</v>
      </c>
      <c r="AX94" s="15">
        <v>2.7038721777187433</v>
      </c>
      <c r="AY94" s="15">
        <v>0.98450989421044199</v>
      </c>
      <c r="AZ94" s="15">
        <v>0.62401204427607293</v>
      </c>
      <c r="BA94" s="15">
        <v>0.28240320569933874</v>
      </c>
      <c r="BB94" s="15">
        <v>9.9776973766361535E-2</v>
      </c>
      <c r="BC94" s="15">
        <v>0.10451315940816727</v>
      </c>
      <c r="BD94" s="15">
        <v>0.47333142604543921</v>
      </c>
      <c r="BE94" s="15">
        <v>0</v>
      </c>
      <c r="BF94" s="15">
        <v>2.795554875394215</v>
      </c>
      <c r="BG94" s="15">
        <v>23.994894951451698</v>
      </c>
      <c r="BH94" s="35">
        <v>1.5462408372655769E-2</v>
      </c>
      <c r="BI94" s="15"/>
      <c r="BJ94" t="s">
        <v>67</v>
      </c>
      <c r="BK94" s="15">
        <v>0</v>
      </c>
      <c r="BL94" s="15">
        <v>0</v>
      </c>
      <c r="BM94" s="3">
        <v>1.6391640160000002E-2</v>
      </c>
      <c r="BN94" s="3">
        <v>8.5560487400000006E-3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2.4476536143895937E-2</v>
      </c>
      <c r="BY94" s="3">
        <v>0</v>
      </c>
      <c r="BZ94" s="3">
        <v>0</v>
      </c>
      <c r="CA94" s="3">
        <v>4.9424225043895938E-2</v>
      </c>
      <c r="CB94" s="35">
        <v>1.5462408372655769E-2</v>
      </c>
      <c r="CD94" t="s">
        <v>67</v>
      </c>
      <c r="CE94" s="15">
        <v>45.436033785859948</v>
      </c>
      <c r="CF94" s="15">
        <v>3.0498267334471141</v>
      </c>
      <c r="CG94" s="15">
        <v>3.9226377082204937</v>
      </c>
      <c r="CH94" s="15">
        <v>0.93517612728200006</v>
      </c>
      <c r="CI94" s="15">
        <v>0</v>
      </c>
      <c r="CJ94" s="15">
        <v>116.12204603171314</v>
      </c>
      <c r="CK94" s="15">
        <v>0</v>
      </c>
      <c r="CL94" s="15">
        <v>28.306837828537521</v>
      </c>
      <c r="CM94" s="15">
        <v>10.306834082489116</v>
      </c>
      <c r="CN94" s="15">
        <v>6.5327820915262071</v>
      </c>
      <c r="CO94" s="15">
        <v>2.9564791604663769</v>
      </c>
      <c r="CP94" s="15">
        <v>1.0445651383600389</v>
      </c>
      <c r="CQ94" s="15">
        <v>1.0941482658441031</v>
      </c>
      <c r="CR94" s="15">
        <v>7.6305920997975285</v>
      </c>
      <c r="CS94" s="15">
        <v>0</v>
      </c>
      <c r="CT94" s="15">
        <v>29.266663990502035</v>
      </c>
      <c r="CU94" s="15">
        <v>256.60462304404558</v>
      </c>
      <c r="CV94" s="35">
        <v>1.5462408372655769E-2</v>
      </c>
    </row>
    <row r="95" spans="2:100" x14ac:dyDescent="0.25">
      <c r="B95" s="21" t="s">
        <v>68</v>
      </c>
      <c r="C95" s="22">
        <v>0.44789772446855425</v>
      </c>
      <c r="D95" s="22">
        <v>3.0060395932418785E-2</v>
      </c>
      <c r="E95" s="22">
        <v>3.6817225239109096E-2</v>
      </c>
      <c r="F95" s="22">
        <v>2.2192260978628364E-2</v>
      </c>
      <c r="G95" s="22">
        <v>0</v>
      </c>
      <c r="H95" s="22">
        <v>0.72259814308136583</v>
      </c>
      <c r="I95" s="22">
        <v>0</v>
      </c>
      <c r="J95" s="22">
        <v>0.24271791879063195</v>
      </c>
      <c r="K95" s="22">
        <v>7.7845197333168956E-2</v>
      </c>
      <c r="L95" s="22">
        <v>3.5535808560982894E-2</v>
      </c>
      <c r="M95" s="22">
        <v>2.9653953871030467E-2</v>
      </c>
      <c r="N95" s="22">
        <v>1.029698369268851E-2</v>
      </c>
      <c r="O95" s="22">
        <v>1.0785856017677713E-2</v>
      </c>
      <c r="P95" s="22">
        <v>7.3079573950346297E-2</v>
      </c>
      <c r="Q95" s="22">
        <v>0</v>
      </c>
      <c r="R95" s="22">
        <v>0.28849839989346576</v>
      </c>
      <c r="S95" s="22">
        <v>2.0279794418100687</v>
      </c>
      <c r="T95" s="36">
        <v>0</v>
      </c>
      <c r="U95" s="15"/>
      <c r="V95" s="21" t="s">
        <v>68</v>
      </c>
      <c r="W95" s="22">
        <v>14.812607059999999</v>
      </c>
      <c r="X95" s="22">
        <v>0.99413952999999999</v>
      </c>
      <c r="Y95" s="22">
        <v>2.293002365</v>
      </c>
      <c r="Z95" s="22">
        <v>2.2416425229999999</v>
      </c>
      <c r="AA95" s="22">
        <v>0</v>
      </c>
      <c r="AB95" s="22">
        <v>23.897335862333858</v>
      </c>
      <c r="AC95" s="22">
        <v>0</v>
      </c>
      <c r="AD95" s="22">
        <v>8.0270226045228021</v>
      </c>
      <c r="AE95" s="22">
        <v>2.5744500514493542</v>
      </c>
      <c r="AF95" s="22">
        <v>1.17521911829558</v>
      </c>
      <c r="AG95" s="22">
        <v>0.98070034473438406</v>
      </c>
      <c r="AH95" s="22">
        <v>0.34053881146459192</v>
      </c>
      <c r="AI95" s="22">
        <v>0.35670341306007486</v>
      </c>
      <c r="AJ95" s="22">
        <v>4.0631337714826774</v>
      </c>
      <c r="AK95" s="22">
        <v>0</v>
      </c>
      <c r="AL95" s="22">
        <v>9.5406132051762249</v>
      </c>
      <c r="AM95" s="22">
        <v>71.297108660519541</v>
      </c>
      <c r="AN95" s="36">
        <v>0</v>
      </c>
      <c r="AO95" s="15"/>
      <c r="AP95" s="21" t="s">
        <v>68</v>
      </c>
      <c r="AQ95" s="22">
        <v>4.3400548080867276</v>
      </c>
      <c r="AR95" s="22">
        <v>0.29128026076765312</v>
      </c>
      <c r="AS95" s="22">
        <v>0.20337194638148259</v>
      </c>
      <c r="AT95" s="22">
        <v>0</v>
      </c>
      <c r="AU95" s="22">
        <v>0</v>
      </c>
      <c r="AV95" s="22">
        <v>7.0018563909563021</v>
      </c>
      <c r="AW95" s="22">
        <v>0</v>
      </c>
      <c r="AX95" s="22">
        <v>2.3518964560570765</v>
      </c>
      <c r="AY95" s="22">
        <v>0.75430707631097405</v>
      </c>
      <c r="AZ95" s="22">
        <v>0.34433610263568126</v>
      </c>
      <c r="BA95" s="22">
        <v>0.28734261492364022</v>
      </c>
      <c r="BB95" s="22">
        <v>9.9776973766361535E-2</v>
      </c>
      <c r="BC95" s="22">
        <v>0.10451315940816727</v>
      </c>
      <c r="BD95" s="22">
        <v>0.47333142604543921</v>
      </c>
      <c r="BE95" s="22">
        <v>0</v>
      </c>
      <c r="BF95" s="22">
        <v>2.795554875394215</v>
      </c>
      <c r="BG95" s="22">
        <v>19.047622090733725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1.598893912E-2</v>
      </c>
      <c r="BN95" s="37">
        <v>2.2416425229999998E-2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2.4476536143895937E-2</v>
      </c>
      <c r="BY95" s="37">
        <v>0</v>
      </c>
      <c r="BZ95" s="37">
        <v>0</v>
      </c>
      <c r="CA95" s="37">
        <v>6.2881900493895942E-2</v>
      </c>
      <c r="CB95" s="36">
        <v>0</v>
      </c>
      <c r="CD95" s="21" t="s">
        <v>68</v>
      </c>
      <c r="CE95" s="22">
        <v>45.436033785859948</v>
      </c>
      <c r="CF95" s="22">
        <v>3.0494130499765602</v>
      </c>
      <c r="CG95" s="22">
        <v>3.8766919524837409</v>
      </c>
      <c r="CH95" s="22">
        <v>2.4501152776389996</v>
      </c>
      <c r="CI95" s="22">
        <v>0</v>
      </c>
      <c r="CJ95" s="22">
        <v>73.302434556921526</v>
      </c>
      <c r="CK95" s="22">
        <v>0</v>
      </c>
      <c r="CL95" s="22">
        <v>24.622003998461533</v>
      </c>
      <c r="CM95" s="22">
        <v>7.8968407818995869</v>
      </c>
      <c r="CN95" s="22">
        <v>3.6048546584929468</v>
      </c>
      <c r="CO95" s="22">
        <v>3.0081898356355894</v>
      </c>
      <c r="CP95" s="22">
        <v>1.0445651383600389</v>
      </c>
      <c r="CQ95" s="22">
        <v>1.0941482658441031</v>
      </c>
      <c r="CR95" s="22">
        <v>7.6305920997975285</v>
      </c>
      <c r="CS95" s="22">
        <v>0</v>
      </c>
      <c r="CT95" s="22">
        <v>29.266663990502035</v>
      </c>
      <c r="CU95" s="22">
        <v>206.28254739187412</v>
      </c>
      <c r="CV95" s="36">
        <v>0</v>
      </c>
    </row>
    <row r="96" spans="2:100" x14ac:dyDescent="0.25">
      <c r="B96" t="s">
        <v>69</v>
      </c>
      <c r="C96" s="15">
        <v>0.44789772446855425</v>
      </c>
      <c r="D96" s="15">
        <v>3.0052239905731505E-2</v>
      </c>
      <c r="E96" s="15">
        <v>3.9541988965654591E-2</v>
      </c>
      <c r="F96" s="15">
        <v>4.1028273971368552E-2</v>
      </c>
      <c r="G96" s="15">
        <v>0</v>
      </c>
      <c r="H96" s="15">
        <v>0.8168315164045199</v>
      </c>
      <c r="I96" s="15">
        <v>0</v>
      </c>
      <c r="J96" s="15">
        <v>0.25112542304646562</v>
      </c>
      <c r="K96" s="15">
        <v>9.2080182704481553E-2</v>
      </c>
      <c r="L96" s="15">
        <v>4.8703713742430779E-2</v>
      </c>
      <c r="M96" s="15">
        <v>2.8956613584526315E-2</v>
      </c>
      <c r="N96" s="15">
        <v>1.029698369268851E-2</v>
      </c>
      <c r="O96" s="15">
        <v>1.0788574696401392E-2</v>
      </c>
      <c r="P96" s="15">
        <v>7.3079573950346297E-2</v>
      </c>
      <c r="Q96" s="15">
        <v>0</v>
      </c>
      <c r="R96" s="15">
        <v>0.28849839989346576</v>
      </c>
      <c r="S96" s="15">
        <v>2.1788812090266347</v>
      </c>
      <c r="T96" s="35">
        <v>0.14695195983940076</v>
      </c>
      <c r="U96" s="15"/>
      <c r="V96" t="s">
        <v>69</v>
      </c>
      <c r="W96" s="15">
        <v>14.812607059999999</v>
      </c>
      <c r="X96" s="15">
        <v>0.99386979799999997</v>
      </c>
      <c r="Y96" s="15">
        <v>2.5669381019999999</v>
      </c>
      <c r="Z96" s="15">
        <v>4.1442700979999998</v>
      </c>
      <c r="AA96" s="15">
        <v>0</v>
      </c>
      <c r="AB96" s="15">
        <v>27.013765936259702</v>
      </c>
      <c r="AC96" s="15">
        <v>0</v>
      </c>
      <c r="AD96" s="15">
        <v>8.3050705828239764</v>
      </c>
      <c r="AE96" s="15">
        <v>3.0452210178910981</v>
      </c>
      <c r="AF96" s="15">
        <v>1.610700244206613</v>
      </c>
      <c r="AG96" s="15">
        <v>0.95763832194492815</v>
      </c>
      <c r="AH96" s="15">
        <v>0.34053881146459192</v>
      </c>
      <c r="AI96" s="15">
        <v>0.35679332348603748</v>
      </c>
      <c r="AJ96" s="15">
        <v>4.0631337714826774</v>
      </c>
      <c r="AK96" s="15">
        <v>0</v>
      </c>
      <c r="AL96" s="15">
        <v>9.5406132051762249</v>
      </c>
      <c r="AM96" s="15">
        <v>77.751160272735845</v>
      </c>
      <c r="AN96" s="35">
        <v>0.14695195983940076</v>
      </c>
      <c r="AO96" s="15"/>
      <c r="AP96" t="s">
        <v>69</v>
      </c>
      <c r="AQ96" s="15">
        <v>4.3400548080867276</v>
      </c>
      <c r="AR96" s="15">
        <v>0.29120123000292997</v>
      </c>
      <c r="AS96" s="15">
        <v>0.20355635101084091</v>
      </c>
      <c r="AT96" s="15">
        <v>0</v>
      </c>
      <c r="AU96" s="15">
        <v>0</v>
      </c>
      <c r="AV96" s="15">
        <v>7.9149621846644314</v>
      </c>
      <c r="AW96" s="15">
        <v>0</v>
      </c>
      <c r="AX96" s="15">
        <v>2.433363780493401</v>
      </c>
      <c r="AY96" s="15">
        <v>0.89224172806653923</v>
      </c>
      <c r="AZ96" s="15">
        <v>0.47193092417422006</v>
      </c>
      <c r="BA96" s="15">
        <v>0.28058550306033642</v>
      </c>
      <c r="BB96" s="15">
        <v>9.9776973766361535E-2</v>
      </c>
      <c r="BC96" s="15">
        <v>0.10453950292588265</v>
      </c>
      <c r="BD96" s="15">
        <v>0.47333142604543921</v>
      </c>
      <c r="BE96" s="15">
        <v>0</v>
      </c>
      <c r="BF96" s="15">
        <v>2.795554875394215</v>
      </c>
      <c r="BG96" s="15">
        <v>20.301099287691322</v>
      </c>
      <c r="BH96" s="35">
        <v>0.14695195983940076</v>
      </c>
      <c r="BI96" s="15"/>
      <c r="BJ96" t="s">
        <v>69</v>
      </c>
      <c r="BK96" s="15">
        <v>0</v>
      </c>
      <c r="BL96" s="15">
        <v>0</v>
      </c>
      <c r="BM96" s="3">
        <v>1.8722002760000002E-2</v>
      </c>
      <c r="BN96" s="3">
        <v>4.1442700979999997E-2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2.4476536143895937E-2</v>
      </c>
      <c r="BY96" s="3">
        <v>0</v>
      </c>
      <c r="BZ96" s="3">
        <v>0</v>
      </c>
      <c r="CA96" s="3">
        <v>8.4641239883895936E-2</v>
      </c>
      <c r="CB96" s="35">
        <v>0.14695195983940076</v>
      </c>
      <c r="CD96" t="s">
        <v>69</v>
      </c>
      <c r="CE96" s="15">
        <v>45.436033785859948</v>
      </c>
      <c r="CF96" s="15">
        <v>3.0485856769006738</v>
      </c>
      <c r="CG96" s="15">
        <v>4.1773463404004936</v>
      </c>
      <c r="CH96" s="15">
        <v>4.5296872171139997</v>
      </c>
      <c r="CI96" s="15">
        <v>0</v>
      </c>
      <c r="CJ96" s="15">
        <v>82.861739111251921</v>
      </c>
      <c r="CK96" s="15">
        <v>0</v>
      </c>
      <c r="CL96" s="15">
        <v>25.474885417985412</v>
      </c>
      <c r="CM96" s="15">
        <v>9.3408786511285982</v>
      </c>
      <c r="CN96" s="15">
        <v>4.9406448451799099</v>
      </c>
      <c r="CO96" s="15">
        <v>2.9374496315386618</v>
      </c>
      <c r="CP96" s="15">
        <v>1.0445651383600389</v>
      </c>
      <c r="CQ96" s="15">
        <v>1.0944240561310654</v>
      </c>
      <c r="CR96" s="15">
        <v>7.6305920997975285</v>
      </c>
      <c r="CS96" s="15">
        <v>0</v>
      </c>
      <c r="CT96" s="15">
        <v>29.266663990502035</v>
      </c>
      <c r="CU96" s="15">
        <v>221.78349596215028</v>
      </c>
      <c r="CV96" s="35">
        <v>0.14695195983940076</v>
      </c>
    </row>
    <row r="97" spans="2:100" x14ac:dyDescent="0.25">
      <c r="B97" s="21" t="s">
        <v>70</v>
      </c>
      <c r="C97" s="22">
        <v>0.44789772446855425</v>
      </c>
      <c r="D97" s="22">
        <v>3.0044083879044226E-2</v>
      </c>
      <c r="E97" s="22">
        <v>3.849868634861324E-2</v>
      </c>
      <c r="F97" s="22">
        <v>3.4807891254558125E-2</v>
      </c>
      <c r="G97" s="22">
        <v>0</v>
      </c>
      <c r="H97" s="22">
        <v>0.64490111339248035</v>
      </c>
      <c r="I97" s="22">
        <v>0</v>
      </c>
      <c r="J97" s="22">
        <v>0.23789906632461932</v>
      </c>
      <c r="K97" s="22">
        <v>6.3557197788389044E-2</v>
      </c>
      <c r="L97" s="22">
        <v>3.1030963117688621E-2</v>
      </c>
      <c r="M97" s="22">
        <v>2.9686577977779578E-2</v>
      </c>
      <c r="N97" s="22">
        <v>1.029698369268851E-2</v>
      </c>
      <c r="O97" s="22">
        <v>1.0787215357039552E-2</v>
      </c>
      <c r="P97" s="22">
        <v>7.3079573950346297E-2</v>
      </c>
      <c r="Q97" s="22">
        <v>0</v>
      </c>
      <c r="R97" s="22">
        <v>0.28849839989346576</v>
      </c>
      <c r="S97" s="22">
        <v>1.9409854774452666</v>
      </c>
      <c r="T97" s="36">
        <v>2.2156279207367031E-2</v>
      </c>
      <c r="U97" s="15"/>
      <c r="V97" s="21" t="s">
        <v>70</v>
      </c>
      <c r="W97" s="22">
        <v>14.812607059999999</v>
      </c>
      <c r="X97" s="22">
        <v>0.99360006700000003</v>
      </c>
      <c r="Y97" s="22">
        <v>2.4628469220000002</v>
      </c>
      <c r="Z97" s="22">
        <v>3.5159486109999998</v>
      </c>
      <c r="AA97" s="22">
        <v>0</v>
      </c>
      <c r="AB97" s="22">
        <v>21.32778592800884</v>
      </c>
      <c r="AC97" s="22">
        <v>0</v>
      </c>
      <c r="AD97" s="22">
        <v>7.8676563799570394</v>
      </c>
      <c r="AE97" s="22">
        <v>2.1019258318435941</v>
      </c>
      <c r="AF97" s="22">
        <v>1.0262375499675183</v>
      </c>
      <c r="AG97" s="22">
        <v>0.98177926994077425</v>
      </c>
      <c r="AH97" s="22">
        <v>0.34053881146459192</v>
      </c>
      <c r="AI97" s="22">
        <v>0.35674836827305617</v>
      </c>
      <c r="AJ97" s="22">
        <v>4.0631337714826774</v>
      </c>
      <c r="AK97" s="22">
        <v>0</v>
      </c>
      <c r="AL97" s="22">
        <v>9.5406132051762249</v>
      </c>
      <c r="AM97" s="22">
        <v>69.391421776114314</v>
      </c>
      <c r="AN97" s="36">
        <v>2.2156279207367031E-2</v>
      </c>
      <c r="AO97" s="15"/>
      <c r="AP97" s="21" t="s">
        <v>70</v>
      </c>
      <c r="AQ97" s="22">
        <v>4.3400548080867276</v>
      </c>
      <c r="AR97" s="22">
        <v>0.29112219953120427</v>
      </c>
      <c r="AS97" s="22">
        <v>0.20337194638148259</v>
      </c>
      <c r="AT97" s="22">
        <v>0</v>
      </c>
      <c r="AU97" s="22">
        <v>0</v>
      </c>
      <c r="AV97" s="22">
        <v>6.2489850360412662</v>
      </c>
      <c r="AW97" s="22">
        <v>0</v>
      </c>
      <c r="AX97" s="22">
        <v>2.30520257250426</v>
      </c>
      <c r="AY97" s="22">
        <v>0.61585872600163905</v>
      </c>
      <c r="AZ97" s="22">
        <v>0.30068489597641906</v>
      </c>
      <c r="BA97" s="22">
        <v>0.28765873716401241</v>
      </c>
      <c r="BB97" s="22">
        <v>9.9776973766361535E-2</v>
      </c>
      <c r="BC97" s="22">
        <v>0.10452633116702496</v>
      </c>
      <c r="BD97" s="22">
        <v>0.47333142604543921</v>
      </c>
      <c r="BE97" s="22">
        <v>0</v>
      </c>
      <c r="BF97" s="22">
        <v>2.795554875394215</v>
      </c>
      <c r="BG97" s="22">
        <v>18.066128528060052</v>
      </c>
      <c r="BH97" s="36">
        <v>2.2156279207367031E-2</v>
      </c>
      <c r="BI97" s="15"/>
      <c r="BJ97" s="21" t="s">
        <v>70</v>
      </c>
      <c r="BK97" s="22">
        <v>0</v>
      </c>
      <c r="BL97" s="22">
        <v>0</v>
      </c>
      <c r="BM97" s="37">
        <v>1.7687384680000001E-2</v>
      </c>
      <c r="BN97" s="37">
        <v>3.5159486109999999E-2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2.4476536143895937E-2</v>
      </c>
      <c r="BY97" s="37">
        <v>0</v>
      </c>
      <c r="BZ97" s="37">
        <v>0</v>
      </c>
      <c r="CA97" s="37">
        <v>7.7323406933895944E-2</v>
      </c>
      <c r="CB97" s="36">
        <v>2.2156279207367031E-2</v>
      </c>
      <c r="CD97" s="21" t="s">
        <v>70</v>
      </c>
      <c r="CE97" s="22">
        <v>45.436033785859948</v>
      </c>
      <c r="CF97" s="22">
        <v>3.0477583068921774</v>
      </c>
      <c r="CG97" s="22">
        <v>4.0623320521917412</v>
      </c>
      <c r="CH97" s="22">
        <v>3.8429318318229999</v>
      </c>
      <c r="CI97" s="22">
        <v>0</v>
      </c>
      <c r="CJ97" s="22">
        <v>65.420624342316017</v>
      </c>
      <c r="CK97" s="22">
        <v>0</v>
      </c>
      <c r="CL97" s="22">
        <v>24.133165731547095</v>
      </c>
      <c r="CM97" s="22">
        <v>6.4474250025111592</v>
      </c>
      <c r="CN97" s="22">
        <v>3.1478701759771308</v>
      </c>
      <c r="CO97" s="22">
        <v>3.0114993193700457</v>
      </c>
      <c r="CP97" s="22">
        <v>1.0445651383600389</v>
      </c>
      <c r="CQ97" s="22">
        <v>1.0942861609875842</v>
      </c>
      <c r="CR97" s="22">
        <v>7.6305920997975285</v>
      </c>
      <c r="CS97" s="22">
        <v>0</v>
      </c>
      <c r="CT97" s="22">
        <v>29.266663990502035</v>
      </c>
      <c r="CU97" s="22">
        <v>197.58574793813548</v>
      </c>
      <c r="CV97" s="36">
        <v>2.2156279207367031E-2</v>
      </c>
    </row>
    <row r="98" spans="2:100" x14ac:dyDescent="0.25">
      <c r="B98" t="s">
        <v>71</v>
      </c>
      <c r="C98" s="15">
        <v>0.44789772446855425</v>
      </c>
      <c r="D98" s="15">
        <v>3.003184983901331E-2</v>
      </c>
      <c r="E98" s="15">
        <v>4.1236353587466273E-2</v>
      </c>
      <c r="F98" s="15">
        <v>8.0902351022111366E-2</v>
      </c>
      <c r="G98" s="15">
        <v>0</v>
      </c>
      <c r="H98" s="15">
        <v>0.6111881766064291</v>
      </c>
      <c r="I98" s="15">
        <v>0</v>
      </c>
      <c r="J98" s="15">
        <v>0.24378771764025281</v>
      </c>
      <c r="K98" s="15">
        <v>8.8718540355735537E-2</v>
      </c>
      <c r="L98" s="15">
        <v>3.8727533698141657E-2</v>
      </c>
      <c r="M98" s="15">
        <v>2.8725526158558855E-2</v>
      </c>
      <c r="N98" s="15">
        <v>1.029698369268851E-2</v>
      </c>
      <c r="O98" s="15">
        <v>1.0787215357039552E-2</v>
      </c>
      <c r="P98" s="15">
        <v>7.3079573950346297E-2</v>
      </c>
      <c r="Q98" s="15">
        <v>0</v>
      </c>
      <c r="R98" s="15">
        <v>0.28849839989346576</v>
      </c>
      <c r="S98" s="15">
        <v>1.9938779462698033</v>
      </c>
      <c r="T98" s="35">
        <v>0.18271144146156199</v>
      </c>
      <c r="U98" s="15"/>
      <c r="V98" t="s">
        <v>71</v>
      </c>
      <c r="W98" s="15">
        <v>14.812607059999999</v>
      </c>
      <c r="X98" s="15">
        <v>0.99319546999999997</v>
      </c>
      <c r="Y98" s="15">
        <v>2.738086043</v>
      </c>
      <c r="Z98" s="15">
        <v>8.17195465</v>
      </c>
      <c r="AA98" s="15">
        <v>0</v>
      </c>
      <c r="AB98" s="15">
        <v>20.212851749989326</v>
      </c>
      <c r="AC98" s="15">
        <v>0</v>
      </c>
      <c r="AD98" s="15">
        <v>8.0624023529188609</v>
      </c>
      <c r="AE98" s="15">
        <v>2.9340467819258658</v>
      </c>
      <c r="AF98" s="15">
        <v>1.2807739528752367</v>
      </c>
      <c r="AG98" s="15">
        <v>0.9499959362122844</v>
      </c>
      <c r="AH98" s="15">
        <v>0.34053881146459192</v>
      </c>
      <c r="AI98" s="15">
        <v>0.35674836827305617</v>
      </c>
      <c r="AJ98" s="15">
        <v>4.0631337714826774</v>
      </c>
      <c r="AK98" s="15">
        <v>0</v>
      </c>
      <c r="AL98" s="15">
        <v>9.5406132051762249</v>
      </c>
      <c r="AM98" s="15">
        <v>74.456948153318123</v>
      </c>
      <c r="AN98" s="35">
        <v>0.18271144146156199</v>
      </c>
      <c r="AO98" s="15"/>
      <c r="AP98" t="s">
        <v>71</v>
      </c>
      <c r="AQ98" s="15">
        <v>4.3400548080867276</v>
      </c>
      <c r="AR98" s="15">
        <v>0.29100365367711689</v>
      </c>
      <c r="AS98" s="15">
        <v>0.20355635101084091</v>
      </c>
      <c r="AT98" s="15">
        <v>0</v>
      </c>
      <c r="AU98" s="15">
        <v>0</v>
      </c>
      <c r="AV98" s="15">
        <v>5.9223122619365158</v>
      </c>
      <c r="AW98" s="15">
        <v>0</v>
      </c>
      <c r="AX98" s="15">
        <v>2.3622626290415649</v>
      </c>
      <c r="AY98" s="15">
        <v>0.85966797009254792</v>
      </c>
      <c r="AZ98" s="15">
        <v>0.37526339082192695</v>
      </c>
      <c r="BA98" s="15">
        <v>0.27834630419346162</v>
      </c>
      <c r="BB98" s="15">
        <v>9.9776973766361535E-2</v>
      </c>
      <c r="BC98" s="15">
        <v>0.10452633116702496</v>
      </c>
      <c r="BD98" s="15">
        <v>0.47333142604543921</v>
      </c>
      <c r="BE98" s="15">
        <v>0</v>
      </c>
      <c r="BF98" s="15">
        <v>2.795554875394215</v>
      </c>
      <c r="BG98" s="15">
        <v>18.105656975233742</v>
      </c>
      <c r="BH98" s="35">
        <v>0.18271144146156199</v>
      </c>
      <c r="BI98" s="15"/>
      <c r="BJ98" t="s">
        <v>71</v>
      </c>
      <c r="BK98" s="15">
        <v>0</v>
      </c>
      <c r="BL98" s="15">
        <v>0</v>
      </c>
      <c r="BM98" s="3">
        <v>2.0433482170000003E-2</v>
      </c>
      <c r="BN98" s="3">
        <v>8.1719546500000004E-2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2.4476536143895937E-2</v>
      </c>
      <c r="BY98" s="3">
        <v>0</v>
      </c>
      <c r="BZ98" s="3">
        <v>0</v>
      </c>
      <c r="CA98" s="3">
        <v>0.12662956481389595</v>
      </c>
      <c r="CB98" s="35">
        <v>0.18271144146156199</v>
      </c>
      <c r="CD98" t="s">
        <v>71</v>
      </c>
      <c r="CE98" s="15">
        <v>45.436033785859948</v>
      </c>
      <c r="CF98" s="15">
        <v>3.0465172503457367</v>
      </c>
      <c r="CG98" s="15">
        <v>4.3644110399134934</v>
      </c>
      <c r="CH98" s="15">
        <v>8.9319464324499993</v>
      </c>
      <c r="CI98" s="15">
        <v>0</v>
      </c>
      <c r="CJ98" s="15">
        <v>62.000687070213381</v>
      </c>
      <c r="CK98" s="15">
        <v>0</v>
      </c>
      <c r="CL98" s="15">
        <v>24.730527463436143</v>
      </c>
      <c r="CM98" s="15">
        <v>8.9998639788988832</v>
      </c>
      <c r="CN98" s="15">
        <v>3.9286324385147529</v>
      </c>
      <c r="CO98" s="15">
        <v>2.9140074586013496</v>
      </c>
      <c r="CP98" s="15">
        <v>1.0445651383600389</v>
      </c>
      <c r="CQ98" s="15">
        <v>1.0942861609875842</v>
      </c>
      <c r="CR98" s="15">
        <v>7.6305920997975285</v>
      </c>
      <c r="CS98" s="15">
        <v>0</v>
      </c>
      <c r="CT98" s="15">
        <v>29.266663990502035</v>
      </c>
      <c r="CU98" s="15">
        <v>203.38873430788087</v>
      </c>
      <c r="CV98" s="35">
        <v>0.18271144146156199</v>
      </c>
    </row>
    <row r="99" spans="2:100" x14ac:dyDescent="0.25">
      <c r="B99" s="21" t="s">
        <v>72</v>
      </c>
      <c r="C99" s="22">
        <v>0.44789772446855425</v>
      </c>
      <c r="D99" s="22">
        <v>3.0044083879044226E-2</v>
      </c>
      <c r="E99" s="22">
        <v>4.0667366271984522E-2</v>
      </c>
      <c r="F99" s="22">
        <v>4.663195780204564E-2</v>
      </c>
      <c r="G99" s="22">
        <v>0</v>
      </c>
      <c r="H99" s="22">
        <v>0.36298125195009645</v>
      </c>
      <c r="I99" s="22">
        <v>0</v>
      </c>
      <c r="J99" s="22">
        <v>0.22707873752293881</v>
      </c>
      <c r="K99" s="22">
        <v>3.9142131724572871E-2</v>
      </c>
      <c r="L99" s="22">
        <v>1.9346095458705373E-2</v>
      </c>
      <c r="M99" s="22">
        <v>2.959686168421952E-2</v>
      </c>
      <c r="N99" s="22">
        <v>1.029698369268851E-2</v>
      </c>
      <c r="O99" s="22">
        <v>1.0788574696401392E-2</v>
      </c>
      <c r="P99" s="22">
        <v>7.3079573950346297E-2</v>
      </c>
      <c r="Q99" s="22">
        <v>0</v>
      </c>
      <c r="R99" s="22">
        <v>0.28849839989346576</v>
      </c>
      <c r="S99" s="22">
        <v>1.6260497429950636</v>
      </c>
      <c r="T99" s="36">
        <v>7.9057317663973711E-2</v>
      </c>
      <c r="U99" s="15"/>
      <c r="V99" s="21" t="s">
        <v>72</v>
      </c>
      <c r="W99" s="22">
        <v>14.812607059999999</v>
      </c>
      <c r="X99" s="22">
        <v>0.99360006700000003</v>
      </c>
      <c r="Y99" s="22">
        <v>2.6819055000000001</v>
      </c>
      <c r="Z99" s="22">
        <v>4.7102987680000004</v>
      </c>
      <c r="AA99" s="22">
        <v>0</v>
      </c>
      <c r="AB99" s="22">
        <v>12.004300004267687</v>
      </c>
      <c r="AC99" s="22">
        <v>0</v>
      </c>
      <c r="AD99" s="22">
        <v>7.5098129045412945</v>
      </c>
      <c r="AE99" s="22">
        <v>1.2944852921232697</v>
      </c>
      <c r="AF99" s="22">
        <v>0.63980255871627945</v>
      </c>
      <c r="AG99" s="22">
        <v>0.97881222597884188</v>
      </c>
      <c r="AH99" s="22">
        <v>0.34053881146459192</v>
      </c>
      <c r="AI99" s="22">
        <v>0.35679332348603748</v>
      </c>
      <c r="AJ99" s="22">
        <v>4.0631337714826774</v>
      </c>
      <c r="AK99" s="22">
        <v>0</v>
      </c>
      <c r="AL99" s="22">
        <v>9.5406132051762249</v>
      </c>
      <c r="AM99" s="22">
        <v>59.926703492236896</v>
      </c>
      <c r="AN99" s="36">
        <v>7.9057317663973711E-2</v>
      </c>
      <c r="AO99" s="15"/>
      <c r="AP99" s="21" t="s">
        <v>72</v>
      </c>
      <c r="AQ99" s="22">
        <v>4.3400548080867276</v>
      </c>
      <c r="AR99" s="22">
        <v>0.29112219953120427</v>
      </c>
      <c r="AS99" s="22">
        <v>0.20337194638148259</v>
      </c>
      <c r="AT99" s="22">
        <v>0</v>
      </c>
      <c r="AU99" s="22">
        <v>0</v>
      </c>
      <c r="AV99" s="22">
        <v>3.517228246196217</v>
      </c>
      <c r="AW99" s="22">
        <v>0</v>
      </c>
      <c r="AX99" s="22">
        <v>2.2003553778321989</v>
      </c>
      <c r="AY99" s="22">
        <v>0.37928077706512447</v>
      </c>
      <c r="AZ99" s="22">
        <v>0.18746046255970686</v>
      </c>
      <c r="BA99" s="22">
        <v>0.2867894011071907</v>
      </c>
      <c r="BB99" s="22">
        <v>9.9776973766361535E-2</v>
      </c>
      <c r="BC99" s="22">
        <v>0.10453950292588265</v>
      </c>
      <c r="BD99" s="22">
        <v>0.47333142604543921</v>
      </c>
      <c r="BE99" s="22">
        <v>0</v>
      </c>
      <c r="BF99" s="22">
        <v>2.795554875394215</v>
      </c>
      <c r="BG99" s="22">
        <v>14.878865996891752</v>
      </c>
      <c r="BH99" s="36">
        <v>7.9057317663973711E-2</v>
      </c>
      <c r="BI99" s="15"/>
      <c r="BJ99" s="21" t="s">
        <v>72</v>
      </c>
      <c r="BK99" s="22">
        <v>0</v>
      </c>
      <c r="BL99" s="22">
        <v>0</v>
      </c>
      <c r="BM99" s="37">
        <v>1.9877970469999999E-2</v>
      </c>
      <c r="BN99" s="37">
        <v>4.7102987680000007E-2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2.4476536143895937E-2</v>
      </c>
      <c r="BY99" s="37">
        <v>0</v>
      </c>
      <c r="BZ99" s="37">
        <v>0</v>
      </c>
      <c r="CA99" s="37">
        <v>9.1457494293895936E-2</v>
      </c>
      <c r="CB99" s="36">
        <v>7.9057317663973711E-2</v>
      </c>
      <c r="CD99" s="21" t="s">
        <v>72</v>
      </c>
      <c r="CE99" s="22">
        <v>45.436033785859948</v>
      </c>
      <c r="CF99" s="22">
        <v>3.0477583068921774</v>
      </c>
      <c r="CG99" s="22">
        <v>4.3017630790387411</v>
      </c>
      <c r="CH99" s="22">
        <v>5.1483565534240006</v>
      </c>
      <c r="CI99" s="22">
        <v>0</v>
      </c>
      <c r="CJ99" s="22">
        <v>36.821862509428193</v>
      </c>
      <c r="CK99" s="22">
        <v>0</v>
      </c>
      <c r="CL99" s="22">
        <v>23.03552045052529</v>
      </c>
      <c r="CM99" s="22">
        <v>3.9706904550947879</v>
      </c>
      <c r="CN99" s="22">
        <v>1.9625235825375711</v>
      </c>
      <c r="CO99" s="22">
        <v>3.0023982401911793</v>
      </c>
      <c r="CP99" s="22">
        <v>1.0445651383600389</v>
      </c>
      <c r="CQ99" s="22">
        <v>1.0944240561310654</v>
      </c>
      <c r="CR99" s="22">
        <v>7.6305920997975285</v>
      </c>
      <c r="CS99" s="22">
        <v>0</v>
      </c>
      <c r="CT99" s="22">
        <v>29.266663990502035</v>
      </c>
      <c r="CU99" s="22">
        <v>165.76315224778256</v>
      </c>
      <c r="CV99" s="36">
        <v>7.9057317663973711E-2</v>
      </c>
    </row>
    <row r="100" spans="2:100" x14ac:dyDescent="0.25">
      <c r="B100" t="s">
        <v>73</v>
      </c>
      <c r="C100" s="15">
        <v>0.44789772446855425</v>
      </c>
      <c r="D100" s="15">
        <v>3.0030490504393346E-2</v>
      </c>
      <c r="E100" s="15">
        <v>4.2535603768843029E-2</v>
      </c>
      <c r="F100" s="15">
        <v>8.5924486905309475E-2</v>
      </c>
      <c r="G100" s="15">
        <v>0</v>
      </c>
      <c r="H100" s="15">
        <v>0.14396882491571314</v>
      </c>
      <c r="I100" s="15">
        <v>0</v>
      </c>
      <c r="J100" s="15">
        <v>0.20677430889528514</v>
      </c>
      <c r="K100" s="15">
        <v>0</v>
      </c>
      <c r="L100" s="15">
        <v>1.2352302517461958E-2</v>
      </c>
      <c r="M100" s="15">
        <v>2.8639887878342436E-2</v>
      </c>
      <c r="N100" s="15">
        <v>1.029698369268851E-2</v>
      </c>
      <c r="O100" s="15">
        <v>1.0788574696401392E-2</v>
      </c>
      <c r="P100" s="15">
        <v>7.3079573950346297E-2</v>
      </c>
      <c r="Q100" s="15">
        <v>0</v>
      </c>
      <c r="R100" s="15">
        <v>0.28849839989346576</v>
      </c>
      <c r="S100" s="15">
        <v>1.3807871620868049</v>
      </c>
      <c r="T100" s="35">
        <v>1.0567058546534195E-2</v>
      </c>
      <c r="U100" s="15"/>
      <c r="V100" t="s">
        <v>73</v>
      </c>
      <c r="W100" s="15">
        <v>14.812607059999999</v>
      </c>
      <c r="X100" s="15">
        <v>0.99315051499999996</v>
      </c>
      <c r="Y100" s="15">
        <v>2.8693234350000001</v>
      </c>
      <c r="Z100" s="15">
        <v>8.6792411040000008</v>
      </c>
      <c r="AA100" s="15">
        <v>0</v>
      </c>
      <c r="AB100" s="15">
        <v>4.7612513194269912</v>
      </c>
      <c r="AC100" s="15">
        <v>0</v>
      </c>
      <c r="AD100" s="15">
        <v>6.8383169232811891</v>
      </c>
      <c r="AE100" s="15">
        <v>0</v>
      </c>
      <c r="AF100" s="15">
        <v>0.40850799968703622</v>
      </c>
      <c r="AG100" s="15">
        <v>0.94716375784187756</v>
      </c>
      <c r="AH100" s="15">
        <v>0.34053881146459192</v>
      </c>
      <c r="AI100" s="15">
        <v>0.35679332348603748</v>
      </c>
      <c r="AJ100" s="15">
        <v>4.0631337714826774</v>
      </c>
      <c r="AK100" s="15">
        <v>0</v>
      </c>
      <c r="AL100" s="15">
        <v>9.5406132051762249</v>
      </c>
      <c r="AM100" s="15">
        <v>54.610641225846621</v>
      </c>
      <c r="AN100" s="35">
        <v>1.0567058546534195E-2</v>
      </c>
      <c r="AO100" s="15"/>
      <c r="AP100" t="s">
        <v>73</v>
      </c>
      <c r="AQ100" s="15">
        <v>4.3400548080867276</v>
      </c>
      <c r="AR100" s="15">
        <v>0.29099048198066219</v>
      </c>
      <c r="AS100" s="15">
        <v>0.20355635101084091</v>
      </c>
      <c r="AT100" s="15">
        <v>0</v>
      </c>
      <c r="AU100" s="15">
        <v>0</v>
      </c>
      <c r="AV100" s="15">
        <v>1.395034081285377</v>
      </c>
      <c r="AW100" s="15">
        <v>0</v>
      </c>
      <c r="AX100" s="15">
        <v>2.0036088260419542</v>
      </c>
      <c r="AY100" s="15">
        <v>0</v>
      </c>
      <c r="AZ100" s="15">
        <v>0.11969176668240147</v>
      </c>
      <c r="BA100" s="15">
        <v>0.27751648339931956</v>
      </c>
      <c r="BB100" s="15">
        <v>9.9776973766361535E-2</v>
      </c>
      <c r="BC100" s="15">
        <v>0.10453950292588265</v>
      </c>
      <c r="BD100" s="15">
        <v>0.47333142604543921</v>
      </c>
      <c r="BE100" s="15">
        <v>0</v>
      </c>
      <c r="BF100" s="15">
        <v>2.795554875394215</v>
      </c>
      <c r="BG100" s="15">
        <v>12.103655576619181</v>
      </c>
      <c r="BH100" s="35">
        <v>1.0567058546534195E-2</v>
      </c>
      <c r="BI100" s="15"/>
      <c r="BJ100" t="s">
        <v>73</v>
      </c>
      <c r="BK100" s="15">
        <v>0</v>
      </c>
      <c r="BL100" s="15">
        <v>0</v>
      </c>
      <c r="BM100" s="3">
        <v>2.1745856090000001E-2</v>
      </c>
      <c r="BN100" s="3">
        <v>8.6792411040000003E-2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2.4476536143895937E-2</v>
      </c>
      <c r="BY100" s="3">
        <v>0</v>
      </c>
      <c r="BZ100" s="3">
        <v>0</v>
      </c>
      <c r="CA100" s="3">
        <v>0.13301480327389595</v>
      </c>
      <c r="CB100" s="35">
        <v>1.0567058546534195E-2</v>
      </c>
      <c r="CD100" t="s">
        <v>73</v>
      </c>
      <c r="CE100" s="15">
        <v>45.436033785859948</v>
      </c>
      <c r="CF100" s="15">
        <v>3.0463793558555521</v>
      </c>
      <c r="CG100" s="15">
        <v>4.5078535093694931</v>
      </c>
      <c r="CH100" s="15">
        <v>9.4864105266719996</v>
      </c>
      <c r="CI100" s="15">
        <v>0</v>
      </c>
      <c r="CJ100" s="15">
        <v>14.604611796976611</v>
      </c>
      <c r="CK100" s="15">
        <v>0</v>
      </c>
      <c r="CL100" s="15">
        <v>20.975780799833217</v>
      </c>
      <c r="CM100" s="15">
        <v>0</v>
      </c>
      <c r="CN100" s="15">
        <v>1.2530531053980609</v>
      </c>
      <c r="CO100" s="15">
        <v>2.9053200647074764</v>
      </c>
      <c r="CP100" s="15">
        <v>1.0445651383600389</v>
      </c>
      <c r="CQ100" s="15">
        <v>1.0944240561310654</v>
      </c>
      <c r="CR100" s="15">
        <v>7.6305920997975285</v>
      </c>
      <c r="CS100" s="15">
        <v>0</v>
      </c>
      <c r="CT100" s="15">
        <v>29.266663990502035</v>
      </c>
      <c r="CU100" s="15">
        <v>141.25168822946304</v>
      </c>
      <c r="CV100" s="35">
        <v>1.0567058546534195E-2</v>
      </c>
    </row>
    <row r="101" spans="2:100" x14ac:dyDescent="0.25">
      <c r="B101" s="21" t="s">
        <v>74</v>
      </c>
      <c r="C101" s="22">
        <v>0.44789772446855425</v>
      </c>
      <c r="D101" s="22">
        <v>3.0014178451018794E-2</v>
      </c>
      <c r="E101" s="22">
        <v>4.3208366191372631E-2</v>
      </c>
      <c r="F101" s="22">
        <v>0.13840396046223807</v>
      </c>
      <c r="G101" s="22">
        <v>0</v>
      </c>
      <c r="H101" s="22">
        <v>0.42400328479232952</v>
      </c>
      <c r="I101" s="22">
        <v>0</v>
      </c>
      <c r="J101" s="22">
        <v>0.23932908970206793</v>
      </c>
      <c r="K101" s="22">
        <v>8.7591649319303702E-2</v>
      </c>
      <c r="L101" s="22">
        <v>2.8754072318350584E-2</v>
      </c>
      <c r="M101" s="22">
        <v>2.8555608932745981E-2</v>
      </c>
      <c r="N101" s="22">
        <v>1.029698369268851E-2</v>
      </c>
      <c r="O101" s="22">
        <v>1.0787215357039552E-2</v>
      </c>
      <c r="P101" s="22">
        <v>7.3079573950346297E-2</v>
      </c>
      <c r="Q101" s="22">
        <v>0</v>
      </c>
      <c r="R101" s="22">
        <v>0.28849839989346576</v>
      </c>
      <c r="S101" s="22">
        <v>1.8504201075315216</v>
      </c>
      <c r="T101" s="36">
        <v>0.19428622027148637</v>
      </c>
      <c r="U101" s="15"/>
      <c r="V101" s="21" t="s">
        <v>74</v>
      </c>
      <c r="W101" s="22">
        <v>14.812607059999999</v>
      </c>
      <c r="X101" s="22">
        <v>0.99261105199999999</v>
      </c>
      <c r="Y101" s="22">
        <v>2.9372792360000002</v>
      </c>
      <c r="Z101" s="22">
        <v>13.98019802</v>
      </c>
      <c r="AA101" s="22">
        <v>0</v>
      </c>
      <c r="AB101" s="22">
        <v>14.022384366983264</v>
      </c>
      <c r="AC101" s="22">
        <v>0</v>
      </c>
      <c r="AD101" s="22">
        <v>7.9149492619270037</v>
      </c>
      <c r="AE101" s="22">
        <v>2.8967789124033252</v>
      </c>
      <c r="AF101" s="22">
        <v>0.95093757225433528</v>
      </c>
      <c r="AG101" s="22">
        <v>0.94437653482670836</v>
      </c>
      <c r="AH101" s="22">
        <v>0.34053881146459192</v>
      </c>
      <c r="AI101" s="22">
        <v>0.35674836827305617</v>
      </c>
      <c r="AJ101" s="22">
        <v>4.0631337714826774</v>
      </c>
      <c r="AK101" s="22">
        <v>0</v>
      </c>
      <c r="AL101" s="22">
        <v>9.5406132051762249</v>
      </c>
      <c r="AM101" s="22">
        <v>73.753156172791194</v>
      </c>
      <c r="AN101" s="36">
        <v>0.19428622027148637</v>
      </c>
      <c r="AO101" s="15"/>
      <c r="AP101" s="21" t="s">
        <v>74</v>
      </c>
      <c r="AQ101" s="22">
        <v>4.3400548080867276</v>
      </c>
      <c r="AR101" s="22">
        <v>0.29083242074421334</v>
      </c>
      <c r="AS101" s="22">
        <v>0.20355635101084091</v>
      </c>
      <c r="AT101" s="22">
        <v>0</v>
      </c>
      <c r="AU101" s="22">
        <v>0</v>
      </c>
      <c r="AV101" s="22">
        <v>4.1085216428313114</v>
      </c>
      <c r="AW101" s="22">
        <v>0</v>
      </c>
      <c r="AX101" s="22">
        <v>2.3190592622112525</v>
      </c>
      <c r="AY101" s="22">
        <v>0.84874858259693098</v>
      </c>
      <c r="AZ101" s="22">
        <v>0.27862220107071062</v>
      </c>
      <c r="BA101" s="22">
        <v>0.27669983440571594</v>
      </c>
      <c r="BB101" s="22">
        <v>9.9776973766361535E-2</v>
      </c>
      <c r="BC101" s="22">
        <v>0.10452633116702496</v>
      </c>
      <c r="BD101" s="22">
        <v>0.47333142604543921</v>
      </c>
      <c r="BE101" s="22">
        <v>0</v>
      </c>
      <c r="BF101" s="22">
        <v>2.795554875394215</v>
      </c>
      <c r="BG101" s="22">
        <v>16.139284709330745</v>
      </c>
      <c r="BH101" s="36">
        <v>0.19428622027148637</v>
      </c>
      <c r="BI101" s="15"/>
      <c r="BJ101" s="21" t="s">
        <v>74</v>
      </c>
      <c r="BK101" s="22">
        <v>0</v>
      </c>
      <c r="BL101" s="22">
        <v>0</v>
      </c>
      <c r="BM101" s="37">
        <v>2.2425414090000002E-2</v>
      </c>
      <c r="BN101" s="37">
        <v>0.13980198020000001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2.4476536143895937E-2</v>
      </c>
      <c r="BY101" s="37">
        <v>0</v>
      </c>
      <c r="BZ101" s="37">
        <v>0</v>
      </c>
      <c r="CA101" s="37">
        <v>0.18670393043389596</v>
      </c>
      <c r="CB101" s="36">
        <v>0.19428622027148637</v>
      </c>
      <c r="CD101" s="21" t="s">
        <v>74</v>
      </c>
      <c r="CE101" s="22">
        <v>45.436033785859948</v>
      </c>
      <c r="CF101" s="22">
        <v>3.0447246127711693</v>
      </c>
      <c r="CG101" s="22">
        <v>4.5821291987694934</v>
      </c>
      <c r="CH101" s="22">
        <v>15.28035643586</v>
      </c>
      <c r="CI101" s="22">
        <v>0</v>
      </c>
      <c r="CJ101" s="22">
        <v>43.012113078800994</v>
      </c>
      <c r="CK101" s="22">
        <v>0</v>
      </c>
      <c r="CL101" s="22">
        <v>24.2782314160896</v>
      </c>
      <c r="CM101" s="22">
        <v>8.8855489112072696</v>
      </c>
      <c r="CN101" s="22">
        <v>2.9168958230092694</v>
      </c>
      <c r="CO101" s="22">
        <v>2.8967705663934402</v>
      </c>
      <c r="CP101" s="22">
        <v>1.0445651383600389</v>
      </c>
      <c r="CQ101" s="22">
        <v>1.0942861609875842</v>
      </c>
      <c r="CR101" s="22">
        <v>7.6305920997975285</v>
      </c>
      <c r="CS101" s="22">
        <v>0</v>
      </c>
      <c r="CT101" s="22">
        <v>29.266663990502035</v>
      </c>
      <c r="CU101" s="22">
        <v>189.36891121840839</v>
      </c>
      <c r="CV101" s="36">
        <v>0.19428622027148637</v>
      </c>
    </row>
    <row r="102" spans="2:100" x14ac:dyDescent="0.25">
      <c r="B102" t="s">
        <v>75</v>
      </c>
      <c r="C102" s="15">
        <v>0.44789772446855425</v>
      </c>
      <c r="D102" s="15">
        <v>3.0022334477706067E-2</v>
      </c>
      <c r="E102" s="15">
        <v>4.2888893032761617E-2</v>
      </c>
      <c r="F102" s="15">
        <v>7.809605964331609E-2</v>
      </c>
      <c r="G102" s="15">
        <v>0</v>
      </c>
      <c r="H102" s="15">
        <v>0.28923173936752855</v>
      </c>
      <c r="I102" s="15">
        <v>0</v>
      </c>
      <c r="J102" s="15">
        <v>0.27468546567593072</v>
      </c>
      <c r="K102" s="15">
        <v>4.113763960319982E-2</v>
      </c>
      <c r="L102" s="15">
        <v>1.8398637014135532E-2</v>
      </c>
      <c r="M102" s="15">
        <v>2.8433268532436808E-2</v>
      </c>
      <c r="N102" s="15">
        <v>1.029698369268851E-2</v>
      </c>
      <c r="O102" s="15">
        <v>1.0787215357039552E-2</v>
      </c>
      <c r="P102" s="15">
        <v>7.3079573950346297E-2</v>
      </c>
      <c r="Q102" s="15">
        <v>0</v>
      </c>
      <c r="R102" s="15">
        <v>0.28849839989346576</v>
      </c>
      <c r="S102" s="15">
        <v>1.6334539347091097</v>
      </c>
      <c r="T102" s="35">
        <v>6.1042348612568463E-3</v>
      </c>
      <c r="U102" s="15"/>
      <c r="V102" t="s">
        <v>75</v>
      </c>
      <c r="W102" s="15">
        <v>14.812607059999999</v>
      </c>
      <c r="X102" s="15">
        <v>0.99288078400000002</v>
      </c>
      <c r="Y102" s="15">
        <v>2.9050092190000001</v>
      </c>
      <c r="Z102" s="15">
        <v>7.8884908720000002</v>
      </c>
      <c r="AA102" s="15">
        <v>0</v>
      </c>
      <c r="AB102" s="15">
        <v>9.565300004267689</v>
      </c>
      <c r="AC102" s="15">
        <v>0</v>
      </c>
      <c r="AD102" s="15">
        <v>9.0842342913503433</v>
      </c>
      <c r="AE102" s="15">
        <v>1.3604795416502677</v>
      </c>
      <c r="AF102" s="15">
        <v>0.60846877711760317</v>
      </c>
      <c r="AG102" s="15">
        <v>0.94033056565838591</v>
      </c>
      <c r="AH102" s="15">
        <v>0.34053881146459192</v>
      </c>
      <c r="AI102" s="15">
        <v>0.35674836827305617</v>
      </c>
      <c r="AJ102" s="15">
        <v>4.0631337714826774</v>
      </c>
      <c r="AK102" s="15">
        <v>0</v>
      </c>
      <c r="AL102" s="15">
        <v>9.5406132051762249</v>
      </c>
      <c r="AM102" s="15">
        <v>62.458835271440833</v>
      </c>
      <c r="AN102" s="35">
        <v>6.1042348612568463E-3</v>
      </c>
      <c r="AO102" s="15"/>
      <c r="AP102" t="s">
        <v>75</v>
      </c>
      <c r="AQ102" s="15">
        <v>4.3400548080867276</v>
      </c>
      <c r="AR102" s="15">
        <v>0.29091145150893644</v>
      </c>
      <c r="AS102" s="15">
        <v>0.20355635101084091</v>
      </c>
      <c r="AT102" s="15">
        <v>0</v>
      </c>
      <c r="AU102" s="15">
        <v>0</v>
      </c>
      <c r="AV102" s="15">
        <v>2.8026076777813329</v>
      </c>
      <c r="AW102" s="15">
        <v>0</v>
      </c>
      <c r="AX102" s="15">
        <v>2.6616566924554186</v>
      </c>
      <c r="AY102" s="15">
        <v>0.3986169181512651</v>
      </c>
      <c r="AZ102" s="15">
        <v>0.17827974717773315</v>
      </c>
      <c r="BA102" s="15">
        <v>0.27551437610852209</v>
      </c>
      <c r="BB102" s="15">
        <v>9.9776973766361535E-2</v>
      </c>
      <c r="BC102" s="15">
        <v>0.10452633116702496</v>
      </c>
      <c r="BD102" s="15">
        <v>0.47333142604543921</v>
      </c>
      <c r="BE102" s="15">
        <v>0</v>
      </c>
      <c r="BF102" s="15">
        <v>2.795554875394215</v>
      </c>
      <c r="BG102" s="15">
        <v>14.624387628653816</v>
      </c>
      <c r="BH102" s="35">
        <v>6.1042348612568463E-3</v>
      </c>
      <c r="BI102" s="15"/>
      <c r="BJ102" t="s">
        <v>75</v>
      </c>
      <c r="BK102" s="15">
        <v>0</v>
      </c>
      <c r="BL102" s="15">
        <v>0</v>
      </c>
      <c r="BM102" s="3">
        <v>2.2102713930000004E-2</v>
      </c>
      <c r="BN102" s="3">
        <v>7.8884908720000008E-2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2.4476536143895937E-2</v>
      </c>
      <c r="BY102" s="3">
        <v>0</v>
      </c>
      <c r="BZ102" s="3">
        <v>0</v>
      </c>
      <c r="CA102" s="3">
        <v>0.12546415879389594</v>
      </c>
      <c r="CB102" s="35">
        <v>6.1042348612568463E-3</v>
      </c>
      <c r="CD102" t="s">
        <v>75</v>
      </c>
      <c r="CE102" s="15">
        <v>45.436033785859948</v>
      </c>
      <c r="CF102" s="15">
        <v>3.0455519858470552</v>
      </c>
      <c r="CG102" s="15">
        <v>4.5468580712814939</v>
      </c>
      <c r="CH102" s="15">
        <v>8.622120523096001</v>
      </c>
      <c r="CI102" s="15">
        <v>0</v>
      </c>
      <c r="CJ102" s="15">
        <v>29.340499778692774</v>
      </c>
      <c r="CK102" s="15">
        <v>0</v>
      </c>
      <c r="CL102" s="15">
        <v>27.864883913315776</v>
      </c>
      <c r="CM102" s="15">
        <v>4.1731205161255938</v>
      </c>
      <c r="CN102" s="15">
        <v>1.8664106732036883</v>
      </c>
      <c r="CO102" s="15">
        <v>2.8843600034801176</v>
      </c>
      <c r="CP102" s="15">
        <v>1.0445651383600389</v>
      </c>
      <c r="CQ102" s="15">
        <v>1.0942861609875842</v>
      </c>
      <c r="CR102" s="15">
        <v>7.6305920997975285</v>
      </c>
      <c r="CS102" s="15">
        <v>0</v>
      </c>
      <c r="CT102" s="15">
        <v>29.266663990502035</v>
      </c>
      <c r="CU102" s="15">
        <v>166.81594664054961</v>
      </c>
      <c r="CV102" s="35">
        <v>6.1042348612568463E-3</v>
      </c>
    </row>
    <row r="103" spans="2:100" x14ac:dyDescent="0.25">
      <c r="B103" s="21" t="s">
        <v>76</v>
      </c>
      <c r="C103" s="22">
        <v>0.44789772446855425</v>
      </c>
      <c r="D103" s="22">
        <v>2.9999225732264198E-2</v>
      </c>
      <c r="E103" s="22">
        <v>4.3713407450435546E-2</v>
      </c>
      <c r="F103" s="22">
        <v>0.12256378700441468</v>
      </c>
      <c r="G103" s="22">
        <v>0</v>
      </c>
      <c r="H103" s="22">
        <v>0.1898097732434906</v>
      </c>
      <c r="I103" s="22">
        <v>0</v>
      </c>
      <c r="J103" s="22">
        <v>0.23812471641210697</v>
      </c>
      <c r="K103" s="22">
        <v>4.8541952562272686E-2</v>
      </c>
      <c r="L103" s="22">
        <v>1.4350529070070702E-2</v>
      </c>
      <c r="M103" s="22">
        <v>2.8497157406573194E-2</v>
      </c>
      <c r="N103" s="22">
        <v>1.029698369268851E-2</v>
      </c>
      <c r="O103" s="22">
        <v>1.0785856017677713E-2</v>
      </c>
      <c r="P103" s="22">
        <v>7.3079573950346297E-2</v>
      </c>
      <c r="Q103" s="22">
        <v>0</v>
      </c>
      <c r="R103" s="22">
        <v>0.28849839989346576</v>
      </c>
      <c r="S103" s="22">
        <v>1.5461590869043611</v>
      </c>
      <c r="T103" s="36">
        <v>2.3411407340865754E-2</v>
      </c>
      <c r="U103" s="15"/>
      <c r="V103" s="21" t="s">
        <v>76</v>
      </c>
      <c r="W103" s="22">
        <v>14.812607059999999</v>
      </c>
      <c r="X103" s="22">
        <v>0.99211654500000002</v>
      </c>
      <c r="Y103" s="22">
        <v>2.9882011519999998</v>
      </c>
      <c r="Z103" s="22">
        <v>12.3801805</v>
      </c>
      <c r="AA103" s="22">
        <v>0</v>
      </c>
      <c r="AB103" s="22">
        <v>6.2772758918283253</v>
      </c>
      <c r="AC103" s="22">
        <v>0</v>
      </c>
      <c r="AD103" s="22">
        <v>7.8751189452171069</v>
      </c>
      <c r="AE103" s="22">
        <v>1.605350574478275</v>
      </c>
      <c r="AF103" s="22">
        <v>0.47459215930806553</v>
      </c>
      <c r="AG103" s="22">
        <v>0.94244346071592866</v>
      </c>
      <c r="AH103" s="22">
        <v>0.34053881146459192</v>
      </c>
      <c r="AI103" s="22">
        <v>0.35670341306007486</v>
      </c>
      <c r="AJ103" s="22">
        <v>4.0631337714826774</v>
      </c>
      <c r="AK103" s="22">
        <v>0</v>
      </c>
      <c r="AL103" s="22">
        <v>9.5406132051762249</v>
      </c>
      <c r="AM103" s="22">
        <v>62.648875489731253</v>
      </c>
      <c r="AN103" s="36">
        <v>2.3411407340865754E-2</v>
      </c>
      <c r="AO103" s="15"/>
      <c r="AP103" s="21" t="s">
        <v>76</v>
      </c>
      <c r="AQ103" s="22">
        <v>4.3400548080867276</v>
      </c>
      <c r="AR103" s="22">
        <v>0.29068753149721654</v>
      </c>
      <c r="AS103" s="22">
        <v>0.20356952270729564</v>
      </c>
      <c r="AT103" s="22">
        <v>0</v>
      </c>
      <c r="AU103" s="22">
        <v>0</v>
      </c>
      <c r="AV103" s="22">
        <v>1.8392252832781499</v>
      </c>
      <c r="AW103" s="22">
        <v>0</v>
      </c>
      <c r="AX103" s="22">
        <v>2.3073890844468523</v>
      </c>
      <c r="AY103" s="22">
        <v>0.47036348505076914</v>
      </c>
      <c r="AZ103" s="22">
        <v>0.1390542511890025</v>
      </c>
      <c r="BA103" s="22">
        <v>0.27613344878872803</v>
      </c>
      <c r="BB103" s="22">
        <v>9.9776973766361535E-2</v>
      </c>
      <c r="BC103" s="22">
        <v>0.10451315940816727</v>
      </c>
      <c r="BD103" s="22">
        <v>0.47333142604543921</v>
      </c>
      <c r="BE103" s="22">
        <v>0</v>
      </c>
      <c r="BF103" s="22">
        <v>2.795554875394215</v>
      </c>
      <c r="BG103" s="22">
        <v>13.339653849658925</v>
      </c>
      <c r="BH103" s="36">
        <v>2.3411407340865754E-2</v>
      </c>
      <c r="BI103" s="15"/>
      <c r="BJ103" s="21" t="s">
        <v>76</v>
      </c>
      <c r="BK103" s="22">
        <v>0</v>
      </c>
      <c r="BL103" s="22">
        <v>0</v>
      </c>
      <c r="BM103" s="37">
        <v>2.293418371E-2</v>
      </c>
      <c r="BN103" s="37">
        <v>0.123801805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2.4476536143895937E-2</v>
      </c>
      <c r="BY103" s="37">
        <v>0</v>
      </c>
      <c r="BZ103" s="37">
        <v>0</v>
      </c>
      <c r="CA103" s="37">
        <v>0.17121252485389593</v>
      </c>
      <c r="CB103" s="36">
        <v>2.3411407340865754E-2</v>
      </c>
      <c r="CD103" s="21" t="s">
        <v>76</v>
      </c>
      <c r="CE103" s="22">
        <v>45.436033785859948</v>
      </c>
      <c r="CF103" s="22">
        <v>3.0432077672443598</v>
      </c>
      <c r="CG103" s="22">
        <v>4.6378756127256775</v>
      </c>
      <c r="CH103" s="22">
        <v>13.531537286499999</v>
      </c>
      <c r="CI103" s="22">
        <v>0</v>
      </c>
      <c r="CJ103" s="22">
        <v>19.25484949063895</v>
      </c>
      <c r="CK103" s="22">
        <v>0</v>
      </c>
      <c r="CL103" s="22">
        <v>24.156056325074097</v>
      </c>
      <c r="CM103" s="22">
        <v>4.9242353249965021</v>
      </c>
      <c r="CN103" s="22">
        <v>1.4557589556976671</v>
      </c>
      <c r="CO103" s="22">
        <v>2.8908410753691935</v>
      </c>
      <c r="CP103" s="22">
        <v>1.0445651383600389</v>
      </c>
      <c r="CQ103" s="22">
        <v>1.0941482658441031</v>
      </c>
      <c r="CR103" s="22">
        <v>7.6305920997975285</v>
      </c>
      <c r="CS103" s="22">
        <v>0</v>
      </c>
      <c r="CT103" s="22">
        <v>29.266663990502035</v>
      </c>
      <c r="CU103" s="22">
        <v>158.3663651186101</v>
      </c>
      <c r="CV103" s="36">
        <v>2.3411407340865754E-2</v>
      </c>
    </row>
    <row r="104" spans="2:100" x14ac:dyDescent="0.25">
      <c r="B104" t="s">
        <v>77</v>
      </c>
      <c r="C104" s="15">
        <v>0.44789772446855425</v>
      </c>
      <c r="D104" s="15">
        <v>3.001689712500059E-2</v>
      </c>
      <c r="E104" s="15">
        <v>4.4576607913242638E-2</v>
      </c>
      <c r="F104" s="15">
        <v>0.18267057101670561</v>
      </c>
      <c r="G104" s="15">
        <v>0</v>
      </c>
      <c r="H104" s="15">
        <v>0.32240637820254447</v>
      </c>
      <c r="I104" s="15">
        <v>0</v>
      </c>
      <c r="J104" s="15">
        <v>0.26185875426176103</v>
      </c>
      <c r="K104" s="15">
        <v>6.1700342363445827E-2</v>
      </c>
      <c r="L104" s="15">
        <v>2.2722690530947855E-2</v>
      </c>
      <c r="M104" s="15">
        <v>2.8471329991891399E-2</v>
      </c>
      <c r="N104" s="15">
        <v>1.029698369268851E-2</v>
      </c>
      <c r="O104" s="15">
        <v>1.0785856017677713E-2</v>
      </c>
      <c r="P104" s="15">
        <v>7.3079573950346297E-2</v>
      </c>
      <c r="Q104" s="15">
        <v>0</v>
      </c>
      <c r="R104" s="15">
        <v>0.28849839989346576</v>
      </c>
      <c r="S104" s="15">
        <v>1.7849821094282721</v>
      </c>
      <c r="T104" s="35">
        <v>0.22020832151119527</v>
      </c>
      <c r="U104" s="15"/>
      <c r="V104" t="s">
        <v>77</v>
      </c>
      <c r="W104" s="15">
        <v>14.812607059999999</v>
      </c>
      <c r="X104" s="15">
        <v>0.99270096299999999</v>
      </c>
      <c r="Y104" s="15">
        <v>3.075393118</v>
      </c>
      <c r="Z104" s="15">
        <v>18.45157283</v>
      </c>
      <c r="AA104" s="15">
        <v>0</v>
      </c>
      <c r="AB104" s="15">
        <v>10.662431918515603</v>
      </c>
      <c r="AC104" s="15">
        <v>0</v>
      </c>
      <c r="AD104" s="15">
        <v>8.6600369249882636</v>
      </c>
      <c r="AE104" s="15">
        <v>2.0405170138510198</v>
      </c>
      <c r="AF104" s="15">
        <v>0.7514713021665631</v>
      </c>
      <c r="AG104" s="15">
        <v>0.94158931181153904</v>
      </c>
      <c r="AH104" s="15">
        <v>0.34053881146459192</v>
      </c>
      <c r="AI104" s="15">
        <v>0.35670341306007486</v>
      </c>
      <c r="AJ104" s="15">
        <v>4.0631337714826774</v>
      </c>
      <c r="AK104" s="15">
        <v>0</v>
      </c>
      <c r="AL104" s="15">
        <v>9.5406132051762249</v>
      </c>
      <c r="AM104" s="15">
        <v>74.689309643516566</v>
      </c>
      <c r="AN104" s="35">
        <v>0.22020832151119527</v>
      </c>
      <c r="AO104" s="15"/>
      <c r="AP104" t="s">
        <v>77</v>
      </c>
      <c r="AQ104" s="15">
        <v>4.3400548080867276</v>
      </c>
      <c r="AR104" s="15">
        <v>0.29085876443012015</v>
      </c>
      <c r="AS104" s="15">
        <v>0.20356952270729564</v>
      </c>
      <c r="AT104" s="15">
        <v>0</v>
      </c>
      <c r="AU104" s="15">
        <v>0</v>
      </c>
      <c r="AV104" s="15">
        <v>3.1240644355451521</v>
      </c>
      <c r="AW104" s="15">
        <v>0</v>
      </c>
      <c r="AX104" s="15">
        <v>2.5373679827097169</v>
      </c>
      <c r="AY104" s="15">
        <v>0.59786610426341047</v>
      </c>
      <c r="AZ104" s="15">
        <v>0.2201791099228137</v>
      </c>
      <c r="BA104" s="15">
        <v>0.27588318541211226</v>
      </c>
      <c r="BB104" s="15">
        <v>9.9776973766361535E-2</v>
      </c>
      <c r="BC104" s="15">
        <v>0.10451315940816727</v>
      </c>
      <c r="BD104" s="15">
        <v>0.47333142604543921</v>
      </c>
      <c r="BE104" s="15">
        <v>0</v>
      </c>
      <c r="BF104" s="15">
        <v>2.795554875394215</v>
      </c>
      <c r="BG104" s="15">
        <v>15.063020347691532</v>
      </c>
      <c r="BH104" s="35">
        <v>0.22020832151119527</v>
      </c>
      <c r="BI104" s="15"/>
      <c r="BJ104" t="s">
        <v>77</v>
      </c>
      <c r="BK104" s="15">
        <v>0</v>
      </c>
      <c r="BL104" s="15">
        <v>0</v>
      </c>
      <c r="BM104" s="3">
        <v>2.3806103369999998E-2</v>
      </c>
      <c r="BN104" s="3">
        <v>0.18451572830000001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2.4476536143895937E-2</v>
      </c>
      <c r="BY104" s="3">
        <v>0</v>
      </c>
      <c r="BZ104" s="3">
        <v>0</v>
      </c>
      <c r="CA104" s="3">
        <v>0.23279836781389596</v>
      </c>
      <c r="CB104" s="35">
        <v>0.22020832151119527</v>
      </c>
      <c r="CD104" t="s">
        <v>77</v>
      </c>
      <c r="CE104" s="15">
        <v>45.436033785859948</v>
      </c>
      <c r="CF104" s="15">
        <v>3.0450004048189276</v>
      </c>
      <c r="CG104" s="15">
        <v>4.7331764315636775</v>
      </c>
      <c r="CH104" s="15">
        <v>20.167569103190001</v>
      </c>
      <c r="CI104" s="15">
        <v>0</v>
      </c>
      <c r="CJ104" s="15">
        <v>32.705830575722196</v>
      </c>
      <c r="CK104" s="15">
        <v>0</v>
      </c>
      <c r="CL104" s="15">
        <v>26.563705410988025</v>
      </c>
      <c r="CM104" s="15">
        <v>6.2590602455336439</v>
      </c>
      <c r="CN104" s="15">
        <v>2.3050551017819365</v>
      </c>
      <c r="CO104" s="15">
        <v>2.8882210680794032</v>
      </c>
      <c r="CP104" s="15">
        <v>1.0445651383600389</v>
      </c>
      <c r="CQ104" s="15">
        <v>1.0941482658441031</v>
      </c>
      <c r="CR104" s="15">
        <v>7.6305920997975285</v>
      </c>
      <c r="CS104" s="15">
        <v>0</v>
      </c>
      <c r="CT104" s="15">
        <v>29.266663990502035</v>
      </c>
      <c r="CU104" s="15">
        <v>183.13962162204146</v>
      </c>
      <c r="CV104" s="35">
        <v>0.22020832151119527</v>
      </c>
    </row>
    <row r="105" spans="2:100" x14ac:dyDescent="0.25">
      <c r="B105" s="21" t="s">
        <v>78</v>
      </c>
      <c r="C105" s="22">
        <v>0.44789772446855425</v>
      </c>
      <c r="D105" s="22">
        <v>2.9989710370956955E-2</v>
      </c>
      <c r="E105" s="22">
        <v>4.4314953591259774E-2</v>
      </c>
      <c r="F105" s="22">
        <v>0.12823910757894039</v>
      </c>
      <c r="G105" s="22">
        <v>0</v>
      </c>
      <c r="H105" s="22">
        <v>0.24659339086809523</v>
      </c>
      <c r="I105" s="22">
        <v>0</v>
      </c>
      <c r="J105" s="22">
        <v>0.26094935728612956</v>
      </c>
      <c r="K105" s="22">
        <v>6.2708971012912132E-2</v>
      </c>
      <c r="L105" s="22">
        <v>1.6581202388008746E-2</v>
      </c>
      <c r="M105" s="22">
        <v>2.832859952486403E-2</v>
      </c>
      <c r="N105" s="22">
        <v>1.029698369268851E-2</v>
      </c>
      <c r="O105" s="22">
        <v>1.0789934031021353E-2</v>
      </c>
      <c r="P105" s="22">
        <v>7.3079573950346297E-2</v>
      </c>
      <c r="Q105" s="22">
        <v>0</v>
      </c>
      <c r="R105" s="22">
        <v>0.28849839989346576</v>
      </c>
      <c r="S105" s="22">
        <v>1.6482679086572429</v>
      </c>
      <c r="T105" s="36">
        <v>4.2246206716569333E-2</v>
      </c>
      <c r="U105" s="15"/>
      <c r="V105" s="21" t="s">
        <v>78</v>
      </c>
      <c r="W105" s="22">
        <v>14.812607059999999</v>
      </c>
      <c r="X105" s="22">
        <v>0.99180185899999995</v>
      </c>
      <c r="Y105" s="22">
        <v>3.04905574</v>
      </c>
      <c r="Z105" s="22">
        <v>12.95344521</v>
      </c>
      <c r="AA105" s="22">
        <v>0</v>
      </c>
      <c r="AB105" s="22">
        <v>8.1551899073911631</v>
      </c>
      <c r="AC105" s="22">
        <v>0</v>
      </c>
      <c r="AD105" s="22">
        <v>8.6299618895427397</v>
      </c>
      <c r="AE105" s="22">
        <v>2.0738737802709508</v>
      </c>
      <c r="AF105" s="22">
        <v>0.5483636601592321</v>
      </c>
      <c r="AG105" s="22">
        <v>0.93686901468559014</v>
      </c>
      <c r="AH105" s="22">
        <v>0.34053881146459192</v>
      </c>
      <c r="AI105" s="22">
        <v>0.35683827869901891</v>
      </c>
      <c r="AJ105" s="22">
        <v>4.0631337714826774</v>
      </c>
      <c r="AK105" s="22">
        <v>0</v>
      </c>
      <c r="AL105" s="22">
        <v>9.5406132051762249</v>
      </c>
      <c r="AM105" s="22">
        <v>66.452292187872189</v>
      </c>
      <c r="AN105" s="36">
        <v>4.2246206716569333E-2</v>
      </c>
      <c r="AO105" s="15"/>
      <c r="AP105" s="21" t="s">
        <v>78</v>
      </c>
      <c r="AQ105" s="22">
        <v>4.3400548080867276</v>
      </c>
      <c r="AR105" s="22">
        <v>0.29059532932903603</v>
      </c>
      <c r="AS105" s="22">
        <v>0.20355635101084091</v>
      </c>
      <c r="AT105" s="22">
        <v>0</v>
      </c>
      <c r="AU105" s="22">
        <v>0</v>
      </c>
      <c r="AV105" s="22">
        <v>2.3894491378233704</v>
      </c>
      <c r="AW105" s="22">
        <v>0</v>
      </c>
      <c r="AX105" s="22">
        <v>2.5285560766313333</v>
      </c>
      <c r="AY105" s="22">
        <v>0.60763954886344884</v>
      </c>
      <c r="AZ105" s="22">
        <v>0.16066910640469736</v>
      </c>
      <c r="BA105" s="22">
        <v>0.27450015080152074</v>
      </c>
      <c r="BB105" s="22">
        <v>9.9776973766361535E-2</v>
      </c>
      <c r="BC105" s="22">
        <v>0.10455267468474039</v>
      </c>
      <c r="BD105" s="22">
        <v>0.47333142604543921</v>
      </c>
      <c r="BE105" s="22">
        <v>0</v>
      </c>
      <c r="BF105" s="22">
        <v>2.795554875394215</v>
      </c>
      <c r="BG105" s="22">
        <v>14.268236458841731</v>
      </c>
      <c r="BH105" s="36">
        <v>4.2246206716569333E-2</v>
      </c>
      <c r="BI105" s="15"/>
      <c r="BJ105" s="21" t="s">
        <v>78</v>
      </c>
      <c r="BK105" s="22">
        <v>0</v>
      </c>
      <c r="BL105" s="22">
        <v>0</v>
      </c>
      <c r="BM105" s="37">
        <v>2.3543179140000002E-2</v>
      </c>
      <c r="BN105" s="37">
        <v>0.1295344521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2.4476536143895937E-2</v>
      </c>
      <c r="BY105" s="37">
        <v>0</v>
      </c>
      <c r="BZ105" s="37">
        <v>0</v>
      </c>
      <c r="CA105" s="37">
        <v>0.17755416738389596</v>
      </c>
      <c r="CB105" s="36">
        <v>4.2246206716569333E-2</v>
      </c>
      <c r="CD105" s="21" t="s">
        <v>78</v>
      </c>
      <c r="CE105" s="22">
        <v>45.436033785859948</v>
      </c>
      <c r="CF105" s="22">
        <v>3.0422425027456779</v>
      </c>
      <c r="CG105" s="22">
        <v>4.7043009187344937</v>
      </c>
      <c r="CH105" s="22">
        <v>14.158115614530001</v>
      </c>
      <c r="CI105" s="22">
        <v>0</v>
      </c>
      <c r="CJ105" s="22">
        <v>25.015143023872863</v>
      </c>
      <c r="CK105" s="22">
        <v>0</v>
      </c>
      <c r="CL105" s="22">
        <v>26.471453566253427</v>
      </c>
      <c r="CM105" s="22">
        <v>6.3613784370514459</v>
      </c>
      <c r="CN105" s="22">
        <v>1.6820448749507766</v>
      </c>
      <c r="CO105" s="22">
        <v>2.8737420787411203</v>
      </c>
      <c r="CP105" s="22">
        <v>1.0445651383600389</v>
      </c>
      <c r="CQ105" s="22">
        <v>1.094561951274547</v>
      </c>
      <c r="CR105" s="22">
        <v>7.6305920997975285</v>
      </c>
      <c r="CS105" s="22">
        <v>0</v>
      </c>
      <c r="CT105" s="22">
        <v>29.266663990502035</v>
      </c>
      <c r="CU105" s="22">
        <v>168.78083798267392</v>
      </c>
      <c r="CV105" s="36">
        <v>4.2246206716569333E-2</v>
      </c>
    </row>
    <row r="106" spans="2:100" x14ac:dyDescent="0.25">
      <c r="B106" t="s">
        <v>79</v>
      </c>
      <c r="C106" s="15">
        <v>0.44789772446855425</v>
      </c>
      <c r="D106" s="15">
        <v>2.9967960964876923E-2</v>
      </c>
      <c r="E106" s="15">
        <v>4.4266923622603573E-2</v>
      </c>
      <c r="F106" s="15">
        <v>0.14633695068923167</v>
      </c>
      <c r="G106" s="15">
        <v>0</v>
      </c>
      <c r="H106" s="15">
        <v>0.10749099522493089</v>
      </c>
      <c r="I106" s="15">
        <v>0</v>
      </c>
      <c r="J106" s="15">
        <v>0.23570237643856662</v>
      </c>
      <c r="K106" s="15">
        <v>5.225566341215912E-2</v>
      </c>
      <c r="L106" s="15">
        <v>9.3848681142033406E-3</v>
      </c>
      <c r="M106" s="15">
        <v>2.8433268532436808E-2</v>
      </c>
      <c r="N106" s="15">
        <v>1.029698369268851E-2</v>
      </c>
      <c r="O106" s="15">
        <v>1.0788574696401392E-2</v>
      </c>
      <c r="P106" s="15">
        <v>7.3079573950346297E-2</v>
      </c>
      <c r="Q106" s="15">
        <v>0</v>
      </c>
      <c r="R106" s="15">
        <v>0.28849839989346576</v>
      </c>
      <c r="S106" s="15">
        <v>1.4844002637004652</v>
      </c>
      <c r="T106" s="35">
        <v>0</v>
      </c>
      <c r="U106" s="15"/>
      <c r="V106" t="s">
        <v>79</v>
      </c>
      <c r="W106" s="15">
        <v>14.812607059999999</v>
      </c>
      <c r="X106" s="15">
        <v>0.99108257499999997</v>
      </c>
      <c r="Y106" s="15">
        <v>3.0441118770000002</v>
      </c>
      <c r="Z106" s="15">
        <v>14.781510170000001</v>
      </c>
      <c r="AA106" s="15">
        <v>0</v>
      </c>
      <c r="AB106" s="15">
        <v>3.5548782419020615</v>
      </c>
      <c r="AC106" s="15">
        <v>0</v>
      </c>
      <c r="AD106" s="15">
        <v>7.7950087582449363</v>
      </c>
      <c r="AE106" s="15">
        <v>1.7281682099892359</v>
      </c>
      <c r="AF106" s="15">
        <v>0.31037077472769781</v>
      </c>
      <c r="AG106" s="15">
        <v>0.94033056565838591</v>
      </c>
      <c r="AH106" s="15">
        <v>0.34053881146459192</v>
      </c>
      <c r="AI106" s="15">
        <v>0.35679332348603748</v>
      </c>
      <c r="AJ106" s="15">
        <v>4.0631337714826774</v>
      </c>
      <c r="AK106" s="15">
        <v>0</v>
      </c>
      <c r="AL106" s="15">
        <v>9.5406132051762249</v>
      </c>
      <c r="AM106" s="15">
        <v>62.259147344131847</v>
      </c>
      <c r="AN106" s="35">
        <v>0</v>
      </c>
      <c r="AO106" s="15"/>
      <c r="AP106" t="s">
        <v>79</v>
      </c>
      <c r="AQ106" s="15">
        <v>4.3400548080867276</v>
      </c>
      <c r="AR106" s="15">
        <v>0.2903845810137709</v>
      </c>
      <c r="AS106" s="15">
        <v>0.20356952270729564</v>
      </c>
      <c r="AT106" s="15">
        <v>0</v>
      </c>
      <c r="AU106" s="15">
        <v>0</v>
      </c>
      <c r="AV106" s="15">
        <v>1.0415699507477474</v>
      </c>
      <c r="AW106" s="15">
        <v>0</v>
      </c>
      <c r="AX106" s="15">
        <v>2.2839170109126683</v>
      </c>
      <c r="AY106" s="15">
        <v>0.5063487283882907</v>
      </c>
      <c r="AZ106" s="15">
        <v>9.0937818554848462E-2</v>
      </c>
      <c r="BA106" s="15">
        <v>0.27551437610852209</v>
      </c>
      <c r="BB106" s="15">
        <v>9.9776973766361535E-2</v>
      </c>
      <c r="BC106" s="15">
        <v>0.10453950292588265</v>
      </c>
      <c r="BD106" s="15">
        <v>0.47333142604543921</v>
      </c>
      <c r="BE106" s="15">
        <v>0</v>
      </c>
      <c r="BF106" s="15">
        <v>2.795554875394215</v>
      </c>
      <c r="BG106" s="15">
        <v>12.50549957465177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2.349329096E-2</v>
      </c>
      <c r="BN106" s="3">
        <v>0.14781510170000001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2.4476536143895937E-2</v>
      </c>
      <c r="BY106" s="3">
        <v>0</v>
      </c>
      <c r="BZ106" s="3">
        <v>0</v>
      </c>
      <c r="CA106" s="3">
        <v>0.19578492880389595</v>
      </c>
      <c r="CB106" s="35">
        <v>0</v>
      </c>
      <c r="CD106" t="s">
        <v>79</v>
      </c>
      <c r="CE106" s="15">
        <v>45.436033785859948</v>
      </c>
      <c r="CF106" s="15">
        <v>3.0400361786331676</v>
      </c>
      <c r="CG106" s="15">
        <v>4.6989860351506776</v>
      </c>
      <c r="CH106" s="15">
        <v>16.156190615810001</v>
      </c>
      <c r="CI106" s="15">
        <v>0</v>
      </c>
      <c r="CJ106" s="15">
        <v>10.904195814378166</v>
      </c>
      <c r="CK106" s="15">
        <v>0</v>
      </c>
      <c r="CL106" s="15">
        <v>23.910327187244722</v>
      </c>
      <c r="CM106" s="15">
        <v>5.3009648374970153</v>
      </c>
      <c r="CN106" s="15">
        <v>0.9520280224507085</v>
      </c>
      <c r="CO106" s="15">
        <v>2.8843600034801176</v>
      </c>
      <c r="CP106" s="15">
        <v>1.0445651383600389</v>
      </c>
      <c r="CQ106" s="15">
        <v>1.0944240561310654</v>
      </c>
      <c r="CR106" s="15">
        <v>7.6305920997975285</v>
      </c>
      <c r="CS106" s="15">
        <v>0</v>
      </c>
      <c r="CT106" s="15">
        <v>29.266663990502035</v>
      </c>
      <c r="CU106" s="15">
        <v>152.31936776529517</v>
      </c>
      <c r="CV106" s="35">
        <v>0</v>
      </c>
    </row>
    <row r="107" spans="2:100" x14ac:dyDescent="0.25">
      <c r="B107" s="21" t="s">
        <v>80</v>
      </c>
      <c r="C107" s="22">
        <v>0.44789772446855425</v>
      </c>
      <c r="D107" s="22">
        <v>2.9999225732264198E-2</v>
      </c>
      <c r="E107" s="22">
        <v>4.5735699255999664E-2</v>
      </c>
      <c r="F107" s="22">
        <v>0.21815611910644089</v>
      </c>
      <c r="G107" s="22">
        <v>0</v>
      </c>
      <c r="H107" s="22">
        <v>0.21939847899586035</v>
      </c>
      <c r="I107" s="22">
        <v>0</v>
      </c>
      <c r="J107" s="22">
        <v>0.25769646194407431</v>
      </c>
      <c r="K107" s="22">
        <v>6.1486926363407891E-2</v>
      </c>
      <c r="L107" s="22">
        <v>1.6207384495013917E-2</v>
      </c>
      <c r="M107" s="22">
        <v>2.8369379658300425E-2</v>
      </c>
      <c r="N107" s="22">
        <v>1.029698369268851E-2</v>
      </c>
      <c r="O107" s="22">
        <v>1.0787215357039552E-2</v>
      </c>
      <c r="P107" s="22">
        <v>7.3079573950346297E-2</v>
      </c>
      <c r="Q107" s="22">
        <v>0</v>
      </c>
      <c r="R107" s="22">
        <v>0.28849839989346576</v>
      </c>
      <c r="S107" s="22">
        <v>1.7076095729134559</v>
      </c>
      <c r="T107" s="36">
        <v>4.0078616184763494E-2</v>
      </c>
      <c r="U107" s="15"/>
      <c r="V107" s="21" t="s">
        <v>80</v>
      </c>
      <c r="W107" s="22">
        <v>14.812607059999999</v>
      </c>
      <c r="X107" s="22">
        <v>0.99211654500000002</v>
      </c>
      <c r="Y107" s="22">
        <v>3.192473052</v>
      </c>
      <c r="Z107" s="22">
        <v>22.035971629999999</v>
      </c>
      <c r="AA107" s="22">
        <v>0</v>
      </c>
      <c r="AB107" s="22">
        <v>7.2558159630513028</v>
      </c>
      <c r="AC107" s="22">
        <v>0</v>
      </c>
      <c r="AD107" s="22">
        <v>8.5223840682450795</v>
      </c>
      <c r="AE107" s="22">
        <v>2.0334590458397153</v>
      </c>
      <c r="AF107" s="22">
        <v>0.53600097730063967</v>
      </c>
      <c r="AG107" s="22">
        <v>0.93821767060084327</v>
      </c>
      <c r="AH107" s="22">
        <v>0.34053881146459192</v>
      </c>
      <c r="AI107" s="22">
        <v>0.35674836827305617</v>
      </c>
      <c r="AJ107" s="22">
        <v>4.0631337714826774</v>
      </c>
      <c r="AK107" s="22">
        <v>0</v>
      </c>
      <c r="AL107" s="22">
        <v>9.5406132051762249</v>
      </c>
      <c r="AM107" s="22">
        <v>74.620080168434129</v>
      </c>
      <c r="AN107" s="36">
        <v>4.0078616184763494E-2</v>
      </c>
      <c r="AO107" s="15"/>
      <c r="AP107" s="21" t="s">
        <v>80</v>
      </c>
      <c r="AQ107" s="22">
        <v>4.3400548080867276</v>
      </c>
      <c r="AR107" s="22">
        <v>0.29068753149721654</v>
      </c>
      <c r="AS107" s="22">
        <v>0.20356952270729564</v>
      </c>
      <c r="AT107" s="22">
        <v>0</v>
      </c>
      <c r="AU107" s="22">
        <v>0</v>
      </c>
      <c r="AV107" s="22">
        <v>2.1259349437595381</v>
      </c>
      <c r="AW107" s="22">
        <v>0</v>
      </c>
      <c r="AX107" s="22">
        <v>2.4970360586712803</v>
      </c>
      <c r="AY107" s="22">
        <v>0.59579813824779237</v>
      </c>
      <c r="AZ107" s="22">
        <v>0.15704687292723107</v>
      </c>
      <c r="BA107" s="22">
        <v>0.27489530342831625</v>
      </c>
      <c r="BB107" s="22">
        <v>9.9776973766361535E-2</v>
      </c>
      <c r="BC107" s="22">
        <v>0.10452633116702496</v>
      </c>
      <c r="BD107" s="22">
        <v>0.47333142604543921</v>
      </c>
      <c r="BE107" s="22">
        <v>0</v>
      </c>
      <c r="BF107" s="22">
        <v>2.795554875394215</v>
      </c>
      <c r="BG107" s="22">
        <v>13.958212785698437</v>
      </c>
      <c r="BH107" s="36">
        <v>4.0078616184763494E-2</v>
      </c>
      <c r="BI107" s="15"/>
      <c r="BJ107" s="21" t="s">
        <v>80</v>
      </c>
      <c r="BK107" s="22">
        <v>0</v>
      </c>
      <c r="BL107" s="22">
        <v>0</v>
      </c>
      <c r="BM107" s="37">
        <v>2.4976902710000002E-2</v>
      </c>
      <c r="BN107" s="37">
        <v>0.22035971629999998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2.4476536143895937E-2</v>
      </c>
      <c r="BY107" s="37">
        <v>0</v>
      </c>
      <c r="BZ107" s="37">
        <v>0</v>
      </c>
      <c r="CA107" s="37">
        <v>0.26981315515389592</v>
      </c>
      <c r="CB107" s="36">
        <v>4.0078616184763494E-2</v>
      </c>
      <c r="CD107" s="21" t="s">
        <v>80</v>
      </c>
      <c r="CE107" s="22">
        <v>45.436033785859948</v>
      </c>
      <c r="CF107" s="22">
        <v>3.0432077672443598</v>
      </c>
      <c r="CG107" s="22">
        <v>4.861144799425678</v>
      </c>
      <c r="CH107" s="22">
        <v>24.085316991589998</v>
      </c>
      <c r="CI107" s="22">
        <v>0</v>
      </c>
      <c r="CJ107" s="22">
        <v>22.256412926218601</v>
      </c>
      <c r="CK107" s="22">
        <v>0</v>
      </c>
      <c r="CL107" s="22">
        <v>26.141470498229634</v>
      </c>
      <c r="CM107" s="22">
        <v>6.2374107093161379</v>
      </c>
      <c r="CN107" s="22">
        <v>1.644123712675182</v>
      </c>
      <c r="CO107" s="22">
        <v>2.8778789315910425</v>
      </c>
      <c r="CP107" s="22">
        <v>1.0445651383600389</v>
      </c>
      <c r="CQ107" s="22">
        <v>1.0942861609875842</v>
      </c>
      <c r="CR107" s="22">
        <v>7.6305920997975285</v>
      </c>
      <c r="CS107" s="22">
        <v>0</v>
      </c>
      <c r="CT107" s="22">
        <v>29.266663990502035</v>
      </c>
      <c r="CU107" s="22">
        <v>175.61910751179781</v>
      </c>
      <c r="CV107" s="36">
        <v>4.0078616184763494E-2</v>
      </c>
    </row>
    <row r="108" spans="2:100" x14ac:dyDescent="0.25">
      <c r="B108" t="s">
        <v>81</v>
      </c>
      <c r="C108" s="15">
        <v>0.44789772446855425</v>
      </c>
      <c r="D108" s="15">
        <v>2.9989710370956955E-2</v>
      </c>
      <c r="E108" s="15">
        <v>4.5879393191614472E-2</v>
      </c>
      <c r="F108" s="15">
        <v>0.18260071403168521</v>
      </c>
      <c r="G108" s="15">
        <v>0</v>
      </c>
      <c r="H108" s="15">
        <v>0.16347124422083864</v>
      </c>
      <c r="I108" s="15">
        <v>0</v>
      </c>
      <c r="J108" s="15">
        <v>0.26402553870082085</v>
      </c>
      <c r="K108" s="15">
        <v>6.2926465073712454E-2</v>
      </c>
      <c r="L108" s="15">
        <v>1.2406676030291103E-2</v>
      </c>
      <c r="M108" s="15">
        <v>2.826742931996757E-2</v>
      </c>
      <c r="N108" s="15">
        <v>1.029698369268851E-2</v>
      </c>
      <c r="O108" s="15">
        <v>1.0788574696401392E-2</v>
      </c>
      <c r="P108" s="15">
        <v>7.3079573950346297E-2</v>
      </c>
      <c r="Q108" s="15">
        <v>0</v>
      </c>
      <c r="R108" s="15">
        <v>0.28849839989346576</v>
      </c>
      <c r="S108" s="15">
        <v>1.6201284276413432</v>
      </c>
      <c r="T108" s="35">
        <v>8.2957492672948822E-3</v>
      </c>
      <c r="U108" s="15"/>
      <c r="V108" t="s">
        <v>81</v>
      </c>
      <c r="W108" s="15">
        <v>14.812607059999999</v>
      </c>
      <c r="X108" s="15">
        <v>0.99180185899999995</v>
      </c>
      <c r="Y108" s="15">
        <v>3.2070799430000001</v>
      </c>
      <c r="Z108" s="15">
        <v>18.444516570000001</v>
      </c>
      <c r="AA108" s="15">
        <v>0</v>
      </c>
      <c r="AB108" s="15">
        <v>5.4062237311925347</v>
      </c>
      <c r="AC108" s="15">
        <v>0</v>
      </c>
      <c r="AD108" s="15">
        <v>8.7316955288851368</v>
      </c>
      <c r="AE108" s="15">
        <v>2.0810666138737806</v>
      </c>
      <c r="AF108" s="15">
        <v>0.41030620811145302</v>
      </c>
      <c r="AG108" s="15">
        <v>0.93484602986433518</v>
      </c>
      <c r="AH108" s="15">
        <v>0.34053881146459192</v>
      </c>
      <c r="AI108" s="15">
        <v>0.35679332348603748</v>
      </c>
      <c r="AJ108" s="15">
        <v>4.0631337714826774</v>
      </c>
      <c r="AK108" s="15">
        <v>0</v>
      </c>
      <c r="AL108" s="15">
        <v>9.5406132051762249</v>
      </c>
      <c r="AM108" s="15">
        <v>69.321222655536758</v>
      </c>
      <c r="AN108" s="35">
        <v>8.2957492672948822E-3</v>
      </c>
      <c r="AO108" s="15"/>
      <c r="AP108" t="s">
        <v>81</v>
      </c>
      <c r="AQ108" s="15">
        <v>4.3400548080867276</v>
      </c>
      <c r="AR108" s="15">
        <v>0.29059532932903603</v>
      </c>
      <c r="AS108" s="15">
        <v>0.20355635101084091</v>
      </c>
      <c r="AT108" s="15">
        <v>0</v>
      </c>
      <c r="AU108" s="15">
        <v>0</v>
      </c>
      <c r="AV108" s="15">
        <v>1.5840092971557385</v>
      </c>
      <c r="AW108" s="15">
        <v>0</v>
      </c>
      <c r="AX108" s="15">
        <v>2.5583637646894628</v>
      </c>
      <c r="AY108" s="15">
        <v>0.60974703014174647</v>
      </c>
      <c r="AZ108" s="15">
        <v>0.12021863700892266</v>
      </c>
      <c r="BA108" s="15">
        <v>0.27390742158345599</v>
      </c>
      <c r="BB108" s="15">
        <v>9.9776973766361535E-2</v>
      </c>
      <c r="BC108" s="15">
        <v>0.10453950292588265</v>
      </c>
      <c r="BD108" s="15">
        <v>0.47333142604543921</v>
      </c>
      <c r="BE108" s="15">
        <v>0</v>
      </c>
      <c r="BF108" s="15">
        <v>2.795554875394215</v>
      </c>
      <c r="BG108" s="15">
        <v>13.45365541713783</v>
      </c>
      <c r="BH108" s="35">
        <v>8.2957492672948822E-3</v>
      </c>
      <c r="BI108" s="15"/>
      <c r="BJ108" t="s">
        <v>81</v>
      </c>
      <c r="BK108" s="15">
        <v>0</v>
      </c>
      <c r="BL108" s="15">
        <v>0</v>
      </c>
      <c r="BM108" s="3">
        <v>2.5123421160000003E-2</v>
      </c>
      <c r="BN108" s="3">
        <v>0.18444516570000002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2.4476536143895937E-2</v>
      </c>
      <c r="BY108" s="3">
        <v>0</v>
      </c>
      <c r="BZ108" s="3">
        <v>0</v>
      </c>
      <c r="CA108" s="3">
        <v>0.23404512300389596</v>
      </c>
      <c r="CB108" s="35">
        <v>8.2957492672948822E-3</v>
      </c>
      <c r="CD108" t="s">
        <v>81</v>
      </c>
      <c r="CE108" s="15">
        <v>45.436033785859948</v>
      </c>
      <c r="CF108" s="15">
        <v>3.0422425027456779</v>
      </c>
      <c r="CG108" s="15">
        <v>4.8770213715204935</v>
      </c>
      <c r="CH108" s="15">
        <v>20.159856611010003</v>
      </c>
      <c r="CI108" s="15">
        <v>0</v>
      </c>
      <c r="CJ108" s="15">
        <v>16.582993331923426</v>
      </c>
      <c r="CK108" s="15">
        <v>0</v>
      </c>
      <c r="CL108" s="15">
        <v>26.783510252533986</v>
      </c>
      <c r="CM108" s="15">
        <v>6.3834416585539433</v>
      </c>
      <c r="CN108" s="15">
        <v>1.2585689108464113</v>
      </c>
      <c r="CO108" s="15">
        <v>2.8675367965572005</v>
      </c>
      <c r="CP108" s="15">
        <v>1.0445651383600389</v>
      </c>
      <c r="CQ108" s="15">
        <v>1.0944240561310654</v>
      </c>
      <c r="CR108" s="15">
        <v>7.6305920997975285</v>
      </c>
      <c r="CS108" s="15">
        <v>0</v>
      </c>
      <c r="CT108" s="15">
        <v>29.266663990502035</v>
      </c>
      <c r="CU108" s="15">
        <v>166.42745050634173</v>
      </c>
      <c r="CV108" s="35">
        <v>8.2957492672948822E-3</v>
      </c>
    </row>
    <row r="109" spans="2:100" x14ac:dyDescent="0.25">
      <c r="B109" s="21" t="s">
        <v>82</v>
      </c>
      <c r="C109" s="22">
        <v>0.44789772446855425</v>
      </c>
      <c r="D109" s="22">
        <v>2.9978835665546003E-2</v>
      </c>
      <c r="E109" s="22">
        <v>4.7594694883989999E-2</v>
      </c>
      <c r="F109" s="22">
        <v>0.29883065641789203</v>
      </c>
      <c r="G109" s="22">
        <v>0</v>
      </c>
      <c r="H109" s="22">
        <v>0.16481562927065205</v>
      </c>
      <c r="I109" s="22">
        <v>0</v>
      </c>
      <c r="J109" s="22">
        <v>0.28049391603086016</v>
      </c>
      <c r="K109" s="22">
        <v>6.2933261746812269E-2</v>
      </c>
      <c r="L109" s="22">
        <v>1.3437054076353686E-2</v>
      </c>
      <c r="M109" s="22">
        <v>2.8298694092096722E-2</v>
      </c>
      <c r="N109" s="22">
        <v>1.029698369268851E-2</v>
      </c>
      <c r="O109" s="22">
        <v>1.0788574696401392E-2</v>
      </c>
      <c r="P109" s="22">
        <v>7.3079573950346297E-2</v>
      </c>
      <c r="Q109" s="22">
        <v>0</v>
      </c>
      <c r="R109" s="22">
        <v>0.28849839989346576</v>
      </c>
      <c r="S109" s="22">
        <v>1.756943998885659</v>
      </c>
      <c r="T109" s="36">
        <v>7.2708154846400702E-3</v>
      </c>
      <c r="U109" s="15"/>
      <c r="V109" s="21" t="s">
        <v>82</v>
      </c>
      <c r="W109" s="22">
        <v>14.812607059999999</v>
      </c>
      <c r="X109" s="22">
        <v>0.99144221700000001</v>
      </c>
      <c r="Y109" s="22">
        <v>3.380250389</v>
      </c>
      <c r="Z109" s="22">
        <v>30.184914790000001</v>
      </c>
      <c r="AA109" s="22">
        <v>0</v>
      </c>
      <c r="AB109" s="22">
        <v>5.4506844328953417</v>
      </c>
      <c r="AC109" s="22">
        <v>0</v>
      </c>
      <c r="AD109" s="22">
        <v>9.2763279102078364</v>
      </c>
      <c r="AE109" s="22">
        <v>2.0812913901757812</v>
      </c>
      <c r="AF109" s="22">
        <v>0.44438225784424834</v>
      </c>
      <c r="AG109" s="22">
        <v>0.93587999971548752</v>
      </c>
      <c r="AH109" s="22">
        <v>0.34053881146459192</v>
      </c>
      <c r="AI109" s="22">
        <v>0.35679332348603748</v>
      </c>
      <c r="AJ109" s="22">
        <v>4.0631337714826774</v>
      </c>
      <c r="AK109" s="22">
        <v>0</v>
      </c>
      <c r="AL109" s="22">
        <v>9.5406132051762249</v>
      </c>
      <c r="AM109" s="22">
        <v>81.858859558448231</v>
      </c>
      <c r="AN109" s="36">
        <v>7.2708154846400702E-3</v>
      </c>
      <c r="AO109" s="15"/>
      <c r="AP109" s="21" t="s">
        <v>82</v>
      </c>
      <c r="AQ109" s="22">
        <v>4.3400548080867276</v>
      </c>
      <c r="AR109" s="22">
        <v>0.29048995517140347</v>
      </c>
      <c r="AS109" s="22">
        <v>0.20356952270729564</v>
      </c>
      <c r="AT109" s="22">
        <v>0</v>
      </c>
      <c r="AU109" s="22">
        <v>0</v>
      </c>
      <c r="AV109" s="22">
        <v>1.5970361655128456</v>
      </c>
      <c r="AW109" s="22">
        <v>0</v>
      </c>
      <c r="AX109" s="22">
        <v>2.7179396162343501</v>
      </c>
      <c r="AY109" s="22">
        <v>0.6098128890055029</v>
      </c>
      <c r="AZ109" s="22">
        <v>0.13020282972289726</v>
      </c>
      <c r="BA109" s="22">
        <v>0.27421037202328963</v>
      </c>
      <c r="BB109" s="22">
        <v>9.9776973766361535E-2</v>
      </c>
      <c r="BC109" s="22">
        <v>0.10453950292588265</v>
      </c>
      <c r="BD109" s="22">
        <v>0.47333142604543921</v>
      </c>
      <c r="BE109" s="22">
        <v>0</v>
      </c>
      <c r="BF109" s="22">
        <v>2.795554875394215</v>
      </c>
      <c r="BG109" s="22">
        <v>13.636518936596213</v>
      </c>
      <c r="BH109" s="36">
        <v>7.2708154846400702E-3</v>
      </c>
      <c r="BI109" s="15"/>
      <c r="BJ109" s="21" t="s">
        <v>82</v>
      </c>
      <c r="BK109" s="22">
        <v>0</v>
      </c>
      <c r="BL109" s="22">
        <v>0</v>
      </c>
      <c r="BM109" s="37">
        <v>2.6854676080000001E-2</v>
      </c>
      <c r="BN109" s="37">
        <v>0.3018491479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2.4476536143895937E-2</v>
      </c>
      <c r="BY109" s="37">
        <v>0</v>
      </c>
      <c r="BZ109" s="37">
        <v>0</v>
      </c>
      <c r="CA109" s="37">
        <v>0.35318036012389592</v>
      </c>
      <c r="CB109" s="36">
        <v>7.2708154846400702E-3</v>
      </c>
      <c r="CD109" s="21" t="s">
        <v>82</v>
      </c>
      <c r="CE109" s="22">
        <v>45.436033785859948</v>
      </c>
      <c r="CF109" s="22">
        <v>3.0411393406894227</v>
      </c>
      <c r="CG109" s="22">
        <v>5.0663854287666776</v>
      </c>
      <c r="CH109" s="22">
        <v>32.992111865470001</v>
      </c>
      <c r="CI109" s="22">
        <v>0</v>
      </c>
      <c r="CJ109" s="22">
        <v>16.719371616753978</v>
      </c>
      <c r="CK109" s="22">
        <v>0</v>
      </c>
      <c r="CL109" s="22">
        <v>28.454109842357411</v>
      </c>
      <c r="CM109" s="22">
        <v>6.3841311349986096</v>
      </c>
      <c r="CN109" s="22">
        <v>1.3630934243690114</v>
      </c>
      <c r="CO109" s="22">
        <v>2.8707083847118189</v>
      </c>
      <c r="CP109" s="22">
        <v>1.0445651383600389</v>
      </c>
      <c r="CQ109" s="22">
        <v>1.0944240561310654</v>
      </c>
      <c r="CR109" s="22">
        <v>7.6305920997975285</v>
      </c>
      <c r="CS109" s="22">
        <v>0</v>
      </c>
      <c r="CT109" s="22">
        <v>29.266663990502035</v>
      </c>
      <c r="CU109" s="22">
        <v>181.36333010876751</v>
      </c>
      <c r="CV109" s="36">
        <v>7.2708154846400702E-3</v>
      </c>
    </row>
    <row r="110" spans="2:100" x14ac:dyDescent="0.25">
      <c r="B110" t="s">
        <v>83</v>
      </c>
      <c r="C110" s="15">
        <v>0.44789772446855425</v>
      </c>
      <c r="D110" s="15">
        <v>2.978988771237677E-2</v>
      </c>
      <c r="E110" s="15">
        <v>4.9704196655080683E-2</v>
      </c>
      <c r="F110" s="15">
        <v>0.53942019849492862</v>
      </c>
      <c r="G110" s="15">
        <v>0</v>
      </c>
      <c r="H110" s="15">
        <v>9.1036211288509972E-2</v>
      </c>
      <c r="I110" s="15">
        <v>0</v>
      </c>
      <c r="J110" s="15">
        <v>0.2762745315263625</v>
      </c>
      <c r="K110" s="15">
        <v>6.3054242840952734E-2</v>
      </c>
      <c r="L110" s="15">
        <v>9.1102818808176892E-3</v>
      </c>
      <c r="M110" s="15">
        <v>2.815596362506936E-2</v>
      </c>
      <c r="N110" s="15">
        <v>1.029698369268851E-2</v>
      </c>
      <c r="O110" s="15">
        <v>1.0785856017677713E-2</v>
      </c>
      <c r="P110" s="15">
        <v>7.3079573950346297E-2</v>
      </c>
      <c r="Q110" s="15">
        <v>0</v>
      </c>
      <c r="R110" s="15">
        <v>0.28849839989346576</v>
      </c>
      <c r="S110" s="15">
        <v>1.9171040520468312</v>
      </c>
      <c r="T110" s="35">
        <v>1.1919632704344529E-3</v>
      </c>
      <c r="U110" s="15"/>
      <c r="V110" t="s">
        <v>83</v>
      </c>
      <c r="W110" s="15">
        <v>14.812607059999999</v>
      </c>
      <c r="X110" s="15">
        <v>0.985193443</v>
      </c>
      <c r="Y110" s="15">
        <v>3.5933313739999999</v>
      </c>
      <c r="Z110" s="15">
        <v>54.486888759999999</v>
      </c>
      <c r="AA110" s="15">
        <v>0</v>
      </c>
      <c r="AB110" s="15">
        <v>3.0106954160284891</v>
      </c>
      <c r="AC110" s="15">
        <v>0</v>
      </c>
      <c r="AD110" s="15">
        <v>9.1367869332865475</v>
      </c>
      <c r="AE110" s="15">
        <v>2.0852924039888658</v>
      </c>
      <c r="AF110" s="15">
        <v>0.30128982213223199</v>
      </c>
      <c r="AG110" s="15">
        <v>0.93115970258953873</v>
      </c>
      <c r="AH110" s="15">
        <v>0.34053881146459192</v>
      </c>
      <c r="AI110" s="15">
        <v>0.35670341306007486</v>
      </c>
      <c r="AJ110" s="15">
        <v>4.0631337714826774</v>
      </c>
      <c r="AK110" s="15">
        <v>0</v>
      </c>
      <c r="AL110" s="15">
        <v>9.5406132051762249</v>
      </c>
      <c r="AM110" s="15">
        <v>103.64423411620923</v>
      </c>
      <c r="AN110" s="35">
        <v>1.1919632704344529E-3</v>
      </c>
      <c r="AO110" s="15"/>
      <c r="AP110" t="s">
        <v>83</v>
      </c>
      <c r="AQ110" s="15">
        <v>4.3400548080867276</v>
      </c>
      <c r="AR110" s="15">
        <v>0.28865908086727221</v>
      </c>
      <c r="AS110" s="15">
        <v>0.20356952270729564</v>
      </c>
      <c r="AT110" s="15">
        <v>0</v>
      </c>
      <c r="AU110" s="15">
        <v>0</v>
      </c>
      <c r="AV110" s="15">
        <v>0.88212581776398746</v>
      </c>
      <c r="AW110" s="15">
        <v>0</v>
      </c>
      <c r="AX110" s="15">
        <v>2.6770544779626571</v>
      </c>
      <c r="AY110" s="15">
        <v>0.61098517550215825</v>
      </c>
      <c r="AZ110" s="15">
        <v>8.8277123390633469E-2</v>
      </c>
      <c r="BA110" s="15">
        <v>0.27282733741269816</v>
      </c>
      <c r="BB110" s="15">
        <v>9.9776973766361535E-2</v>
      </c>
      <c r="BC110" s="15">
        <v>0.10451315940816727</v>
      </c>
      <c r="BD110" s="15">
        <v>0.47333142604543921</v>
      </c>
      <c r="BE110" s="15">
        <v>0</v>
      </c>
      <c r="BF110" s="15">
        <v>2.795554875394215</v>
      </c>
      <c r="BG110" s="15">
        <v>12.836729778307614</v>
      </c>
      <c r="BH110" s="35">
        <v>1.1919632704344529E-3</v>
      </c>
      <c r="BI110" s="15"/>
      <c r="BJ110" t="s">
        <v>83</v>
      </c>
      <c r="BK110" s="15">
        <v>0</v>
      </c>
      <c r="BL110" s="15">
        <v>0</v>
      </c>
      <c r="BM110" s="3">
        <v>2.8985485930000002E-2</v>
      </c>
      <c r="BN110" s="3">
        <v>0.54486888759999996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2.4476536143895937E-2</v>
      </c>
      <c r="BY110" s="3">
        <v>0</v>
      </c>
      <c r="BZ110" s="3">
        <v>0</v>
      </c>
      <c r="CA110" s="3">
        <v>0.59833090967389591</v>
      </c>
      <c r="CB110" s="35">
        <v>1.1919632704344529E-3</v>
      </c>
      <c r="CD110" t="s">
        <v>83</v>
      </c>
      <c r="CE110" s="15">
        <v>45.436033785859948</v>
      </c>
      <c r="CF110" s="15">
        <v>3.0219719175994726</v>
      </c>
      <c r="CG110" s="15">
        <v>5.2992829453716777</v>
      </c>
      <c r="CH110" s="15">
        <v>59.554169414679997</v>
      </c>
      <c r="CI110" s="15">
        <v>0</v>
      </c>
      <c r="CJ110" s="15">
        <v>9.2349751861711837</v>
      </c>
      <c r="CK110" s="15">
        <v>0</v>
      </c>
      <c r="CL110" s="15">
        <v>28.026083329791057</v>
      </c>
      <c r="CM110" s="15">
        <v>6.3964038023320944</v>
      </c>
      <c r="CN110" s="15">
        <v>0.92417320477654175</v>
      </c>
      <c r="CO110" s="15">
        <v>2.8562293953735369</v>
      </c>
      <c r="CP110" s="15">
        <v>1.0445651383600389</v>
      </c>
      <c r="CQ110" s="15">
        <v>1.0941482658441031</v>
      </c>
      <c r="CR110" s="15">
        <v>7.6305920997975285</v>
      </c>
      <c r="CS110" s="15">
        <v>0</v>
      </c>
      <c r="CT110" s="15">
        <v>29.266663990502035</v>
      </c>
      <c r="CU110" s="15">
        <v>199.78529247645918</v>
      </c>
      <c r="CV110" s="35">
        <v>1.1919632704344529E-3</v>
      </c>
    </row>
    <row r="111" spans="2:100" x14ac:dyDescent="0.25">
      <c r="B111" s="16" t="s">
        <v>42</v>
      </c>
      <c r="C111" s="38">
        <v>0.44789772446855408</v>
      </c>
      <c r="D111" s="38">
        <v>3.0024915447646214E-2</v>
      </c>
      <c r="E111" s="38">
        <v>4.2425575238504681E-2</v>
      </c>
      <c r="F111" s="38">
        <v>0.11526092672854295</v>
      </c>
      <c r="G111" s="38">
        <v>0</v>
      </c>
      <c r="H111" s="38">
        <v>0.47536981317716825</v>
      </c>
      <c r="I111" s="38">
        <v>0</v>
      </c>
      <c r="J111" s="38">
        <v>0.24849368887701259</v>
      </c>
      <c r="K111" s="38">
        <v>7.3975547865320498E-2</v>
      </c>
      <c r="L111" s="38">
        <v>3.017640001157209E-2</v>
      </c>
      <c r="M111" s="38">
        <v>2.8720488281100142E-2</v>
      </c>
      <c r="N111" s="38">
        <v>1.0296983692688508E-2</v>
      </c>
      <c r="O111" s="38">
        <v>1.0787319157642777E-2</v>
      </c>
      <c r="P111" s="38">
        <v>7.3079573950346283E-2</v>
      </c>
      <c r="Q111" s="38">
        <v>0</v>
      </c>
      <c r="R111" s="38">
        <v>0.28849839989346571</v>
      </c>
      <c r="S111" s="38">
        <v>1.8750073567895646</v>
      </c>
      <c r="T111" s="39">
        <v>1</v>
      </c>
      <c r="U111" s="15"/>
      <c r="V111" s="16" t="s">
        <v>42</v>
      </c>
      <c r="W111" s="38">
        <v>14.812607059999999</v>
      </c>
      <c r="X111" s="38">
        <v>0.99296613993690164</v>
      </c>
      <c r="Y111" s="38">
        <v>2.858313322120654</v>
      </c>
      <c r="Z111" s="38">
        <v>11.642517850378539</v>
      </c>
      <c r="AA111" s="38">
        <v>0</v>
      </c>
      <c r="AB111" s="38">
        <v>15.721147636198253</v>
      </c>
      <c r="AC111" s="38">
        <v>0</v>
      </c>
      <c r="AD111" s="38">
        <v>8.218035434212787</v>
      </c>
      <c r="AE111" s="38">
        <v>2.4464753063153113</v>
      </c>
      <c r="AF111" s="38">
        <v>0.99797594739788309</v>
      </c>
      <c r="AG111" s="38">
        <v>0.94982932644640783</v>
      </c>
      <c r="AH111" s="38">
        <v>0.34053881146459186</v>
      </c>
      <c r="AI111" s="38">
        <v>0.35675180110768329</v>
      </c>
      <c r="AJ111" s="38">
        <v>4.0631337714826765</v>
      </c>
      <c r="AK111" s="38">
        <v>0</v>
      </c>
      <c r="AL111" s="38">
        <v>9.5406132051762214</v>
      </c>
      <c r="AM111" s="38">
        <v>72.940905612237913</v>
      </c>
      <c r="AN111" s="39">
        <v>1</v>
      </c>
      <c r="AO111" s="15"/>
      <c r="AP111" s="16" t="s">
        <v>42</v>
      </c>
      <c r="AQ111" s="38">
        <v>4.3400548080867276</v>
      </c>
      <c r="AR111" s="38">
        <v>0.29093646057336708</v>
      </c>
      <c r="AS111" s="38">
        <v>0.20354153501266231</v>
      </c>
      <c r="AT111" s="38">
        <v>0</v>
      </c>
      <c r="AU111" s="38">
        <v>0</v>
      </c>
      <c r="AV111" s="38">
        <v>4.6062548011128799</v>
      </c>
      <c r="AW111" s="38">
        <v>0</v>
      </c>
      <c r="AX111" s="38">
        <v>2.4078627114599436</v>
      </c>
      <c r="AY111" s="38">
        <v>0.71681081345306519</v>
      </c>
      <c r="AZ111" s="38">
        <v>0.29240432094869129</v>
      </c>
      <c r="BA111" s="38">
        <v>0.2782974879714058</v>
      </c>
      <c r="BB111" s="38">
        <v>9.9776973766361521E-2</v>
      </c>
      <c r="BC111" s="38">
        <v>0.10452733697851842</v>
      </c>
      <c r="BD111" s="38">
        <v>0.47333142604543921</v>
      </c>
      <c r="BE111" s="38">
        <v>0</v>
      </c>
      <c r="BF111" s="38">
        <v>2.7955548753942145</v>
      </c>
      <c r="BG111" s="38">
        <v>16.609353550803277</v>
      </c>
      <c r="BH111" s="39">
        <v>1</v>
      </c>
      <c r="BI111" s="15"/>
      <c r="BJ111" s="16" t="s">
        <v>42</v>
      </c>
      <c r="BK111" s="38">
        <v>0</v>
      </c>
      <c r="BL111" s="38">
        <v>0</v>
      </c>
      <c r="BM111" s="40">
        <v>2.1636260628976993E-2</v>
      </c>
      <c r="BN111" s="40">
        <v>0.11642517850378541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2.4476536143895933E-2</v>
      </c>
      <c r="BY111" s="40">
        <v>0</v>
      </c>
      <c r="BZ111" s="40">
        <v>0</v>
      </c>
      <c r="CA111" s="40">
        <v>0.16253797527665834</v>
      </c>
      <c r="CB111" s="39">
        <v>1</v>
      </c>
      <c r="CD111" s="16" t="s">
        <v>42</v>
      </c>
      <c r="CE111" s="38">
        <v>45.436033785859934</v>
      </c>
      <c r="CF111" s="38">
        <v>3.0458138057425796</v>
      </c>
      <c r="CG111" s="38">
        <v>4.4957196167947471</v>
      </c>
      <c r="CH111" s="38">
        <v>12.725272010463746</v>
      </c>
      <c r="CI111" s="38">
        <v>0</v>
      </c>
      <c r="CJ111" s="38">
        <v>48.222881512850734</v>
      </c>
      <c r="CK111" s="38">
        <v>0</v>
      </c>
      <c r="CL111" s="38">
        <v>25.207914726274147</v>
      </c>
      <c r="CM111" s="38">
        <v>7.5042924060401388</v>
      </c>
      <c r="CN111" s="38">
        <v>3.0611808360118484</v>
      </c>
      <c r="CO111" s="38">
        <v>2.913496401572647</v>
      </c>
      <c r="CP111" s="38">
        <v>1.0445651383600387</v>
      </c>
      <c r="CQ111" s="38">
        <v>1.0942966908281091</v>
      </c>
      <c r="CR111" s="38">
        <v>7.6305920997975276</v>
      </c>
      <c r="CS111" s="38">
        <v>0</v>
      </c>
      <c r="CT111" s="38">
        <v>29.266663990502035</v>
      </c>
      <c r="CU111" s="38">
        <v>191.64872302109825</v>
      </c>
      <c r="CV111" s="39">
        <v>1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110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110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110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110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210887</v>
      </c>
      <c r="AB114" s="11"/>
      <c r="AC114" s="12"/>
      <c r="AG114" s="11"/>
      <c r="AH114" s="12"/>
      <c r="AL114" t="s">
        <v>3</v>
      </c>
      <c r="AM114" s="6" t="s">
        <v>3</v>
      </c>
      <c r="AN114" s="7">
        <v>210887</v>
      </c>
      <c r="AV114" s="11"/>
      <c r="AW114" s="12"/>
      <c r="BA114" s="11"/>
      <c r="BB114" s="12"/>
      <c r="BF114" t="s">
        <v>3</v>
      </c>
      <c r="BG114" s="6" t="s">
        <v>3</v>
      </c>
      <c r="BH114" s="7">
        <v>210887</v>
      </c>
      <c r="BJ114" s="4" t="s">
        <v>1</v>
      </c>
      <c r="BK114" s="5" t="s">
        <v>110</v>
      </c>
      <c r="BP114" s="13"/>
      <c r="BV114" s="13"/>
      <c r="CA114" s="14" t="s">
        <v>3</v>
      </c>
      <c r="CB114" s="7">
        <v>210887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0.20144434540773021</v>
      </c>
      <c r="D116" s="15">
        <v>1.4370919136788896E-2</v>
      </c>
      <c r="E116" s="15">
        <v>6.7530136992802192E-5</v>
      </c>
      <c r="F116" s="15">
        <v>7.5325364133398453E-3</v>
      </c>
      <c r="G116" s="15">
        <v>0</v>
      </c>
      <c r="H116" s="15">
        <v>0.65817096881268156</v>
      </c>
      <c r="I116" s="15">
        <v>0</v>
      </c>
      <c r="J116" s="15">
        <v>0.17369482372076039</v>
      </c>
      <c r="K116" s="15">
        <v>5.0326763053199115E-2</v>
      </c>
      <c r="L116" s="15">
        <v>5.271511956640286E-2</v>
      </c>
      <c r="M116" s="15">
        <v>2.711878897229323E-3</v>
      </c>
      <c r="N116" s="15">
        <v>1.3525410923069386E-3</v>
      </c>
      <c r="O116" s="15">
        <v>5.2280131492220957E-3</v>
      </c>
      <c r="P116" s="15">
        <v>0</v>
      </c>
      <c r="Q116" s="15">
        <v>0</v>
      </c>
      <c r="R116" s="15">
        <v>2.9348102901870066E-2</v>
      </c>
      <c r="S116" s="15">
        <v>1.1969635422885243</v>
      </c>
      <c r="T116" s="35">
        <v>1.5462408372655769E-2</v>
      </c>
      <c r="V116" t="s">
        <v>67</v>
      </c>
      <c r="W116" s="15">
        <v>6.6620475379999995</v>
      </c>
      <c r="X116" s="15">
        <v>0.47526648700000007</v>
      </c>
      <c r="Y116" s="15">
        <v>5.5283029999997346E-3</v>
      </c>
      <c r="Z116" s="15">
        <v>0.76086226400000001</v>
      </c>
      <c r="AA116" s="15">
        <v>0</v>
      </c>
      <c r="AB116" s="15">
        <v>21.766638697501502</v>
      </c>
      <c r="AC116" s="15">
        <v>0</v>
      </c>
      <c r="AD116" s="15">
        <v>5.7443318677775315</v>
      </c>
      <c r="AE116" s="15">
        <v>1.6643767657560684</v>
      </c>
      <c r="AF116" s="15">
        <v>1.7433630710759791</v>
      </c>
      <c r="AG116" s="15">
        <v>8.9685645393030367E-2</v>
      </c>
      <c r="AH116" s="15">
        <v>4.4730840581817699E-2</v>
      </c>
      <c r="AI116" s="15">
        <v>0.17289774035383881</v>
      </c>
      <c r="AJ116" s="15">
        <v>0</v>
      </c>
      <c r="AK116" s="15">
        <v>0</v>
      </c>
      <c r="AL116" s="15">
        <v>0.97058259267864777</v>
      </c>
      <c r="AM116" s="15">
        <v>40.100311813118417</v>
      </c>
      <c r="AN116" s="35">
        <v>1.5462408372655769E-2</v>
      </c>
      <c r="AP116" t="s">
        <v>67</v>
      </c>
      <c r="AQ116" s="15">
        <v>1.9519623609727517</v>
      </c>
      <c r="AR116" s="15">
        <v>0.13925182742455319</v>
      </c>
      <c r="AS116" s="15">
        <v>1.8440462935831459E-4</v>
      </c>
      <c r="AT116" s="15">
        <v>0</v>
      </c>
      <c r="AU116" s="15">
        <v>0</v>
      </c>
      <c r="AV116" s="15">
        <v>6.3775677402582778</v>
      </c>
      <c r="AW116" s="15">
        <v>0</v>
      </c>
      <c r="AX116" s="15">
        <v>1.6830740895920107</v>
      </c>
      <c r="AY116" s="15">
        <v>0.48765800344449711</v>
      </c>
      <c r="AZ116" s="15">
        <v>0.51080078261821837</v>
      </c>
      <c r="BA116" s="15">
        <v>2.6277657601239512E-2</v>
      </c>
      <c r="BB116" s="15">
        <v>1.3106018336307548E-2</v>
      </c>
      <c r="BC116" s="15">
        <v>5.0658581996436816E-2</v>
      </c>
      <c r="BD116" s="15">
        <v>0</v>
      </c>
      <c r="BE116" s="15">
        <v>0</v>
      </c>
      <c r="BF116" s="15">
        <v>0.2843781402515817</v>
      </c>
      <c r="BG116" s="15">
        <v>11.524919607125232</v>
      </c>
      <c r="BH116" s="35">
        <v>1.5462408372655769E-2</v>
      </c>
      <c r="BJ116" t="s">
        <v>67</v>
      </c>
      <c r="BK116" s="15">
        <v>0</v>
      </c>
      <c r="BL116" s="15">
        <v>0</v>
      </c>
      <c r="BM116" s="3">
        <v>4.8989299999999819E-5</v>
      </c>
      <c r="BN116" s="3">
        <v>7.6086226400000007E-3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7.6576119400000005E-3</v>
      </c>
      <c r="CB116" s="35">
        <v>1.5462408372655769E-2</v>
      </c>
      <c r="CD116" t="s">
        <v>67</v>
      </c>
      <c r="CE116" s="15">
        <v>20.435093957023735</v>
      </c>
      <c r="CF116" s="15">
        <v>1.4578273813076474</v>
      </c>
      <c r="CG116" s="15">
        <v>7.285062554752475E-3</v>
      </c>
      <c r="CH116" s="15">
        <v>0.83162245455200001</v>
      </c>
      <c r="CI116" s="15">
        <v>0</v>
      </c>
      <c r="CJ116" s="15">
        <v>66.766756672763904</v>
      </c>
      <c r="CK116" s="15">
        <v>0</v>
      </c>
      <c r="CL116" s="15">
        <v>17.620102643938758</v>
      </c>
      <c r="CM116" s="15">
        <v>5.1052916380604394</v>
      </c>
      <c r="CN116" s="15">
        <v>5.3475733932301281</v>
      </c>
      <c r="CO116" s="15">
        <v>0.27510079742737625</v>
      </c>
      <c r="CP116" s="15">
        <v>0.13720690596280383</v>
      </c>
      <c r="CQ116" s="15">
        <v>0.53034469492069691</v>
      </c>
      <c r="CR116" s="15">
        <v>0</v>
      </c>
      <c r="CS116" s="15">
        <v>0</v>
      </c>
      <c r="CT116" s="15">
        <v>2.9771547502938098</v>
      </c>
      <c r="CU116" s="15">
        <v>121.49136035203604</v>
      </c>
      <c r="CV116" s="35">
        <v>1.5462408372655769E-2</v>
      </c>
    </row>
    <row r="117" spans="2:100" x14ac:dyDescent="0.25">
      <c r="B117" s="21" t="s">
        <v>68</v>
      </c>
      <c r="C117" s="22">
        <v>0.19986615424374191</v>
      </c>
      <c r="D117" s="22">
        <v>1.4369559797427059E-2</v>
      </c>
      <c r="E117" s="22">
        <v>1.7352999473647934E-5</v>
      </c>
      <c r="F117" s="22">
        <v>1.0769983099954004E-2</v>
      </c>
      <c r="G117" s="22">
        <v>0</v>
      </c>
      <c r="H117" s="22">
        <v>0.27048511212165754</v>
      </c>
      <c r="I117" s="22">
        <v>0</v>
      </c>
      <c r="J117" s="22">
        <v>0.11900322698886133</v>
      </c>
      <c r="K117" s="22">
        <v>3.0483149980795404E-2</v>
      </c>
      <c r="L117" s="22">
        <v>2.444497151555098E-2</v>
      </c>
      <c r="M117" s="22">
        <v>3.7667250233537411E-3</v>
      </c>
      <c r="N117" s="22">
        <v>1.3525410923069386E-3</v>
      </c>
      <c r="O117" s="22">
        <v>5.2280131492220957E-3</v>
      </c>
      <c r="P117" s="22">
        <v>0</v>
      </c>
      <c r="Q117" s="22">
        <v>0</v>
      </c>
      <c r="R117" s="22">
        <v>2.9348102901870066E-2</v>
      </c>
      <c r="S117" s="22">
        <v>0.70913489291421472</v>
      </c>
      <c r="T117" s="36">
        <v>0</v>
      </c>
      <c r="V117" s="21" t="s">
        <v>68</v>
      </c>
      <c r="W117" s="22">
        <v>6.6098545379999987</v>
      </c>
      <c r="X117" s="22">
        <v>0.47522153300000003</v>
      </c>
      <c r="Y117" s="22">
        <v>1.752827999999873E-3</v>
      </c>
      <c r="Z117" s="22">
        <v>1.0878770799999999</v>
      </c>
      <c r="AA117" s="22">
        <v>0</v>
      </c>
      <c r="AB117" s="22">
        <v>8.9453226894023814</v>
      </c>
      <c r="AC117" s="22">
        <v>0</v>
      </c>
      <c r="AD117" s="22">
        <v>3.9356039229539999</v>
      </c>
      <c r="AE117" s="22">
        <v>1.0081206001318241</v>
      </c>
      <c r="AF117" s="22">
        <v>0.80842955412140149</v>
      </c>
      <c r="AG117" s="22">
        <v>0.12457088867497768</v>
      </c>
      <c r="AH117" s="22">
        <v>4.4730840581817699E-2</v>
      </c>
      <c r="AI117" s="22">
        <v>0.17289774035383881</v>
      </c>
      <c r="AJ117" s="22">
        <v>0</v>
      </c>
      <c r="AK117" s="22">
        <v>0</v>
      </c>
      <c r="AL117" s="22">
        <v>0.97058259267864777</v>
      </c>
      <c r="AM117" s="22">
        <v>24.184964807898886</v>
      </c>
      <c r="AN117" s="36">
        <v>0</v>
      </c>
      <c r="AP117" s="21" t="s">
        <v>68</v>
      </c>
      <c r="AQ117" s="22">
        <v>1.9366699496044535</v>
      </c>
      <c r="AR117" s="22">
        <v>0.13923865602109584</v>
      </c>
      <c r="AS117" s="22">
        <v>0</v>
      </c>
      <c r="AT117" s="22">
        <v>0</v>
      </c>
      <c r="AU117" s="22">
        <v>0</v>
      </c>
      <c r="AV117" s="22">
        <v>2.6209559593912637</v>
      </c>
      <c r="AW117" s="22">
        <v>0</v>
      </c>
      <c r="AX117" s="22">
        <v>1.1531215713313798</v>
      </c>
      <c r="AY117" s="22">
        <v>0.29537667744852747</v>
      </c>
      <c r="AZ117" s="22">
        <v>0.23686772754802271</v>
      </c>
      <c r="BA117" s="22">
        <v>3.6498941891291437E-2</v>
      </c>
      <c r="BB117" s="22">
        <v>1.3106018336307548E-2</v>
      </c>
      <c r="BC117" s="22">
        <v>5.0658581996436816E-2</v>
      </c>
      <c r="BD117" s="22">
        <v>0</v>
      </c>
      <c r="BE117" s="22">
        <v>0</v>
      </c>
      <c r="BF117" s="22">
        <v>0.2843781402515817</v>
      </c>
      <c r="BG117" s="22">
        <v>6.7668722238203607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1.7528280000001645E-5</v>
      </c>
      <c r="BN117" s="37">
        <v>1.0878770799999998E-2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1.089629908E-2</v>
      </c>
      <c r="CB117" s="36">
        <v>0</v>
      </c>
      <c r="CD117" s="21" t="s">
        <v>68</v>
      </c>
      <c r="CE117" s="22">
        <v>20.274997702409021</v>
      </c>
      <c r="CF117" s="22">
        <v>1.457689489884852</v>
      </c>
      <c r="CG117" s="22">
        <v>1.9158410040001073E-3</v>
      </c>
      <c r="CH117" s="22">
        <v>1.1890496484399995</v>
      </c>
      <c r="CI117" s="22">
        <v>0</v>
      </c>
      <c r="CJ117" s="22">
        <v>27.438787938867144</v>
      </c>
      <c r="CK117" s="22">
        <v>0</v>
      </c>
      <c r="CL117" s="22">
        <v>12.072029730268214</v>
      </c>
      <c r="CM117" s="22">
        <v>3.0922984362086341</v>
      </c>
      <c r="CN117" s="22">
        <v>2.4797682397002498</v>
      </c>
      <c r="CO117" s="22">
        <v>0.38210742265993014</v>
      </c>
      <c r="CP117" s="22">
        <v>0.13720690596280383</v>
      </c>
      <c r="CQ117" s="22">
        <v>0.53034469492069691</v>
      </c>
      <c r="CR117" s="22">
        <v>0</v>
      </c>
      <c r="CS117" s="22">
        <v>0</v>
      </c>
      <c r="CT117" s="22">
        <v>2.9771547502938098</v>
      </c>
      <c r="CU117" s="22">
        <v>72.033350800619345</v>
      </c>
      <c r="CV117" s="36">
        <v>0</v>
      </c>
    </row>
    <row r="118" spans="2:100" x14ac:dyDescent="0.25">
      <c r="B118" t="s">
        <v>69</v>
      </c>
      <c r="C118" s="15">
        <v>0.19732555188323603</v>
      </c>
      <c r="D118" s="15">
        <v>1.4365481784083419E-2</v>
      </c>
      <c r="E118" s="15">
        <v>6.3080649826685598E-5</v>
      </c>
      <c r="F118" s="15">
        <v>3.0562190832056975E-2</v>
      </c>
      <c r="G118" s="15">
        <v>0</v>
      </c>
      <c r="H118" s="15">
        <v>0.46060209529273966</v>
      </c>
      <c r="I118" s="15">
        <v>0</v>
      </c>
      <c r="J118" s="15">
        <v>0.14916693262268416</v>
      </c>
      <c r="K118" s="15">
        <v>5.7025579722789932E-2</v>
      </c>
      <c r="L118" s="15">
        <v>3.9284862182116485E-2</v>
      </c>
      <c r="M118" s="15">
        <v>2.6140065769819851E-3</v>
      </c>
      <c r="N118" s="15">
        <v>1.3525410923069386E-3</v>
      </c>
      <c r="O118" s="15">
        <v>5.229372488583935E-3</v>
      </c>
      <c r="P118" s="15">
        <v>0</v>
      </c>
      <c r="Q118" s="15">
        <v>0</v>
      </c>
      <c r="R118" s="15">
        <v>2.9348102901870066E-2</v>
      </c>
      <c r="S118" s="15">
        <v>0.98693979802927623</v>
      </c>
      <c r="T118" s="35">
        <v>0.14695195983940076</v>
      </c>
      <c r="V118" t="s">
        <v>69</v>
      </c>
      <c r="W118" s="15">
        <v>6.5258332499999998</v>
      </c>
      <c r="X118" s="15">
        <v>0.47508666599999994</v>
      </c>
      <c r="Y118" s="15">
        <v>5.0788599999997963E-3</v>
      </c>
      <c r="Z118" s="15">
        <v>3.0870899829999998</v>
      </c>
      <c r="AA118" s="15">
        <v>0</v>
      </c>
      <c r="AB118" s="15">
        <v>15.232758463063156</v>
      </c>
      <c r="AC118" s="15">
        <v>0</v>
      </c>
      <c r="AD118" s="15">
        <v>4.9331600487464842</v>
      </c>
      <c r="AE118" s="15">
        <v>1.8859160441373817</v>
      </c>
      <c r="AF118" s="15">
        <v>1.2992055892018</v>
      </c>
      <c r="AG118" s="15">
        <v>8.6448870248047593E-2</v>
      </c>
      <c r="AH118" s="15">
        <v>4.4730840581817699E-2</v>
      </c>
      <c r="AI118" s="15">
        <v>0.17294269556682007</v>
      </c>
      <c r="AJ118" s="15">
        <v>0</v>
      </c>
      <c r="AK118" s="15">
        <v>0</v>
      </c>
      <c r="AL118" s="15">
        <v>0.97058259267864777</v>
      </c>
      <c r="AM118" s="15">
        <v>34.718833903224152</v>
      </c>
      <c r="AN118" s="35">
        <v>0.14695195983940076</v>
      </c>
      <c r="AP118" t="s">
        <v>69</v>
      </c>
      <c r="AQ118" s="15">
        <v>1.9120519337825961</v>
      </c>
      <c r="AR118" s="15">
        <v>0.13919914034573685</v>
      </c>
      <c r="AS118" s="15">
        <v>1.8440462935831459E-4</v>
      </c>
      <c r="AT118" s="15">
        <v>0</v>
      </c>
      <c r="AU118" s="15">
        <v>0</v>
      </c>
      <c r="AV118" s="15">
        <v>4.463158061254954</v>
      </c>
      <c r="AW118" s="15">
        <v>0</v>
      </c>
      <c r="AX118" s="15">
        <v>1.4454028856567493</v>
      </c>
      <c r="AY118" s="15">
        <v>0.55256842781640247</v>
      </c>
      <c r="AZ118" s="15">
        <v>0.38066381166182245</v>
      </c>
      <c r="BA118" s="15">
        <v>2.5329291019058786E-2</v>
      </c>
      <c r="BB118" s="15">
        <v>1.3106018336307548E-2</v>
      </c>
      <c r="BC118" s="15">
        <v>5.0671753755294487E-2</v>
      </c>
      <c r="BD118" s="15">
        <v>0</v>
      </c>
      <c r="BE118" s="15">
        <v>0</v>
      </c>
      <c r="BF118" s="15">
        <v>0.2843781402515817</v>
      </c>
      <c r="BG118" s="15">
        <v>9.2667138685098607</v>
      </c>
      <c r="BH118" s="35">
        <v>0.14695195983940076</v>
      </c>
      <c r="BJ118" t="s">
        <v>69</v>
      </c>
      <c r="BK118" s="15">
        <v>0</v>
      </c>
      <c r="BL118" s="15">
        <v>0</v>
      </c>
      <c r="BM118" s="3">
        <v>4.4494870000001685E-5</v>
      </c>
      <c r="BN118" s="3">
        <v>3.0870899829999996E-2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3.0915394699999998E-2</v>
      </c>
      <c r="CB118" s="35">
        <v>0.14695195983940076</v>
      </c>
      <c r="CD118" t="s">
        <v>69</v>
      </c>
      <c r="CE118" s="15">
        <v>20.017271694769995</v>
      </c>
      <c r="CF118" s="15">
        <v>1.4572758002795192</v>
      </c>
      <c r="CG118" s="15">
        <v>6.7938213557523497E-3</v>
      </c>
      <c r="CH118" s="15">
        <v>3.3741893514189996</v>
      </c>
      <c r="CI118" s="15">
        <v>0</v>
      </c>
      <c r="CJ118" s="15">
        <v>46.724801743278107</v>
      </c>
      <c r="CK118" s="15">
        <v>0</v>
      </c>
      <c r="CL118" s="15">
        <v>15.131922809940505</v>
      </c>
      <c r="CM118" s="15">
        <v>5.7848388708099172</v>
      </c>
      <c r="CN118" s="15">
        <v>3.9851694442876191</v>
      </c>
      <c r="CO118" s="15">
        <v>0.2651723476785266</v>
      </c>
      <c r="CP118" s="15">
        <v>0.13720690596280383</v>
      </c>
      <c r="CQ118" s="15">
        <v>0.53048259006417786</v>
      </c>
      <c r="CR118" s="15">
        <v>0</v>
      </c>
      <c r="CS118" s="15">
        <v>0</v>
      </c>
      <c r="CT118" s="15">
        <v>2.9771547502938098</v>
      </c>
      <c r="CU118" s="15">
        <v>100.39228013013974</v>
      </c>
      <c r="CV118" s="35">
        <v>0.14695195983940076</v>
      </c>
    </row>
    <row r="119" spans="2:100" x14ac:dyDescent="0.25">
      <c r="B119" s="21" t="s">
        <v>70</v>
      </c>
      <c r="C119" s="22">
        <v>0.19615516205361161</v>
      </c>
      <c r="D119" s="22">
        <v>1.4362763110101616E-2</v>
      </c>
      <c r="E119" s="22">
        <v>1.7797948664452501E-5</v>
      </c>
      <c r="F119" s="22">
        <v>1.868206074817319E-2</v>
      </c>
      <c r="G119" s="22">
        <v>0</v>
      </c>
      <c r="H119" s="22">
        <v>0.26064894369970648</v>
      </c>
      <c r="I119" s="22">
        <v>0</v>
      </c>
      <c r="J119" s="22">
        <v>0.11881427906888521</v>
      </c>
      <c r="K119" s="22">
        <v>3.0237109826589594E-2</v>
      </c>
      <c r="L119" s="22">
        <v>2.2794735436513395E-2</v>
      </c>
      <c r="M119" s="22">
        <v>3.7680843627155812E-3</v>
      </c>
      <c r="N119" s="22">
        <v>1.3525410923069386E-3</v>
      </c>
      <c r="O119" s="22">
        <v>5.2280131492220949E-3</v>
      </c>
      <c r="P119" s="22">
        <v>0</v>
      </c>
      <c r="Q119" s="22">
        <v>0</v>
      </c>
      <c r="R119" s="22">
        <v>2.9348102901870066E-2</v>
      </c>
      <c r="S119" s="22">
        <v>0.70140959339836029</v>
      </c>
      <c r="T119" s="36">
        <v>2.2156279207367031E-2</v>
      </c>
      <c r="V119" s="21" t="s">
        <v>70</v>
      </c>
      <c r="W119" s="22">
        <v>6.4871268129999997</v>
      </c>
      <c r="X119" s="22">
        <v>0.47499675600000002</v>
      </c>
      <c r="Y119" s="22">
        <v>1.7977730000002801E-3</v>
      </c>
      <c r="Z119" s="22">
        <v>1.8870768429999998</v>
      </c>
      <c r="AA119" s="22">
        <v>0</v>
      </c>
      <c r="AB119" s="22">
        <v>8.6200267868574176</v>
      </c>
      <c r="AC119" s="22">
        <v>0</v>
      </c>
      <c r="AD119" s="22">
        <v>3.9293551461209093</v>
      </c>
      <c r="AE119" s="22">
        <v>0.99998370691412952</v>
      </c>
      <c r="AF119" s="22">
        <v>0.75385392831231901</v>
      </c>
      <c r="AG119" s="22">
        <v>0.12461584403021531</v>
      </c>
      <c r="AH119" s="22">
        <v>4.4730840581817699E-2</v>
      </c>
      <c r="AI119" s="22">
        <v>0.17289774035383876</v>
      </c>
      <c r="AJ119" s="22">
        <v>0</v>
      </c>
      <c r="AK119" s="22">
        <v>0</v>
      </c>
      <c r="AL119" s="22">
        <v>0.97058259267864777</v>
      </c>
      <c r="AM119" s="22">
        <v>24.467044770849299</v>
      </c>
      <c r="AN119" s="36">
        <v>2.2156279207367031E-2</v>
      </c>
      <c r="AP119" s="21" t="s">
        <v>70</v>
      </c>
      <c r="AQ119" s="22">
        <v>1.9007110498095519</v>
      </c>
      <c r="AR119" s="22">
        <v>0.13917279695282747</v>
      </c>
      <c r="AS119" s="22">
        <v>0</v>
      </c>
      <c r="AT119" s="22">
        <v>0</v>
      </c>
      <c r="AU119" s="22">
        <v>0</v>
      </c>
      <c r="AV119" s="22">
        <v>2.525645117743164</v>
      </c>
      <c r="AW119" s="22">
        <v>0</v>
      </c>
      <c r="AX119" s="22">
        <v>1.1512906961971605</v>
      </c>
      <c r="AY119" s="22">
        <v>0.29299258919253718</v>
      </c>
      <c r="AZ119" s="22">
        <v>0.22087721310059155</v>
      </c>
      <c r="BA119" s="22">
        <v>3.6512113691829884E-2</v>
      </c>
      <c r="BB119" s="22">
        <v>1.3106018336307548E-2</v>
      </c>
      <c r="BC119" s="22">
        <v>5.0658581996436795E-2</v>
      </c>
      <c r="BD119" s="22">
        <v>0</v>
      </c>
      <c r="BE119" s="22">
        <v>0</v>
      </c>
      <c r="BF119" s="22">
        <v>0.2843781402515817</v>
      </c>
      <c r="BG119" s="22">
        <v>6.6153443172719886</v>
      </c>
      <c r="BH119" s="36">
        <v>2.2156279207367031E-2</v>
      </c>
      <c r="BJ119" s="21" t="s">
        <v>70</v>
      </c>
      <c r="BK119" s="22">
        <v>0</v>
      </c>
      <c r="BL119" s="22">
        <v>0</v>
      </c>
      <c r="BM119" s="37">
        <v>1.7977719999999475E-5</v>
      </c>
      <c r="BN119" s="37">
        <v>1.8870768429999997E-2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1.8888746149999996E-2</v>
      </c>
      <c r="CB119" s="36">
        <v>2.2156279207367031E-2</v>
      </c>
      <c r="CD119" s="21" t="s">
        <v>70</v>
      </c>
      <c r="CE119" s="22">
        <v>19.898543980456196</v>
      </c>
      <c r="CF119" s="22">
        <v>1.4570000112991508</v>
      </c>
      <c r="CG119" s="22">
        <v>1.964964795999613E-3</v>
      </c>
      <c r="CH119" s="22">
        <v>2.0625749893989997</v>
      </c>
      <c r="CI119" s="22">
        <v>0</v>
      </c>
      <c r="CJ119" s="22">
        <v>26.44097873765319</v>
      </c>
      <c r="CK119" s="22">
        <v>0</v>
      </c>
      <c r="CL119" s="22">
        <v>12.052862298488071</v>
      </c>
      <c r="CM119" s="22">
        <v>3.0673394162566718</v>
      </c>
      <c r="CN119" s="22">
        <v>2.3123635439500929</v>
      </c>
      <c r="CO119" s="22">
        <v>0.38224531823976671</v>
      </c>
      <c r="CP119" s="22">
        <v>0.13720690596280383</v>
      </c>
      <c r="CQ119" s="22">
        <v>0.53034469492069669</v>
      </c>
      <c r="CR119" s="22">
        <v>0</v>
      </c>
      <c r="CS119" s="22">
        <v>0</v>
      </c>
      <c r="CT119" s="22">
        <v>2.9771547502938098</v>
      </c>
      <c r="CU119" s="22">
        <v>71.320579611715445</v>
      </c>
      <c r="CV119" s="36">
        <v>2.2156279207367031E-2</v>
      </c>
    </row>
    <row r="120" spans="2:100" x14ac:dyDescent="0.25">
      <c r="B120" t="s">
        <v>71</v>
      </c>
      <c r="C120" s="15">
        <v>0.19466124981625232</v>
      </c>
      <c r="D120" s="15">
        <v>1.434237304338342E-2</v>
      </c>
      <c r="E120" s="15">
        <v>6.2635700635881031E-5</v>
      </c>
      <c r="F120" s="15">
        <v>5.4137797280059935E-2</v>
      </c>
      <c r="G120" s="15">
        <v>0</v>
      </c>
      <c r="H120" s="15">
        <v>0.33510259300004275</v>
      </c>
      <c r="I120" s="15">
        <v>0</v>
      </c>
      <c r="J120" s="15">
        <v>0.1396882701636421</v>
      </c>
      <c r="K120" s="15">
        <v>5.1600462603195077E-2</v>
      </c>
      <c r="L120" s="15">
        <v>3.1184568290126939E-2</v>
      </c>
      <c r="M120" s="15">
        <v>2.5310869707473663E-3</v>
      </c>
      <c r="N120" s="15">
        <v>1.3525410923069386E-3</v>
      </c>
      <c r="O120" s="15">
        <v>5.2280131492220949E-3</v>
      </c>
      <c r="P120" s="15">
        <v>0</v>
      </c>
      <c r="Q120" s="15">
        <v>0</v>
      </c>
      <c r="R120" s="15">
        <v>2.9348102901870066E-2</v>
      </c>
      <c r="S120" s="15">
        <v>0.85923969401148492</v>
      </c>
      <c r="T120" s="35">
        <v>0.18271144146156199</v>
      </c>
      <c r="V120" t="s">
        <v>71</v>
      </c>
      <c r="W120" s="15">
        <v>6.4377210369999993</v>
      </c>
      <c r="X120" s="15">
        <v>0.47432242800000002</v>
      </c>
      <c r="Y120" s="15">
        <v>5.0339149999998334E-3</v>
      </c>
      <c r="Z120" s="15">
        <v>5.4684643729999998</v>
      </c>
      <c r="AA120" s="15">
        <v>0</v>
      </c>
      <c r="AB120" s="15">
        <v>11.082313589742368</v>
      </c>
      <c r="AC120" s="15">
        <v>0</v>
      </c>
      <c r="AD120" s="15">
        <v>4.6196873619521348</v>
      </c>
      <c r="AE120" s="15">
        <v>1.7064997984702712</v>
      </c>
      <c r="AF120" s="15">
        <v>1.0313174886550618</v>
      </c>
      <c r="AG120" s="15">
        <v>8.3706602588115797E-2</v>
      </c>
      <c r="AH120" s="15">
        <v>4.4730840581817699E-2</v>
      </c>
      <c r="AI120" s="15">
        <v>0.17289774035383876</v>
      </c>
      <c r="AJ120" s="15">
        <v>0</v>
      </c>
      <c r="AK120" s="15">
        <v>0</v>
      </c>
      <c r="AL120" s="15">
        <v>0.97058259267864777</v>
      </c>
      <c r="AM120" s="15">
        <v>32.097277768022259</v>
      </c>
      <c r="AN120" s="35">
        <v>0.18271144146156199</v>
      </c>
      <c r="AP120" t="s">
        <v>71</v>
      </c>
      <c r="AQ120" s="15">
        <v>1.8862352877234105</v>
      </c>
      <c r="AR120" s="15">
        <v>0.13897522062701434</v>
      </c>
      <c r="AS120" s="15">
        <v>1.8440462935831459E-4</v>
      </c>
      <c r="AT120" s="15">
        <v>0</v>
      </c>
      <c r="AU120" s="15">
        <v>0</v>
      </c>
      <c r="AV120" s="15">
        <v>3.2470886579965925</v>
      </c>
      <c r="AW120" s="15">
        <v>0</v>
      </c>
      <c r="AX120" s="15">
        <v>1.3535562150460401</v>
      </c>
      <c r="AY120" s="15">
        <v>0.49999994095232098</v>
      </c>
      <c r="AZ120" s="15">
        <v>0.30217330461619157</v>
      </c>
      <c r="BA120" s="15">
        <v>2.4525813825993503E-2</v>
      </c>
      <c r="BB120" s="15">
        <v>1.3106018336307548E-2</v>
      </c>
      <c r="BC120" s="15">
        <v>5.0658581996436795E-2</v>
      </c>
      <c r="BD120" s="15">
        <v>0</v>
      </c>
      <c r="BE120" s="15">
        <v>0</v>
      </c>
      <c r="BF120" s="15">
        <v>0.2843781402515817</v>
      </c>
      <c r="BG120" s="15">
        <v>7.8008815860012479</v>
      </c>
      <c r="BH120" s="35">
        <v>0.18271144146156199</v>
      </c>
      <c r="BJ120" t="s">
        <v>71</v>
      </c>
      <c r="BK120" s="15">
        <v>0</v>
      </c>
      <c r="BL120" s="15">
        <v>0</v>
      </c>
      <c r="BM120" s="3">
        <v>4.4045430000003855E-5</v>
      </c>
      <c r="BN120" s="3">
        <v>5.4684643729999996E-2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5.4728689159999996E-2</v>
      </c>
      <c r="CB120" s="35">
        <v>0.18271144146156199</v>
      </c>
      <c r="CD120" t="s">
        <v>71</v>
      </c>
      <c r="CE120" s="15">
        <v>19.746997227176383</v>
      </c>
      <c r="CF120" s="15">
        <v>1.4549315847442132</v>
      </c>
      <c r="CG120" s="15">
        <v>6.7446975637519557E-3</v>
      </c>
      <c r="CH120" s="15">
        <v>5.9770315596889994</v>
      </c>
      <c r="CI120" s="15">
        <v>0</v>
      </c>
      <c r="CJ120" s="15">
        <v>33.993771160566325</v>
      </c>
      <c r="CK120" s="15">
        <v>0</v>
      </c>
      <c r="CL120" s="15">
        <v>14.170380015316994</v>
      </c>
      <c r="CM120" s="15">
        <v>5.2344993818298473</v>
      </c>
      <c r="CN120" s="15">
        <v>3.1634523260269094</v>
      </c>
      <c r="CO120" s="15">
        <v>0.2567607449443261</v>
      </c>
      <c r="CP120" s="15">
        <v>0.13720690596280383</v>
      </c>
      <c r="CQ120" s="15">
        <v>0.53034469492069669</v>
      </c>
      <c r="CR120" s="15">
        <v>0</v>
      </c>
      <c r="CS120" s="15">
        <v>0</v>
      </c>
      <c r="CT120" s="15">
        <v>2.9771547502938098</v>
      </c>
      <c r="CU120" s="15">
        <v>87.649275049035069</v>
      </c>
      <c r="CV120" s="35">
        <v>0.18271144146156199</v>
      </c>
    </row>
    <row r="121" spans="2:100" x14ac:dyDescent="0.25">
      <c r="B121" s="21" t="s">
        <v>72</v>
      </c>
      <c r="C121" s="22">
        <v>0.19708087108261768</v>
      </c>
      <c r="D121" s="22">
        <v>1.4362763110101616E-2</v>
      </c>
      <c r="E121" s="22">
        <v>1.7797943922572002E-5</v>
      </c>
      <c r="F121" s="22">
        <v>2.7671359163912376E-3</v>
      </c>
      <c r="G121" s="22">
        <v>0</v>
      </c>
      <c r="H121" s="22">
        <v>0.13025854391214248</v>
      </c>
      <c r="I121" s="22">
        <v>0</v>
      </c>
      <c r="J121" s="22">
        <v>0.11828005932086851</v>
      </c>
      <c r="K121" s="22">
        <v>3.9142131724572871E-2</v>
      </c>
      <c r="L121" s="22">
        <v>1.1858862898139762E-2</v>
      </c>
      <c r="M121" s="22">
        <v>3.6838054171191223E-3</v>
      </c>
      <c r="N121" s="22">
        <v>1.3525410923069386E-3</v>
      </c>
      <c r="O121" s="22">
        <v>5.2280131492220966E-3</v>
      </c>
      <c r="P121" s="22">
        <v>0</v>
      </c>
      <c r="Q121" s="22">
        <v>0</v>
      </c>
      <c r="R121" s="22">
        <v>2.9348102901870066E-2</v>
      </c>
      <c r="S121" s="22">
        <v>0.55338062846927494</v>
      </c>
      <c r="T121" s="36">
        <v>7.9057317663973711E-2</v>
      </c>
      <c r="V121" s="21" t="s">
        <v>72</v>
      </c>
      <c r="W121" s="22">
        <v>6.5177413120000001</v>
      </c>
      <c r="X121" s="22">
        <v>0.47499675600000002</v>
      </c>
      <c r="Y121" s="22">
        <v>1.7977720000001973E-3</v>
      </c>
      <c r="Z121" s="22">
        <v>0.27950867900000009</v>
      </c>
      <c r="AA121" s="22">
        <v>0</v>
      </c>
      <c r="AB121" s="22">
        <v>4.307833066997965</v>
      </c>
      <c r="AC121" s="22">
        <v>0</v>
      </c>
      <c r="AD121" s="22">
        <v>3.9116877498375908</v>
      </c>
      <c r="AE121" s="22">
        <v>1.2944852921232697</v>
      </c>
      <c r="AF121" s="22">
        <v>0.39218925813350292</v>
      </c>
      <c r="AG121" s="22">
        <v>0.12182862101504599</v>
      </c>
      <c r="AH121" s="22">
        <v>4.4730840581817699E-2</v>
      </c>
      <c r="AI121" s="22">
        <v>0.17289774035383873</v>
      </c>
      <c r="AJ121" s="22">
        <v>0</v>
      </c>
      <c r="AK121" s="22">
        <v>0</v>
      </c>
      <c r="AL121" s="22">
        <v>0.97058259267864777</v>
      </c>
      <c r="AM121" s="22">
        <v>18.490279680721677</v>
      </c>
      <c r="AN121" s="36">
        <v>7.9057317663973711E-2</v>
      </c>
      <c r="AP121" s="21" t="s">
        <v>72</v>
      </c>
      <c r="AQ121" s="22">
        <v>1.9096810172868448</v>
      </c>
      <c r="AR121" s="22">
        <v>0.13917279695282747</v>
      </c>
      <c r="AS121" s="22">
        <v>0</v>
      </c>
      <c r="AT121" s="22">
        <v>0</v>
      </c>
      <c r="AU121" s="22">
        <v>0</v>
      </c>
      <c r="AV121" s="22">
        <v>1.2621837289768432</v>
      </c>
      <c r="AW121" s="22">
        <v>0</v>
      </c>
      <c r="AX121" s="22">
        <v>1.146114195674653</v>
      </c>
      <c r="AY121" s="22">
        <v>0.37928077706512447</v>
      </c>
      <c r="AZ121" s="22">
        <v>0.11491041843935042</v>
      </c>
      <c r="BA121" s="22">
        <v>3.5695464698226154E-2</v>
      </c>
      <c r="BB121" s="22">
        <v>1.3106018336307548E-2</v>
      </c>
      <c r="BC121" s="22">
        <v>5.0658581996436781E-2</v>
      </c>
      <c r="BD121" s="22">
        <v>0</v>
      </c>
      <c r="BE121" s="22">
        <v>0</v>
      </c>
      <c r="BF121" s="22">
        <v>0.2843781402515817</v>
      </c>
      <c r="BG121" s="22">
        <v>5.3351811396781965</v>
      </c>
      <c r="BH121" s="36">
        <v>7.9057317663973711E-2</v>
      </c>
      <c r="BJ121" s="21" t="s">
        <v>72</v>
      </c>
      <c r="BK121" s="22">
        <v>0</v>
      </c>
      <c r="BL121" s="22">
        <v>0</v>
      </c>
      <c r="BM121" s="37">
        <v>1.7977729999996833E-5</v>
      </c>
      <c r="BN121" s="37">
        <v>2.7950867900000051E-3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2.8130645200000019E-3</v>
      </c>
      <c r="CB121" s="36">
        <v>7.9057317663973711E-2</v>
      </c>
      <c r="CD121" s="21" t="s">
        <v>72</v>
      </c>
      <c r="CE121" s="22">
        <v>19.992450569975976</v>
      </c>
      <c r="CF121" s="22">
        <v>1.4570000112991508</v>
      </c>
      <c r="CG121" s="22">
        <v>1.9649658889999699E-3</v>
      </c>
      <c r="CH121" s="22">
        <v>0.30550298614700022</v>
      </c>
      <c r="CI121" s="22">
        <v>0</v>
      </c>
      <c r="CJ121" s="22">
        <v>13.213801458658569</v>
      </c>
      <c r="CK121" s="22">
        <v>0</v>
      </c>
      <c r="CL121" s="22">
        <v>11.998669514517943</v>
      </c>
      <c r="CM121" s="22">
        <v>3.9706904550947879</v>
      </c>
      <c r="CN121" s="22">
        <v>1.2029971706415594</v>
      </c>
      <c r="CO121" s="22">
        <v>0.37369581992572964</v>
      </c>
      <c r="CP121" s="22">
        <v>0.13720690596280383</v>
      </c>
      <c r="CQ121" s="22">
        <v>0.53034469492069658</v>
      </c>
      <c r="CR121" s="22">
        <v>0</v>
      </c>
      <c r="CS121" s="22">
        <v>0</v>
      </c>
      <c r="CT121" s="22">
        <v>2.9771547502938098</v>
      </c>
      <c r="CU121" s="22">
        <v>56.161479303327027</v>
      </c>
      <c r="CV121" s="36">
        <v>7.9057317663973711E-2</v>
      </c>
    </row>
    <row r="122" spans="2:100" x14ac:dyDescent="0.25">
      <c r="B122" t="s">
        <v>73</v>
      </c>
      <c r="C122" s="15">
        <v>0.19523896840488031</v>
      </c>
      <c r="D122" s="15">
        <v>1.4346451061468937E-2</v>
      </c>
      <c r="E122" s="15">
        <v>5.0177137519147319E-5</v>
      </c>
      <c r="F122" s="15">
        <v>3.8092947407853489E-2</v>
      </c>
      <c r="G122" s="15">
        <v>0</v>
      </c>
      <c r="H122" s="15">
        <v>6.8999986343397157E-2</v>
      </c>
      <c r="I122" s="15">
        <v>0</v>
      </c>
      <c r="J122" s="15">
        <v>0.11877757690137371</v>
      </c>
      <c r="K122" s="15">
        <v>0</v>
      </c>
      <c r="L122" s="15">
        <v>9.6349862708464719E-3</v>
      </c>
      <c r="M122" s="15">
        <v>2.7078008838856797E-3</v>
      </c>
      <c r="N122" s="15">
        <v>1.3525410923069386E-3</v>
      </c>
      <c r="O122" s="15">
        <v>5.2280131492220966E-3</v>
      </c>
      <c r="P122" s="15">
        <v>0</v>
      </c>
      <c r="Q122" s="15">
        <v>0</v>
      </c>
      <c r="R122" s="15">
        <v>2.9348102901870066E-2</v>
      </c>
      <c r="S122" s="15">
        <v>0.48377755155462399</v>
      </c>
      <c r="T122" s="35">
        <v>1.0567058546534195E-2</v>
      </c>
      <c r="V122" t="s">
        <v>73</v>
      </c>
      <c r="W122" s="15">
        <v>6.4568270009999988</v>
      </c>
      <c r="X122" s="15">
        <v>0.47445729399999992</v>
      </c>
      <c r="Y122" s="15">
        <v>3.7754740000002229E-3</v>
      </c>
      <c r="Z122" s="15">
        <v>3.8477724700000007</v>
      </c>
      <c r="AA122" s="15">
        <v>0</v>
      </c>
      <c r="AB122" s="15">
        <v>2.2819264938094803</v>
      </c>
      <c r="AC122" s="15">
        <v>0</v>
      </c>
      <c r="AD122" s="15">
        <v>3.9281413581681188</v>
      </c>
      <c r="AE122" s="15">
        <v>0</v>
      </c>
      <c r="AF122" s="15">
        <v>0.31864253348949917</v>
      </c>
      <c r="AG122" s="15">
        <v>8.9550779801505054E-2</v>
      </c>
      <c r="AH122" s="15">
        <v>4.4730840581817699E-2</v>
      </c>
      <c r="AI122" s="15">
        <v>0.17289774035383873</v>
      </c>
      <c r="AJ122" s="15">
        <v>0</v>
      </c>
      <c r="AK122" s="15">
        <v>0</v>
      </c>
      <c r="AL122" s="15">
        <v>0.97058259267864777</v>
      </c>
      <c r="AM122" s="15">
        <v>18.589304577882906</v>
      </c>
      <c r="AN122" s="35">
        <v>1.0567058546534195E-2</v>
      </c>
      <c r="AP122" t="s">
        <v>73</v>
      </c>
      <c r="AQ122" s="15">
        <v>1.8918332847934369</v>
      </c>
      <c r="AR122" s="15">
        <v>0.13901473600937592</v>
      </c>
      <c r="AS122" s="15">
        <v>1.8440462935831459E-4</v>
      </c>
      <c r="AT122" s="15">
        <v>0</v>
      </c>
      <c r="AU122" s="15">
        <v>0</v>
      </c>
      <c r="AV122" s="15">
        <v>0.6685984453001701</v>
      </c>
      <c r="AW122" s="15">
        <v>0</v>
      </c>
      <c r="AX122" s="15">
        <v>1.1509350595277232</v>
      </c>
      <c r="AY122" s="15">
        <v>0</v>
      </c>
      <c r="AZ122" s="15">
        <v>9.3361422059624721E-2</v>
      </c>
      <c r="BA122" s="15">
        <v>2.6238142338559922E-2</v>
      </c>
      <c r="BB122" s="15">
        <v>1.3106018336307548E-2</v>
      </c>
      <c r="BC122" s="15">
        <v>5.0658581996436781E-2</v>
      </c>
      <c r="BD122" s="15">
        <v>0</v>
      </c>
      <c r="BE122" s="15">
        <v>0</v>
      </c>
      <c r="BF122" s="15">
        <v>0.2843781402515817</v>
      </c>
      <c r="BG122" s="15">
        <v>4.3183082352425757</v>
      </c>
      <c r="BH122" s="35">
        <v>1.0567058546534195E-2</v>
      </c>
      <c r="BJ122" t="s">
        <v>73</v>
      </c>
      <c r="BK122" s="15">
        <v>0</v>
      </c>
      <c r="BL122" s="15">
        <v>0</v>
      </c>
      <c r="BM122" s="3">
        <v>3.1461020000001644E-5</v>
      </c>
      <c r="BN122" s="3">
        <v>3.84777247E-2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3.8509185720000005E-2</v>
      </c>
      <c r="CB122" s="35">
        <v>1.0567058546534195E-2</v>
      </c>
      <c r="CD122" t="s">
        <v>73</v>
      </c>
      <c r="CE122" s="15">
        <v>19.80560265850249</v>
      </c>
      <c r="CF122" s="15">
        <v>1.4553452712821562</v>
      </c>
      <c r="CG122" s="15">
        <v>5.3692215507519236E-3</v>
      </c>
      <c r="CH122" s="15">
        <v>4.2056153097099997</v>
      </c>
      <c r="CI122" s="15">
        <v>0</v>
      </c>
      <c r="CJ122" s="15">
        <v>6.999557123847481</v>
      </c>
      <c r="CK122" s="15">
        <v>0</v>
      </c>
      <c r="CL122" s="15">
        <v>12.049139138195732</v>
      </c>
      <c r="CM122" s="15">
        <v>0</v>
      </c>
      <c r="CN122" s="15">
        <v>0.97740072754221108</v>
      </c>
      <c r="CO122" s="15">
        <v>0.27468711214238395</v>
      </c>
      <c r="CP122" s="15">
        <v>0.13720690596280383</v>
      </c>
      <c r="CQ122" s="15">
        <v>0.53034469492069658</v>
      </c>
      <c r="CR122" s="15">
        <v>0</v>
      </c>
      <c r="CS122" s="15">
        <v>0</v>
      </c>
      <c r="CT122" s="15">
        <v>2.9771547502938098</v>
      </c>
      <c r="CU122" s="15">
        <v>49.417422913950517</v>
      </c>
      <c r="CV122" s="35">
        <v>1.0567058546534195E-2</v>
      </c>
    </row>
    <row r="123" spans="2:100" x14ac:dyDescent="0.25">
      <c r="B123" s="21" t="s">
        <v>74</v>
      </c>
      <c r="C123" s="22">
        <v>0.19618778616036076</v>
      </c>
      <c r="D123" s="22">
        <v>1.4327420329370708E-2</v>
      </c>
      <c r="E123" s="22">
        <v>7.1089725777309654E-5</v>
      </c>
      <c r="F123" s="22">
        <v>0.11735744236486839</v>
      </c>
      <c r="G123" s="22">
        <v>0</v>
      </c>
      <c r="H123" s="22">
        <v>0.21899747433459624</v>
      </c>
      <c r="I123" s="22">
        <v>0</v>
      </c>
      <c r="J123" s="22">
        <v>0.12407899434294195</v>
      </c>
      <c r="K123" s="22">
        <v>4.7758973995552116E-2</v>
      </c>
      <c r="L123" s="22">
        <v>2.2603068809362359E-2</v>
      </c>
      <c r="M123" s="22">
        <v>2.4563233912000271E-3</v>
      </c>
      <c r="N123" s="22">
        <v>1.3525410923069386E-3</v>
      </c>
      <c r="O123" s="22">
        <v>5.2266538098602565E-3</v>
      </c>
      <c r="P123" s="22">
        <v>0</v>
      </c>
      <c r="Q123" s="22">
        <v>0</v>
      </c>
      <c r="R123" s="22">
        <v>2.9348102901870066E-2</v>
      </c>
      <c r="S123" s="22">
        <v>0.77976587125806718</v>
      </c>
      <c r="T123" s="36">
        <v>0.19428622027148637</v>
      </c>
      <c r="V123" s="21" t="s">
        <v>74</v>
      </c>
      <c r="W123" s="22">
        <v>6.4882057379999996</v>
      </c>
      <c r="X123" s="22">
        <v>0.47382791999999996</v>
      </c>
      <c r="Y123" s="22">
        <v>5.8878580000003566E-3</v>
      </c>
      <c r="Z123" s="22">
        <v>11.854287101000001</v>
      </c>
      <c r="AA123" s="22">
        <v>0</v>
      </c>
      <c r="AB123" s="22">
        <v>7.2425541735621435</v>
      </c>
      <c r="AC123" s="22">
        <v>0</v>
      </c>
      <c r="AD123" s="22">
        <v>4.1034666774149189</v>
      </c>
      <c r="AE123" s="22">
        <v>1.5794563728442246</v>
      </c>
      <c r="AF123" s="22">
        <v>0.74751524380355361</v>
      </c>
      <c r="AG123" s="22">
        <v>8.1234066111234959E-2</v>
      </c>
      <c r="AH123" s="22">
        <v>4.4730840581817699E-2</v>
      </c>
      <c r="AI123" s="22">
        <v>0.17285278514085742</v>
      </c>
      <c r="AJ123" s="22">
        <v>0</v>
      </c>
      <c r="AK123" s="22">
        <v>0</v>
      </c>
      <c r="AL123" s="22">
        <v>0.97058259267864777</v>
      </c>
      <c r="AM123" s="22">
        <v>33.764601369137395</v>
      </c>
      <c r="AN123" s="36">
        <v>0.19428622027148637</v>
      </c>
      <c r="AP123" s="21" t="s">
        <v>74</v>
      </c>
      <c r="AQ123" s="22">
        <v>1.9010271719894525</v>
      </c>
      <c r="AR123" s="22">
        <v>0.13883033108702023</v>
      </c>
      <c r="AS123" s="22">
        <v>1.8440462935831459E-4</v>
      </c>
      <c r="AT123" s="22">
        <v>0</v>
      </c>
      <c r="AU123" s="22">
        <v>0</v>
      </c>
      <c r="AV123" s="22">
        <v>2.1220492744102391</v>
      </c>
      <c r="AW123" s="22">
        <v>0</v>
      </c>
      <c r="AX123" s="22">
        <v>1.2023049157383299</v>
      </c>
      <c r="AY123" s="22">
        <v>0.46277655225438757</v>
      </c>
      <c r="AZ123" s="22">
        <v>0.21901999525448393</v>
      </c>
      <c r="BA123" s="22">
        <v>2.3801367158287456E-2</v>
      </c>
      <c r="BB123" s="22">
        <v>1.3106018336307548E-2</v>
      </c>
      <c r="BC123" s="22">
        <v>5.064541023757909E-2</v>
      </c>
      <c r="BD123" s="22">
        <v>0</v>
      </c>
      <c r="BE123" s="22">
        <v>0</v>
      </c>
      <c r="BF123" s="22">
        <v>0.2843781402515817</v>
      </c>
      <c r="BG123" s="22">
        <v>6.418123581347027</v>
      </c>
      <c r="BH123" s="36">
        <v>0.19428622027148637</v>
      </c>
      <c r="BJ123" s="21" t="s">
        <v>74</v>
      </c>
      <c r="BK123" s="22">
        <v>0</v>
      </c>
      <c r="BL123" s="22">
        <v>0</v>
      </c>
      <c r="BM123" s="37">
        <v>5.2584840000001465E-5</v>
      </c>
      <c r="BN123" s="37">
        <v>0.11854287101000001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0.11859545585</v>
      </c>
      <c r="CB123" s="36">
        <v>0.19428622027148637</v>
      </c>
      <c r="CD123" s="21" t="s">
        <v>74</v>
      </c>
      <c r="CE123" s="22">
        <v>19.901853463557575</v>
      </c>
      <c r="CF123" s="22">
        <v>1.4534147361500147</v>
      </c>
      <c r="CG123" s="22">
        <v>7.6780550767523437E-3</v>
      </c>
      <c r="CH123" s="22">
        <v>12.956735801393</v>
      </c>
      <c r="CI123" s="22">
        <v>0</v>
      </c>
      <c r="CJ123" s="22">
        <v>22.215733853800785</v>
      </c>
      <c r="CK123" s="22">
        <v>0</v>
      </c>
      <c r="CL123" s="22">
        <v>12.586930162864574</v>
      </c>
      <c r="CM123" s="22">
        <v>4.844807725551183</v>
      </c>
      <c r="CN123" s="22">
        <v>2.2929203303191921</v>
      </c>
      <c r="CO123" s="22">
        <v>0.24917651278011155</v>
      </c>
      <c r="CP123" s="22">
        <v>0.13720690596280383</v>
      </c>
      <c r="CQ123" s="22">
        <v>0.53020679977721541</v>
      </c>
      <c r="CR123" s="22">
        <v>0</v>
      </c>
      <c r="CS123" s="22">
        <v>0</v>
      </c>
      <c r="CT123" s="22">
        <v>2.9771547502938098</v>
      </c>
      <c r="CU123" s="22">
        <v>80.153819097527006</v>
      </c>
      <c r="CV123" s="36">
        <v>0.19428622027148637</v>
      </c>
    </row>
    <row r="124" spans="2:100" x14ac:dyDescent="0.25">
      <c r="B124" t="s">
        <v>75</v>
      </c>
      <c r="C124" s="15">
        <v>0.19704552831611244</v>
      </c>
      <c r="D124" s="15">
        <v>1.4346451061468937E-2</v>
      </c>
      <c r="E124" s="15">
        <v>6.8420035374390509E-5</v>
      </c>
      <c r="F124" s="15">
        <v>2.5789226457771236E-3</v>
      </c>
      <c r="G124" s="15">
        <v>0</v>
      </c>
      <c r="H124" s="15">
        <v>0.12697574317051311</v>
      </c>
      <c r="I124" s="15">
        <v>0</v>
      </c>
      <c r="J124" s="15">
        <v>0.15921379824266077</v>
      </c>
      <c r="K124" s="15">
        <v>4.113763960319982E-2</v>
      </c>
      <c r="L124" s="15">
        <v>1.2465127551722011E-2</v>
      </c>
      <c r="M124" s="15">
        <v>2.5446803453982453E-3</v>
      </c>
      <c r="N124" s="15">
        <v>1.3525410923069386E-3</v>
      </c>
      <c r="O124" s="15">
        <v>5.2280131492220949E-3</v>
      </c>
      <c r="P124" s="15">
        <v>0</v>
      </c>
      <c r="Q124" s="15">
        <v>0</v>
      </c>
      <c r="R124" s="15">
        <v>2.9348102901870066E-2</v>
      </c>
      <c r="S124" s="15">
        <v>0.59230496811562594</v>
      </c>
      <c r="T124" s="35">
        <v>6.1042348612568463E-3</v>
      </c>
      <c r="V124" t="s">
        <v>75</v>
      </c>
      <c r="W124" s="15">
        <v>6.5165724760000003</v>
      </c>
      <c r="X124" s="15">
        <v>0.47445729400000003</v>
      </c>
      <c r="Y124" s="15">
        <v>5.6181909999999391E-3</v>
      </c>
      <c r="Z124" s="15">
        <v>0.2604972339999998</v>
      </c>
      <c r="AA124" s="15">
        <v>0</v>
      </c>
      <c r="AB124" s="15">
        <v>4.1992662326269512</v>
      </c>
      <c r="AC124" s="15">
        <v>0</v>
      </c>
      <c r="AD124" s="15">
        <v>5.2654240076439036</v>
      </c>
      <c r="AE124" s="15">
        <v>1.3604795416502677</v>
      </c>
      <c r="AF124" s="15">
        <v>0.41223928236448892</v>
      </c>
      <c r="AG124" s="15">
        <v>8.4156154243741899E-2</v>
      </c>
      <c r="AH124" s="15">
        <v>4.4730840581817699E-2</v>
      </c>
      <c r="AI124" s="15">
        <v>0.17289774035383876</v>
      </c>
      <c r="AJ124" s="15">
        <v>0</v>
      </c>
      <c r="AK124" s="15">
        <v>0</v>
      </c>
      <c r="AL124" s="15">
        <v>0.97058259267864777</v>
      </c>
      <c r="AM124" s="15">
        <v>19.766921587143656</v>
      </c>
      <c r="AN124" s="35">
        <v>6.1042348612568463E-3</v>
      </c>
      <c r="AP124" t="s">
        <v>75</v>
      </c>
      <c r="AQ124" s="15">
        <v>1.9093385514210377</v>
      </c>
      <c r="AR124" s="15">
        <v>0.13901473600937592</v>
      </c>
      <c r="AS124" s="15">
        <v>1.8440462935831459E-4</v>
      </c>
      <c r="AT124" s="15">
        <v>0</v>
      </c>
      <c r="AU124" s="15">
        <v>0</v>
      </c>
      <c r="AV124" s="15">
        <v>1.2303739327943015</v>
      </c>
      <c r="AW124" s="15">
        <v>0</v>
      </c>
      <c r="AX124" s="15">
        <v>1.5427553494415187</v>
      </c>
      <c r="AY124" s="15">
        <v>0.3986169181512651</v>
      </c>
      <c r="AZ124" s="15">
        <v>0.12078502266759128</v>
      </c>
      <c r="BA124" s="15">
        <v>2.4657531275634859E-2</v>
      </c>
      <c r="BB124" s="15">
        <v>1.3106018336307548E-2</v>
      </c>
      <c r="BC124" s="15">
        <v>5.0658581996436795E-2</v>
      </c>
      <c r="BD124" s="15">
        <v>0</v>
      </c>
      <c r="BE124" s="15">
        <v>0</v>
      </c>
      <c r="BF124" s="15">
        <v>0.2843781402515817</v>
      </c>
      <c r="BG124" s="15">
        <v>5.7138691869744083</v>
      </c>
      <c r="BH124" s="35">
        <v>6.1042348612568463E-3</v>
      </c>
      <c r="BJ124" t="s">
        <v>75</v>
      </c>
      <c r="BK124" s="15">
        <v>0</v>
      </c>
      <c r="BL124" s="15">
        <v>0</v>
      </c>
      <c r="BM124" s="3">
        <v>4.9888190000003246E-5</v>
      </c>
      <c r="BN124" s="3">
        <v>2.6049723399999974E-3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2.6548605300000007E-3</v>
      </c>
      <c r="CB124" s="35">
        <v>6.1042348612568463E-3</v>
      </c>
      <c r="CD124" t="s">
        <v>75</v>
      </c>
      <c r="CE124" s="15">
        <v>19.988865294826841</v>
      </c>
      <c r="CF124" s="15">
        <v>1.4553452712821562</v>
      </c>
      <c r="CG124" s="15">
        <v>7.3833112317531757E-3</v>
      </c>
      <c r="CH124" s="15">
        <v>0.28472347676200016</v>
      </c>
      <c r="CI124" s="15">
        <v>0</v>
      </c>
      <c r="CJ124" s="15">
        <v>12.880784702423544</v>
      </c>
      <c r="CK124" s="15">
        <v>0</v>
      </c>
      <c r="CL124" s="15">
        <v>16.151105753303259</v>
      </c>
      <c r="CM124" s="15">
        <v>4.1731205161255938</v>
      </c>
      <c r="CN124" s="15">
        <v>1.2644984023070129</v>
      </c>
      <c r="CO124" s="15">
        <v>0.2581396949246213</v>
      </c>
      <c r="CP124" s="15">
        <v>0.13720690596280383</v>
      </c>
      <c r="CQ124" s="15">
        <v>0.53034469492069669</v>
      </c>
      <c r="CR124" s="15">
        <v>0</v>
      </c>
      <c r="CS124" s="15">
        <v>0</v>
      </c>
      <c r="CT124" s="15">
        <v>2.9771547502938098</v>
      </c>
      <c r="CU124" s="15">
        <v>60.108672774364095</v>
      </c>
      <c r="CV124" s="35">
        <v>6.1042348612568463E-3</v>
      </c>
    </row>
    <row r="125" spans="2:100" x14ac:dyDescent="0.25">
      <c r="B125" s="21" t="s">
        <v>76</v>
      </c>
      <c r="C125" s="22">
        <v>0.19234901625040896</v>
      </c>
      <c r="D125" s="22">
        <v>1.4298874235965233E-2</v>
      </c>
      <c r="E125" s="22">
        <v>6.0435451213210201E-5</v>
      </c>
      <c r="F125" s="22">
        <v>1.5165631262239965E-2</v>
      </c>
      <c r="G125" s="22">
        <v>0</v>
      </c>
      <c r="H125" s="22">
        <v>8.5661389606756233E-2</v>
      </c>
      <c r="I125" s="22">
        <v>0</v>
      </c>
      <c r="J125" s="22">
        <v>0.14675003001607498</v>
      </c>
      <c r="K125" s="22">
        <v>4.8541952562272686E-2</v>
      </c>
      <c r="L125" s="22">
        <v>1.0074052376391147E-2</v>
      </c>
      <c r="M125" s="22">
        <v>2.5813824654909966E-3</v>
      </c>
      <c r="N125" s="22">
        <v>1.3525410923069386E-3</v>
      </c>
      <c r="O125" s="22">
        <v>5.2239351358784559E-3</v>
      </c>
      <c r="P125" s="22">
        <v>0</v>
      </c>
      <c r="Q125" s="22">
        <v>0</v>
      </c>
      <c r="R125" s="22">
        <v>2.9348102901870066E-2</v>
      </c>
      <c r="S125" s="22">
        <v>0.55140734335686892</v>
      </c>
      <c r="T125" s="36">
        <v>2.3411407340865754E-2</v>
      </c>
      <c r="V125" s="21" t="s">
        <v>76</v>
      </c>
      <c r="W125" s="22">
        <v>6.3612522229999993</v>
      </c>
      <c r="X125" s="22">
        <v>0.47288386100000002</v>
      </c>
      <c r="Y125" s="22">
        <v>4.7193159999996404E-3</v>
      </c>
      <c r="Z125" s="22">
        <v>1.5318819399999999</v>
      </c>
      <c r="AA125" s="22">
        <v>0</v>
      </c>
      <c r="AB125" s="22">
        <v>2.8329425132891082</v>
      </c>
      <c r="AC125" s="22">
        <v>0</v>
      </c>
      <c r="AD125" s="22">
        <v>4.8532296812985152</v>
      </c>
      <c r="AE125" s="22">
        <v>1.605350574478275</v>
      </c>
      <c r="AF125" s="22">
        <v>0.33316306642894067</v>
      </c>
      <c r="AG125" s="22">
        <v>8.5369945041657402E-2</v>
      </c>
      <c r="AH125" s="22">
        <v>4.4730840581817699E-2</v>
      </c>
      <c r="AI125" s="22">
        <v>0.17276287471489474</v>
      </c>
      <c r="AJ125" s="22">
        <v>0</v>
      </c>
      <c r="AK125" s="22">
        <v>0</v>
      </c>
      <c r="AL125" s="22">
        <v>0.97058259267864777</v>
      </c>
      <c r="AM125" s="22">
        <v>19.268869428511856</v>
      </c>
      <c r="AN125" s="36">
        <v>2.3411407340865754E-2</v>
      </c>
      <c r="AP125" s="21" t="s">
        <v>76</v>
      </c>
      <c r="AQ125" s="22">
        <v>1.8638301268678585</v>
      </c>
      <c r="AR125" s="22">
        <v>0.1385537242894814</v>
      </c>
      <c r="AS125" s="22">
        <v>1.9757632581304807E-4</v>
      </c>
      <c r="AT125" s="22">
        <v>0</v>
      </c>
      <c r="AU125" s="22">
        <v>0</v>
      </c>
      <c r="AV125" s="22">
        <v>0.83004468599153491</v>
      </c>
      <c r="AW125" s="22">
        <v>0</v>
      </c>
      <c r="AX125" s="22">
        <v>1.4219834987689761</v>
      </c>
      <c r="AY125" s="22">
        <v>0.47036348505076914</v>
      </c>
      <c r="AZ125" s="22">
        <v>9.761589992058034E-2</v>
      </c>
      <c r="BA125" s="22">
        <v>2.5013168778686645E-2</v>
      </c>
      <c r="BB125" s="22">
        <v>1.3106018336307548E-2</v>
      </c>
      <c r="BC125" s="22">
        <v>5.0619066719863687E-2</v>
      </c>
      <c r="BD125" s="22">
        <v>0</v>
      </c>
      <c r="BE125" s="22">
        <v>0</v>
      </c>
      <c r="BF125" s="22">
        <v>0.2843781402515817</v>
      </c>
      <c r="BG125" s="22">
        <v>5.1957053913014519</v>
      </c>
      <c r="BH125" s="36">
        <v>2.3411407340865754E-2</v>
      </c>
      <c r="BJ125" s="21" t="s">
        <v>76</v>
      </c>
      <c r="BK125" s="22">
        <v>0</v>
      </c>
      <c r="BL125" s="22">
        <v>0</v>
      </c>
      <c r="BM125" s="37">
        <v>4.0449879999997912E-5</v>
      </c>
      <c r="BN125" s="37">
        <v>1.5318819400000003E-2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1.5359269280000001E-2</v>
      </c>
      <c r="CB125" s="36">
        <v>2.3411407340865754E-2</v>
      </c>
      <c r="CD125" s="21" t="s">
        <v>76</v>
      </c>
      <c r="CE125" s="22">
        <v>19.512437598179609</v>
      </c>
      <c r="CF125" s="22">
        <v>1.4505189395865807</v>
      </c>
      <c r="CG125" s="22">
        <v>6.4895984389359285E-3</v>
      </c>
      <c r="CH125" s="22">
        <v>1.6743469604199994</v>
      </c>
      <c r="CI125" s="22">
        <v>0</v>
      </c>
      <c r="CJ125" s="22">
        <v>8.6897378176453781</v>
      </c>
      <c r="CK125" s="22">
        <v>0</v>
      </c>
      <c r="CL125" s="22">
        <v>14.886745248612412</v>
      </c>
      <c r="CM125" s="22">
        <v>4.9242353249965021</v>
      </c>
      <c r="CN125" s="22">
        <v>1.0219408562685555</v>
      </c>
      <c r="CO125" s="22">
        <v>0.26186286394407032</v>
      </c>
      <c r="CP125" s="22">
        <v>0.13720690596280383</v>
      </c>
      <c r="CQ125" s="22">
        <v>0.52993100949025285</v>
      </c>
      <c r="CR125" s="22">
        <v>0</v>
      </c>
      <c r="CS125" s="22">
        <v>0</v>
      </c>
      <c r="CT125" s="22">
        <v>2.9771547502938098</v>
      </c>
      <c r="CU125" s="22">
        <v>56.072607873838919</v>
      </c>
      <c r="CV125" s="36">
        <v>2.3411407340865754E-2</v>
      </c>
    </row>
    <row r="126" spans="2:100" x14ac:dyDescent="0.25">
      <c r="B126" t="s">
        <v>77</v>
      </c>
      <c r="C126" s="15">
        <v>0.19582756163253306</v>
      </c>
      <c r="D126" s="15">
        <v>1.4278484169247038E-2</v>
      </c>
      <c r="E126" s="15">
        <v>7.0199827395714398E-5</v>
      </c>
      <c r="F126" s="15">
        <v>0.14367126308402128</v>
      </c>
      <c r="G126" s="15">
        <v>0</v>
      </c>
      <c r="H126" s="15">
        <v>0.15531385813255438</v>
      </c>
      <c r="I126" s="15">
        <v>0</v>
      </c>
      <c r="J126" s="15">
        <v>0.14063708796654131</v>
      </c>
      <c r="K126" s="15">
        <v>2.441642540317801E-2</v>
      </c>
      <c r="L126" s="15">
        <v>1.7384571021447505E-2</v>
      </c>
      <c r="M126" s="15">
        <v>2.40330921773272E-3</v>
      </c>
      <c r="N126" s="15">
        <v>1.3525410923069386E-3</v>
      </c>
      <c r="O126" s="15">
        <v>5.2280131492220957E-3</v>
      </c>
      <c r="P126" s="15">
        <v>0</v>
      </c>
      <c r="Q126" s="15">
        <v>0</v>
      </c>
      <c r="R126" s="15">
        <v>2.9348102901870066E-2</v>
      </c>
      <c r="S126" s="15">
        <v>0.72993141759805014</v>
      </c>
      <c r="T126" s="35">
        <v>0.22020832151119527</v>
      </c>
      <c r="V126" t="s">
        <v>77</v>
      </c>
      <c r="W126" s="15">
        <v>6.4762926069999995</v>
      </c>
      <c r="X126" s="15">
        <v>0.47220953300000001</v>
      </c>
      <c r="Y126" s="15">
        <v>5.7979679999999867E-3</v>
      </c>
      <c r="Z126" s="15">
        <v>14.512248796</v>
      </c>
      <c r="AA126" s="15">
        <v>0</v>
      </c>
      <c r="AB126" s="15">
        <v>5.136447509803828</v>
      </c>
      <c r="AC126" s="15">
        <v>0</v>
      </c>
      <c r="AD126" s="15">
        <v>4.6510660998544244</v>
      </c>
      <c r="AE126" s="15">
        <v>0.80748549460137409</v>
      </c>
      <c r="AF126" s="15">
        <v>0.57493218970349047</v>
      </c>
      <c r="AG126" s="15">
        <v>7.9480812947218094E-2</v>
      </c>
      <c r="AH126" s="15">
        <v>4.4730840581817699E-2</v>
      </c>
      <c r="AI126" s="15">
        <v>0.17289774035383881</v>
      </c>
      <c r="AJ126" s="15">
        <v>0</v>
      </c>
      <c r="AK126" s="15">
        <v>0</v>
      </c>
      <c r="AL126" s="15">
        <v>0.97058259267864777</v>
      </c>
      <c r="AM126" s="15">
        <v>33.90417218452464</v>
      </c>
      <c r="AN126" s="35">
        <v>0.22020832151119527</v>
      </c>
      <c r="AP126" t="s">
        <v>77</v>
      </c>
      <c r="AQ126" s="15">
        <v>1.8975366560210962</v>
      </c>
      <c r="AR126" s="15">
        <v>0.13835614796366835</v>
      </c>
      <c r="AS126" s="15">
        <v>1.8440433636096598E-4</v>
      </c>
      <c r="AT126" s="15">
        <v>0</v>
      </c>
      <c r="AU126" s="15">
        <v>0</v>
      </c>
      <c r="AV126" s="15">
        <v>1.5049655756823408</v>
      </c>
      <c r="AW126" s="15">
        <v>0</v>
      </c>
      <c r="AX126" s="15">
        <v>1.3627501025064237</v>
      </c>
      <c r="AY126" s="15">
        <v>0.23659112059811727</v>
      </c>
      <c r="AZ126" s="15">
        <v>0.16845361550058321</v>
      </c>
      <c r="BA126" s="15">
        <v>2.3287668604517475E-2</v>
      </c>
      <c r="BB126" s="15">
        <v>1.3106018336307548E-2</v>
      </c>
      <c r="BC126" s="15">
        <v>5.0658581996436816E-2</v>
      </c>
      <c r="BD126" s="15">
        <v>0</v>
      </c>
      <c r="BE126" s="15">
        <v>0</v>
      </c>
      <c r="BF126" s="15">
        <v>0.2843781402515817</v>
      </c>
      <c r="BG126" s="15">
        <v>5.6802680317974339</v>
      </c>
      <c r="BH126" s="35">
        <v>0.22020832151119527</v>
      </c>
      <c r="BJ126" t="s">
        <v>77</v>
      </c>
      <c r="BK126" s="15">
        <v>0</v>
      </c>
      <c r="BL126" s="15">
        <v>0</v>
      </c>
      <c r="BM126" s="3">
        <v>5.1685959999998865E-5</v>
      </c>
      <c r="BN126" s="3">
        <v>0.14512248796000002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0.14517417392000001</v>
      </c>
      <c r="CB126" s="35">
        <v>0.22020832151119527</v>
      </c>
      <c r="CD126" t="s">
        <v>77</v>
      </c>
      <c r="CE126" s="15">
        <v>19.865311251884854</v>
      </c>
      <c r="CF126" s="15">
        <v>1.4484505130316438</v>
      </c>
      <c r="CG126" s="15">
        <v>7.5798044253625463E-3</v>
      </c>
      <c r="CH126" s="15">
        <v>15.861887934028001</v>
      </c>
      <c r="CI126" s="15">
        <v>0</v>
      </c>
      <c r="CJ126" s="15">
        <v>15.755484611818424</v>
      </c>
      <c r="CK126" s="15">
        <v>0</v>
      </c>
      <c r="CL126" s="15">
        <v>14.266630823139749</v>
      </c>
      <c r="CM126" s="15">
        <v>2.4768724415416896</v>
      </c>
      <c r="CN126" s="15">
        <v>1.7635409006756055</v>
      </c>
      <c r="CO126" s="15">
        <v>0.24379860262069331</v>
      </c>
      <c r="CP126" s="15">
        <v>0.13720690596280383</v>
      </c>
      <c r="CQ126" s="15">
        <v>0.53034469492069691</v>
      </c>
      <c r="CR126" s="15">
        <v>0</v>
      </c>
      <c r="CS126" s="15">
        <v>0</v>
      </c>
      <c r="CT126" s="15">
        <v>2.9771547502938098</v>
      </c>
      <c r="CU126" s="15">
        <v>75.334263234343339</v>
      </c>
      <c r="CV126" s="35">
        <v>0.22020832151119527</v>
      </c>
    </row>
    <row r="127" spans="2:100" x14ac:dyDescent="0.25">
      <c r="B127" s="21" t="s">
        <v>78</v>
      </c>
      <c r="C127" s="22">
        <v>0.19321083641950426</v>
      </c>
      <c r="D127" s="22">
        <v>1.4342373048125297E-2</v>
      </c>
      <c r="E127" s="22">
        <v>6.6195294162275931E-5</v>
      </c>
      <c r="F127" s="22">
        <v>-1.4251706364071803E-3</v>
      </c>
      <c r="G127" s="22">
        <v>0</v>
      </c>
      <c r="H127" s="22">
        <v>0.11895565018232512</v>
      </c>
      <c r="I127" s="22">
        <v>0</v>
      </c>
      <c r="J127" s="22">
        <v>0.16016397535172866</v>
      </c>
      <c r="K127" s="22">
        <v>6.2708971012912132E-2</v>
      </c>
      <c r="L127" s="22">
        <v>1.1816723425341536E-2</v>
      </c>
      <c r="M127" s="22">
        <v>2.4671980966109765E-3</v>
      </c>
      <c r="N127" s="22">
        <v>1.3525410923069386E-3</v>
      </c>
      <c r="O127" s="22">
        <v>5.2280131492220957E-3</v>
      </c>
      <c r="P127" s="22">
        <v>0</v>
      </c>
      <c r="Q127" s="22">
        <v>0</v>
      </c>
      <c r="R127" s="22">
        <v>2.9348102901870066E-2</v>
      </c>
      <c r="S127" s="22">
        <v>0.59823540933770225</v>
      </c>
      <c r="T127" s="36">
        <v>4.2246206716569333E-2</v>
      </c>
      <c r="V127" s="21" t="s">
        <v>78</v>
      </c>
      <c r="W127" s="22">
        <v>6.3897538269999998</v>
      </c>
      <c r="X127" s="22">
        <v>0.47432242899999999</v>
      </c>
      <c r="Y127" s="22">
        <v>5.3934700000000113E-3</v>
      </c>
      <c r="Z127" s="22">
        <v>-0.14395662999999992</v>
      </c>
      <c r="AA127" s="22">
        <v>0</v>
      </c>
      <c r="AB127" s="22">
        <v>3.9340304878916204</v>
      </c>
      <c r="AC127" s="22">
        <v>0</v>
      </c>
      <c r="AD127" s="22">
        <v>5.2968477023239924</v>
      </c>
      <c r="AE127" s="22">
        <v>2.0738737802709508</v>
      </c>
      <c r="AF127" s="22">
        <v>0.39079564662591804</v>
      </c>
      <c r="AG127" s="22">
        <v>8.1593707530573378E-2</v>
      </c>
      <c r="AH127" s="22">
        <v>4.4730840581817699E-2</v>
      </c>
      <c r="AI127" s="22">
        <v>0.17289774035383879</v>
      </c>
      <c r="AJ127" s="22">
        <v>0</v>
      </c>
      <c r="AK127" s="22">
        <v>0</v>
      </c>
      <c r="AL127" s="22">
        <v>0.97058259267864777</v>
      </c>
      <c r="AM127" s="22">
        <v>19.69086559425736</v>
      </c>
      <c r="AN127" s="36">
        <v>4.2246206716569333E-2</v>
      </c>
      <c r="AP127" s="21" t="s">
        <v>78</v>
      </c>
      <c r="AQ127" s="22">
        <v>1.8721810216818051</v>
      </c>
      <c r="AR127" s="22">
        <v>0.13897522092001172</v>
      </c>
      <c r="AS127" s="22">
        <v>1.8440462935831459E-4</v>
      </c>
      <c r="AT127" s="22">
        <v>0</v>
      </c>
      <c r="AU127" s="22">
        <v>0</v>
      </c>
      <c r="AV127" s="22">
        <v>1.1526605590072136</v>
      </c>
      <c r="AW127" s="22">
        <v>0</v>
      </c>
      <c r="AX127" s="22">
        <v>1.5519624091192479</v>
      </c>
      <c r="AY127" s="22">
        <v>0.60763954886344884</v>
      </c>
      <c r="AZ127" s="22">
        <v>0.11450209394254851</v>
      </c>
      <c r="BA127" s="22">
        <v>2.3906741145787724E-2</v>
      </c>
      <c r="BB127" s="22">
        <v>1.3106018336307548E-2</v>
      </c>
      <c r="BC127" s="22">
        <v>5.0658581996436802E-2</v>
      </c>
      <c r="BD127" s="22">
        <v>0</v>
      </c>
      <c r="BE127" s="22">
        <v>0</v>
      </c>
      <c r="BF127" s="22">
        <v>0.2843781402515817</v>
      </c>
      <c r="BG127" s="22">
        <v>5.8101547398937488</v>
      </c>
      <c r="BH127" s="36">
        <v>4.2246206716569333E-2</v>
      </c>
      <c r="BJ127" s="21" t="s">
        <v>78</v>
      </c>
      <c r="BK127" s="22">
        <v>0</v>
      </c>
      <c r="BL127" s="22">
        <v>0</v>
      </c>
      <c r="BM127" s="37">
        <v>4.7640970000002031E-5</v>
      </c>
      <c r="BN127" s="37">
        <v>-1.4395663000000003E-3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-1.3919253299999983E-3</v>
      </c>
      <c r="CB127" s="36">
        <v>4.2246206716569333E-2</v>
      </c>
      <c r="CD127" s="21" t="s">
        <v>78</v>
      </c>
      <c r="CE127" s="22">
        <v>19.599863115986814</v>
      </c>
      <c r="CF127" s="22">
        <v>1.4549315878116025</v>
      </c>
      <c r="CG127" s="22">
        <v>7.1376900857531567E-3</v>
      </c>
      <c r="CH127" s="22">
        <v>-0.15734459658999889</v>
      </c>
      <c r="CI127" s="22">
        <v>0</v>
      </c>
      <c r="CJ127" s="22">
        <v>12.067203392246519</v>
      </c>
      <c r="CK127" s="22">
        <v>0</v>
      </c>
      <c r="CL127" s="22">
        <v>16.247494461069405</v>
      </c>
      <c r="CM127" s="22">
        <v>6.3613784370514459</v>
      </c>
      <c r="CN127" s="22">
        <v>1.1987224214845402</v>
      </c>
      <c r="CO127" s="22">
        <v>0.25027967305525145</v>
      </c>
      <c r="CP127" s="22">
        <v>0.13720690596280383</v>
      </c>
      <c r="CQ127" s="22">
        <v>0.5303446949206968</v>
      </c>
      <c r="CR127" s="22">
        <v>0</v>
      </c>
      <c r="CS127" s="22">
        <v>0</v>
      </c>
      <c r="CT127" s="22">
        <v>2.9771547502938098</v>
      </c>
      <c r="CU127" s="22">
        <v>60.674372533378644</v>
      </c>
      <c r="CV127" s="36">
        <v>4.2246206716569333E-2</v>
      </c>
    </row>
    <row r="128" spans="2:100" x14ac:dyDescent="0.25">
      <c r="B128" t="s">
        <v>79</v>
      </c>
      <c r="C128" s="15">
        <v>0.18402035360169189</v>
      </c>
      <c r="D128" s="15">
        <v>1.4251297410461525E-2</v>
      </c>
      <c r="E128" s="15">
        <v>6.2660192425324779E-5</v>
      </c>
      <c r="F128" s="15">
        <v>9.6956544832066449E-2</v>
      </c>
      <c r="G128" s="15">
        <v>0</v>
      </c>
      <c r="H128" s="15">
        <v>4.3633383755281266E-2</v>
      </c>
      <c r="I128" s="15">
        <v>0</v>
      </c>
      <c r="J128" s="15">
        <v>0.12110748187417905</v>
      </c>
      <c r="K128" s="15">
        <v>1.941949970837463E-2</v>
      </c>
      <c r="L128" s="15">
        <v>7.396156924324401E-3</v>
      </c>
      <c r="M128" s="15">
        <v>2.5514770374655583E-3</v>
      </c>
      <c r="N128" s="15">
        <v>1.3525410923069386E-3</v>
      </c>
      <c r="O128" s="15">
        <v>5.2225758012584955E-3</v>
      </c>
      <c r="P128" s="15">
        <v>0</v>
      </c>
      <c r="Q128" s="15">
        <v>0</v>
      </c>
      <c r="R128" s="15">
        <v>2.9348102901870066E-2</v>
      </c>
      <c r="S128" s="15">
        <v>0.52532207513170559</v>
      </c>
      <c r="T128" s="35">
        <v>0</v>
      </c>
      <c r="V128" t="s">
        <v>79</v>
      </c>
      <c r="W128" s="15">
        <v>6.0858116469999999</v>
      </c>
      <c r="X128" s="15">
        <v>0.47131042899999998</v>
      </c>
      <c r="Y128" s="15">
        <v>4.944038000000095E-3</v>
      </c>
      <c r="Z128" s="15">
        <v>9.7935903850000017</v>
      </c>
      <c r="AA128" s="15">
        <v>0</v>
      </c>
      <c r="AB128" s="15">
        <v>1.4430173083215183</v>
      </c>
      <c r="AC128" s="15">
        <v>0</v>
      </c>
      <c r="AD128" s="15">
        <v>4.0051945852518163</v>
      </c>
      <c r="AE128" s="15">
        <v>0.64223014031211023</v>
      </c>
      <c r="AF128" s="15">
        <v>0.24460130145528178</v>
      </c>
      <c r="AG128" s="15">
        <v>8.4380930545742472E-2</v>
      </c>
      <c r="AH128" s="15">
        <v>4.4730840581817699E-2</v>
      </c>
      <c r="AI128" s="15">
        <v>0.17271791950191329</v>
      </c>
      <c r="AJ128" s="15">
        <v>0</v>
      </c>
      <c r="AK128" s="15">
        <v>0</v>
      </c>
      <c r="AL128" s="15">
        <v>0.97058259267864777</v>
      </c>
      <c r="AM128" s="15">
        <v>23.963112117648848</v>
      </c>
      <c r="AN128" s="35">
        <v>0</v>
      </c>
      <c r="AP128" t="s">
        <v>79</v>
      </c>
      <c r="AQ128" s="15">
        <v>1.7831267644301203</v>
      </c>
      <c r="AR128" s="15">
        <v>0.13809271286258426</v>
      </c>
      <c r="AS128" s="15">
        <v>1.9757632581304807E-4</v>
      </c>
      <c r="AT128" s="15">
        <v>0</v>
      </c>
      <c r="AU128" s="15">
        <v>0</v>
      </c>
      <c r="AV128" s="15">
        <v>0.42280026613580968</v>
      </c>
      <c r="AW128" s="15">
        <v>0</v>
      </c>
      <c r="AX128" s="15">
        <v>1.1735114518757155</v>
      </c>
      <c r="AY128" s="15">
        <v>0.18817173756581024</v>
      </c>
      <c r="AZ128" s="15">
        <v>7.1667536318570688E-2</v>
      </c>
      <c r="BA128" s="15">
        <v>2.4723390139391288E-2</v>
      </c>
      <c r="BB128" s="15">
        <v>1.3106018336307548E-2</v>
      </c>
      <c r="BC128" s="15">
        <v>5.0605894961005947E-2</v>
      </c>
      <c r="BD128" s="15">
        <v>0</v>
      </c>
      <c r="BE128" s="15">
        <v>0</v>
      </c>
      <c r="BF128" s="15">
        <v>0.2843781402515817</v>
      </c>
      <c r="BG128" s="15">
        <v>4.1503814892027098</v>
      </c>
      <c r="BH128" s="35">
        <v>0</v>
      </c>
      <c r="BJ128" t="s">
        <v>79</v>
      </c>
      <c r="BK128" s="15">
        <v>0</v>
      </c>
      <c r="BL128" s="15">
        <v>0</v>
      </c>
      <c r="BM128" s="3">
        <v>4.2697099999999127E-5</v>
      </c>
      <c r="BN128" s="3">
        <v>9.7935903850000006E-2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9.7978600950000008E-2</v>
      </c>
      <c r="CB128" s="35">
        <v>0</v>
      </c>
      <c r="CD128" t="s">
        <v>79</v>
      </c>
      <c r="CE128" s="15">
        <v>18.667554096818929</v>
      </c>
      <c r="CF128" s="15">
        <v>1.4456926109583947</v>
      </c>
      <c r="CG128" s="15">
        <v>6.7352195849368357E-3</v>
      </c>
      <c r="CH128" s="15">
        <v>10.704394290805002</v>
      </c>
      <c r="CI128" s="15">
        <v>0</v>
      </c>
      <c r="CJ128" s="15">
        <v>4.4262959861757905</v>
      </c>
      <c r="CK128" s="15">
        <v>0</v>
      </c>
      <c r="CL128" s="15">
        <v>12.285491389686863</v>
      </c>
      <c r="CM128" s="15">
        <v>1.9699699205764674</v>
      </c>
      <c r="CN128" s="15">
        <v>0.75028743771911655</v>
      </c>
      <c r="CO128" s="15">
        <v>0.25882917136928718</v>
      </c>
      <c r="CP128" s="15">
        <v>0.13720690596280383</v>
      </c>
      <c r="CQ128" s="15">
        <v>0.52979311434677123</v>
      </c>
      <c r="CR128" s="15">
        <v>0</v>
      </c>
      <c r="CS128" s="15">
        <v>0</v>
      </c>
      <c r="CT128" s="15">
        <v>2.9771547502938098</v>
      </c>
      <c r="CU128" s="15">
        <v>54.159404894298177</v>
      </c>
      <c r="CV128" s="35">
        <v>0</v>
      </c>
    </row>
    <row r="129" spans="2:100" x14ac:dyDescent="0.25">
      <c r="B129" s="21" t="s">
        <v>80</v>
      </c>
      <c r="C129" s="22">
        <v>0.19415149814829741</v>
      </c>
      <c r="D129" s="22">
        <v>1.4252656749823366E-2</v>
      </c>
      <c r="E129" s="22">
        <v>7.0644776586518965E-5</v>
      </c>
      <c r="F129" s="22">
        <v>0.1684148598538554</v>
      </c>
      <c r="G129" s="22">
        <v>0</v>
      </c>
      <c r="H129" s="22">
        <v>0.10647964796312719</v>
      </c>
      <c r="I129" s="22">
        <v>0</v>
      </c>
      <c r="J129" s="22">
        <v>0.13902219468246027</v>
      </c>
      <c r="K129" s="22">
        <v>2.5691484283052061E-2</v>
      </c>
      <c r="L129" s="22">
        <v>1.2259867546600786E-2</v>
      </c>
      <c r="M129" s="22">
        <v>2.376122463689085E-3</v>
      </c>
      <c r="N129" s="22">
        <v>1.3525410923069386E-3</v>
      </c>
      <c r="O129" s="22">
        <v>5.2293724885839341E-3</v>
      </c>
      <c r="P129" s="22">
        <v>0</v>
      </c>
      <c r="Q129" s="22">
        <v>0</v>
      </c>
      <c r="R129" s="22">
        <v>2.9348102901870066E-2</v>
      </c>
      <c r="S129" s="22">
        <v>0.69864899295025307</v>
      </c>
      <c r="T129" s="36">
        <v>4.0078616184763494E-2</v>
      </c>
      <c r="V129" s="21" t="s">
        <v>80</v>
      </c>
      <c r="W129" s="22">
        <v>6.4208628329999993</v>
      </c>
      <c r="X129" s="22">
        <v>0.47135538399999999</v>
      </c>
      <c r="Y129" s="22">
        <v>5.8429129999999496E-3</v>
      </c>
      <c r="Z129" s="22">
        <v>17.011602007</v>
      </c>
      <c r="AA129" s="22">
        <v>0</v>
      </c>
      <c r="AB129" s="22">
        <v>3.5214315647716554</v>
      </c>
      <c r="AC129" s="22">
        <v>0</v>
      </c>
      <c r="AD129" s="22">
        <v>4.5976593080654578</v>
      </c>
      <c r="AE129" s="22">
        <v>0.84965348219662684</v>
      </c>
      <c r="AF129" s="22">
        <v>0.40545104539397875</v>
      </c>
      <c r="AG129" s="22">
        <v>7.8581708213403378E-2</v>
      </c>
      <c r="AH129" s="22">
        <v>4.4730840581817699E-2</v>
      </c>
      <c r="AI129" s="22">
        <v>0.17294269556682013</v>
      </c>
      <c r="AJ129" s="22">
        <v>0</v>
      </c>
      <c r="AK129" s="22">
        <v>0</v>
      </c>
      <c r="AL129" s="22">
        <v>0.97058259267864777</v>
      </c>
      <c r="AM129" s="22">
        <v>34.550696374468416</v>
      </c>
      <c r="AN129" s="36">
        <v>4.0078616184763494E-2</v>
      </c>
      <c r="AP129" s="21" t="s">
        <v>80</v>
      </c>
      <c r="AQ129" s="22">
        <v>1.8812958784060947</v>
      </c>
      <c r="AR129" s="22">
        <v>0.13810588455903897</v>
      </c>
      <c r="AS129" s="22">
        <v>1.8440433636096598E-4</v>
      </c>
      <c r="AT129" s="22">
        <v>0</v>
      </c>
      <c r="AU129" s="22">
        <v>0</v>
      </c>
      <c r="AV129" s="22">
        <v>1.0317701625466322</v>
      </c>
      <c r="AW129" s="22">
        <v>0</v>
      </c>
      <c r="AX129" s="22">
        <v>1.3471020533446989</v>
      </c>
      <c r="AY129" s="22">
        <v>0.24894622976754377</v>
      </c>
      <c r="AZ129" s="22">
        <v>0.11879608713565154</v>
      </c>
      <c r="BA129" s="22">
        <v>2.302423328842762E-2</v>
      </c>
      <c r="BB129" s="22">
        <v>1.3106018336307548E-2</v>
      </c>
      <c r="BC129" s="22">
        <v>5.0671753755294507E-2</v>
      </c>
      <c r="BD129" s="22">
        <v>0</v>
      </c>
      <c r="BE129" s="22">
        <v>0</v>
      </c>
      <c r="BF129" s="22">
        <v>0.2843781402515817</v>
      </c>
      <c r="BG129" s="22">
        <v>5.1373808457276304</v>
      </c>
      <c r="BH129" s="36">
        <v>4.0078616184763494E-2</v>
      </c>
      <c r="BJ129" s="21" t="s">
        <v>80</v>
      </c>
      <c r="BK129" s="22">
        <v>0</v>
      </c>
      <c r="BL129" s="22">
        <v>0</v>
      </c>
      <c r="BM129" s="37">
        <v>5.2135410000000992E-5</v>
      </c>
      <c r="BN129" s="37">
        <v>0.17011602006999998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0.17016815547999997</v>
      </c>
      <c r="CB129" s="36">
        <v>4.0078616184763494E-2</v>
      </c>
      <c r="CD129" s="21" t="s">
        <v>80</v>
      </c>
      <c r="CE129" s="22">
        <v>19.695286551033405</v>
      </c>
      <c r="CF129" s="22">
        <v>1.4458305054485789</v>
      </c>
      <c r="CG129" s="22">
        <v>7.6289293103632971E-3</v>
      </c>
      <c r="CH129" s="22">
        <v>18.593680993650999</v>
      </c>
      <c r="CI129" s="22">
        <v>0</v>
      </c>
      <c r="CJ129" s="22">
        <v>10.80160183170069</v>
      </c>
      <c r="CK129" s="22">
        <v>0</v>
      </c>
      <c r="CL129" s="22">
        <v>14.102811396465654</v>
      </c>
      <c r="CM129" s="22">
        <v>2.6062180794364154</v>
      </c>
      <c r="CN129" s="22">
        <v>1.2436762362231359</v>
      </c>
      <c r="CO129" s="22">
        <v>0.24104069829654851</v>
      </c>
      <c r="CP129" s="22">
        <v>0.13720690596280383</v>
      </c>
      <c r="CQ129" s="22">
        <v>0.53048259006417808</v>
      </c>
      <c r="CR129" s="22">
        <v>0</v>
      </c>
      <c r="CS129" s="22">
        <v>0</v>
      </c>
      <c r="CT129" s="22">
        <v>2.9771547502938098</v>
      </c>
      <c r="CU129" s="22">
        <v>72.382619467886585</v>
      </c>
      <c r="CV129" s="36">
        <v>4.0078616184763494E-2</v>
      </c>
    </row>
    <row r="130" spans="2:100" x14ac:dyDescent="0.25">
      <c r="B130" t="s">
        <v>81</v>
      </c>
      <c r="C130" s="15">
        <v>0.19319316501254225</v>
      </c>
      <c r="D130" s="15">
        <v>1.4313826954719826E-2</v>
      </c>
      <c r="E130" s="15">
        <v>6.7950594394156072E-5</v>
      </c>
      <c r="F130" s="15">
        <v>0.14446327171423556</v>
      </c>
      <c r="G130" s="15">
        <v>0</v>
      </c>
      <c r="H130" s="15">
        <v>7.7996083874302347E-2</v>
      </c>
      <c r="I130" s="15">
        <v>0</v>
      </c>
      <c r="J130" s="15">
        <v>0.13693017383717349</v>
      </c>
      <c r="K130" s="15">
        <v>2.0436284370302565E-2</v>
      </c>
      <c r="L130" s="15">
        <v>8.3925515304404709E-3</v>
      </c>
      <c r="M130" s="15">
        <v>2.3802004722908443E-3</v>
      </c>
      <c r="N130" s="15">
        <v>1.3525410923069386E-3</v>
      </c>
      <c r="O130" s="15">
        <v>5.2266538146021344E-3</v>
      </c>
      <c r="P130" s="15">
        <v>0</v>
      </c>
      <c r="Q130" s="15">
        <v>0</v>
      </c>
      <c r="R130" s="15">
        <v>2.9348102901870066E-2</v>
      </c>
      <c r="S130" s="15">
        <v>0.63410080616918074</v>
      </c>
      <c r="T130" s="35">
        <v>8.2957492672948822E-3</v>
      </c>
      <c r="V130" t="s">
        <v>81</v>
      </c>
      <c r="W130" s="15">
        <v>6.3891694089999991</v>
      </c>
      <c r="X130" s="15">
        <v>0.47337836899999997</v>
      </c>
      <c r="Y130" s="15">
        <v>5.6631249999998801E-3</v>
      </c>
      <c r="Z130" s="15">
        <v>14.592249669000001</v>
      </c>
      <c r="AA130" s="15">
        <v>0</v>
      </c>
      <c r="AB130" s="15">
        <v>2.5794400821292927</v>
      </c>
      <c r="AC130" s="15">
        <v>0</v>
      </c>
      <c r="AD130" s="15">
        <v>4.5284732382745254</v>
      </c>
      <c r="AE130" s="15">
        <v>0.67585663744090407</v>
      </c>
      <c r="AF130" s="15">
        <v>0.27755347091096177</v>
      </c>
      <c r="AG130" s="15">
        <v>7.8716573804928802E-2</v>
      </c>
      <c r="AH130" s="15">
        <v>4.4730840581817699E-2</v>
      </c>
      <c r="AI130" s="15">
        <v>0.17285278514085736</v>
      </c>
      <c r="AJ130" s="15">
        <v>0</v>
      </c>
      <c r="AK130" s="15">
        <v>0</v>
      </c>
      <c r="AL130" s="15">
        <v>0.97058259267864777</v>
      </c>
      <c r="AM130" s="15">
        <v>30.788666792961934</v>
      </c>
      <c r="AN130" s="35">
        <v>8.2957492672948822E-3</v>
      </c>
      <c r="AP130" t="s">
        <v>81</v>
      </c>
      <c r="AQ130" s="15">
        <v>1.8720097887489016</v>
      </c>
      <c r="AR130" s="15">
        <v>0.13869861382947551</v>
      </c>
      <c r="AS130" s="15">
        <v>1.712326399062325E-4</v>
      </c>
      <c r="AT130" s="15">
        <v>0</v>
      </c>
      <c r="AU130" s="15">
        <v>0</v>
      </c>
      <c r="AV130" s="15">
        <v>0.75576914214160362</v>
      </c>
      <c r="AW130" s="15">
        <v>0</v>
      </c>
      <c r="AX130" s="15">
        <v>1.3268307173379799</v>
      </c>
      <c r="AY130" s="15">
        <v>0.19802421255227193</v>
      </c>
      <c r="AZ130" s="15">
        <v>8.1322435074996119E-2</v>
      </c>
      <c r="BA130" s="15">
        <v>2.306374855110721E-2</v>
      </c>
      <c r="BB130" s="15">
        <v>1.3106018336307548E-2</v>
      </c>
      <c r="BC130" s="15">
        <v>5.0645410237579069E-2</v>
      </c>
      <c r="BD130" s="15">
        <v>0</v>
      </c>
      <c r="BE130" s="15">
        <v>0</v>
      </c>
      <c r="BF130" s="15">
        <v>0.2843781402515817</v>
      </c>
      <c r="BG130" s="15">
        <v>4.7440194597017094</v>
      </c>
      <c r="BH130" s="35">
        <v>8.2957492672948822E-3</v>
      </c>
      <c r="BJ130" t="s">
        <v>81</v>
      </c>
      <c r="BK130" s="15">
        <v>0</v>
      </c>
      <c r="BL130" s="15">
        <v>0</v>
      </c>
      <c r="BM130" s="3">
        <v>5.0787070000002377E-5</v>
      </c>
      <c r="BN130" s="3">
        <v>0.14592249669000001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0.14597328376000002</v>
      </c>
      <c r="CB130" s="35">
        <v>8.2957492672948822E-3</v>
      </c>
      <c r="CD130" t="s">
        <v>81</v>
      </c>
      <c r="CE130" s="15">
        <v>19.59807047841225</v>
      </c>
      <c r="CF130" s="15">
        <v>1.4520357881807788</v>
      </c>
      <c r="CG130" s="15">
        <v>7.3436612581785354E-3</v>
      </c>
      <c r="CH130" s="15">
        <v>15.949328888217003</v>
      </c>
      <c r="CI130" s="15">
        <v>0</v>
      </c>
      <c r="CJ130" s="15">
        <v>7.9121471490804485</v>
      </c>
      <c r="CK130" s="15">
        <v>0</v>
      </c>
      <c r="CL130" s="15">
        <v>13.890590779811312</v>
      </c>
      <c r="CM130" s="15">
        <v>2.0731154812097348</v>
      </c>
      <c r="CN130" s="15">
        <v>0.85136457280013444</v>
      </c>
      <c r="CO130" s="15">
        <v>0.24145438358154125</v>
      </c>
      <c r="CP130" s="15">
        <v>0.13720690596280383</v>
      </c>
      <c r="CQ130" s="15">
        <v>0.53020679977721519</v>
      </c>
      <c r="CR130" s="15">
        <v>0</v>
      </c>
      <c r="CS130" s="15">
        <v>0</v>
      </c>
      <c r="CT130" s="15">
        <v>2.9771547502938098</v>
      </c>
      <c r="CU130" s="15">
        <v>65.620019638585219</v>
      </c>
      <c r="CV130" s="35">
        <v>8.2957492672948822E-3</v>
      </c>
    </row>
    <row r="131" spans="2:100" x14ac:dyDescent="0.25">
      <c r="B131" s="21" t="s">
        <v>82</v>
      </c>
      <c r="C131" s="22">
        <v>0.20885137704078485</v>
      </c>
      <c r="D131" s="22">
        <v>1.4267609463836081E-2</v>
      </c>
      <c r="E131" s="22">
        <v>7.5539222427173369E-5</v>
      </c>
      <c r="F131" s="22">
        <v>0.22408239075903208</v>
      </c>
      <c r="G131" s="22">
        <v>0</v>
      </c>
      <c r="H131" s="22">
        <v>7.9526698184335692E-2</v>
      </c>
      <c r="I131" s="22">
        <v>0</v>
      </c>
      <c r="J131" s="22">
        <v>0.15375197897452195</v>
      </c>
      <c r="K131" s="22">
        <v>2.3275941001579037E-2</v>
      </c>
      <c r="L131" s="22">
        <v>1.0015600853537676E-2</v>
      </c>
      <c r="M131" s="22">
        <v>2.4019498783708799E-3</v>
      </c>
      <c r="N131" s="22">
        <v>1.3525410923069386E-3</v>
      </c>
      <c r="O131" s="22">
        <v>5.2361691759093745E-3</v>
      </c>
      <c r="P131" s="22">
        <v>0</v>
      </c>
      <c r="Q131" s="22">
        <v>0</v>
      </c>
      <c r="R131" s="22">
        <v>2.9348102901870066E-2</v>
      </c>
      <c r="S131" s="22">
        <v>0.75218589854851181</v>
      </c>
      <c r="T131" s="36">
        <v>7.2708154846400702E-3</v>
      </c>
      <c r="V131" s="21" t="s">
        <v>82</v>
      </c>
      <c r="W131" s="22">
        <v>6.9070084809999992</v>
      </c>
      <c r="X131" s="22">
        <v>0.47184989200000005</v>
      </c>
      <c r="Y131" s="22">
        <v>6.3373009999998509E-3</v>
      </c>
      <c r="Z131" s="22">
        <v>22.634584924000002</v>
      </c>
      <c r="AA131" s="22">
        <v>0</v>
      </c>
      <c r="AB131" s="22">
        <v>2.6300596475837765</v>
      </c>
      <c r="AC131" s="22">
        <v>0</v>
      </c>
      <c r="AD131" s="22">
        <v>5.0847939744981909</v>
      </c>
      <c r="AE131" s="22">
        <v>0.76976807294902017</v>
      </c>
      <c r="AF131" s="22">
        <v>0.33122999250783591</v>
      </c>
      <c r="AG131" s="22">
        <v>7.9435857117792885E-2</v>
      </c>
      <c r="AH131" s="22">
        <v>4.4730840581817699E-2</v>
      </c>
      <c r="AI131" s="22">
        <v>0.17316747163172688</v>
      </c>
      <c r="AJ131" s="22">
        <v>0</v>
      </c>
      <c r="AK131" s="22">
        <v>0</v>
      </c>
      <c r="AL131" s="22">
        <v>0.97058259267864777</v>
      </c>
      <c r="AM131" s="22">
        <v>40.10354904754881</v>
      </c>
      <c r="AN131" s="36">
        <v>7.2708154846400702E-3</v>
      </c>
      <c r="AP131" s="21" t="s">
        <v>82</v>
      </c>
      <c r="AQ131" s="22">
        <v>2.0237352713155583</v>
      </c>
      <c r="AR131" s="22">
        <v>0.13825077409903311</v>
      </c>
      <c r="AS131" s="22">
        <v>1.8440433636096598E-4</v>
      </c>
      <c r="AT131" s="22">
        <v>0</v>
      </c>
      <c r="AU131" s="22">
        <v>0</v>
      </c>
      <c r="AV131" s="22">
        <v>0.77060054133717448</v>
      </c>
      <c r="AW131" s="22">
        <v>0</v>
      </c>
      <c r="AX131" s="22">
        <v>1.4898312260469355</v>
      </c>
      <c r="AY131" s="22">
        <v>0.22554001551392333</v>
      </c>
      <c r="AZ131" s="22">
        <v>9.70495143591667E-2</v>
      </c>
      <c r="BA131" s="22">
        <v>2.3274496665043332E-2</v>
      </c>
      <c r="BB131" s="22">
        <v>1.3106018336307548E-2</v>
      </c>
      <c r="BC131" s="22">
        <v>5.0737612549583033E-2</v>
      </c>
      <c r="BD131" s="22">
        <v>0</v>
      </c>
      <c r="BE131" s="22">
        <v>0</v>
      </c>
      <c r="BF131" s="22">
        <v>0.2843781402515817</v>
      </c>
      <c r="BG131" s="22">
        <v>5.1166880148106682</v>
      </c>
      <c r="BH131" s="36">
        <v>7.2708154846400702E-3</v>
      </c>
      <c r="BJ131" s="21" t="s">
        <v>82</v>
      </c>
      <c r="BK131" s="22">
        <v>0</v>
      </c>
      <c r="BL131" s="22">
        <v>0</v>
      </c>
      <c r="BM131" s="37">
        <v>5.7079280000000426E-5</v>
      </c>
      <c r="BN131" s="37">
        <v>0.22634584924000001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0.22640292852000002</v>
      </c>
      <c r="CB131" s="36">
        <v>7.2708154846400702E-3</v>
      </c>
      <c r="CD131" s="21" t="s">
        <v>82</v>
      </c>
      <c r="CE131" s="22">
        <v>21.186484555402579</v>
      </c>
      <c r="CF131" s="22">
        <v>1.4473473540427775</v>
      </c>
      <c r="CG131" s="22">
        <v>8.1692943013624841E-3</v>
      </c>
      <c r="CH131" s="22">
        <v>24.739601321932</v>
      </c>
      <c r="CI131" s="22">
        <v>0</v>
      </c>
      <c r="CJ131" s="22">
        <v>8.0674170672588783</v>
      </c>
      <c r="CK131" s="22">
        <v>0</v>
      </c>
      <c r="CL131" s="22">
        <v>15.597043105485369</v>
      </c>
      <c r="CM131" s="22">
        <v>2.3611784224152634</v>
      </c>
      <c r="CN131" s="22">
        <v>1.0160113658261161</v>
      </c>
      <c r="CO131" s="22">
        <v>0.24366070558633846</v>
      </c>
      <c r="CP131" s="22">
        <v>0.13720690596280383</v>
      </c>
      <c r="CQ131" s="22">
        <v>0.53117206578158471</v>
      </c>
      <c r="CR131" s="22">
        <v>0</v>
      </c>
      <c r="CS131" s="22">
        <v>0</v>
      </c>
      <c r="CT131" s="22">
        <v>2.9771547502938098</v>
      </c>
      <c r="CU131" s="22">
        <v>78.31244691428887</v>
      </c>
      <c r="CV131" s="36">
        <v>7.2708154846400702E-3</v>
      </c>
    </row>
    <row r="132" spans="2:100" x14ac:dyDescent="0.25">
      <c r="B132" t="s">
        <v>83</v>
      </c>
      <c r="C132" s="15">
        <v>0.19386875587399888</v>
      </c>
      <c r="D132" s="15">
        <v>1.398894521710679E-2</v>
      </c>
      <c r="E132" s="15">
        <v>6.9285446708429455E-5</v>
      </c>
      <c r="F132" s="15">
        <v>0.31143293801893912</v>
      </c>
      <c r="G132" s="15">
        <v>0</v>
      </c>
      <c r="H132" s="15">
        <v>4.861535681194195E-2</v>
      </c>
      <c r="I132" s="15">
        <v>0</v>
      </c>
      <c r="J132" s="15">
        <v>0.13841728935401426</v>
      </c>
      <c r="K132" s="15">
        <v>2.2486165775984293E-2</v>
      </c>
      <c r="L132" s="15">
        <v>5.359868912261069E-3</v>
      </c>
      <c r="M132" s="15">
        <v>2.4264179631745923E-3</v>
      </c>
      <c r="N132" s="15">
        <v>1.3525410923069386E-3</v>
      </c>
      <c r="O132" s="15">
        <v>5.2225757965166184E-3</v>
      </c>
      <c r="P132" s="15">
        <v>0</v>
      </c>
      <c r="Q132" s="15">
        <v>0</v>
      </c>
      <c r="R132" s="15">
        <v>2.9348102901870066E-2</v>
      </c>
      <c r="S132" s="15">
        <v>0.772588243164823</v>
      </c>
      <c r="T132" s="35">
        <v>1.1919632704344529E-3</v>
      </c>
      <c r="V132" t="s">
        <v>83</v>
      </c>
      <c r="W132" s="15">
        <v>6.411512149</v>
      </c>
      <c r="X132" s="15">
        <v>0.46263407400000001</v>
      </c>
      <c r="Y132" s="15">
        <v>5.7979580000000475E-3</v>
      </c>
      <c r="Z132" s="15">
        <v>31.457872549999998</v>
      </c>
      <c r="AA132" s="15">
        <v>0</v>
      </c>
      <c r="AB132" s="15">
        <v>1.6077781555999184</v>
      </c>
      <c r="AC132" s="15">
        <v>0</v>
      </c>
      <c r="AD132" s="15">
        <v>4.5776542394742217</v>
      </c>
      <c r="AE132" s="15">
        <v>0.74364909548715641</v>
      </c>
      <c r="AF132" s="15">
        <v>0.17725839577593688</v>
      </c>
      <c r="AG132" s="15">
        <v>8.0245051141132562E-2</v>
      </c>
      <c r="AH132" s="15">
        <v>4.4730840581817699E-2</v>
      </c>
      <c r="AI132" s="15">
        <v>0.17271791950191337</v>
      </c>
      <c r="AJ132" s="15">
        <v>0</v>
      </c>
      <c r="AK132" s="15">
        <v>0</v>
      </c>
      <c r="AL132" s="15">
        <v>0.97058259267864777</v>
      </c>
      <c r="AM132" s="15">
        <v>46.712433021240741</v>
      </c>
      <c r="AN132" s="35">
        <v>1.1919632704344529E-3</v>
      </c>
      <c r="AP132" t="s">
        <v>83</v>
      </c>
      <c r="AQ132" s="15">
        <v>1.8785561526516266</v>
      </c>
      <c r="AR132" s="15">
        <v>0.13555056372692648</v>
      </c>
      <c r="AS132" s="15">
        <v>1.712326399062325E-4</v>
      </c>
      <c r="AT132" s="15">
        <v>0</v>
      </c>
      <c r="AU132" s="15">
        <v>0</v>
      </c>
      <c r="AV132" s="15">
        <v>0.47107475991793685</v>
      </c>
      <c r="AW132" s="15">
        <v>0</v>
      </c>
      <c r="AX132" s="15">
        <v>1.3412406210003582</v>
      </c>
      <c r="AY132" s="15">
        <v>0.21788722399272092</v>
      </c>
      <c r="AZ132" s="15">
        <v>5.1936242536166695E-2</v>
      </c>
      <c r="BA132" s="15">
        <v>2.3511588380056431E-2</v>
      </c>
      <c r="BB132" s="15">
        <v>1.3106018336307548E-2</v>
      </c>
      <c r="BC132" s="15">
        <v>5.0605894961005975E-2</v>
      </c>
      <c r="BD132" s="15">
        <v>0</v>
      </c>
      <c r="BE132" s="15">
        <v>0</v>
      </c>
      <c r="BF132" s="15">
        <v>0.2843781402515817</v>
      </c>
      <c r="BG132" s="15">
        <v>4.4680184383945925</v>
      </c>
      <c r="BH132" s="35">
        <v>1.1919632704344529E-3</v>
      </c>
      <c r="BJ132" t="s">
        <v>83</v>
      </c>
      <c r="BK132" s="15">
        <v>0</v>
      </c>
      <c r="BL132" s="15">
        <v>0</v>
      </c>
      <c r="BM132" s="3">
        <v>5.2135410000004462E-5</v>
      </c>
      <c r="BN132" s="3">
        <v>0.31457872549999993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0.31463086090999992</v>
      </c>
      <c r="CB132" s="35">
        <v>1.1919632704344529E-3</v>
      </c>
      <c r="CD132" t="s">
        <v>83</v>
      </c>
      <c r="CE132" s="15">
        <v>19.666604362109876</v>
      </c>
      <c r="CF132" s="15">
        <v>1.4190788516571933</v>
      </c>
      <c r="CG132" s="15">
        <v>7.4910348201786547E-3</v>
      </c>
      <c r="CH132" s="15">
        <v>34.383454697149993</v>
      </c>
      <c r="CI132" s="15">
        <v>0</v>
      </c>
      <c r="CJ132" s="15">
        <v>4.9316816615808801</v>
      </c>
      <c r="CK132" s="15">
        <v>0</v>
      </c>
      <c r="CL132" s="15">
        <v>14.041448061252751</v>
      </c>
      <c r="CM132" s="15">
        <v>2.2810613479797954</v>
      </c>
      <c r="CN132" s="15">
        <v>0.54372052311112906</v>
      </c>
      <c r="CO132" s="15">
        <v>0.24614281875081101</v>
      </c>
      <c r="CP132" s="15">
        <v>0.13720690596280383</v>
      </c>
      <c r="CQ132" s="15">
        <v>0.52979311434677145</v>
      </c>
      <c r="CR132" s="15">
        <v>0</v>
      </c>
      <c r="CS132" s="15">
        <v>0</v>
      </c>
      <c r="CT132" s="15">
        <v>2.9771547502938098</v>
      </c>
      <c r="CU132" s="15">
        <v>81.16483812901599</v>
      </c>
      <c r="CV132" s="35">
        <v>1.1919632704344529E-3</v>
      </c>
    </row>
    <row r="133" spans="2:100" x14ac:dyDescent="0.25">
      <c r="B133" s="16" t="s">
        <v>42</v>
      </c>
      <c r="C133" s="38">
        <v>0.19591033411243974</v>
      </c>
      <c r="D133" s="38">
        <v>1.4325552329908519E-2</v>
      </c>
      <c r="E133" s="38">
        <v>6.2016116332459898E-5</v>
      </c>
      <c r="F133" s="38">
        <v>8.023232628164001E-2</v>
      </c>
      <c r="G133" s="38">
        <v>0</v>
      </c>
      <c r="H133" s="38">
        <v>0.24599872400597464</v>
      </c>
      <c r="I133" s="38">
        <v>0</v>
      </c>
      <c r="J133" s="38">
        <v>0.13760804039237348</v>
      </c>
      <c r="K133" s="38">
        <v>4.243822952803826E-2</v>
      </c>
      <c r="L133" s="38">
        <v>2.3501290440075148E-2</v>
      </c>
      <c r="M133" s="38">
        <v>2.6138450541811254E-3</v>
      </c>
      <c r="N133" s="38">
        <v>1.3525410923069386E-3</v>
      </c>
      <c r="O133" s="38">
        <v>5.2279493574489844E-3</v>
      </c>
      <c r="P133" s="38">
        <v>0</v>
      </c>
      <c r="Q133" s="38">
        <v>0</v>
      </c>
      <c r="R133" s="38">
        <v>2.9348102901870066E-2</v>
      </c>
      <c r="S133" s="38">
        <v>0.77861895161258943</v>
      </c>
      <c r="T133" s="39">
        <v>1</v>
      </c>
      <c r="V133" s="16" t="s">
        <v>42</v>
      </c>
      <c r="W133" s="38">
        <v>6.4790300093306472</v>
      </c>
      <c r="X133" s="38">
        <v>0.47376614312707421</v>
      </c>
      <c r="Y133" s="38">
        <v>5.1009065673530861E-3</v>
      </c>
      <c r="Z133" s="38">
        <v>8.104275380880182</v>
      </c>
      <c r="AA133" s="38">
        <v>0</v>
      </c>
      <c r="AB133" s="38">
        <v>8.1355234424587124</v>
      </c>
      <c r="AC133" s="38">
        <v>0</v>
      </c>
      <c r="AD133" s="38">
        <v>4.5508912404040851</v>
      </c>
      <c r="AE133" s="38">
        <v>1.4034918777230834</v>
      </c>
      <c r="AF133" s="38">
        <v>0.77722069506859348</v>
      </c>
      <c r="AG133" s="38">
        <v>8.6443528653819254E-2</v>
      </c>
      <c r="AH133" s="38">
        <v>4.4730840581817692E-2</v>
      </c>
      <c r="AI133" s="38">
        <v>0.17289563066972274</v>
      </c>
      <c r="AJ133" s="38">
        <v>0</v>
      </c>
      <c r="AK133" s="38">
        <v>0</v>
      </c>
      <c r="AL133" s="38">
        <v>0.97058259267864777</v>
      </c>
      <c r="AM133" s="38">
        <v>31.203952288143739</v>
      </c>
      <c r="AN133" s="39">
        <v>1</v>
      </c>
      <c r="AP133" s="16" t="s">
        <v>42</v>
      </c>
      <c r="AQ133" s="38">
        <v>1.8983387076855107</v>
      </c>
      <c r="AR133" s="38">
        <v>0.13881223062615716</v>
      </c>
      <c r="AS133" s="38">
        <v>1.6592369104912149E-4</v>
      </c>
      <c r="AT133" s="38">
        <v>0</v>
      </c>
      <c r="AU133" s="38">
        <v>0</v>
      </c>
      <c r="AV133" s="38">
        <v>2.3836869154581644</v>
      </c>
      <c r="AW133" s="38">
        <v>0</v>
      </c>
      <c r="AX133" s="38">
        <v>1.3333991328462016</v>
      </c>
      <c r="AY133" s="38">
        <v>0.41121941919809074</v>
      </c>
      <c r="AZ133" s="38">
        <v>0.22772361414257064</v>
      </c>
      <c r="BA133" s="38">
        <v>2.5327725946035547E-2</v>
      </c>
      <c r="BB133" s="38">
        <v>1.3106018336307547E-2</v>
      </c>
      <c r="BC133" s="38">
        <v>5.0657963864553998E-2</v>
      </c>
      <c r="BD133" s="38">
        <v>0</v>
      </c>
      <c r="BE133" s="38">
        <v>0</v>
      </c>
      <c r="BF133" s="38">
        <v>0.28437814025158165</v>
      </c>
      <c r="BG133" s="38">
        <v>6.7668157920462217</v>
      </c>
      <c r="BH133" s="39">
        <v>1</v>
      </c>
      <c r="BJ133" s="16" t="s">
        <v>42</v>
      </c>
      <c r="BK133" s="38">
        <v>0</v>
      </c>
      <c r="BL133" s="38">
        <v>0</v>
      </c>
      <c r="BM133" s="40">
        <v>4.5346090562334435E-5</v>
      </c>
      <c r="BN133" s="40">
        <v>8.1042753808801826E-2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8.1088099899364163E-2</v>
      </c>
      <c r="CB133" s="39">
        <v>1</v>
      </c>
      <c r="CD133" s="16" t="s">
        <v>42</v>
      </c>
      <c r="CE133" s="38">
        <v>19.873707930759611</v>
      </c>
      <c r="CF133" s="38">
        <v>1.4532252424252388</v>
      </c>
      <c r="CG133" s="38">
        <v>6.6933828200562585E-3</v>
      </c>
      <c r="CH133" s="38">
        <v>8.857972991302038</v>
      </c>
      <c r="CI133" s="38">
        <v>0</v>
      </c>
      <c r="CJ133" s="38">
        <v>24.954818317931512</v>
      </c>
      <c r="CK133" s="38">
        <v>0</v>
      </c>
      <c r="CL133" s="38">
        <v>13.959355521766884</v>
      </c>
      <c r="CM133" s="38">
        <v>4.3050560995848119</v>
      </c>
      <c r="CN133" s="38">
        <v>2.3840385164585709</v>
      </c>
      <c r="CO133" s="38">
        <v>0.26515596292904614</v>
      </c>
      <c r="CP133" s="38">
        <v>0.1372069059628038</v>
      </c>
      <c r="CQ133" s="38">
        <v>0.53033822369801564</v>
      </c>
      <c r="CR133" s="38">
        <v>0</v>
      </c>
      <c r="CS133" s="38">
        <v>0</v>
      </c>
      <c r="CT133" s="38">
        <v>2.9771547502938103</v>
      </c>
      <c r="CU133" s="38">
        <v>79.704723845932392</v>
      </c>
      <c r="CV133" s="39">
        <v>1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110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110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110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110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210887</v>
      </c>
      <c r="AB136" s="11"/>
      <c r="AC136" s="12"/>
      <c r="AG136" s="11"/>
      <c r="AH136" s="12"/>
      <c r="AM136" s="6" t="s">
        <v>3</v>
      </c>
      <c r="AN136" s="7">
        <v>210887</v>
      </c>
      <c r="AV136" s="11"/>
      <c r="AW136" s="12"/>
      <c r="BA136" s="11"/>
      <c r="BB136" s="12"/>
      <c r="BG136" s="6" t="s">
        <v>3</v>
      </c>
      <c r="BH136" s="7">
        <v>210887</v>
      </c>
      <c r="BJ136" t="s">
        <v>1</v>
      </c>
      <c r="BK136" t="s">
        <v>110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210887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0.44975523295357378</v>
      </c>
      <c r="D138" s="29">
        <v>0.47800334583317972</v>
      </c>
      <c r="E138" s="29">
        <v>1.8136233101721465E-3</v>
      </c>
      <c r="F138" s="29">
        <v>0.88926826707332984</v>
      </c>
      <c r="G138" s="29">
        <v>0</v>
      </c>
      <c r="H138" s="29">
        <v>0.57497054990773211</v>
      </c>
      <c r="I138" s="29">
        <v>0</v>
      </c>
      <c r="J138" s="29">
        <v>0.62246806765006379</v>
      </c>
      <c r="K138" s="29">
        <v>0.49533072876868767</v>
      </c>
      <c r="L138" s="29">
        <v>0.81857519784146626</v>
      </c>
      <c r="M138" s="29">
        <v>9.305037340786676E-2</v>
      </c>
      <c r="N138" s="29">
        <v>0.13135313531353127</v>
      </c>
      <c r="O138" s="29">
        <v>0.48471008148574668</v>
      </c>
      <c r="P138" s="29">
        <v>0</v>
      </c>
      <c r="Q138" s="29">
        <v>0</v>
      </c>
      <c r="R138" s="29">
        <v>0.10172709073155166</v>
      </c>
      <c r="S138" s="29">
        <v>0.47400375433833436</v>
      </c>
      <c r="T138" s="35">
        <v>1.5462408372655769E-2</v>
      </c>
      <c r="V138" t="s">
        <v>67</v>
      </c>
      <c r="W138" s="29">
        <v>0.44975523289146102</v>
      </c>
      <c r="X138" s="29">
        <v>0.47800334534411909</v>
      </c>
      <c r="Y138" s="29">
        <v>2.3686955897264058E-3</v>
      </c>
      <c r="Z138" s="29">
        <v>0.88926826753911181</v>
      </c>
      <c r="AA138" s="29">
        <v>0</v>
      </c>
      <c r="AB138" s="29">
        <v>0.57497054998953245</v>
      </c>
      <c r="AC138" s="29">
        <v>0</v>
      </c>
      <c r="AD138" s="29">
        <v>0.62246806763329321</v>
      </c>
      <c r="AE138" s="29">
        <v>0.49533072883496965</v>
      </c>
      <c r="AF138" s="29">
        <v>0.8185751978726743</v>
      </c>
      <c r="AG138" s="29">
        <v>9.3050139201380236E-2</v>
      </c>
      <c r="AH138" s="29">
        <v>0.13135313531353141</v>
      </c>
      <c r="AI138" s="29">
        <v>0.48471008132663962</v>
      </c>
      <c r="AJ138" s="29">
        <v>0</v>
      </c>
      <c r="AK138" s="29">
        <v>0</v>
      </c>
      <c r="AL138" s="29">
        <v>0.101731678227146</v>
      </c>
      <c r="AM138" s="29">
        <v>0.46179159297102701</v>
      </c>
      <c r="AN138" s="35">
        <v>1.5462408372655769E-2</v>
      </c>
      <c r="AP138" t="s">
        <v>67</v>
      </c>
      <c r="AQ138" s="29">
        <v>0.44975523289146108</v>
      </c>
      <c r="AR138" s="29">
        <v>0.47800334534411903</v>
      </c>
      <c r="AS138" s="29">
        <v>9.0591439885112526E-4</v>
      </c>
      <c r="AT138" s="29">
        <v>0</v>
      </c>
      <c r="AU138" s="29">
        <v>0</v>
      </c>
      <c r="AV138" s="29">
        <v>0.57497054998953245</v>
      </c>
      <c r="AW138" s="29">
        <v>0</v>
      </c>
      <c r="AX138" s="29">
        <v>0.62246806763329321</v>
      </c>
      <c r="AY138" s="29">
        <v>0.49533072883496965</v>
      </c>
      <c r="AZ138" s="29">
        <v>0.8185751978726743</v>
      </c>
      <c r="BA138" s="29">
        <v>9.3050139201380333E-2</v>
      </c>
      <c r="BB138" s="29">
        <v>0.13135313531353129</v>
      </c>
      <c r="BC138" s="29">
        <v>0.48471008132663967</v>
      </c>
      <c r="BD138" s="29">
        <v>0</v>
      </c>
      <c r="BE138" s="29">
        <v>0</v>
      </c>
      <c r="BF138" s="29">
        <v>0.10172511466493039</v>
      </c>
      <c r="BG138" s="29">
        <v>0.48030714993515616</v>
      </c>
      <c r="BH138" s="35">
        <v>1.5462408372655769E-2</v>
      </c>
      <c r="BJ138" t="s">
        <v>67</v>
      </c>
      <c r="BK138" s="29">
        <v>0</v>
      </c>
      <c r="BL138" s="29">
        <v>0</v>
      </c>
      <c r="BM138" s="29">
        <v>2.9886759056330951E-3</v>
      </c>
      <c r="BN138" s="29">
        <v>0.88926826753911181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0.15493640888044116</v>
      </c>
      <c r="CB138" s="35">
        <v>1.5462408372655769E-2</v>
      </c>
      <c r="CD138" t="s">
        <v>67</v>
      </c>
      <c r="CE138" s="29">
        <v>0.44975523289146108</v>
      </c>
      <c r="CF138" s="29">
        <v>0.47800334534411909</v>
      </c>
      <c r="CG138" s="29">
        <v>1.8571846539601402E-3</v>
      </c>
      <c r="CH138" s="29">
        <v>0.8892682675391117</v>
      </c>
      <c r="CI138" s="29">
        <v>0</v>
      </c>
      <c r="CJ138" s="29">
        <v>0.57497054998953245</v>
      </c>
      <c r="CK138" s="29">
        <v>0</v>
      </c>
      <c r="CL138" s="29">
        <v>0.62246806763329321</v>
      </c>
      <c r="CM138" s="29">
        <v>0.49533072883496965</v>
      </c>
      <c r="CN138" s="29">
        <v>0.8185751978726743</v>
      </c>
      <c r="CO138" s="29">
        <v>9.3050139201380277E-2</v>
      </c>
      <c r="CP138" s="29">
        <v>0.13135313531353138</v>
      </c>
      <c r="CQ138" s="29">
        <v>0.48471008132663962</v>
      </c>
      <c r="CR138" s="29">
        <v>0</v>
      </c>
      <c r="CS138" s="29">
        <v>0</v>
      </c>
      <c r="CT138" s="29">
        <v>0.10172511466493042</v>
      </c>
      <c r="CU138" s="29">
        <v>0.47345741051275736</v>
      </c>
      <c r="CV138" s="35">
        <v>1.5462408372655769E-2</v>
      </c>
    </row>
    <row r="139" spans="2:100" x14ac:dyDescent="0.25">
      <c r="B139" s="21" t="s">
        <v>68</v>
      </c>
      <c r="C139" s="28">
        <v>0.44623168041518818</v>
      </c>
      <c r="D139" s="28">
        <v>0.47802297181089803</v>
      </c>
      <c r="E139" s="28">
        <v>4.7132828074220842E-4</v>
      </c>
      <c r="F139" s="28">
        <v>0.48530355290638183</v>
      </c>
      <c r="G139" s="28">
        <v>0</v>
      </c>
      <c r="H139" s="28">
        <v>0.37432301025329434</v>
      </c>
      <c r="I139" s="28">
        <v>0</v>
      </c>
      <c r="J139" s="28">
        <v>0.49029436137969401</v>
      </c>
      <c r="K139" s="28">
        <v>0.39158677767018624</v>
      </c>
      <c r="L139" s="28">
        <v>0.68789687094360152</v>
      </c>
      <c r="M139" s="28">
        <v>0.12702269113035644</v>
      </c>
      <c r="N139" s="28">
        <v>0.13135313531353127</v>
      </c>
      <c r="O139" s="28">
        <v>0.48471008148574668</v>
      </c>
      <c r="P139" s="28">
        <v>0</v>
      </c>
      <c r="Q139" s="28">
        <v>0</v>
      </c>
      <c r="R139" s="28">
        <v>0.10172709073155166</v>
      </c>
      <c r="S139" s="28">
        <v>0.34967558264854887</v>
      </c>
      <c r="T139" s="36">
        <v>0</v>
      </c>
      <c r="V139" s="21" t="s">
        <v>68</v>
      </c>
      <c r="W139" s="28">
        <v>0.44623168029949745</v>
      </c>
      <c r="X139" s="28">
        <v>0.47802297228840707</v>
      </c>
      <c r="Y139" s="28">
        <v>7.6442485483431812E-4</v>
      </c>
      <c r="Z139" s="28">
        <v>0.48530355256827007</v>
      </c>
      <c r="AA139" s="28">
        <v>0</v>
      </c>
      <c r="AB139" s="28">
        <v>0.3743230099344122</v>
      </c>
      <c r="AC139" s="28">
        <v>0</v>
      </c>
      <c r="AD139" s="28">
        <v>0.4902943615402921</v>
      </c>
      <c r="AE139" s="28">
        <v>0.39158677775250533</v>
      </c>
      <c r="AF139" s="28">
        <v>0.6878968709204345</v>
      </c>
      <c r="AG139" s="28">
        <v>0.12702237675741498</v>
      </c>
      <c r="AH139" s="28">
        <v>0.13135313531353141</v>
      </c>
      <c r="AI139" s="28">
        <v>0.48471008132663962</v>
      </c>
      <c r="AJ139" s="28">
        <v>0</v>
      </c>
      <c r="AK139" s="28">
        <v>0</v>
      </c>
      <c r="AL139" s="28">
        <v>0.101731678227146</v>
      </c>
      <c r="AM139" s="28">
        <v>0.33921382314471338</v>
      </c>
      <c r="AN139" s="36">
        <v>0</v>
      </c>
      <c r="AP139" s="21" t="s">
        <v>68</v>
      </c>
      <c r="AQ139" s="28">
        <v>0.44623168029949745</v>
      </c>
      <c r="AR139" s="28">
        <v>0.47802297228840707</v>
      </c>
      <c r="AS139" s="28">
        <v>0</v>
      </c>
      <c r="AT139" s="28">
        <v>0</v>
      </c>
      <c r="AU139" s="28">
        <v>0</v>
      </c>
      <c r="AV139" s="28">
        <v>0.37432300993441225</v>
      </c>
      <c r="AW139" s="28">
        <v>0</v>
      </c>
      <c r="AX139" s="28">
        <v>0.49029436154029205</v>
      </c>
      <c r="AY139" s="28">
        <v>0.39158677775250533</v>
      </c>
      <c r="AZ139" s="28">
        <v>0.6878968709204345</v>
      </c>
      <c r="BA139" s="28">
        <v>0.12702237675741496</v>
      </c>
      <c r="BB139" s="28">
        <v>0.13135313531353129</v>
      </c>
      <c r="BC139" s="28">
        <v>0.48471008132663967</v>
      </c>
      <c r="BD139" s="28">
        <v>0</v>
      </c>
      <c r="BE139" s="28">
        <v>0</v>
      </c>
      <c r="BF139" s="28">
        <v>0.10172511466493039</v>
      </c>
      <c r="BG139" s="28">
        <v>0.3552607349928632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1.0962753606382888E-3</v>
      </c>
      <c r="BN139" s="28">
        <v>0.48530355256827001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0.17328196181121661</v>
      </c>
      <c r="CB139" s="36">
        <v>0</v>
      </c>
      <c r="CD139" s="21" t="s">
        <v>68</v>
      </c>
      <c r="CE139" s="28">
        <v>0.44623168029949745</v>
      </c>
      <c r="CF139" s="28">
        <v>0.47802297228840707</v>
      </c>
      <c r="CG139" s="28">
        <v>4.9419479996925099E-4</v>
      </c>
      <c r="CH139" s="28">
        <v>0.4853035525682699</v>
      </c>
      <c r="CI139" s="28">
        <v>0</v>
      </c>
      <c r="CJ139" s="28">
        <v>0.37432300993441231</v>
      </c>
      <c r="CK139" s="28">
        <v>0</v>
      </c>
      <c r="CL139" s="28">
        <v>0.49029436154029199</v>
      </c>
      <c r="CM139" s="28">
        <v>0.39158677775250533</v>
      </c>
      <c r="CN139" s="28">
        <v>0.6878968709204345</v>
      </c>
      <c r="CO139" s="28">
        <v>0.12702237675741501</v>
      </c>
      <c r="CP139" s="28">
        <v>0.13135313531353138</v>
      </c>
      <c r="CQ139" s="28">
        <v>0.48471008132663962</v>
      </c>
      <c r="CR139" s="28">
        <v>0</v>
      </c>
      <c r="CS139" s="28">
        <v>0</v>
      </c>
      <c r="CT139" s="28">
        <v>0.10172511466493042</v>
      </c>
      <c r="CU139" s="28">
        <v>0.3491975046428813</v>
      </c>
      <c r="CV139" s="36">
        <v>0</v>
      </c>
    </row>
    <row r="140" spans="2:100" x14ac:dyDescent="0.25">
      <c r="B140" t="s">
        <v>69</v>
      </c>
      <c r="C140" s="29">
        <v>0.44055939805760219</v>
      </c>
      <c r="D140" s="29">
        <v>0.47801700735603614</v>
      </c>
      <c r="E140" s="29">
        <v>1.5952826723379097E-3</v>
      </c>
      <c r="F140" s="29">
        <v>0.74490559494130071</v>
      </c>
      <c r="G140" s="29">
        <v>0</v>
      </c>
      <c r="H140" s="29">
        <v>0.56388874087546281</v>
      </c>
      <c r="I140" s="29">
        <v>0</v>
      </c>
      <c r="J140" s="29">
        <v>0.59399375345236893</v>
      </c>
      <c r="K140" s="29">
        <v>0.61930350318488769</v>
      </c>
      <c r="L140" s="29">
        <v>0.80660917132262611</v>
      </c>
      <c r="M140" s="29">
        <v>9.0273214074274355E-2</v>
      </c>
      <c r="N140" s="29">
        <v>0.13135313531353127</v>
      </c>
      <c r="O140" s="29">
        <v>0.48471393448554706</v>
      </c>
      <c r="P140" s="29">
        <v>0</v>
      </c>
      <c r="Q140" s="29">
        <v>0</v>
      </c>
      <c r="R140" s="29">
        <v>0.10172709073155166</v>
      </c>
      <c r="S140" s="29">
        <v>0.45295713870981014</v>
      </c>
      <c r="T140" s="35">
        <v>0.14695195983940076</v>
      </c>
      <c r="V140" t="s">
        <v>69</v>
      </c>
      <c r="W140" s="29">
        <v>0.4405593980564283</v>
      </c>
      <c r="X140" s="29">
        <v>0.47801700681118792</v>
      </c>
      <c r="Y140" s="29">
        <v>1.9785673819102461E-3</v>
      </c>
      <c r="Z140" s="29">
        <v>0.74490559495381614</v>
      </c>
      <c r="AA140" s="29">
        <v>0</v>
      </c>
      <c r="AB140" s="29">
        <v>0.56388874098508124</v>
      </c>
      <c r="AC140" s="29">
        <v>0</v>
      </c>
      <c r="AD140" s="29">
        <v>0.593993753520763</v>
      </c>
      <c r="AE140" s="29">
        <v>0.61930350311434279</v>
      </c>
      <c r="AF140" s="29">
        <v>0.80660917130595777</v>
      </c>
      <c r="AG140" s="29">
        <v>9.0272985392306687E-2</v>
      </c>
      <c r="AH140" s="29">
        <v>0.13135313531353141</v>
      </c>
      <c r="AI140" s="29">
        <v>0.48471393432222648</v>
      </c>
      <c r="AJ140" s="29">
        <v>0</v>
      </c>
      <c r="AK140" s="29">
        <v>0</v>
      </c>
      <c r="AL140" s="29">
        <v>0.101731678227146</v>
      </c>
      <c r="AM140" s="29">
        <v>0.44653782376285167</v>
      </c>
      <c r="AN140" s="35">
        <v>0.14695195983940076</v>
      </c>
      <c r="AP140" t="s">
        <v>69</v>
      </c>
      <c r="AQ140" s="29">
        <v>0.4405593980564283</v>
      </c>
      <c r="AR140" s="29">
        <v>0.47801700681118786</v>
      </c>
      <c r="AS140" s="29">
        <v>9.0591439885112526E-4</v>
      </c>
      <c r="AT140" s="29">
        <v>0</v>
      </c>
      <c r="AU140" s="29">
        <v>0</v>
      </c>
      <c r="AV140" s="29">
        <v>0.56388874098508124</v>
      </c>
      <c r="AW140" s="29">
        <v>0</v>
      </c>
      <c r="AX140" s="29">
        <v>0.593993753520763</v>
      </c>
      <c r="AY140" s="29">
        <v>0.61930350311434268</v>
      </c>
      <c r="AZ140" s="29">
        <v>0.80660917130595777</v>
      </c>
      <c r="BA140" s="29">
        <v>9.0272985392306729E-2</v>
      </c>
      <c r="BB140" s="29">
        <v>0.13135313531353129</v>
      </c>
      <c r="BC140" s="29">
        <v>0.48471393432222648</v>
      </c>
      <c r="BD140" s="29">
        <v>0</v>
      </c>
      <c r="BE140" s="29">
        <v>0</v>
      </c>
      <c r="BF140" s="29">
        <v>0.10172511466493039</v>
      </c>
      <c r="BG140" s="29">
        <v>0.45646364944031997</v>
      </c>
      <c r="BH140" s="35">
        <v>0.14695195983940076</v>
      </c>
      <c r="BJ140" t="s">
        <v>69</v>
      </c>
      <c r="BK140" s="29">
        <v>0</v>
      </c>
      <c r="BL140" s="29">
        <v>0</v>
      </c>
      <c r="BM140" s="29">
        <v>2.376608452118489E-3</v>
      </c>
      <c r="BN140" s="29">
        <v>0.74490559495381614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0.36525214827201558</v>
      </c>
      <c r="CB140" s="35">
        <v>0.14695195983940076</v>
      </c>
      <c r="CD140" t="s">
        <v>69</v>
      </c>
      <c r="CE140" s="29">
        <v>0.44055939805642824</v>
      </c>
      <c r="CF140" s="29">
        <v>0.47801700681118786</v>
      </c>
      <c r="CG140" s="29">
        <v>1.6263485960086822E-3</v>
      </c>
      <c r="CH140" s="29">
        <v>0.74490559495381614</v>
      </c>
      <c r="CI140" s="29">
        <v>0</v>
      </c>
      <c r="CJ140" s="29">
        <v>0.56388874098508124</v>
      </c>
      <c r="CK140" s="29">
        <v>0</v>
      </c>
      <c r="CL140" s="29">
        <v>0.593993753520763</v>
      </c>
      <c r="CM140" s="29">
        <v>0.61930350311434268</v>
      </c>
      <c r="CN140" s="29">
        <v>0.80660917130595777</v>
      </c>
      <c r="CO140" s="29">
        <v>9.0272985392306798E-2</v>
      </c>
      <c r="CP140" s="29">
        <v>0.13135313531353138</v>
      </c>
      <c r="CQ140" s="29">
        <v>0.48471393432222643</v>
      </c>
      <c r="CR140" s="29">
        <v>0</v>
      </c>
      <c r="CS140" s="29">
        <v>0</v>
      </c>
      <c r="CT140" s="29">
        <v>0.10172511466493042</v>
      </c>
      <c r="CU140" s="29">
        <v>0.45265893070453156</v>
      </c>
      <c r="CV140" s="35">
        <v>0.14695195983940076</v>
      </c>
    </row>
    <row r="141" spans="2:100" x14ac:dyDescent="0.25">
      <c r="B141" s="21" t="s">
        <v>70</v>
      </c>
      <c r="C141" s="28">
        <v>0.43794632421130586</v>
      </c>
      <c r="D141" s="28">
        <v>0.47805628448932858</v>
      </c>
      <c r="E141" s="28">
        <v>4.6230015495304298E-4</v>
      </c>
      <c r="F141" s="28">
        <v>0.53671911956823171</v>
      </c>
      <c r="G141" s="28">
        <v>0</v>
      </c>
      <c r="H141" s="28">
        <v>0.40416885362249039</v>
      </c>
      <c r="I141" s="28">
        <v>0</v>
      </c>
      <c r="J141" s="28">
        <v>0.49943146437893166</v>
      </c>
      <c r="K141" s="28">
        <v>0.47574642807983369</v>
      </c>
      <c r="L141" s="28">
        <v>0.73458033996758809</v>
      </c>
      <c r="M141" s="28">
        <v>0.12692888906009964</v>
      </c>
      <c r="N141" s="28">
        <v>0.13135313531353127</v>
      </c>
      <c r="O141" s="28">
        <v>0.48464900126522303</v>
      </c>
      <c r="P141" s="28">
        <v>0</v>
      </c>
      <c r="Q141" s="28">
        <v>0</v>
      </c>
      <c r="R141" s="28">
        <v>0.10172709073155166</v>
      </c>
      <c r="S141" s="28">
        <v>0.36136776990292507</v>
      </c>
      <c r="T141" s="36">
        <v>2.2156279207367031E-2</v>
      </c>
      <c r="V141" s="21" t="s">
        <v>70</v>
      </c>
      <c r="W141" s="28">
        <v>0.43794632414963958</v>
      </c>
      <c r="X141" s="28">
        <v>0.47805628418903884</v>
      </c>
      <c r="Y141" s="28">
        <v>7.2995726366150489E-4</v>
      </c>
      <c r="Z141" s="28">
        <v>0.53671911958442442</v>
      </c>
      <c r="AA141" s="28">
        <v>0</v>
      </c>
      <c r="AB141" s="28">
        <v>0.40416885353003834</v>
      </c>
      <c r="AC141" s="28">
        <v>0</v>
      </c>
      <c r="AD141" s="28">
        <v>0.49943146425802154</v>
      </c>
      <c r="AE141" s="28">
        <v>0.47574642823483748</v>
      </c>
      <c r="AF141" s="28">
        <v>0.73458033993803817</v>
      </c>
      <c r="AG141" s="28">
        <v>0.12692857533825577</v>
      </c>
      <c r="AH141" s="28">
        <v>0.13135313531353141</v>
      </c>
      <c r="AI141" s="28">
        <v>0.48464900117357329</v>
      </c>
      <c r="AJ141" s="28">
        <v>0</v>
      </c>
      <c r="AK141" s="28">
        <v>0</v>
      </c>
      <c r="AL141" s="28">
        <v>0.101731678227146</v>
      </c>
      <c r="AM141" s="28">
        <v>0.35259466004011558</v>
      </c>
      <c r="AN141" s="36">
        <v>2.2156279207367031E-2</v>
      </c>
      <c r="AP141" s="21" t="s">
        <v>70</v>
      </c>
      <c r="AQ141" s="28">
        <v>0.43794632414963958</v>
      </c>
      <c r="AR141" s="28">
        <v>0.47805628418903889</v>
      </c>
      <c r="AS141" s="28">
        <v>0</v>
      </c>
      <c r="AT141" s="28">
        <v>0</v>
      </c>
      <c r="AU141" s="28">
        <v>0</v>
      </c>
      <c r="AV141" s="28">
        <v>0.40416885353003834</v>
      </c>
      <c r="AW141" s="28">
        <v>0</v>
      </c>
      <c r="AX141" s="28">
        <v>0.49943146425802148</v>
      </c>
      <c r="AY141" s="28">
        <v>0.47574642823483743</v>
      </c>
      <c r="AZ141" s="28">
        <v>0.73458033993803817</v>
      </c>
      <c r="BA141" s="28">
        <v>0.12692857533825583</v>
      </c>
      <c r="BB141" s="28">
        <v>0.13135313531353129</v>
      </c>
      <c r="BC141" s="28">
        <v>0.48464900117357335</v>
      </c>
      <c r="BD141" s="28">
        <v>0</v>
      </c>
      <c r="BE141" s="28">
        <v>0</v>
      </c>
      <c r="BF141" s="28">
        <v>0.10172511466493039</v>
      </c>
      <c r="BG141" s="28">
        <v>0.36617387654455857</v>
      </c>
      <c r="BH141" s="36">
        <v>2.2156279207367031E-2</v>
      </c>
      <c r="BJ141" s="21" t="s">
        <v>70</v>
      </c>
      <c r="BK141" s="28">
        <v>0</v>
      </c>
      <c r="BL141" s="28">
        <v>0</v>
      </c>
      <c r="BM141" s="28">
        <v>1.0164148247608234E-3</v>
      </c>
      <c r="BN141" s="28">
        <v>0.53671911958442442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0.24428238354975812</v>
      </c>
      <c r="CB141" s="36">
        <v>2.2156279207367031E-2</v>
      </c>
      <c r="CD141" s="21" t="s">
        <v>70</v>
      </c>
      <c r="CE141" s="28">
        <v>0.43794632414963958</v>
      </c>
      <c r="CF141" s="28">
        <v>0.47805628418903889</v>
      </c>
      <c r="CG141" s="28">
        <v>4.8370363888384257E-4</v>
      </c>
      <c r="CH141" s="28">
        <v>0.53671911958442442</v>
      </c>
      <c r="CI141" s="28">
        <v>0</v>
      </c>
      <c r="CJ141" s="28">
        <v>0.40416885353003845</v>
      </c>
      <c r="CK141" s="28">
        <v>0</v>
      </c>
      <c r="CL141" s="28">
        <v>0.49943146425802143</v>
      </c>
      <c r="CM141" s="28">
        <v>0.47574642823483743</v>
      </c>
      <c r="CN141" s="28">
        <v>0.73458033993803817</v>
      </c>
      <c r="CO141" s="28">
        <v>0.12692857533825574</v>
      </c>
      <c r="CP141" s="28">
        <v>0.13135313531353138</v>
      </c>
      <c r="CQ141" s="28">
        <v>0.48464900117357324</v>
      </c>
      <c r="CR141" s="28">
        <v>0</v>
      </c>
      <c r="CS141" s="28">
        <v>0</v>
      </c>
      <c r="CT141" s="28">
        <v>0.10172511466493042</v>
      </c>
      <c r="CU141" s="28">
        <v>0.36096014189265346</v>
      </c>
      <c r="CV141" s="36">
        <v>2.2156279207367031E-2</v>
      </c>
    </row>
    <row r="142" spans="2:100" x14ac:dyDescent="0.25">
      <c r="B142" t="s">
        <v>71</v>
      </c>
      <c r="C142" s="29">
        <v>0.43461093723399569</v>
      </c>
      <c r="D142" s="29">
        <v>0.47757208164885512</v>
      </c>
      <c r="E142" s="29">
        <v>1.5189437277237591E-3</v>
      </c>
      <c r="F142" s="29">
        <v>0.66917458635118743</v>
      </c>
      <c r="G142" s="29">
        <v>0</v>
      </c>
      <c r="H142" s="29">
        <v>0.54828055552493127</v>
      </c>
      <c r="I142" s="29">
        <v>0</v>
      </c>
      <c r="J142" s="29">
        <v>0.57299141858235103</v>
      </c>
      <c r="K142" s="29">
        <v>0.58161983274625839</v>
      </c>
      <c r="L142" s="29">
        <v>0.80522990524499449</v>
      </c>
      <c r="M142" s="29">
        <v>8.811281494989158E-2</v>
      </c>
      <c r="N142" s="29">
        <v>0.13135313531353127</v>
      </c>
      <c r="O142" s="29">
        <v>0.48464900126522303</v>
      </c>
      <c r="P142" s="29">
        <v>0</v>
      </c>
      <c r="Q142" s="29">
        <v>0</v>
      </c>
      <c r="R142" s="29">
        <v>0.10172709073155166</v>
      </c>
      <c r="S142" s="29">
        <v>0.43093896274793148</v>
      </c>
      <c r="T142" s="35">
        <v>0.18271144146156199</v>
      </c>
      <c r="V142" t="s">
        <v>71</v>
      </c>
      <c r="W142" s="29">
        <v>0.43461093721877203</v>
      </c>
      <c r="X142" s="29">
        <v>0.47757208155611103</v>
      </c>
      <c r="Y142" s="29">
        <v>1.8384794783455362E-3</v>
      </c>
      <c r="Z142" s="29">
        <v>0.66917458640081906</v>
      </c>
      <c r="AA142" s="29">
        <v>0</v>
      </c>
      <c r="AB142" s="29">
        <v>0.54828055569883749</v>
      </c>
      <c r="AC142" s="29">
        <v>0</v>
      </c>
      <c r="AD142" s="29">
        <v>0.57299141865323211</v>
      </c>
      <c r="AE142" s="29">
        <v>0.58161983271110274</v>
      </c>
      <c r="AF142" s="29">
        <v>0.8052299051989894</v>
      </c>
      <c r="AG142" s="29">
        <v>8.8112590167344532E-2</v>
      </c>
      <c r="AH142" s="29">
        <v>0.13135313531353141</v>
      </c>
      <c r="AI142" s="29">
        <v>0.48464900117357329</v>
      </c>
      <c r="AJ142" s="29">
        <v>0</v>
      </c>
      <c r="AK142" s="29">
        <v>0</v>
      </c>
      <c r="AL142" s="29">
        <v>0.101731678227146</v>
      </c>
      <c r="AM142" s="29">
        <v>0.43108505739355724</v>
      </c>
      <c r="AN142" s="35">
        <v>0.18271144146156199</v>
      </c>
      <c r="AP142" t="s">
        <v>71</v>
      </c>
      <c r="AQ142" s="29">
        <v>0.43461093721877203</v>
      </c>
      <c r="AR142" s="29">
        <v>0.47757208155611097</v>
      </c>
      <c r="AS142" s="29">
        <v>9.0591439885112526E-4</v>
      </c>
      <c r="AT142" s="29">
        <v>0</v>
      </c>
      <c r="AU142" s="29">
        <v>0</v>
      </c>
      <c r="AV142" s="29">
        <v>0.5482805556988376</v>
      </c>
      <c r="AW142" s="29">
        <v>0</v>
      </c>
      <c r="AX142" s="29">
        <v>0.57299141865323211</v>
      </c>
      <c r="AY142" s="29">
        <v>0.58161983271110274</v>
      </c>
      <c r="AZ142" s="29">
        <v>0.80522990519898952</v>
      </c>
      <c r="BA142" s="29">
        <v>8.8112590167344559E-2</v>
      </c>
      <c r="BB142" s="29">
        <v>0.13135313531353129</v>
      </c>
      <c r="BC142" s="29">
        <v>0.48464900117357335</v>
      </c>
      <c r="BD142" s="29">
        <v>0</v>
      </c>
      <c r="BE142" s="29">
        <v>0</v>
      </c>
      <c r="BF142" s="29">
        <v>0.10172511466493039</v>
      </c>
      <c r="BG142" s="29">
        <v>0.43085327401661655</v>
      </c>
      <c r="BH142" s="35">
        <v>0.18271144146156199</v>
      </c>
      <c r="BJ142" t="s">
        <v>71</v>
      </c>
      <c r="BK142" s="29">
        <v>0</v>
      </c>
      <c r="BL142" s="29">
        <v>0</v>
      </c>
      <c r="BM142" s="29">
        <v>2.1555518356372173E-3</v>
      </c>
      <c r="BN142" s="29">
        <v>0.66917458640081895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0.4321951926505731</v>
      </c>
      <c r="CB142" s="35">
        <v>0.18271144146156199</v>
      </c>
      <c r="CD142" t="s">
        <v>71</v>
      </c>
      <c r="CE142" s="29">
        <v>0.43461093721877203</v>
      </c>
      <c r="CF142" s="29">
        <v>0.47757208155611103</v>
      </c>
      <c r="CG142" s="29">
        <v>1.5453855061015613E-3</v>
      </c>
      <c r="CH142" s="29">
        <v>0.66917458640081906</v>
      </c>
      <c r="CI142" s="29">
        <v>0</v>
      </c>
      <c r="CJ142" s="29">
        <v>0.5482805556988376</v>
      </c>
      <c r="CK142" s="29">
        <v>0</v>
      </c>
      <c r="CL142" s="29">
        <v>0.57299141865323211</v>
      </c>
      <c r="CM142" s="29">
        <v>0.58161983271110262</v>
      </c>
      <c r="CN142" s="29">
        <v>0.80522990519898952</v>
      </c>
      <c r="CO142" s="29">
        <v>8.8112590167344601E-2</v>
      </c>
      <c r="CP142" s="29">
        <v>0.13135313531353138</v>
      </c>
      <c r="CQ142" s="29">
        <v>0.48464900117357324</v>
      </c>
      <c r="CR142" s="29">
        <v>0</v>
      </c>
      <c r="CS142" s="29">
        <v>0</v>
      </c>
      <c r="CT142" s="29">
        <v>0.10172511466493042</v>
      </c>
      <c r="CU142" s="29">
        <v>0.43094459163286536</v>
      </c>
      <c r="CV142" s="35">
        <v>0.18271144146156199</v>
      </c>
    </row>
    <row r="143" spans="2:100" x14ac:dyDescent="0.25">
      <c r="B143" s="21" t="s">
        <v>72</v>
      </c>
      <c r="C143" s="28">
        <v>0.44001311084234862</v>
      </c>
      <c r="D143" s="28">
        <v>0.47805628448932858</v>
      </c>
      <c r="E143" s="28">
        <v>4.3764682973416173E-4</v>
      </c>
      <c r="F143" s="28">
        <v>5.9339904366396759E-2</v>
      </c>
      <c r="G143" s="28">
        <v>0</v>
      </c>
      <c r="H143" s="28">
        <v>0.35885749804524542</v>
      </c>
      <c r="I143" s="28">
        <v>0</v>
      </c>
      <c r="J143" s="28">
        <v>0.52087685800578409</v>
      </c>
      <c r="K143" s="28">
        <v>1</v>
      </c>
      <c r="L143" s="28">
        <v>0.61298482287822575</v>
      </c>
      <c r="M143" s="28">
        <v>0.12446608212799996</v>
      </c>
      <c r="N143" s="28">
        <v>0.13135313531353127</v>
      </c>
      <c r="O143" s="28">
        <v>0.48458793643667675</v>
      </c>
      <c r="P143" s="28">
        <v>0</v>
      </c>
      <c r="Q143" s="28">
        <v>0</v>
      </c>
      <c r="R143" s="28">
        <v>0.10172709073155166</v>
      </c>
      <c r="S143" s="28">
        <v>0.34032207861611213</v>
      </c>
      <c r="T143" s="36">
        <v>7.9057317663973711E-2</v>
      </c>
      <c r="V143" s="21" t="s">
        <v>72</v>
      </c>
      <c r="W143" s="28">
        <v>0.44001311083182143</v>
      </c>
      <c r="X143" s="28">
        <v>0.47805628418903884</v>
      </c>
      <c r="Y143" s="28">
        <v>6.7033383540180563E-4</v>
      </c>
      <c r="Z143" s="28">
        <v>5.9339904487349514E-2</v>
      </c>
      <c r="AA143" s="28">
        <v>0</v>
      </c>
      <c r="AB143" s="28">
        <v>0.35885749818535634</v>
      </c>
      <c r="AC143" s="28">
        <v>0</v>
      </c>
      <c r="AD143" s="28">
        <v>0.52087685799364403</v>
      </c>
      <c r="AE143" s="28">
        <v>1</v>
      </c>
      <c r="AF143" s="28">
        <v>0.61298482288099021</v>
      </c>
      <c r="AG143" s="28">
        <v>0.12446577370160418</v>
      </c>
      <c r="AH143" s="28">
        <v>0.13135313531353141</v>
      </c>
      <c r="AI143" s="28">
        <v>0.48458793641245029</v>
      </c>
      <c r="AJ143" s="28">
        <v>0</v>
      </c>
      <c r="AK143" s="28">
        <v>0</v>
      </c>
      <c r="AL143" s="28">
        <v>0.101731678227146</v>
      </c>
      <c r="AM143" s="28">
        <v>0.30854825316925649</v>
      </c>
      <c r="AN143" s="36">
        <v>7.9057317663973711E-2</v>
      </c>
      <c r="AP143" s="21" t="s">
        <v>72</v>
      </c>
      <c r="AQ143" s="28">
        <v>0.44001311083182143</v>
      </c>
      <c r="AR143" s="28">
        <v>0.47805628418903889</v>
      </c>
      <c r="AS143" s="28">
        <v>0</v>
      </c>
      <c r="AT143" s="28">
        <v>0</v>
      </c>
      <c r="AU143" s="28">
        <v>0</v>
      </c>
      <c r="AV143" s="28">
        <v>0.35885749818535639</v>
      </c>
      <c r="AW143" s="28">
        <v>0</v>
      </c>
      <c r="AX143" s="28">
        <v>0.52087685799364392</v>
      </c>
      <c r="AY143" s="28">
        <v>1</v>
      </c>
      <c r="AZ143" s="28">
        <v>0.61298482288099032</v>
      </c>
      <c r="BA143" s="28">
        <v>0.12446577370160405</v>
      </c>
      <c r="BB143" s="28">
        <v>0.13135313531353129</v>
      </c>
      <c r="BC143" s="28">
        <v>0.48458793641245024</v>
      </c>
      <c r="BD143" s="28">
        <v>0</v>
      </c>
      <c r="BE143" s="28">
        <v>0</v>
      </c>
      <c r="BF143" s="28">
        <v>0.10172511466493039</v>
      </c>
      <c r="BG143" s="28">
        <v>0.35857444651983117</v>
      </c>
      <c r="BH143" s="36">
        <v>7.9057317663973711E-2</v>
      </c>
      <c r="BJ143" s="21" t="s">
        <v>72</v>
      </c>
      <c r="BK143" s="28">
        <v>0</v>
      </c>
      <c r="BL143" s="28">
        <v>0</v>
      </c>
      <c r="BM143" s="28">
        <v>9.0440470404808051E-4</v>
      </c>
      <c r="BN143" s="28">
        <v>5.9339904487349597E-2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3.0758163032110881E-2</v>
      </c>
      <c r="CB143" s="36">
        <v>7.9057317663973711E-2</v>
      </c>
      <c r="CD143" s="21" t="s">
        <v>72</v>
      </c>
      <c r="CE143" s="28">
        <v>0.44001311083182143</v>
      </c>
      <c r="CF143" s="28">
        <v>0.47805628418903889</v>
      </c>
      <c r="CG143" s="28">
        <v>4.5678152257493809E-4</v>
      </c>
      <c r="CH143" s="28">
        <v>5.9339904487349535E-2</v>
      </c>
      <c r="CI143" s="28">
        <v>0</v>
      </c>
      <c r="CJ143" s="28">
        <v>0.35885749818535634</v>
      </c>
      <c r="CK143" s="28">
        <v>0</v>
      </c>
      <c r="CL143" s="28">
        <v>0.52087685799364392</v>
      </c>
      <c r="CM143" s="28">
        <v>1</v>
      </c>
      <c r="CN143" s="28">
        <v>0.61298482288099021</v>
      </c>
      <c r="CO143" s="28">
        <v>0.12446577370160408</v>
      </c>
      <c r="CP143" s="28">
        <v>0.13135313531353138</v>
      </c>
      <c r="CQ143" s="28">
        <v>0.48458793641245024</v>
      </c>
      <c r="CR143" s="28">
        <v>0</v>
      </c>
      <c r="CS143" s="28">
        <v>0</v>
      </c>
      <c r="CT143" s="28">
        <v>0.10172511466493042</v>
      </c>
      <c r="CU143" s="28">
        <v>0.33880557012680912</v>
      </c>
      <c r="CV143" s="36">
        <v>7.9057317663973711E-2</v>
      </c>
    </row>
    <row r="144" spans="2:100" x14ac:dyDescent="0.25">
      <c r="B144" t="s">
        <v>73</v>
      </c>
      <c r="C144" s="29">
        <v>0.43590078211836847</v>
      </c>
      <c r="D144" s="29">
        <v>0.47772949494015443</v>
      </c>
      <c r="E144" s="29">
        <v>1.1796502946527269E-3</v>
      </c>
      <c r="F144" s="29">
        <v>0.44333051938771179</v>
      </c>
      <c r="G144" s="29">
        <v>0</v>
      </c>
      <c r="H144" s="29">
        <v>0.47927033080802978</v>
      </c>
      <c r="I144" s="29">
        <v>0</v>
      </c>
      <c r="J144" s="29">
        <v>0.5744310187080599</v>
      </c>
      <c r="K144" s="29">
        <v>0</v>
      </c>
      <c r="L144" s="29">
        <v>0.780015406619606</v>
      </c>
      <c r="M144" s="29">
        <v>9.4546490383900089E-2</v>
      </c>
      <c r="N144" s="29">
        <v>0.13135313531353127</v>
      </c>
      <c r="O144" s="29">
        <v>0.48458793643667675</v>
      </c>
      <c r="P144" s="29">
        <v>0</v>
      </c>
      <c r="Q144" s="29">
        <v>0</v>
      </c>
      <c r="R144" s="29">
        <v>0.10172709073155166</v>
      </c>
      <c r="S144" s="29">
        <v>0.35036359320105753</v>
      </c>
      <c r="T144" s="35">
        <v>1.0567058546534195E-2</v>
      </c>
      <c r="V144" t="s">
        <v>73</v>
      </c>
      <c r="W144" s="29">
        <v>0.43590078200589216</v>
      </c>
      <c r="X144" s="29">
        <v>0.4777294950101294</v>
      </c>
      <c r="Y144" s="29">
        <v>1.3158063514022158E-3</v>
      </c>
      <c r="Z144" s="29">
        <v>0.44333051978780474</v>
      </c>
      <c r="AA144" s="29">
        <v>0</v>
      </c>
      <c r="AB144" s="29">
        <v>0.47927033057438068</v>
      </c>
      <c r="AC144" s="29">
        <v>0</v>
      </c>
      <c r="AD144" s="29">
        <v>0.5744310189536086</v>
      </c>
      <c r="AE144" s="29">
        <v>0</v>
      </c>
      <c r="AF144" s="29">
        <v>0.78001540663491475</v>
      </c>
      <c r="AG144" s="29">
        <v>9.4546248270254166E-2</v>
      </c>
      <c r="AH144" s="29">
        <v>0.13135313531353141</v>
      </c>
      <c r="AI144" s="29">
        <v>0.48458793641245029</v>
      </c>
      <c r="AJ144" s="29">
        <v>0</v>
      </c>
      <c r="AK144" s="29">
        <v>0</v>
      </c>
      <c r="AL144" s="29">
        <v>0.101731678227146</v>
      </c>
      <c r="AM144" s="29">
        <v>0.34039711236872994</v>
      </c>
      <c r="AN144" s="35">
        <v>1.0567058546534195E-2</v>
      </c>
      <c r="AP144" t="s">
        <v>73</v>
      </c>
      <c r="AQ144" s="29">
        <v>0.43590078200589222</v>
      </c>
      <c r="AR144" s="29">
        <v>0.47772949501012946</v>
      </c>
      <c r="AS144" s="29">
        <v>9.0591439885112526E-4</v>
      </c>
      <c r="AT144" s="29">
        <v>0</v>
      </c>
      <c r="AU144" s="29">
        <v>0</v>
      </c>
      <c r="AV144" s="29">
        <v>0.47927033057438068</v>
      </c>
      <c r="AW144" s="29">
        <v>0</v>
      </c>
      <c r="AX144" s="29">
        <v>0.5744310189536086</v>
      </c>
      <c r="AY144" s="29">
        <v>0</v>
      </c>
      <c r="AZ144" s="29">
        <v>0.78001540663491475</v>
      </c>
      <c r="BA144" s="29">
        <v>9.4546248270254124E-2</v>
      </c>
      <c r="BB144" s="29">
        <v>0.13135313531353129</v>
      </c>
      <c r="BC144" s="29">
        <v>0.48458793641245024</v>
      </c>
      <c r="BD144" s="29">
        <v>0</v>
      </c>
      <c r="BE144" s="29">
        <v>0</v>
      </c>
      <c r="BF144" s="29">
        <v>0.10172511466493039</v>
      </c>
      <c r="BG144" s="29">
        <v>0.35677719081698911</v>
      </c>
      <c r="BH144" s="35">
        <v>1.0567058546534195E-2</v>
      </c>
      <c r="BJ144" t="s">
        <v>73</v>
      </c>
      <c r="BK144" s="29">
        <v>0</v>
      </c>
      <c r="BL144" s="29">
        <v>0</v>
      </c>
      <c r="BM144" s="29">
        <v>1.446759321398675E-3</v>
      </c>
      <c r="BN144" s="29">
        <v>0.44333051978780469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0.28951052643895764</v>
      </c>
      <c r="CB144" s="35">
        <v>1.0567058546534195E-2</v>
      </c>
      <c r="CD144" t="s">
        <v>73</v>
      </c>
      <c r="CE144" s="29">
        <v>0.43590078200589222</v>
      </c>
      <c r="CF144" s="29">
        <v>0.4777294950101294</v>
      </c>
      <c r="CG144" s="29">
        <v>1.1910816399849935E-3</v>
      </c>
      <c r="CH144" s="29">
        <v>0.44333051978780469</v>
      </c>
      <c r="CI144" s="29">
        <v>0</v>
      </c>
      <c r="CJ144" s="29">
        <v>0.47927033057438073</v>
      </c>
      <c r="CK144" s="29">
        <v>0</v>
      </c>
      <c r="CL144" s="29">
        <v>0.57443101895360849</v>
      </c>
      <c r="CM144" s="29">
        <v>0</v>
      </c>
      <c r="CN144" s="29">
        <v>0.78001540663491464</v>
      </c>
      <c r="CO144" s="29">
        <v>9.4546248270254166E-2</v>
      </c>
      <c r="CP144" s="29">
        <v>0.13135313531353138</v>
      </c>
      <c r="CQ144" s="29">
        <v>0.48458793641245024</v>
      </c>
      <c r="CR144" s="29">
        <v>0</v>
      </c>
      <c r="CS144" s="29">
        <v>0</v>
      </c>
      <c r="CT144" s="29">
        <v>0.10172511466493042</v>
      </c>
      <c r="CU144" s="29">
        <v>0.34985367986308263</v>
      </c>
      <c r="CV144" s="35">
        <v>1.0567058546534195E-2</v>
      </c>
    </row>
    <row r="145" spans="2:100" x14ac:dyDescent="0.25">
      <c r="B145" s="21" t="s">
        <v>74</v>
      </c>
      <c r="C145" s="28">
        <v>0.43801916250667311</v>
      </c>
      <c r="D145" s="28">
        <v>0.47735507246190778</v>
      </c>
      <c r="E145" s="28">
        <v>1.6452768767615208E-3</v>
      </c>
      <c r="F145" s="28">
        <v>0.84793413405888785</v>
      </c>
      <c r="G145" s="28">
        <v>0</v>
      </c>
      <c r="H145" s="28">
        <v>0.51649947580443378</v>
      </c>
      <c r="I145" s="28">
        <v>0</v>
      </c>
      <c r="J145" s="28">
        <v>0.51844510208685191</v>
      </c>
      <c r="K145" s="28">
        <v>0.54524574393448322</v>
      </c>
      <c r="L145" s="28">
        <v>0.78608235240951552</v>
      </c>
      <c r="M145" s="28">
        <v>8.6018946294759355E-2</v>
      </c>
      <c r="N145" s="28">
        <v>0.13135313531353127</v>
      </c>
      <c r="O145" s="28">
        <v>0.48452298733884386</v>
      </c>
      <c r="P145" s="28">
        <v>0</v>
      </c>
      <c r="Q145" s="28">
        <v>0</v>
      </c>
      <c r="R145" s="28">
        <v>0.10172709073155166</v>
      </c>
      <c r="S145" s="28">
        <v>0.4213993720043836</v>
      </c>
      <c r="T145" s="36">
        <v>0.19428622027148637</v>
      </c>
      <c r="V145" s="21" t="s">
        <v>74</v>
      </c>
      <c r="W145" s="28">
        <v>0.43801916244175315</v>
      </c>
      <c r="X145" s="28">
        <v>0.47735507180308928</v>
      </c>
      <c r="Y145" s="28">
        <v>2.0045278391776153E-3</v>
      </c>
      <c r="Z145" s="28">
        <v>0.84793413398303219</v>
      </c>
      <c r="AA145" s="28">
        <v>0</v>
      </c>
      <c r="AB145" s="28">
        <v>0.51649947569653487</v>
      </c>
      <c r="AC145" s="28">
        <v>0</v>
      </c>
      <c r="AD145" s="28">
        <v>0.51844510199878058</v>
      </c>
      <c r="AE145" s="28">
        <v>0.54524574384374458</v>
      </c>
      <c r="AF145" s="28">
        <v>0.78608235242136915</v>
      </c>
      <c r="AG145" s="28">
        <v>8.6018725704722521E-2</v>
      </c>
      <c r="AH145" s="28">
        <v>0.13135313531353141</v>
      </c>
      <c r="AI145" s="28">
        <v>0.48452298738632332</v>
      </c>
      <c r="AJ145" s="28">
        <v>0</v>
      </c>
      <c r="AK145" s="28">
        <v>0</v>
      </c>
      <c r="AL145" s="28">
        <v>0.101731678227146</v>
      </c>
      <c r="AM145" s="28">
        <v>0.45780551126561464</v>
      </c>
      <c r="AN145" s="36">
        <v>0.19428622027148637</v>
      </c>
      <c r="AP145" s="21" t="s">
        <v>74</v>
      </c>
      <c r="AQ145" s="28">
        <v>0.43801916244175321</v>
      </c>
      <c r="AR145" s="28">
        <v>0.47735507180308928</v>
      </c>
      <c r="AS145" s="28">
        <v>9.0591439885112526E-4</v>
      </c>
      <c r="AT145" s="28">
        <v>0</v>
      </c>
      <c r="AU145" s="28">
        <v>0</v>
      </c>
      <c r="AV145" s="28">
        <v>0.51649947569653498</v>
      </c>
      <c r="AW145" s="28">
        <v>0</v>
      </c>
      <c r="AX145" s="28">
        <v>0.51844510199878069</v>
      </c>
      <c r="AY145" s="28">
        <v>0.54524574384374469</v>
      </c>
      <c r="AZ145" s="28">
        <v>0.78608235242136915</v>
      </c>
      <c r="BA145" s="28">
        <v>8.6018725704722646E-2</v>
      </c>
      <c r="BB145" s="28">
        <v>0.13135313531353129</v>
      </c>
      <c r="BC145" s="28">
        <v>0.48452298738632332</v>
      </c>
      <c r="BD145" s="28">
        <v>0</v>
      </c>
      <c r="BE145" s="28">
        <v>0</v>
      </c>
      <c r="BF145" s="28">
        <v>0.10172511466493039</v>
      </c>
      <c r="BG145" s="28">
        <v>0.39767088176073018</v>
      </c>
      <c r="BH145" s="36">
        <v>0.19428622027148637</v>
      </c>
      <c r="BJ145" s="21" t="s">
        <v>74</v>
      </c>
      <c r="BK145" s="28">
        <v>0</v>
      </c>
      <c r="BL145" s="28">
        <v>0</v>
      </c>
      <c r="BM145" s="28">
        <v>2.3448771018881758E-3</v>
      </c>
      <c r="BN145" s="28">
        <v>0.84793413398303208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0.63520599472323203</v>
      </c>
      <c r="CB145" s="36">
        <v>0.19428622027148637</v>
      </c>
      <c r="CD145" s="21" t="s">
        <v>74</v>
      </c>
      <c r="CE145" s="28">
        <v>0.43801916244175321</v>
      </c>
      <c r="CF145" s="28">
        <v>0.47735507180308928</v>
      </c>
      <c r="CG145" s="28">
        <v>1.6756522445535243E-3</v>
      </c>
      <c r="CH145" s="28">
        <v>0.84793413398303208</v>
      </c>
      <c r="CI145" s="28">
        <v>0</v>
      </c>
      <c r="CJ145" s="28">
        <v>0.51649947569653487</v>
      </c>
      <c r="CK145" s="28">
        <v>0</v>
      </c>
      <c r="CL145" s="28">
        <v>0.51844510199878069</v>
      </c>
      <c r="CM145" s="28">
        <v>0.54524574384374469</v>
      </c>
      <c r="CN145" s="28">
        <v>0.78608235242136915</v>
      </c>
      <c r="CO145" s="28">
        <v>8.6018725704722701E-2</v>
      </c>
      <c r="CP145" s="28">
        <v>0.13135313531353138</v>
      </c>
      <c r="CQ145" s="28">
        <v>0.48452298738632327</v>
      </c>
      <c r="CR145" s="28">
        <v>0</v>
      </c>
      <c r="CS145" s="28">
        <v>0</v>
      </c>
      <c r="CT145" s="28">
        <v>0.10172511466493042</v>
      </c>
      <c r="CU145" s="28">
        <v>0.4232680991922782</v>
      </c>
      <c r="CV145" s="36">
        <v>0.19428622027148637</v>
      </c>
    </row>
    <row r="146" spans="2:100" x14ac:dyDescent="0.25">
      <c r="B146" t="s">
        <v>75</v>
      </c>
      <c r="C146" s="29">
        <v>0.43993420272432415</v>
      </c>
      <c r="D146" s="29">
        <v>0.47785927746965512</v>
      </c>
      <c r="E146" s="29">
        <v>1.5952856447501774E-3</v>
      </c>
      <c r="F146" s="29">
        <v>3.3022442586165004E-2</v>
      </c>
      <c r="G146" s="29">
        <v>0</v>
      </c>
      <c r="H146" s="29">
        <v>0.4390104054561047</v>
      </c>
      <c r="I146" s="29">
        <v>0</v>
      </c>
      <c r="J146" s="29">
        <v>0.57962221572545281</v>
      </c>
      <c r="K146" s="29">
        <v>1</v>
      </c>
      <c r="L146" s="29">
        <v>0.67750277056638208</v>
      </c>
      <c r="M146" s="29">
        <v>8.9496581882426277E-2</v>
      </c>
      <c r="N146" s="29">
        <v>0.13135313531353127</v>
      </c>
      <c r="O146" s="29">
        <v>0.48464900126522303</v>
      </c>
      <c r="P146" s="29">
        <v>0</v>
      </c>
      <c r="Q146" s="29">
        <v>0</v>
      </c>
      <c r="R146" s="29">
        <v>0.10172709073155166</v>
      </c>
      <c r="S146" s="29">
        <v>0.36260892060057104</v>
      </c>
      <c r="T146" s="35">
        <v>6.1042348612568463E-3</v>
      </c>
      <c r="V146" t="s">
        <v>75</v>
      </c>
      <c r="W146" s="29">
        <v>0.43993420264265082</v>
      </c>
      <c r="X146" s="29">
        <v>0.47785927741351075</v>
      </c>
      <c r="Y146" s="29">
        <v>1.9339666680761535E-3</v>
      </c>
      <c r="Z146" s="29">
        <v>3.3022442217006065E-2</v>
      </c>
      <c r="AA146" s="29">
        <v>0</v>
      </c>
      <c r="AB146" s="29">
        <v>0.43901040539798974</v>
      </c>
      <c r="AC146" s="29">
        <v>0</v>
      </c>
      <c r="AD146" s="29">
        <v>0.57962221567286487</v>
      </c>
      <c r="AE146" s="29">
        <v>1</v>
      </c>
      <c r="AF146" s="29">
        <v>0.67750277067185072</v>
      </c>
      <c r="AG146" s="29">
        <v>8.9496350876161049E-2</v>
      </c>
      <c r="AH146" s="29">
        <v>0.13135313531353141</v>
      </c>
      <c r="AI146" s="29">
        <v>0.48464900117357329</v>
      </c>
      <c r="AJ146" s="29">
        <v>0</v>
      </c>
      <c r="AK146" s="29">
        <v>0</v>
      </c>
      <c r="AL146" s="29">
        <v>0.101731678227146</v>
      </c>
      <c r="AM146" s="29">
        <v>0.31647918987343077</v>
      </c>
      <c r="AN146" s="35">
        <v>6.1042348612568463E-3</v>
      </c>
      <c r="AP146" t="s">
        <v>75</v>
      </c>
      <c r="AQ146" s="29">
        <v>0.43993420264265087</v>
      </c>
      <c r="AR146" s="29">
        <v>0.4778592774135107</v>
      </c>
      <c r="AS146" s="29">
        <v>9.0591439885112526E-4</v>
      </c>
      <c r="AT146" s="29">
        <v>0</v>
      </c>
      <c r="AU146" s="29">
        <v>0</v>
      </c>
      <c r="AV146" s="29">
        <v>0.43901040539798974</v>
      </c>
      <c r="AW146" s="29">
        <v>0</v>
      </c>
      <c r="AX146" s="29">
        <v>0.57962221567286487</v>
      </c>
      <c r="AY146" s="29">
        <v>1</v>
      </c>
      <c r="AZ146" s="29">
        <v>0.67750277067185083</v>
      </c>
      <c r="BA146" s="29">
        <v>8.949635087616091E-2</v>
      </c>
      <c r="BB146" s="29">
        <v>0.13135313531353129</v>
      </c>
      <c r="BC146" s="29">
        <v>0.48464900117357335</v>
      </c>
      <c r="BD146" s="29">
        <v>0</v>
      </c>
      <c r="BE146" s="29">
        <v>0</v>
      </c>
      <c r="BF146" s="29">
        <v>0.10172511466493039</v>
      </c>
      <c r="BG146" s="29">
        <v>0.39070826977938722</v>
      </c>
      <c r="BH146" s="35">
        <v>6.1042348612568463E-3</v>
      </c>
      <c r="BJ146" t="s">
        <v>75</v>
      </c>
      <c r="BK146" s="29">
        <v>0</v>
      </c>
      <c r="BL146" s="29">
        <v>0</v>
      </c>
      <c r="BM146" s="29">
        <v>2.2571069850517329E-3</v>
      </c>
      <c r="BN146" s="29">
        <v>3.3022442217006058E-2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2.116031028718908E-2</v>
      </c>
      <c r="CB146" s="35">
        <v>6.1042348612568463E-3</v>
      </c>
      <c r="CD146" t="s">
        <v>75</v>
      </c>
      <c r="CE146" s="29">
        <v>0.43993420264265087</v>
      </c>
      <c r="CF146" s="29">
        <v>0.47785927741351064</v>
      </c>
      <c r="CG146" s="29">
        <v>1.6238270726739996E-3</v>
      </c>
      <c r="CH146" s="29">
        <v>3.3022442217006107E-2</v>
      </c>
      <c r="CI146" s="29">
        <v>0</v>
      </c>
      <c r="CJ146" s="29">
        <v>0.43901040539798974</v>
      </c>
      <c r="CK146" s="29">
        <v>0</v>
      </c>
      <c r="CL146" s="29">
        <v>0.57962221567286487</v>
      </c>
      <c r="CM146" s="29">
        <v>1</v>
      </c>
      <c r="CN146" s="29">
        <v>0.67750277067185072</v>
      </c>
      <c r="CO146" s="29">
        <v>8.949635087616091E-2</v>
      </c>
      <c r="CP146" s="29">
        <v>0.13135313531353138</v>
      </c>
      <c r="CQ146" s="29">
        <v>0.48464900117357324</v>
      </c>
      <c r="CR146" s="29">
        <v>0</v>
      </c>
      <c r="CS146" s="29">
        <v>0</v>
      </c>
      <c r="CT146" s="29">
        <v>0.10172511466493042</v>
      </c>
      <c r="CU146" s="29">
        <v>0.36032929695794974</v>
      </c>
      <c r="CV146" s="35">
        <v>6.1042348612568463E-3</v>
      </c>
    </row>
    <row r="147" spans="2:100" x14ac:dyDescent="0.25">
      <c r="B147" s="21" t="s">
        <v>76</v>
      </c>
      <c r="C147" s="28">
        <v>0.42944852304984926</v>
      </c>
      <c r="D147" s="28">
        <v>0.47664144280186471</v>
      </c>
      <c r="E147" s="28">
        <v>1.382538098448055E-3</v>
      </c>
      <c r="F147" s="28">
        <v>0.12373664059265488</v>
      </c>
      <c r="G147" s="28">
        <v>0</v>
      </c>
      <c r="H147" s="28">
        <v>0.45130125884966216</v>
      </c>
      <c r="I147" s="28">
        <v>0</v>
      </c>
      <c r="J147" s="28">
        <v>0.61627382586402424</v>
      </c>
      <c r="K147" s="28">
        <v>1</v>
      </c>
      <c r="L147" s="28">
        <v>0.70199867386084569</v>
      </c>
      <c r="M147" s="28">
        <v>9.0583858195469394E-2</v>
      </c>
      <c r="N147" s="28">
        <v>0.13135313531353127</v>
      </c>
      <c r="O147" s="28">
        <v>0.48433199250171466</v>
      </c>
      <c r="P147" s="28">
        <v>0</v>
      </c>
      <c r="Q147" s="28">
        <v>0</v>
      </c>
      <c r="R147" s="28">
        <v>0.10172709073155166</v>
      </c>
      <c r="S147" s="28">
        <v>0.35663040629335746</v>
      </c>
      <c r="T147" s="36">
        <v>2.3411407340865754E-2</v>
      </c>
      <c r="V147" s="21" t="s">
        <v>76</v>
      </c>
      <c r="W147" s="28">
        <v>0.4294485229529878</v>
      </c>
      <c r="X147" s="28">
        <v>0.4766414423619959</v>
      </c>
      <c r="Y147" s="28">
        <v>1.5793167059188794E-3</v>
      </c>
      <c r="Z147" s="28">
        <v>0.12373664018872745</v>
      </c>
      <c r="AA147" s="28">
        <v>0</v>
      </c>
      <c r="AB147" s="28">
        <v>0.45130125903451135</v>
      </c>
      <c r="AC147" s="28">
        <v>0</v>
      </c>
      <c r="AD147" s="28">
        <v>0.61627382583803225</v>
      </c>
      <c r="AE147" s="28">
        <v>1</v>
      </c>
      <c r="AF147" s="28">
        <v>0.70199867379747227</v>
      </c>
      <c r="AG147" s="28">
        <v>9.0583625013224658E-2</v>
      </c>
      <c r="AH147" s="28">
        <v>0.13135313531353141</v>
      </c>
      <c r="AI147" s="28">
        <v>0.48433199232046192</v>
      </c>
      <c r="AJ147" s="28">
        <v>0</v>
      </c>
      <c r="AK147" s="28">
        <v>0</v>
      </c>
      <c r="AL147" s="28">
        <v>0.101731678227146</v>
      </c>
      <c r="AM147" s="28">
        <v>0.30756927842496085</v>
      </c>
      <c r="AN147" s="36">
        <v>2.3411407340865754E-2</v>
      </c>
      <c r="AP147" s="21" t="s">
        <v>76</v>
      </c>
      <c r="AQ147" s="28">
        <v>0.42944852295298791</v>
      </c>
      <c r="AR147" s="28">
        <v>0.47664144236199585</v>
      </c>
      <c r="AS147" s="28">
        <v>9.7055945892811791E-4</v>
      </c>
      <c r="AT147" s="28">
        <v>0</v>
      </c>
      <c r="AU147" s="28">
        <v>0</v>
      </c>
      <c r="AV147" s="28">
        <v>0.4513012590345114</v>
      </c>
      <c r="AW147" s="28">
        <v>0</v>
      </c>
      <c r="AX147" s="28">
        <v>0.61627382583803225</v>
      </c>
      <c r="AY147" s="28">
        <v>1</v>
      </c>
      <c r="AZ147" s="28">
        <v>0.70199867379747227</v>
      </c>
      <c r="BA147" s="28">
        <v>9.0583625013224769E-2</v>
      </c>
      <c r="BB147" s="28">
        <v>0.13135313531353129</v>
      </c>
      <c r="BC147" s="28">
        <v>0.48433199232046192</v>
      </c>
      <c r="BD147" s="28">
        <v>0</v>
      </c>
      <c r="BE147" s="28">
        <v>0</v>
      </c>
      <c r="BF147" s="28">
        <v>0.10172511466493039</v>
      </c>
      <c r="BG147" s="28">
        <v>0.38949326945498652</v>
      </c>
      <c r="BH147" s="36">
        <v>2.3411407340865754E-2</v>
      </c>
      <c r="BJ147" s="21" t="s">
        <v>76</v>
      </c>
      <c r="BK147" s="28">
        <v>0</v>
      </c>
      <c r="BL147" s="28">
        <v>0</v>
      </c>
      <c r="BM147" s="28">
        <v>1.7637375069233677E-3</v>
      </c>
      <c r="BN147" s="28">
        <v>0.12373664018872747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8.9708794920855359E-2</v>
      </c>
      <c r="CB147" s="36">
        <v>2.3411407340865754E-2</v>
      </c>
      <c r="CD147" s="21" t="s">
        <v>76</v>
      </c>
      <c r="CE147" s="28">
        <v>0.42944852295298791</v>
      </c>
      <c r="CF147" s="28">
        <v>0.4766414423619959</v>
      </c>
      <c r="CG147" s="28">
        <v>1.3992609937897827E-3</v>
      </c>
      <c r="CH147" s="28">
        <v>0.12373664018872743</v>
      </c>
      <c r="CI147" s="28">
        <v>0</v>
      </c>
      <c r="CJ147" s="28">
        <v>0.45130125903451135</v>
      </c>
      <c r="CK147" s="28">
        <v>0</v>
      </c>
      <c r="CL147" s="28">
        <v>0.61627382583803225</v>
      </c>
      <c r="CM147" s="28">
        <v>1</v>
      </c>
      <c r="CN147" s="28">
        <v>0.70199867379747227</v>
      </c>
      <c r="CO147" s="28">
        <v>9.0583625013224714E-2</v>
      </c>
      <c r="CP147" s="28">
        <v>0.13135313531353138</v>
      </c>
      <c r="CQ147" s="28">
        <v>0.48433199232046192</v>
      </c>
      <c r="CR147" s="28">
        <v>0</v>
      </c>
      <c r="CS147" s="28">
        <v>0</v>
      </c>
      <c r="CT147" s="28">
        <v>0.10172511466493042</v>
      </c>
      <c r="CU147" s="28">
        <v>0.35406892007556506</v>
      </c>
      <c r="CV147" s="36">
        <v>2.3411407340865754E-2</v>
      </c>
    </row>
    <row r="148" spans="2:100" x14ac:dyDescent="0.25">
      <c r="B148" t="s">
        <v>77</v>
      </c>
      <c r="C148" s="29">
        <v>0.43721490629337101</v>
      </c>
      <c r="D148" s="29">
        <v>0.47568155062085743</v>
      </c>
      <c r="E148" s="29">
        <v>1.5748131291717178E-3</v>
      </c>
      <c r="F148" s="29">
        <v>0.78650470234136527</v>
      </c>
      <c r="G148" s="29">
        <v>0</v>
      </c>
      <c r="H148" s="29">
        <v>0.48173320577107809</v>
      </c>
      <c r="I148" s="29">
        <v>0</v>
      </c>
      <c r="J148" s="29">
        <v>0.5370723173377534</v>
      </c>
      <c r="K148" s="29">
        <v>0.39572593064967243</v>
      </c>
      <c r="L148" s="29">
        <v>0.76507537686921634</v>
      </c>
      <c r="M148" s="29">
        <v>8.4411554304529499E-2</v>
      </c>
      <c r="N148" s="29">
        <v>0.13135313531353127</v>
      </c>
      <c r="O148" s="29">
        <v>0.48471008148574668</v>
      </c>
      <c r="P148" s="29">
        <v>0</v>
      </c>
      <c r="Q148" s="29">
        <v>0</v>
      </c>
      <c r="R148" s="29">
        <v>0.10172709073155166</v>
      </c>
      <c r="S148" s="29">
        <v>0.40892926250776063</v>
      </c>
      <c r="T148" s="35">
        <v>0.22020832151119527</v>
      </c>
      <c r="V148" t="s">
        <v>77</v>
      </c>
      <c r="W148" s="29">
        <v>0.43721490624622023</v>
      </c>
      <c r="X148" s="29">
        <v>0.47568155023538544</v>
      </c>
      <c r="Y148" s="29">
        <v>1.885277028834135E-3</v>
      </c>
      <c r="Z148" s="29">
        <v>0.7865047023202737</v>
      </c>
      <c r="AA148" s="29">
        <v>0</v>
      </c>
      <c r="AB148" s="29">
        <v>0.4817332058068523</v>
      </c>
      <c r="AC148" s="29">
        <v>0</v>
      </c>
      <c r="AD148" s="29">
        <v>0.53707231737475847</v>
      </c>
      <c r="AE148" s="29">
        <v>0.39572593079115065</v>
      </c>
      <c r="AF148" s="29">
        <v>0.76507537685857918</v>
      </c>
      <c r="AG148" s="29">
        <v>8.4411337246706492E-2</v>
      </c>
      <c r="AH148" s="29">
        <v>0.13135313531353141</v>
      </c>
      <c r="AI148" s="29">
        <v>0.48471008132663962</v>
      </c>
      <c r="AJ148" s="29">
        <v>0</v>
      </c>
      <c r="AK148" s="29">
        <v>0</v>
      </c>
      <c r="AL148" s="29">
        <v>0.101731678227146</v>
      </c>
      <c r="AM148" s="29">
        <v>0.45393607661317703</v>
      </c>
      <c r="AN148" s="35">
        <v>0.22020832151119527</v>
      </c>
      <c r="AP148" t="s">
        <v>77</v>
      </c>
      <c r="AQ148" s="29">
        <v>0.43721490624622028</v>
      </c>
      <c r="AR148" s="29">
        <v>0.4756815502353855</v>
      </c>
      <c r="AS148" s="29">
        <v>9.0585434356061983E-4</v>
      </c>
      <c r="AT148" s="29">
        <v>0</v>
      </c>
      <c r="AU148" s="29">
        <v>0</v>
      </c>
      <c r="AV148" s="29">
        <v>0.48173320580685236</v>
      </c>
      <c r="AW148" s="29">
        <v>0</v>
      </c>
      <c r="AX148" s="29">
        <v>0.53707231737475847</v>
      </c>
      <c r="AY148" s="29">
        <v>0.3957259307911507</v>
      </c>
      <c r="AZ148" s="29">
        <v>0.76507537685857918</v>
      </c>
      <c r="BA148" s="29">
        <v>8.4411337246706533E-2</v>
      </c>
      <c r="BB148" s="29">
        <v>0.13135313531353129</v>
      </c>
      <c r="BC148" s="29">
        <v>0.48471008132663967</v>
      </c>
      <c r="BD148" s="29">
        <v>0</v>
      </c>
      <c r="BE148" s="29">
        <v>0</v>
      </c>
      <c r="BF148" s="29">
        <v>0.10172511466493039</v>
      </c>
      <c r="BG148" s="29">
        <v>0.3771002030590736</v>
      </c>
      <c r="BH148" s="35">
        <v>0.22020832151119527</v>
      </c>
      <c r="BJ148" t="s">
        <v>77</v>
      </c>
      <c r="BK148" s="29">
        <v>0</v>
      </c>
      <c r="BL148" s="29">
        <v>0</v>
      </c>
      <c r="BM148" s="29">
        <v>2.1711222200745603E-3</v>
      </c>
      <c r="BN148" s="29">
        <v>0.7865047023202737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0.62360477559729022</v>
      </c>
      <c r="CB148" s="35">
        <v>0.22020832151119527</v>
      </c>
      <c r="CD148" t="s">
        <v>77</v>
      </c>
      <c r="CE148" s="29">
        <v>0.43721490624622028</v>
      </c>
      <c r="CF148" s="29">
        <v>0.4756815502353855</v>
      </c>
      <c r="CG148" s="29">
        <v>1.6014202164144644E-3</v>
      </c>
      <c r="CH148" s="29">
        <v>0.7865047023202737</v>
      </c>
      <c r="CI148" s="29">
        <v>0</v>
      </c>
      <c r="CJ148" s="29">
        <v>0.48173320580685236</v>
      </c>
      <c r="CK148" s="29">
        <v>0</v>
      </c>
      <c r="CL148" s="29">
        <v>0.53707231737475847</v>
      </c>
      <c r="CM148" s="29">
        <v>0.3957259307911507</v>
      </c>
      <c r="CN148" s="29">
        <v>0.76507537685857907</v>
      </c>
      <c r="CO148" s="29">
        <v>8.4411337246706478E-2</v>
      </c>
      <c r="CP148" s="29">
        <v>0.13135313531353138</v>
      </c>
      <c r="CQ148" s="29">
        <v>0.48471008132663962</v>
      </c>
      <c r="CR148" s="29">
        <v>0</v>
      </c>
      <c r="CS148" s="29">
        <v>0</v>
      </c>
      <c r="CT148" s="29">
        <v>0.10172511466493042</v>
      </c>
      <c r="CU148" s="29">
        <v>0.41134879807612645</v>
      </c>
      <c r="CV148" s="35">
        <v>0.22020832151119527</v>
      </c>
    </row>
    <row r="149" spans="2:100" x14ac:dyDescent="0.25">
      <c r="B149" s="21" t="s">
        <v>78</v>
      </c>
      <c r="C149" s="28">
        <v>0.4313726680544212</v>
      </c>
      <c r="D149" s="28">
        <v>0.47824313308523758</v>
      </c>
      <c r="E149" s="28">
        <v>1.4937462142650558E-3</v>
      </c>
      <c r="F149" s="28">
        <v>-1.1113385482115004E-2</v>
      </c>
      <c r="G149" s="28">
        <v>0</v>
      </c>
      <c r="H149" s="28">
        <v>0.48239593836460704</v>
      </c>
      <c r="I149" s="28">
        <v>0</v>
      </c>
      <c r="J149" s="28">
        <v>0.61377417065683637</v>
      </c>
      <c r="K149" s="28">
        <v>1</v>
      </c>
      <c r="L149" s="28">
        <v>0.71265781267389849</v>
      </c>
      <c r="M149" s="28">
        <v>8.709213084979775E-2</v>
      </c>
      <c r="N149" s="28">
        <v>0.13135313531353127</v>
      </c>
      <c r="O149" s="28">
        <v>0.48452688720722631</v>
      </c>
      <c r="P149" s="28">
        <v>0</v>
      </c>
      <c r="Q149" s="28">
        <v>0</v>
      </c>
      <c r="R149" s="28">
        <v>0.10172709073155166</v>
      </c>
      <c r="S149" s="28">
        <v>0.36294792017461114</v>
      </c>
      <c r="T149" s="36">
        <v>4.2246206716569333E-2</v>
      </c>
      <c r="V149" s="21" t="s">
        <v>78</v>
      </c>
      <c r="W149" s="28">
        <v>0.43137266796571594</v>
      </c>
      <c r="X149" s="28">
        <v>0.47824313364187798</v>
      </c>
      <c r="Y149" s="28">
        <v>1.7688984590357182E-3</v>
      </c>
      <c r="Z149" s="28">
        <v>-1.11133854867326E-2</v>
      </c>
      <c r="AA149" s="28">
        <v>0</v>
      </c>
      <c r="AB149" s="28">
        <v>0.48239593836142963</v>
      </c>
      <c r="AC149" s="28">
        <v>0</v>
      </c>
      <c r="AD149" s="28">
        <v>0.61377417074603635</v>
      </c>
      <c r="AE149" s="28">
        <v>1</v>
      </c>
      <c r="AF149" s="28">
        <v>0.71265781272311157</v>
      </c>
      <c r="AG149" s="28">
        <v>8.7091905326761102E-2</v>
      </c>
      <c r="AH149" s="28">
        <v>0.13135313531353141</v>
      </c>
      <c r="AI149" s="28">
        <v>0.48452688703745322</v>
      </c>
      <c r="AJ149" s="28">
        <v>0</v>
      </c>
      <c r="AK149" s="28">
        <v>0</v>
      </c>
      <c r="AL149" s="28">
        <v>0.101731678227146</v>
      </c>
      <c r="AM149" s="28">
        <v>0.29631582216288127</v>
      </c>
      <c r="AN149" s="36">
        <v>4.2246206716569333E-2</v>
      </c>
      <c r="AP149" s="21" t="s">
        <v>78</v>
      </c>
      <c r="AQ149" s="28">
        <v>0.43137266796571599</v>
      </c>
      <c r="AR149" s="28">
        <v>0.47824313364187793</v>
      </c>
      <c r="AS149" s="28">
        <v>9.0591439885112526E-4</v>
      </c>
      <c r="AT149" s="28">
        <v>0</v>
      </c>
      <c r="AU149" s="28">
        <v>0</v>
      </c>
      <c r="AV149" s="28">
        <v>0.48239593836142958</v>
      </c>
      <c r="AW149" s="28">
        <v>0</v>
      </c>
      <c r="AX149" s="28">
        <v>0.61377417074603635</v>
      </c>
      <c r="AY149" s="28">
        <v>1</v>
      </c>
      <c r="AZ149" s="28">
        <v>0.71265781272311168</v>
      </c>
      <c r="BA149" s="28">
        <v>8.7091905326761226E-2</v>
      </c>
      <c r="BB149" s="28">
        <v>0.13135313531353129</v>
      </c>
      <c r="BC149" s="28">
        <v>0.48452688703745322</v>
      </c>
      <c r="BD149" s="28">
        <v>0</v>
      </c>
      <c r="BE149" s="28">
        <v>0</v>
      </c>
      <c r="BF149" s="28">
        <v>0.10172511466493039</v>
      </c>
      <c r="BG149" s="28">
        <v>0.40720903081847343</v>
      </c>
      <c r="BH149" s="36">
        <v>4.2246206716569333E-2</v>
      </c>
      <c r="BJ149" s="21" t="s">
        <v>78</v>
      </c>
      <c r="BK149" s="28">
        <v>0</v>
      </c>
      <c r="BL149" s="28">
        <v>0</v>
      </c>
      <c r="BM149" s="28">
        <v>2.0235572144570628E-3</v>
      </c>
      <c r="BN149" s="28">
        <v>-1.1113385486732609E-2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-7.8394404958711493E-3</v>
      </c>
      <c r="CB149" s="36">
        <v>4.2246206716569333E-2</v>
      </c>
      <c r="CD149" s="21" t="s">
        <v>78</v>
      </c>
      <c r="CE149" s="28">
        <v>0.43137266796571594</v>
      </c>
      <c r="CF149" s="28">
        <v>0.47824313364187793</v>
      </c>
      <c r="CG149" s="28">
        <v>1.5172690287153802E-3</v>
      </c>
      <c r="CH149" s="28">
        <v>-1.1113385486732527E-2</v>
      </c>
      <c r="CI149" s="28">
        <v>0</v>
      </c>
      <c r="CJ149" s="28">
        <v>0.48239593836142958</v>
      </c>
      <c r="CK149" s="28">
        <v>0</v>
      </c>
      <c r="CL149" s="28">
        <v>0.61377417074603635</v>
      </c>
      <c r="CM149" s="28">
        <v>1</v>
      </c>
      <c r="CN149" s="28">
        <v>0.71265781272311157</v>
      </c>
      <c r="CO149" s="28">
        <v>8.7091905326761157E-2</v>
      </c>
      <c r="CP149" s="28">
        <v>0.13135313531353138</v>
      </c>
      <c r="CQ149" s="28">
        <v>0.48452688703745322</v>
      </c>
      <c r="CR149" s="28">
        <v>0</v>
      </c>
      <c r="CS149" s="28">
        <v>0</v>
      </c>
      <c r="CT149" s="28">
        <v>0.10172511466493042</v>
      </c>
      <c r="CU149" s="28">
        <v>0.3594861434424631</v>
      </c>
      <c r="CV149" s="36">
        <v>4.2246206716569333E-2</v>
      </c>
    </row>
    <row r="150" spans="2:100" x14ac:dyDescent="0.25">
      <c r="B150" t="s">
        <v>79</v>
      </c>
      <c r="C150" s="29">
        <v>0.41085351308725276</v>
      </c>
      <c r="D150" s="29">
        <v>0.4755511203169393</v>
      </c>
      <c r="E150" s="29">
        <v>1.4155081785111726E-3</v>
      </c>
      <c r="F150" s="29">
        <v>0.66255682092192925</v>
      </c>
      <c r="G150" s="29">
        <v>0</v>
      </c>
      <c r="H150" s="29">
        <v>0.40592594443819208</v>
      </c>
      <c r="I150" s="29">
        <v>0</v>
      </c>
      <c r="J150" s="29">
        <v>0.51381527714780784</v>
      </c>
      <c r="K150" s="29">
        <v>0.37162478553197353</v>
      </c>
      <c r="L150" s="29">
        <v>0.78809385857333847</v>
      </c>
      <c r="M150" s="29">
        <v>8.9735622007537444E-2</v>
      </c>
      <c r="N150" s="29">
        <v>0.13135313531353127</v>
      </c>
      <c r="O150" s="29">
        <v>0.4840839451202506</v>
      </c>
      <c r="P150" s="29">
        <v>0</v>
      </c>
      <c r="Q150" s="29">
        <v>0</v>
      </c>
      <c r="R150" s="29">
        <v>0.10172709073155166</v>
      </c>
      <c r="S150" s="29">
        <v>0.35389516424776757</v>
      </c>
      <c r="T150" s="35">
        <v>0</v>
      </c>
      <c r="V150" t="s">
        <v>79</v>
      </c>
      <c r="W150" s="29">
        <v>0.41085351298044898</v>
      </c>
      <c r="X150" s="29">
        <v>0.47555112045028136</v>
      </c>
      <c r="Y150" s="29">
        <v>1.6241315036267621E-3</v>
      </c>
      <c r="Z150" s="29">
        <v>0.6625568208096021</v>
      </c>
      <c r="AA150" s="29">
        <v>0</v>
      </c>
      <c r="AB150" s="29">
        <v>0.40592594461109371</v>
      </c>
      <c r="AC150" s="29">
        <v>0</v>
      </c>
      <c r="AD150" s="29">
        <v>0.51381527711760966</v>
      </c>
      <c r="AE150" s="29">
        <v>0.37162478548087075</v>
      </c>
      <c r="AF150" s="29">
        <v>0.78809385861114489</v>
      </c>
      <c r="AG150" s="29">
        <v>8.9735390539668308E-2</v>
      </c>
      <c r="AH150" s="29">
        <v>0.13135313531353141</v>
      </c>
      <c r="AI150" s="29">
        <v>0.48408394477334526</v>
      </c>
      <c r="AJ150" s="29">
        <v>0</v>
      </c>
      <c r="AK150" s="29">
        <v>0</v>
      </c>
      <c r="AL150" s="29">
        <v>0.101731678227146</v>
      </c>
      <c r="AM150" s="29">
        <v>0.38489303403393715</v>
      </c>
      <c r="AN150" s="35">
        <v>0</v>
      </c>
      <c r="AP150" t="s">
        <v>79</v>
      </c>
      <c r="AQ150" s="29">
        <v>0.41085351298044898</v>
      </c>
      <c r="AR150" s="29">
        <v>0.47555112045028136</v>
      </c>
      <c r="AS150" s="29">
        <v>9.7055945892811791E-4</v>
      </c>
      <c r="AT150" s="29">
        <v>0</v>
      </c>
      <c r="AU150" s="29">
        <v>0</v>
      </c>
      <c r="AV150" s="29">
        <v>0.40592594461109366</v>
      </c>
      <c r="AW150" s="29">
        <v>0</v>
      </c>
      <c r="AX150" s="29">
        <v>0.51381527711760966</v>
      </c>
      <c r="AY150" s="29">
        <v>0.3716247854808708</v>
      </c>
      <c r="AZ150" s="29">
        <v>0.78809385861114478</v>
      </c>
      <c r="BA150" s="29">
        <v>8.9735390539668308E-2</v>
      </c>
      <c r="BB150" s="29">
        <v>0.13135313531353129</v>
      </c>
      <c r="BC150" s="29">
        <v>0.48408394477334526</v>
      </c>
      <c r="BD150" s="29">
        <v>0</v>
      </c>
      <c r="BE150" s="29">
        <v>0</v>
      </c>
      <c r="BF150" s="29">
        <v>0.10172511466493039</v>
      </c>
      <c r="BG150" s="29">
        <v>0.33188450124898605</v>
      </c>
      <c r="BH150" s="35">
        <v>0</v>
      </c>
      <c r="BJ150" t="s">
        <v>79</v>
      </c>
      <c r="BK150" s="29">
        <v>0</v>
      </c>
      <c r="BL150" s="29">
        <v>0</v>
      </c>
      <c r="BM150" s="29">
        <v>1.8174167285756515E-3</v>
      </c>
      <c r="BN150" s="29">
        <v>0.66255682080960199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0.5004399549473918</v>
      </c>
      <c r="CB150" s="35">
        <v>0</v>
      </c>
      <c r="CD150" t="s">
        <v>79</v>
      </c>
      <c r="CE150" s="29">
        <v>0.41085351298044898</v>
      </c>
      <c r="CF150" s="29">
        <v>0.47555112045028142</v>
      </c>
      <c r="CG150" s="29">
        <v>1.4333346672141928E-3</v>
      </c>
      <c r="CH150" s="29">
        <v>0.6625568208096021</v>
      </c>
      <c r="CI150" s="29">
        <v>0</v>
      </c>
      <c r="CJ150" s="29">
        <v>0.4059259446110936</v>
      </c>
      <c r="CK150" s="29">
        <v>0</v>
      </c>
      <c r="CL150" s="29">
        <v>0.51381527711760966</v>
      </c>
      <c r="CM150" s="29">
        <v>0.3716247854808708</v>
      </c>
      <c r="CN150" s="29">
        <v>0.78809385861114489</v>
      </c>
      <c r="CO150" s="29">
        <v>8.9735390539668239E-2</v>
      </c>
      <c r="CP150" s="29">
        <v>0.13135313531353138</v>
      </c>
      <c r="CQ150" s="29">
        <v>0.48408394477334532</v>
      </c>
      <c r="CR150" s="29">
        <v>0</v>
      </c>
      <c r="CS150" s="29">
        <v>0</v>
      </c>
      <c r="CT150" s="29">
        <v>0.10172511466493042</v>
      </c>
      <c r="CU150" s="29">
        <v>0.35556479578979711</v>
      </c>
      <c r="CV150" s="35">
        <v>0</v>
      </c>
    </row>
    <row r="151" spans="2:100" x14ac:dyDescent="0.25">
      <c r="B151" s="21" t="s">
        <v>80</v>
      </c>
      <c r="C151" s="28">
        <v>0.43347283886888399</v>
      </c>
      <c r="D151" s="28">
        <v>0.47510082016865585</v>
      </c>
      <c r="E151" s="28">
        <v>1.5446309499083848E-3</v>
      </c>
      <c r="F151" s="28">
        <v>0.77199237199339732</v>
      </c>
      <c r="G151" s="28">
        <v>0</v>
      </c>
      <c r="H151" s="28">
        <v>0.48532536984969832</v>
      </c>
      <c r="I151" s="28">
        <v>0</v>
      </c>
      <c r="J151" s="28">
        <v>0.53948041674173663</v>
      </c>
      <c r="K151" s="28">
        <v>0.41783653538326126</v>
      </c>
      <c r="L151" s="28">
        <v>0.75643713829164994</v>
      </c>
      <c r="M151" s="28">
        <v>8.3756588699107126E-2</v>
      </c>
      <c r="N151" s="28">
        <v>0.13135313531353127</v>
      </c>
      <c r="O151" s="28">
        <v>0.48477501519160227</v>
      </c>
      <c r="P151" s="28">
        <v>0</v>
      </c>
      <c r="Q151" s="28">
        <v>0</v>
      </c>
      <c r="R151" s="28">
        <v>0.10172709073155166</v>
      </c>
      <c r="S151" s="28">
        <v>0.40913860172278477</v>
      </c>
      <c r="T151" s="36">
        <v>4.0078616184763494E-2</v>
      </c>
      <c r="V151" s="21" t="s">
        <v>80</v>
      </c>
      <c r="W151" s="28">
        <v>0.43347283884542598</v>
      </c>
      <c r="X151" s="28">
        <v>0.47510081993441605</v>
      </c>
      <c r="Y151" s="28">
        <v>1.8302152922918234E-3</v>
      </c>
      <c r="Z151" s="28">
        <v>0.77199237195605341</v>
      </c>
      <c r="AA151" s="28">
        <v>0</v>
      </c>
      <c r="AB151" s="28">
        <v>0.48532536970394446</v>
      </c>
      <c r="AC151" s="28">
        <v>0</v>
      </c>
      <c r="AD151" s="28">
        <v>0.53948041665906787</v>
      </c>
      <c r="AE151" s="28">
        <v>0.41783653520583353</v>
      </c>
      <c r="AF151" s="28">
        <v>0.75643713829753656</v>
      </c>
      <c r="AG151" s="28">
        <v>8.3756371976109689E-2</v>
      </c>
      <c r="AH151" s="28">
        <v>0.13135313531353141</v>
      </c>
      <c r="AI151" s="28">
        <v>0.48477501496082337</v>
      </c>
      <c r="AJ151" s="28">
        <v>0</v>
      </c>
      <c r="AK151" s="28">
        <v>0</v>
      </c>
      <c r="AL151" s="28">
        <v>0.101731678227146</v>
      </c>
      <c r="AM151" s="28">
        <v>0.46302143198559698</v>
      </c>
      <c r="AN151" s="36">
        <v>4.0078616184763494E-2</v>
      </c>
      <c r="AP151" s="21" t="s">
        <v>80</v>
      </c>
      <c r="AQ151" s="28">
        <v>0.43347283884542609</v>
      </c>
      <c r="AR151" s="28">
        <v>0.47510081993441605</v>
      </c>
      <c r="AS151" s="28">
        <v>9.0585434356061983E-4</v>
      </c>
      <c r="AT151" s="28">
        <v>0</v>
      </c>
      <c r="AU151" s="28">
        <v>0</v>
      </c>
      <c r="AV151" s="28">
        <v>0.48532536970394446</v>
      </c>
      <c r="AW151" s="28">
        <v>0</v>
      </c>
      <c r="AX151" s="28">
        <v>0.53948041665906787</v>
      </c>
      <c r="AY151" s="28">
        <v>0.41783653520583353</v>
      </c>
      <c r="AZ151" s="28">
        <v>0.75643713829753656</v>
      </c>
      <c r="BA151" s="28">
        <v>8.3756371976109772E-2</v>
      </c>
      <c r="BB151" s="28">
        <v>0.13135313531353129</v>
      </c>
      <c r="BC151" s="28">
        <v>0.48477501496082337</v>
      </c>
      <c r="BD151" s="28">
        <v>0</v>
      </c>
      <c r="BE151" s="28">
        <v>0</v>
      </c>
      <c r="BF151" s="28">
        <v>0.10172511466493039</v>
      </c>
      <c r="BG151" s="28">
        <v>0.36805434367581663</v>
      </c>
      <c r="BH151" s="36">
        <v>4.0078616184763494E-2</v>
      </c>
      <c r="BJ151" s="21" t="s">
        <v>80</v>
      </c>
      <c r="BK151" s="28">
        <v>0</v>
      </c>
      <c r="BL151" s="28">
        <v>0</v>
      </c>
      <c r="BM151" s="28">
        <v>2.0873448804013452E-3</v>
      </c>
      <c r="BN151" s="28">
        <v>0.77199237195605341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0.63068887572564625</v>
      </c>
      <c r="CB151" s="36">
        <v>4.0078616184763494E-2</v>
      </c>
      <c r="CD151" s="21" t="s">
        <v>80</v>
      </c>
      <c r="CE151" s="28">
        <v>0.43347283884542609</v>
      </c>
      <c r="CF151" s="28">
        <v>0.47510081993441605</v>
      </c>
      <c r="CG151" s="28">
        <v>1.5693688678569337E-3</v>
      </c>
      <c r="CH151" s="28">
        <v>0.77199237195605341</v>
      </c>
      <c r="CI151" s="28">
        <v>0</v>
      </c>
      <c r="CJ151" s="28">
        <v>0.48532536970394441</v>
      </c>
      <c r="CK151" s="28">
        <v>0</v>
      </c>
      <c r="CL151" s="28">
        <v>0.53948041665906787</v>
      </c>
      <c r="CM151" s="28">
        <v>0.41783653520583353</v>
      </c>
      <c r="CN151" s="28">
        <v>0.75643713829753656</v>
      </c>
      <c r="CO151" s="28">
        <v>8.3756371976109703E-2</v>
      </c>
      <c r="CP151" s="28">
        <v>0.13135313531353138</v>
      </c>
      <c r="CQ151" s="28">
        <v>0.48477501496082331</v>
      </c>
      <c r="CR151" s="28">
        <v>0</v>
      </c>
      <c r="CS151" s="28">
        <v>0</v>
      </c>
      <c r="CT151" s="28">
        <v>0.10172511466493042</v>
      </c>
      <c r="CU151" s="28">
        <v>0.41215685749356196</v>
      </c>
      <c r="CV151" s="36">
        <v>4.0078616184763494E-2</v>
      </c>
    </row>
    <row r="152" spans="2:100" x14ac:dyDescent="0.25">
      <c r="B152" t="s">
        <v>81</v>
      </c>
      <c r="C152" s="29">
        <v>0.43133321394247415</v>
      </c>
      <c r="D152" s="29">
        <v>0.47729127016117562</v>
      </c>
      <c r="E152" s="29">
        <v>1.4810700331271084E-3</v>
      </c>
      <c r="F152" s="29">
        <v>0.79114297268940603</v>
      </c>
      <c r="G152" s="29">
        <v>0</v>
      </c>
      <c r="H152" s="29">
        <v>0.47712418319233496</v>
      </c>
      <c r="I152" s="29">
        <v>0</v>
      </c>
      <c r="J152" s="29">
        <v>0.51862473043691126</v>
      </c>
      <c r="K152" s="29">
        <v>0.32476453820126994</v>
      </c>
      <c r="L152" s="29">
        <v>0.67645447579592777</v>
      </c>
      <c r="M152" s="29">
        <v>8.4202933536991861E-2</v>
      </c>
      <c r="N152" s="29">
        <v>0.13135313531353127</v>
      </c>
      <c r="O152" s="29">
        <v>0.48446193882733396</v>
      </c>
      <c r="P152" s="29">
        <v>0</v>
      </c>
      <c r="Q152" s="29">
        <v>0</v>
      </c>
      <c r="R152" s="29">
        <v>0.10172709073155166</v>
      </c>
      <c r="S152" s="29">
        <v>0.39138922282373229</v>
      </c>
      <c r="T152" s="35">
        <v>8.2957492672948822E-3</v>
      </c>
      <c r="V152" t="s">
        <v>81</v>
      </c>
      <c r="W152" s="29">
        <v>0.43133321387113061</v>
      </c>
      <c r="X152" s="29">
        <v>0.47729127013059974</v>
      </c>
      <c r="Y152" s="29">
        <v>1.7658197178279319E-3</v>
      </c>
      <c r="Z152" s="29">
        <v>0.79114297268892853</v>
      </c>
      <c r="AA152" s="29">
        <v>0</v>
      </c>
      <c r="AB152" s="29">
        <v>0.47712418323470041</v>
      </c>
      <c r="AC152" s="29">
        <v>0</v>
      </c>
      <c r="AD152" s="29">
        <v>0.51862473024786304</v>
      </c>
      <c r="AE152" s="29">
        <v>0.32476453801872179</v>
      </c>
      <c r="AF152" s="29">
        <v>0.67645447576452189</v>
      </c>
      <c r="AG152" s="29">
        <v>8.4202714982222412E-2</v>
      </c>
      <c r="AH152" s="29">
        <v>0.13135313531353141</v>
      </c>
      <c r="AI152" s="29">
        <v>0.48446193850267399</v>
      </c>
      <c r="AJ152" s="29">
        <v>0</v>
      </c>
      <c r="AK152" s="29">
        <v>0</v>
      </c>
      <c r="AL152" s="29">
        <v>0.101731678227146</v>
      </c>
      <c r="AM152" s="29">
        <v>0.44414488973966199</v>
      </c>
      <c r="AN152" s="35">
        <v>8.2957492672948822E-3</v>
      </c>
      <c r="AP152" t="s">
        <v>81</v>
      </c>
      <c r="AQ152" s="29">
        <v>0.43133321387113072</v>
      </c>
      <c r="AR152" s="29">
        <v>0.47729127013059969</v>
      </c>
      <c r="AS152" s="29">
        <v>8.4120509655389274E-4</v>
      </c>
      <c r="AT152" s="29">
        <v>0</v>
      </c>
      <c r="AU152" s="29">
        <v>0</v>
      </c>
      <c r="AV152" s="29">
        <v>0.47712418323470046</v>
      </c>
      <c r="AW152" s="29">
        <v>0</v>
      </c>
      <c r="AX152" s="29">
        <v>0.51862473024786293</v>
      </c>
      <c r="AY152" s="29">
        <v>0.32476453801872179</v>
      </c>
      <c r="AZ152" s="29">
        <v>0.67645447576452178</v>
      </c>
      <c r="BA152" s="29">
        <v>8.4202714982222523E-2</v>
      </c>
      <c r="BB152" s="29">
        <v>0.13135313531353129</v>
      </c>
      <c r="BC152" s="29">
        <v>0.48446193850267399</v>
      </c>
      <c r="BD152" s="29">
        <v>0</v>
      </c>
      <c r="BE152" s="29">
        <v>0</v>
      </c>
      <c r="BF152" s="29">
        <v>0.10172511466493039</v>
      </c>
      <c r="BG152" s="29">
        <v>0.35261936719878961</v>
      </c>
      <c r="BH152" s="35">
        <v>8.2957492672948822E-3</v>
      </c>
      <c r="BJ152" t="s">
        <v>81</v>
      </c>
      <c r="BK152" s="29">
        <v>0</v>
      </c>
      <c r="BL152" s="29">
        <v>0</v>
      </c>
      <c r="BM152" s="29">
        <v>2.0215029504366423E-3</v>
      </c>
      <c r="BN152" s="29">
        <v>0.79114297268892853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0.62369718234876492</v>
      </c>
      <c r="CB152" s="35">
        <v>8.2957492672948822E-3</v>
      </c>
      <c r="CD152" t="s">
        <v>81</v>
      </c>
      <c r="CE152" s="29">
        <v>0.43133321387113072</v>
      </c>
      <c r="CF152" s="29">
        <v>0.47729127013059963</v>
      </c>
      <c r="CG152" s="29">
        <v>1.5057677009705261E-3</v>
      </c>
      <c r="CH152" s="29">
        <v>0.79114297268892864</v>
      </c>
      <c r="CI152" s="29">
        <v>0</v>
      </c>
      <c r="CJ152" s="29">
        <v>0.47712418323470046</v>
      </c>
      <c r="CK152" s="29">
        <v>0</v>
      </c>
      <c r="CL152" s="29">
        <v>0.51862473024786304</v>
      </c>
      <c r="CM152" s="29">
        <v>0.32476453801872179</v>
      </c>
      <c r="CN152" s="29">
        <v>0.67645447576452189</v>
      </c>
      <c r="CO152" s="29">
        <v>8.4202714982222482E-2</v>
      </c>
      <c r="CP152" s="29">
        <v>0.13135313531353138</v>
      </c>
      <c r="CQ152" s="29">
        <v>0.48446193850267394</v>
      </c>
      <c r="CR152" s="29">
        <v>0</v>
      </c>
      <c r="CS152" s="29">
        <v>0</v>
      </c>
      <c r="CT152" s="29">
        <v>0.10172511466493042</v>
      </c>
      <c r="CU152" s="29">
        <v>0.39428603538023171</v>
      </c>
      <c r="CV152" s="35">
        <v>8.2957492672948822E-3</v>
      </c>
    </row>
    <row r="153" spans="2:100" x14ac:dyDescent="0.25">
      <c r="B153" s="21" t="s">
        <v>82</v>
      </c>
      <c r="C153" s="28">
        <v>0.46629256107204842</v>
      </c>
      <c r="D153" s="28">
        <v>0.47592273505917115</v>
      </c>
      <c r="E153" s="28">
        <v>1.5871353437877254E-3</v>
      </c>
      <c r="F153" s="28">
        <v>0.74986413189706291</v>
      </c>
      <c r="G153" s="28">
        <v>0</v>
      </c>
      <c r="H153" s="28">
        <v>0.48251915510840843</v>
      </c>
      <c r="I153" s="28">
        <v>0</v>
      </c>
      <c r="J153" s="28">
        <v>0.54814728658002709</v>
      </c>
      <c r="K153" s="28">
        <v>0.3698511781452043</v>
      </c>
      <c r="L153" s="28">
        <v>0.74537177543721955</v>
      </c>
      <c r="M153" s="28">
        <v>8.4878470736276773E-2</v>
      </c>
      <c r="N153" s="28">
        <v>0.13135313531353127</v>
      </c>
      <c r="O153" s="28">
        <v>0.48534392385084352</v>
      </c>
      <c r="P153" s="28">
        <v>0</v>
      </c>
      <c r="Q153" s="28">
        <v>0</v>
      </c>
      <c r="R153" s="28">
        <v>0.10172709073155166</v>
      </c>
      <c r="S153" s="28">
        <v>0.42812172671729171</v>
      </c>
      <c r="T153" s="36">
        <v>7.2708154846400702E-3</v>
      </c>
      <c r="V153" s="21" t="s">
        <v>82</v>
      </c>
      <c r="W153" s="28">
        <v>0.46629256099364857</v>
      </c>
      <c r="X153" s="28">
        <v>0.47592273549513381</v>
      </c>
      <c r="Y153" s="28">
        <v>1.8748022396869403E-3</v>
      </c>
      <c r="Z153" s="28">
        <v>0.74986413185100798</v>
      </c>
      <c r="AA153" s="28">
        <v>0</v>
      </c>
      <c r="AB153" s="28">
        <v>0.48251915515621197</v>
      </c>
      <c r="AC153" s="28">
        <v>0</v>
      </c>
      <c r="AD153" s="28">
        <v>0.548147286697659</v>
      </c>
      <c r="AE153" s="28">
        <v>0.3698511782552501</v>
      </c>
      <c r="AF153" s="28">
        <v>0.7453717754499749</v>
      </c>
      <c r="AG153" s="28">
        <v>8.4878250568386771E-2</v>
      </c>
      <c r="AH153" s="28">
        <v>0.13135313531353141</v>
      </c>
      <c r="AI153" s="28">
        <v>0.4853439238711077</v>
      </c>
      <c r="AJ153" s="28">
        <v>0</v>
      </c>
      <c r="AK153" s="28">
        <v>0</v>
      </c>
      <c r="AL153" s="28">
        <v>0.101731678227146</v>
      </c>
      <c r="AM153" s="28">
        <v>0.48991091818124322</v>
      </c>
      <c r="AN153" s="36">
        <v>7.2708154846400702E-3</v>
      </c>
      <c r="AP153" s="21" t="s">
        <v>82</v>
      </c>
      <c r="AQ153" s="28">
        <v>0.46629256099364857</v>
      </c>
      <c r="AR153" s="28">
        <v>0.47592273549513375</v>
      </c>
      <c r="AS153" s="28">
        <v>9.0585434356061983E-4</v>
      </c>
      <c r="AT153" s="28">
        <v>0</v>
      </c>
      <c r="AU153" s="28">
        <v>0</v>
      </c>
      <c r="AV153" s="28">
        <v>0.48251915515621191</v>
      </c>
      <c r="AW153" s="28">
        <v>0</v>
      </c>
      <c r="AX153" s="28">
        <v>0.548147286697659</v>
      </c>
      <c r="AY153" s="28">
        <v>0.36985117825525016</v>
      </c>
      <c r="AZ153" s="28">
        <v>0.7453717754499749</v>
      </c>
      <c r="BA153" s="28">
        <v>8.4878250568386771E-2</v>
      </c>
      <c r="BB153" s="28">
        <v>0.13135313531353129</v>
      </c>
      <c r="BC153" s="28">
        <v>0.4853439238711077</v>
      </c>
      <c r="BD153" s="28">
        <v>0</v>
      </c>
      <c r="BE153" s="28">
        <v>0</v>
      </c>
      <c r="BF153" s="28">
        <v>0.10172511466493039</v>
      </c>
      <c r="BG153" s="28">
        <v>0.37521951449640528</v>
      </c>
      <c r="BH153" s="36">
        <v>7.2708154846400702E-3</v>
      </c>
      <c r="BJ153" s="21" t="s">
        <v>82</v>
      </c>
      <c r="BK153" s="28">
        <v>0</v>
      </c>
      <c r="BL153" s="28">
        <v>0</v>
      </c>
      <c r="BM153" s="28">
        <v>2.1254875623880707E-3</v>
      </c>
      <c r="BN153" s="28">
        <v>0.74986413185100798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0.64104053928870142</v>
      </c>
      <c r="CB153" s="36">
        <v>7.2708154846400702E-3</v>
      </c>
      <c r="CD153" s="21" t="s">
        <v>82</v>
      </c>
      <c r="CE153" s="28">
        <v>0.46629256099364863</v>
      </c>
      <c r="CF153" s="28">
        <v>0.4759227354951337</v>
      </c>
      <c r="CG153" s="28">
        <v>1.6124502204229564E-3</v>
      </c>
      <c r="CH153" s="28">
        <v>0.74986413185100798</v>
      </c>
      <c r="CI153" s="28">
        <v>0</v>
      </c>
      <c r="CJ153" s="28">
        <v>0.48251915515621191</v>
      </c>
      <c r="CK153" s="28">
        <v>0</v>
      </c>
      <c r="CL153" s="28">
        <v>0.548147286697659</v>
      </c>
      <c r="CM153" s="28">
        <v>0.36985117825525016</v>
      </c>
      <c r="CN153" s="28">
        <v>0.7453717754499749</v>
      </c>
      <c r="CO153" s="28">
        <v>8.4878250568386715E-2</v>
      </c>
      <c r="CP153" s="28">
        <v>0.13135313531353138</v>
      </c>
      <c r="CQ153" s="28">
        <v>0.4853439238711077</v>
      </c>
      <c r="CR153" s="28">
        <v>0</v>
      </c>
      <c r="CS153" s="28">
        <v>0</v>
      </c>
      <c r="CT153" s="28">
        <v>0.10172511466493042</v>
      </c>
      <c r="CU153" s="28">
        <v>0.43179868205619737</v>
      </c>
      <c r="CV153" s="36">
        <v>7.2708154846400702E-3</v>
      </c>
    </row>
    <row r="154" spans="2:100" x14ac:dyDescent="0.25">
      <c r="B154" t="s">
        <v>83</v>
      </c>
      <c r="C154" s="29">
        <v>0.43284157360707892</v>
      </c>
      <c r="D154" s="29">
        <v>0.46958704081636465</v>
      </c>
      <c r="E154" s="29">
        <v>1.3939556691607289E-3</v>
      </c>
      <c r="F154" s="29">
        <v>0.57734756482587868</v>
      </c>
      <c r="G154" s="29">
        <v>0</v>
      </c>
      <c r="H154" s="29">
        <v>0.53402218879552465</v>
      </c>
      <c r="I154" s="29">
        <v>0</v>
      </c>
      <c r="J154" s="29">
        <v>0.5010135700503624</v>
      </c>
      <c r="K154" s="29">
        <v>0.3566162206198103</v>
      </c>
      <c r="L154" s="29">
        <v>0.58833184114167014</v>
      </c>
      <c r="M154" s="29">
        <v>8.6177763101461427E-2</v>
      </c>
      <c r="N154" s="29">
        <v>0.13135313531353127</v>
      </c>
      <c r="O154" s="29">
        <v>0.4842059626938246</v>
      </c>
      <c r="P154" s="29">
        <v>0</v>
      </c>
      <c r="Q154" s="29">
        <v>0</v>
      </c>
      <c r="R154" s="29">
        <v>0.10172709073155166</v>
      </c>
      <c r="S154" s="29">
        <v>0.40299755370083068</v>
      </c>
      <c r="T154" s="35">
        <v>1.1919632704344529E-3</v>
      </c>
      <c r="V154" t="s">
        <v>83</v>
      </c>
      <c r="W154" s="29">
        <v>0.43284157360210163</v>
      </c>
      <c r="X154" s="29">
        <v>0.46958704129337164</v>
      </c>
      <c r="Y154" s="29">
        <v>1.6135327907556482E-3</v>
      </c>
      <c r="Z154" s="29">
        <v>0.57734756499978213</v>
      </c>
      <c r="AA154" s="29">
        <v>0</v>
      </c>
      <c r="AB154" s="29">
        <v>0.5340221887077482</v>
      </c>
      <c r="AC154" s="29">
        <v>0</v>
      </c>
      <c r="AD154" s="29">
        <v>0.50101356996705371</v>
      </c>
      <c r="AE154" s="29">
        <v>0.35661622037497576</v>
      </c>
      <c r="AF154" s="29">
        <v>0.58833184115373338</v>
      </c>
      <c r="AG154" s="29">
        <v>8.6177538523168992E-2</v>
      </c>
      <c r="AH154" s="29">
        <v>0.13135313531353141</v>
      </c>
      <c r="AI154" s="29">
        <v>0.48420596265173599</v>
      </c>
      <c r="AJ154" s="29">
        <v>0</v>
      </c>
      <c r="AK154" s="29">
        <v>0</v>
      </c>
      <c r="AL154" s="29">
        <v>0.101731678227146</v>
      </c>
      <c r="AM154" s="29">
        <v>0.45069977524138261</v>
      </c>
      <c r="AN154" s="35">
        <v>1.1919632704344529E-3</v>
      </c>
      <c r="AP154" t="s">
        <v>83</v>
      </c>
      <c r="AQ154" s="29">
        <v>0.43284157360210168</v>
      </c>
      <c r="AR154" s="29">
        <v>0.4695870412933717</v>
      </c>
      <c r="AS154" s="29">
        <v>8.4115066749181782E-4</v>
      </c>
      <c r="AT154" s="29">
        <v>0</v>
      </c>
      <c r="AU154" s="29">
        <v>0</v>
      </c>
      <c r="AV154" s="29">
        <v>0.5340221887077482</v>
      </c>
      <c r="AW154" s="29">
        <v>0</v>
      </c>
      <c r="AX154" s="29">
        <v>0.50101356996705371</v>
      </c>
      <c r="AY154" s="29">
        <v>0.35661622037497581</v>
      </c>
      <c r="AZ154" s="29">
        <v>0.58833184115373338</v>
      </c>
      <c r="BA154" s="29">
        <v>8.6177538523169034E-2</v>
      </c>
      <c r="BB154" s="29">
        <v>0.13135313531353129</v>
      </c>
      <c r="BC154" s="29">
        <v>0.48420596265173599</v>
      </c>
      <c r="BD154" s="29">
        <v>0</v>
      </c>
      <c r="BE154" s="29">
        <v>0</v>
      </c>
      <c r="BF154" s="29">
        <v>0.10172511466493039</v>
      </c>
      <c r="BG154" s="29">
        <v>0.34806516266665954</v>
      </c>
      <c r="BH154" s="35">
        <v>1.1919632704344529E-3</v>
      </c>
      <c r="BJ154" t="s">
        <v>83</v>
      </c>
      <c r="BK154" s="29">
        <v>0</v>
      </c>
      <c r="BL154" s="29">
        <v>0</v>
      </c>
      <c r="BM154" s="29">
        <v>1.7986729677712343E-3</v>
      </c>
      <c r="BN154" s="29">
        <v>0.57734756499978213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0.52584758003139265</v>
      </c>
      <c r="CB154" s="35">
        <v>1.1919632704344529E-3</v>
      </c>
      <c r="CD154" t="s">
        <v>83</v>
      </c>
      <c r="CE154" s="29">
        <v>0.43284157360210163</v>
      </c>
      <c r="CF154" s="29">
        <v>0.4695870412933717</v>
      </c>
      <c r="CG154" s="29">
        <v>1.4135940461003735E-3</v>
      </c>
      <c r="CH154" s="29">
        <v>0.57734756499978213</v>
      </c>
      <c r="CI154" s="29">
        <v>0</v>
      </c>
      <c r="CJ154" s="29">
        <v>0.5340221887077482</v>
      </c>
      <c r="CK154" s="29">
        <v>0</v>
      </c>
      <c r="CL154" s="29">
        <v>0.50101356996705382</v>
      </c>
      <c r="CM154" s="29">
        <v>0.35661622037497581</v>
      </c>
      <c r="CN154" s="29">
        <v>0.58833184115373338</v>
      </c>
      <c r="CO154" s="29">
        <v>8.6177538523169117E-2</v>
      </c>
      <c r="CP154" s="29">
        <v>0.13135313531353138</v>
      </c>
      <c r="CQ154" s="29">
        <v>0.48420596265173599</v>
      </c>
      <c r="CR154" s="29">
        <v>0</v>
      </c>
      <c r="CS154" s="29">
        <v>0</v>
      </c>
      <c r="CT154" s="29">
        <v>0.10172511466493042</v>
      </c>
      <c r="CU154" s="29">
        <v>0.40626032638803827</v>
      </c>
      <c r="CV154" s="35">
        <v>1.1919632704344529E-3</v>
      </c>
    </row>
    <row r="155" spans="2:100" x14ac:dyDescent="0.25">
      <c r="B155" s="16" t="s">
        <v>42</v>
      </c>
      <c r="C155" s="46">
        <v>0.43739970848231935</v>
      </c>
      <c r="D155" s="46">
        <v>0.47712215392871532</v>
      </c>
      <c r="E155" s="46">
        <v>1.4617625331848228E-3</v>
      </c>
      <c r="F155" s="46">
        <v>0.6960930174594151</v>
      </c>
      <c r="G155" s="46">
        <v>0</v>
      </c>
      <c r="H155" s="46">
        <v>0.51748915725595723</v>
      </c>
      <c r="I155" s="46">
        <v>0</v>
      </c>
      <c r="J155" s="46">
        <v>0.55376875370255407</v>
      </c>
      <c r="K155" s="46">
        <v>0.57367915145827753</v>
      </c>
      <c r="L155" s="46">
        <v>0.77879702121733663</v>
      </c>
      <c r="M155" s="46">
        <v>9.1009770746174848E-2</v>
      </c>
      <c r="N155" s="46">
        <v>0.13135313531353129</v>
      </c>
      <c r="O155" s="46">
        <v>0.48463842415796149</v>
      </c>
      <c r="P155" s="46">
        <v>0</v>
      </c>
      <c r="Q155" s="46">
        <v>0</v>
      </c>
      <c r="R155" s="46">
        <v>0.10172709073155169</v>
      </c>
      <c r="S155" s="46">
        <v>0.41526181153004149</v>
      </c>
      <c r="T155" s="39">
        <v>1</v>
      </c>
      <c r="V155" s="16" t="s">
        <v>42</v>
      </c>
      <c r="W155" s="46">
        <v>0.43739970844339993</v>
      </c>
      <c r="X155" s="46">
        <v>0.47712215358841925</v>
      </c>
      <c r="Y155" s="46">
        <v>1.7845862200889147E-3</v>
      </c>
      <c r="Z155" s="46">
        <v>0.69609301742377694</v>
      </c>
      <c r="AA155" s="46">
        <v>0</v>
      </c>
      <c r="AB155" s="46">
        <v>0.51748915732630796</v>
      </c>
      <c r="AC155" s="46">
        <v>0</v>
      </c>
      <c r="AD155" s="46">
        <v>0.5537687537167475</v>
      </c>
      <c r="AE155" s="46">
        <v>0.57367915143068104</v>
      </c>
      <c r="AF155" s="46">
        <v>0.77879702120588612</v>
      </c>
      <c r="AG155" s="46">
        <v>9.1009538500174597E-2</v>
      </c>
      <c r="AH155" s="46">
        <v>0.13135313531353141</v>
      </c>
      <c r="AI155" s="46">
        <v>0.48463842406092095</v>
      </c>
      <c r="AJ155" s="46">
        <v>0</v>
      </c>
      <c r="AK155" s="46">
        <v>0</v>
      </c>
      <c r="AL155" s="46">
        <v>0.10173167822714604</v>
      </c>
      <c r="AM155" s="46">
        <v>0.42779770865510597</v>
      </c>
      <c r="AN155" s="39">
        <v>1</v>
      </c>
      <c r="AP155" s="16" t="s">
        <v>42</v>
      </c>
      <c r="AQ155" s="46">
        <v>0.43739970844339993</v>
      </c>
      <c r="AR155" s="46">
        <v>0.47712215358841936</v>
      </c>
      <c r="AS155" s="46">
        <v>8.1518345156824821E-4</v>
      </c>
      <c r="AT155" s="46">
        <v>0</v>
      </c>
      <c r="AU155" s="46">
        <v>0</v>
      </c>
      <c r="AV155" s="46">
        <v>0.51748915732630796</v>
      </c>
      <c r="AW155" s="46">
        <v>0</v>
      </c>
      <c r="AX155" s="46">
        <v>0.55376875371674761</v>
      </c>
      <c r="AY155" s="46">
        <v>0.57367915143068116</v>
      </c>
      <c r="AZ155" s="46">
        <v>0.77879702120588601</v>
      </c>
      <c r="BA155" s="46">
        <v>9.1009538500174653E-2</v>
      </c>
      <c r="BB155" s="46">
        <v>0.13135313531353129</v>
      </c>
      <c r="BC155" s="46">
        <v>0.484638424060921</v>
      </c>
      <c r="BD155" s="46">
        <v>0</v>
      </c>
      <c r="BE155" s="46">
        <v>0</v>
      </c>
      <c r="BF155" s="46">
        <v>0.10172511466493038</v>
      </c>
      <c r="BG155" s="46">
        <v>0.40740994352058685</v>
      </c>
      <c r="BH155" s="39">
        <v>1</v>
      </c>
      <c r="BJ155" s="16" t="s">
        <v>42</v>
      </c>
      <c r="BK155" s="46">
        <v>0</v>
      </c>
      <c r="BL155" s="46">
        <v>0</v>
      </c>
      <c r="BM155" s="46">
        <v>2.095837693025539E-3</v>
      </c>
      <c r="BN155" s="46">
        <v>0.69609301742377683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0.49888710476024378</v>
      </c>
      <c r="CB155" s="39">
        <v>1</v>
      </c>
      <c r="CD155" s="16" t="s">
        <v>42</v>
      </c>
      <c r="CE155" s="46">
        <v>0.43739970844340009</v>
      </c>
      <c r="CF155" s="46">
        <v>0.47712215358841925</v>
      </c>
      <c r="CG155" s="46">
        <v>1.4888345783512962E-3</v>
      </c>
      <c r="CH155" s="46">
        <v>0.69609301742377672</v>
      </c>
      <c r="CI155" s="46">
        <v>0</v>
      </c>
      <c r="CJ155" s="46">
        <v>0.51748915732630774</v>
      </c>
      <c r="CK155" s="46">
        <v>0</v>
      </c>
      <c r="CL155" s="46">
        <v>0.55376875371674761</v>
      </c>
      <c r="CM155" s="46">
        <v>0.57367915143068127</v>
      </c>
      <c r="CN155" s="46">
        <v>0.7787970212058859</v>
      </c>
      <c r="CO155" s="46">
        <v>9.1009538500174653E-2</v>
      </c>
      <c r="CP155" s="46">
        <v>0.13135313531353138</v>
      </c>
      <c r="CQ155" s="46">
        <v>0.48463842406092095</v>
      </c>
      <c r="CR155" s="46">
        <v>0</v>
      </c>
      <c r="CS155" s="46">
        <v>0</v>
      </c>
      <c r="CT155" s="46">
        <v>0.10172511466493044</v>
      </c>
      <c r="CU155" s="46">
        <v>0.4158896682925346</v>
      </c>
      <c r="CV155" s="39">
        <v>1</v>
      </c>
    </row>
  </sheetData>
  <conditionalFormatting sqref="C138:S155">
    <cfRule type="cellIs" dxfId="83" priority="42" operator="equal">
      <formula>0</formula>
    </cfRule>
  </conditionalFormatting>
  <conditionalFormatting sqref="B27:AN46 B48:AN68 B47:U47 B70:AN90 B69:U69 B92:AN133 B91:U91">
    <cfRule type="cellIs" dxfId="82" priority="39" operator="equal">
      <formula>0</formula>
    </cfRule>
  </conditionalFormatting>
  <conditionalFormatting sqref="W138:AL155">
    <cfRule type="cellIs" dxfId="81" priority="41" operator="equal">
      <formula>0</formula>
    </cfRule>
  </conditionalFormatting>
  <conditionalFormatting sqref="AM138:AM155">
    <cfRule type="cellIs" dxfId="80" priority="40" operator="equal">
      <formula>0</formula>
    </cfRule>
  </conditionalFormatting>
  <conditionalFormatting sqref="AP28:BF44 AP50:BF66 AP72:BF88 AP94:BF110">
    <cfRule type="cellIs" dxfId="79" priority="38" operator="equal">
      <formula>0</formula>
    </cfRule>
  </conditionalFormatting>
  <conditionalFormatting sqref="BJ27:BZ27">
    <cfRule type="cellIs" dxfId="78" priority="26" operator="equal">
      <formula>0</formula>
    </cfRule>
  </conditionalFormatting>
  <conditionalFormatting sqref="AP27:BF27">
    <cfRule type="cellIs" dxfId="77" priority="37" operator="equal">
      <formula>0</formula>
    </cfRule>
  </conditionalFormatting>
  <conditionalFormatting sqref="BG27:BH44 BG50:BH66 BG72:BH88 BG94:BH110">
    <cfRule type="cellIs" dxfId="76" priority="36" operator="equal">
      <formula>0</formula>
    </cfRule>
  </conditionalFormatting>
  <conditionalFormatting sqref="AP45:BH46 AP48:BH48 AQ49:BH49">
    <cfRule type="cellIs" dxfId="75" priority="35" operator="equal">
      <formula>0</formula>
    </cfRule>
  </conditionalFormatting>
  <conditionalFormatting sqref="AP67:BH68 AP70:BH70 AQ71:BH71">
    <cfRule type="cellIs" dxfId="74" priority="34" operator="equal">
      <formula>0</formula>
    </cfRule>
  </conditionalFormatting>
  <conditionalFormatting sqref="AP89:BH90 AP92:BH92 AQ93:BH93">
    <cfRule type="cellIs" dxfId="73" priority="33" operator="equal">
      <formula>0</formula>
    </cfRule>
  </conditionalFormatting>
  <conditionalFormatting sqref="AP111:BH112">
    <cfRule type="cellIs" dxfId="72" priority="32" operator="equal">
      <formula>0</formula>
    </cfRule>
  </conditionalFormatting>
  <conditionalFormatting sqref="AP93 AP71 AP49">
    <cfRule type="cellIs" dxfId="71" priority="31" operator="equal">
      <formula>0</formula>
    </cfRule>
  </conditionalFormatting>
  <conditionalFormatting sqref="AP113:BH133">
    <cfRule type="cellIs" dxfId="70" priority="28" operator="equal">
      <formula>0</formula>
    </cfRule>
  </conditionalFormatting>
  <conditionalFormatting sqref="AQ138:BF155">
    <cfRule type="cellIs" dxfId="69" priority="30" operator="equal">
      <formula>0</formula>
    </cfRule>
  </conditionalFormatting>
  <conditionalFormatting sqref="BG138:BG155">
    <cfRule type="cellIs" dxfId="68" priority="29" operator="equal">
      <formula>0</formula>
    </cfRule>
  </conditionalFormatting>
  <conditionalFormatting sqref="BJ28:BZ44 BJ50:BZ66 BJ72:BZ88 BJ94:BZ110">
    <cfRule type="cellIs" dxfId="67" priority="27" operator="equal">
      <formula>0</formula>
    </cfRule>
  </conditionalFormatting>
  <conditionalFormatting sqref="BJ49">
    <cfRule type="cellIs" dxfId="66" priority="23" operator="equal">
      <formula>0</formula>
    </cfRule>
  </conditionalFormatting>
  <conditionalFormatting sqref="CA27:CB44 CA50:CB66 CA72:CB88 CA94:CB110">
    <cfRule type="cellIs" dxfId="65" priority="25" operator="equal">
      <formula>0</formula>
    </cfRule>
  </conditionalFormatting>
  <conditionalFormatting sqref="BJ45:CB46 BK49:CB49">
    <cfRule type="cellIs" dxfId="64" priority="24" operator="equal">
      <formula>0</formula>
    </cfRule>
  </conditionalFormatting>
  <conditionalFormatting sqref="BJ71">
    <cfRule type="cellIs" dxfId="63" priority="21" operator="equal">
      <formula>0</formula>
    </cfRule>
  </conditionalFormatting>
  <conditionalFormatting sqref="BJ67:CB68 BK71:CB71">
    <cfRule type="cellIs" dxfId="62" priority="22" operator="equal">
      <formula>0</formula>
    </cfRule>
  </conditionalFormatting>
  <conditionalFormatting sqref="BJ93">
    <cfRule type="cellIs" dxfId="61" priority="19" operator="equal">
      <formula>0</formula>
    </cfRule>
  </conditionalFormatting>
  <conditionalFormatting sqref="BJ89:CB90 BK93:CB93">
    <cfRule type="cellIs" dxfId="60" priority="20" operator="equal">
      <formula>0</formula>
    </cfRule>
  </conditionalFormatting>
  <conditionalFormatting sqref="BJ115">
    <cfRule type="cellIs" dxfId="59" priority="17" operator="equal">
      <formula>0</formula>
    </cfRule>
  </conditionalFormatting>
  <conditionalFormatting sqref="BJ111:CB112 BK115:CB115">
    <cfRule type="cellIs" dxfId="58" priority="18" operator="equal">
      <formula>0</formula>
    </cfRule>
  </conditionalFormatting>
  <conditionalFormatting sqref="BJ133:CB134">
    <cfRule type="cellIs" dxfId="57" priority="16" operator="equal">
      <formula>0</formula>
    </cfRule>
  </conditionalFormatting>
  <conditionalFormatting sqref="BJ116:CB132">
    <cfRule type="cellIs" dxfId="56" priority="15" operator="equal">
      <formula>0</formula>
    </cfRule>
  </conditionalFormatting>
  <conditionalFormatting sqref="BJ113">
    <cfRule type="cellIs" dxfId="55" priority="14" operator="equal">
      <formula>0</formula>
    </cfRule>
  </conditionalFormatting>
  <conditionalFormatting sqref="BK138:BZ155">
    <cfRule type="cellIs" dxfId="54" priority="13" operator="equal">
      <formula>0</formula>
    </cfRule>
  </conditionalFormatting>
  <conditionalFormatting sqref="CA138:CA155">
    <cfRule type="cellIs" dxfId="53" priority="12" operator="equal">
      <formula>0</formula>
    </cfRule>
  </conditionalFormatting>
  <conditionalFormatting sqref="B5:S6 U5:U6">
    <cfRule type="cellIs" dxfId="52" priority="11" operator="equal">
      <formula>0</formula>
    </cfRule>
  </conditionalFormatting>
  <conditionalFormatting sqref="V5:AM6">
    <cfRule type="cellIs" dxfId="51" priority="10" operator="equal">
      <formula>0</formula>
    </cfRule>
  </conditionalFormatting>
  <conditionalFormatting sqref="B7:AM20">
    <cfRule type="cellIs" dxfId="50" priority="9" operator="equal">
      <formula>0</formula>
    </cfRule>
  </conditionalFormatting>
  <conditionalFormatting sqref="BJ5:CA6 AP5:BG6">
    <cfRule type="cellIs" dxfId="49" priority="8" operator="equal">
      <formula>0</formula>
    </cfRule>
  </conditionalFormatting>
  <conditionalFormatting sqref="BJ7:CA20 AP7:BG20">
    <cfRule type="cellIs" dxfId="48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47" priority="4" operator="equal">
      <formula>0</formula>
    </cfRule>
  </conditionalFormatting>
  <conditionalFormatting sqref="CE138:CT155">
    <cfRule type="cellIs" dxfId="46" priority="6" operator="equal">
      <formula>0</formula>
    </cfRule>
  </conditionalFormatting>
  <conditionalFormatting sqref="CU138:CU155">
    <cfRule type="cellIs" dxfId="45" priority="5" operator="equal">
      <formula>0</formula>
    </cfRule>
  </conditionalFormatting>
  <conditionalFormatting sqref="CD5:CU6">
    <cfRule type="cellIs" dxfId="44" priority="3" operator="equal">
      <formula>0</formula>
    </cfRule>
  </conditionalFormatting>
  <conditionalFormatting sqref="CD7:CU20">
    <cfRule type="cellIs" dxfId="43" priority="2" operator="equal">
      <formula>0</formula>
    </cfRule>
  </conditionalFormatting>
  <conditionalFormatting sqref="BJ135">
    <cfRule type="cellIs" dxfId="42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55"/>
  <sheetViews>
    <sheetView zoomScaleNormal="100" workbookViewId="0">
      <selection sqref="A1:XFD1048576"/>
    </sheetView>
  </sheetViews>
  <sheetFormatPr defaultRowHeight="15" x14ac:dyDescent="0.25"/>
  <cols>
    <col min="1" max="1" width="3.7109375" customWidth="1"/>
    <col min="2" max="2" width="14.140625" customWidth="1"/>
    <col min="16" max="16" width="9.85546875" bestFit="1" customWidth="1"/>
    <col min="21" max="21" width="7" customWidth="1"/>
    <col min="22" max="22" width="14.42578125" customWidth="1"/>
    <col min="41" max="41" width="6.5703125" customWidth="1"/>
    <col min="42" max="42" width="14.7109375" customWidth="1"/>
    <col min="61" max="61" width="7" customWidth="1"/>
    <col min="62" max="62" width="13.5703125" customWidth="1"/>
    <col min="63" max="64" width="0.140625" customWidth="1"/>
    <col min="65" max="67" width="11.28515625" style="3" customWidth="1"/>
    <col min="68" max="71" width="0" style="3" hidden="1" customWidth="1"/>
    <col min="72" max="74" width="9.140625" style="3" hidden="1" customWidth="1"/>
    <col min="75" max="75" width="0" style="3" hidden="1" customWidth="1"/>
    <col min="76" max="76" width="11.28515625" style="3" customWidth="1"/>
    <col min="77" max="77" width="9.140625" style="3" hidden="1" customWidth="1"/>
    <col min="78" max="79" width="11.28515625" style="3" customWidth="1"/>
    <col min="82" max="82" width="14.42578125" customWidth="1"/>
    <col min="88" max="90" width="9" customWidth="1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4" t="s">
        <v>1</v>
      </c>
      <c r="C3" s="5" t="s">
        <v>111</v>
      </c>
      <c r="D3" s="5"/>
      <c r="E3" s="5"/>
      <c r="G3" s="5" t="s">
        <v>2</v>
      </c>
      <c r="H3" s="5"/>
      <c r="M3" s="5" t="s">
        <v>53</v>
      </c>
      <c r="R3" s="6" t="s">
        <v>3</v>
      </c>
      <c r="S3" s="7">
        <v>52045</v>
      </c>
      <c r="V3" s="4" t="s">
        <v>1</v>
      </c>
      <c r="W3" s="5" t="s">
        <v>111</v>
      </c>
      <c r="X3" s="5"/>
      <c r="Y3" s="5"/>
      <c r="AA3" s="5" t="s">
        <v>4</v>
      </c>
      <c r="AB3" s="5"/>
      <c r="AF3" s="5" t="s">
        <v>54</v>
      </c>
      <c r="AL3" s="6" t="s">
        <v>3</v>
      </c>
      <c r="AM3" s="7">
        <v>52045</v>
      </c>
      <c r="AP3" s="4" t="s">
        <v>1</v>
      </c>
      <c r="AQ3" s="5" t="s">
        <v>111</v>
      </c>
      <c r="AR3" s="5"/>
      <c r="AS3" s="5"/>
      <c r="AU3" s="5" t="s">
        <v>5</v>
      </c>
      <c r="AV3" s="5"/>
      <c r="AZ3" s="5" t="s">
        <v>55</v>
      </c>
      <c r="BF3" s="6" t="s">
        <v>3</v>
      </c>
      <c r="BG3" s="7">
        <v>52045</v>
      </c>
      <c r="BJ3" s="5" t="s">
        <v>6</v>
      </c>
      <c r="BL3" s="5"/>
      <c r="BM3" s="8"/>
      <c r="BP3" s="8"/>
      <c r="CA3" s="9" t="s">
        <v>56</v>
      </c>
      <c r="CD3" s="4" t="s">
        <v>1</v>
      </c>
      <c r="CE3" s="5" t="s">
        <v>111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11" t="s">
        <v>9</v>
      </c>
      <c r="I4" s="12">
        <v>0.1032</v>
      </c>
      <c r="N4" s="11" t="s">
        <v>10</v>
      </c>
      <c r="O4" s="12">
        <v>0.99</v>
      </c>
      <c r="V4" s="10" t="s">
        <v>8</v>
      </c>
      <c r="AB4" s="11"/>
      <c r="AC4" s="12"/>
      <c r="AH4" s="11"/>
      <c r="AI4" s="12"/>
      <c r="AP4" s="10" t="s">
        <v>8</v>
      </c>
      <c r="AV4" s="11"/>
      <c r="AW4" s="12"/>
      <c r="BB4" s="11"/>
      <c r="BC4" s="12"/>
      <c r="BJ4" s="4" t="s">
        <v>1</v>
      </c>
      <c r="BK4" s="5" t="s">
        <v>111</v>
      </c>
      <c r="BP4" s="13"/>
      <c r="BV4" s="13"/>
      <c r="BZ4" s="14" t="s">
        <v>3</v>
      </c>
      <c r="CA4" s="7">
        <v>52045</v>
      </c>
      <c r="CD4" s="10" t="s">
        <v>8</v>
      </c>
      <c r="CJ4" s="11" t="s">
        <v>11</v>
      </c>
      <c r="CK4" s="15">
        <v>10.468999999999999</v>
      </c>
      <c r="CO4" s="11" t="s">
        <v>12</v>
      </c>
      <c r="CP4" s="15">
        <v>109.3</v>
      </c>
    </row>
    <row r="5" spans="2:99" x14ac:dyDescent="0.25">
      <c r="B5" s="16"/>
      <c r="C5" s="17" t="s">
        <v>13</v>
      </c>
      <c r="D5" s="17" t="s">
        <v>14</v>
      </c>
      <c r="E5" s="17" t="s">
        <v>15</v>
      </c>
      <c r="F5" s="17" t="s">
        <v>16</v>
      </c>
      <c r="G5" s="17" t="s">
        <v>17</v>
      </c>
      <c r="H5" s="17" t="s">
        <v>18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24</v>
      </c>
      <c r="O5" s="17" t="s">
        <v>25</v>
      </c>
      <c r="P5" s="17" t="s">
        <v>57</v>
      </c>
      <c r="Q5" s="17" t="s">
        <v>26</v>
      </c>
      <c r="R5" s="17" t="s">
        <v>27</v>
      </c>
      <c r="S5" s="17" t="s">
        <v>28</v>
      </c>
      <c r="U5" s="15"/>
      <c r="V5" s="16"/>
      <c r="W5" s="17" t="s">
        <v>13</v>
      </c>
      <c r="X5" s="17" t="s">
        <v>14</v>
      </c>
      <c r="Y5" s="17" t="s">
        <v>15</v>
      </c>
      <c r="Z5" s="17" t="s">
        <v>16</v>
      </c>
      <c r="AA5" s="17" t="s">
        <v>17</v>
      </c>
      <c r="AB5" s="17" t="s">
        <v>18</v>
      </c>
      <c r="AC5" s="17" t="s">
        <v>19</v>
      </c>
      <c r="AD5" s="17" t="s">
        <v>20</v>
      </c>
      <c r="AE5" s="17" t="s">
        <v>21</v>
      </c>
      <c r="AF5" s="17" t="s">
        <v>22</v>
      </c>
      <c r="AG5" s="17" t="s">
        <v>23</v>
      </c>
      <c r="AH5" s="17" t="s">
        <v>24</v>
      </c>
      <c r="AI5" s="17" t="s">
        <v>25</v>
      </c>
      <c r="AJ5" s="17" t="s">
        <v>57</v>
      </c>
      <c r="AK5" s="17" t="s">
        <v>26</v>
      </c>
      <c r="AL5" s="17" t="s">
        <v>27</v>
      </c>
      <c r="AM5" s="17" t="s">
        <v>28</v>
      </c>
      <c r="AO5" s="15"/>
      <c r="AP5" s="16"/>
      <c r="AQ5" s="17" t="s">
        <v>13</v>
      </c>
      <c r="AR5" s="17" t="s">
        <v>14</v>
      </c>
      <c r="AS5" s="17" t="s">
        <v>15</v>
      </c>
      <c r="AT5" s="17" t="s">
        <v>16</v>
      </c>
      <c r="AU5" s="17" t="s">
        <v>17</v>
      </c>
      <c r="AV5" s="17" t="s">
        <v>18</v>
      </c>
      <c r="AW5" s="17" t="s">
        <v>19</v>
      </c>
      <c r="AX5" s="17" t="s">
        <v>20</v>
      </c>
      <c r="AY5" s="17" t="s">
        <v>21</v>
      </c>
      <c r="AZ5" s="17" t="s">
        <v>22</v>
      </c>
      <c r="BA5" s="17" t="s">
        <v>23</v>
      </c>
      <c r="BB5" s="17" t="s">
        <v>24</v>
      </c>
      <c r="BC5" s="17" t="s">
        <v>25</v>
      </c>
      <c r="BD5" s="17" t="s">
        <v>57</v>
      </c>
      <c r="BE5" s="17" t="s">
        <v>26</v>
      </c>
      <c r="BF5" s="17" t="s">
        <v>27</v>
      </c>
      <c r="BG5" s="17" t="s">
        <v>28</v>
      </c>
      <c r="BI5" s="15"/>
      <c r="BJ5" s="18" t="s">
        <v>29</v>
      </c>
      <c r="BK5" s="17"/>
      <c r="BL5" s="17"/>
      <c r="BM5" s="17" t="s">
        <v>15</v>
      </c>
      <c r="BN5" s="17" t="s">
        <v>16</v>
      </c>
      <c r="BO5" s="17" t="s">
        <v>17</v>
      </c>
      <c r="BP5" s="17" t="s">
        <v>18</v>
      </c>
      <c r="BQ5" s="17" t="s">
        <v>19</v>
      </c>
      <c r="BR5" s="17" t="s">
        <v>20</v>
      </c>
      <c r="BS5" s="17" t="s">
        <v>21</v>
      </c>
      <c r="BT5" s="17" t="s">
        <v>22</v>
      </c>
      <c r="BU5" s="17" t="s">
        <v>23</v>
      </c>
      <c r="BV5" s="17" t="s">
        <v>24</v>
      </c>
      <c r="BW5" s="17" t="s">
        <v>25</v>
      </c>
      <c r="BX5" s="17" t="s">
        <v>57</v>
      </c>
      <c r="BY5" s="17" t="s">
        <v>26</v>
      </c>
      <c r="BZ5" s="17" t="s">
        <v>27</v>
      </c>
      <c r="CA5" s="17" t="s">
        <v>28</v>
      </c>
      <c r="CD5" s="16"/>
      <c r="CE5" s="17" t="s">
        <v>13</v>
      </c>
      <c r="CF5" s="17" t="s">
        <v>14</v>
      </c>
      <c r="CG5" s="17" t="s">
        <v>15</v>
      </c>
      <c r="CH5" s="17" t="s">
        <v>16</v>
      </c>
      <c r="CI5" s="17" t="s">
        <v>17</v>
      </c>
      <c r="CJ5" s="17" t="s">
        <v>18</v>
      </c>
      <c r="CK5" s="17" t="s">
        <v>19</v>
      </c>
      <c r="CL5" s="17" t="s">
        <v>20</v>
      </c>
      <c r="CM5" s="17" t="s">
        <v>21</v>
      </c>
      <c r="CN5" s="17" t="s">
        <v>22</v>
      </c>
      <c r="CO5" s="17" t="s">
        <v>23</v>
      </c>
      <c r="CP5" s="17" t="s">
        <v>24</v>
      </c>
      <c r="CQ5" s="17" t="s">
        <v>25</v>
      </c>
      <c r="CR5" s="17" t="s">
        <v>57</v>
      </c>
      <c r="CS5" s="17" t="s">
        <v>26</v>
      </c>
      <c r="CT5" s="17" t="s">
        <v>27</v>
      </c>
      <c r="CU5" s="17" t="s">
        <v>28</v>
      </c>
    </row>
    <row r="6" spans="2:99" x14ac:dyDescent="0.25">
      <c r="B6" s="19" t="s">
        <v>30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U6" s="15"/>
      <c r="V6" s="19" t="s">
        <v>31</v>
      </c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O6" s="15"/>
      <c r="AP6" s="19" t="s">
        <v>32</v>
      </c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I6" s="15"/>
      <c r="BJ6" s="19" t="s">
        <v>33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D6" s="19" t="s">
        <v>31</v>
      </c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</row>
    <row r="7" spans="2:99" x14ac:dyDescent="0.25">
      <c r="B7" t="s">
        <v>58</v>
      </c>
      <c r="C7" s="15">
        <v>0.16998890510849055</v>
      </c>
      <c r="D7" s="15">
        <v>4.5490567670505751E-2</v>
      </c>
      <c r="E7" s="15">
        <v>1.3737711968162323E-2</v>
      </c>
      <c r="F7" s="15">
        <v>5.9902775619399946E-2</v>
      </c>
      <c r="G7" s="15">
        <v>0</v>
      </c>
      <c r="H7" s="15">
        <v>1.1858169364187742E-2</v>
      </c>
      <c r="I7" s="15">
        <v>0</v>
      </c>
      <c r="J7" s="15">
        <v>1.8947150838403395E-2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7.5184936708617547E-2</v>
      </c>
      <c r="S7" s="15">
        <v>0.39511021727776724</v>
      </c>
      <c r="V7" t="s">
        <v>58</v>
      </c>
      <c r="W7" s="15">
        <v>5.6217719329964586</v>
      </c>
      <c r="X7" s="15">
        <v>1.5044369889197569</v>
      </c>
      <c r="Y7" s="15">
        <v>0.45432543683559218</v>
      </c>
      <c r="Z7" s="15">
        <v>6.0507854159714745</v>
      </c>
      <c r="AA7" s="15">
        <v>0</v>
      </c>
      <c r="AB7" s="15">
        <v>0.39216632210775171</v>
      </c>
      <c r="AC7" s="15">
        <v>0</v>
      </c>
      <c r="AD7" s="15">
        <v>0.62660889969760081</v>
      </c>
      <c r="AE7" s="15">
        <v>0</v>
      </c>
      <c r="AF7" s="15">
        <v>0</v>
      </c>
      <c r="AG7" s="15">
        <v>0</v>
      </c>
      <c r="AH7" s="15">
        <v>0</v>
      </c>
      <c r="AI7" s="15">
        <v>0</v>
      </c>
      <c r="AJ7" s="15">
        <v>0</v>
      </c>
      <c r="AK7" s="15">
        <v>0</v>
      </c>
      <c r="AL7" s="15">
        <v>2.4864714958209242</v>
      </c>
      <c r="AM7" s="15">
        <v>17.136566492349559</v>
      </c>
      <c r="AP7" t="s">
        <v>58</v>
      </c>
      <c r="AQ7" s="15">
        <v>1.6471643518887957</v>
      </c>
      <c r="AR7" s="15">
        <v>0.44079607058885328</v>
      </c>
      <c r="AS7" s="15">
        <v>0.13311615494743398</v>
      </c>
      <c r="AT7" s="15">
        <v>0</v>
      </c>
      <c r="AU7" s="15">
        <v>0</v>
      </c>
      <c r="AV7" s="15">
        <v>0.11490369824428703</v>
      </c>
      <c r="AW7" s="15">
        <v>0</v>
      </c>
      <c r="AX7" s="15">
        <v>0.1835947552585997</v>
      </c>
      <c r="AY7" s="15">
        <v>0</v>
      </c>
      <c r="AZ7" s="15">
        <v>0</v>
      </c>
      <c r="BA7" s="15">
        <v>0</v>
      </c>
      <c r="BB7" s="15">
        <v>0</v>
      </c>
      <c r="BC7" s="15">
        <v>0</v>
      </c>
      <c r="BD7" s="15">
        <v>0</v>
      </c>
      <c r="BE7" s="15">
        <v>0</v>
      </c>
      <c r="BF7" s="15">
        <v>0.72852959150920704</v>
      </c>
      <c r="BG7" s="15">
        <v>3.248104622437177</v>
      </c>
      <c r="BJ7" t="s">
        <v>58</v>
      </c>
      <c r="BK7" s="15">
        <v>0</v>
      </c>
      <c r="BL7" s="15">
        <v>0</v>
      </c>
      <c r="BM7" s="15">
        <v>0</v>
      </c>
      <c r="BN7" s="15">
        <v>6.0507854159714748E-2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0</v>
      </c>
      <c r="BV7" s="15">
        <v>0</v>
      </c>
      <c r="BW7" s="15">
        <v>0</v>
      </c>
      <c r="BX7" s="15">
        <v>0</v>
      </c>
      <c r="BY7" s="15">
        <v>0</v>
      </c>
      <c r="BZ7" s="15">
        <v>0</v>
      </c>
      <c r="CA7" s="15">
        <v>6.0507854159714748E-2</v>
      </c>
      <c r="CD7" t="s">
        <v>58</v>
      </c>
      <c r="CE7" s="15">
        <v>17.244163599923802</v>
      </c>
      <c r="CF7" s="15">
        <v>4.6146940629947064</v>
      </c>
      <c r="CG7" s="15">
        <v>1.3935930261446865</v>
      </c>
      <c r="CH7" s="15">
        <v>6.6135084596568223</v>
      </c>
      <c r="CI7" s="15">
        <v>0</v>
      </c>
      <c r="CJ7" s="15">
        <v>1.2029268169194411</v>
      </c>
      <c r="CK7" s="15">
        <v>0</v>
      </c>
      <c r="CL7" s="15">
        <v>1.9220534928022805</v>
      </c>
      <c r="CM7" s="15">
        <v>0</v>
      </c>
      <c r="CN7" s="15">
        <v>0</v>
      </c>
      <c r="CO7" s="15">
        <v>0</v>
      </c>
      <c r="CP7" s="15">
        <v>0</v>
      </c>
      <c r="CQ7" s="15">
        <v>0</v>
      </c>
      <c r="CR7" s="15">
        <v>0</v>
      </c>
      <c r="CS7" s="15">
        <v>0</v>
      </c>
      <c r="CT7" s="15">
        <v>7.6269762935098901</v>
      </c>
      <c r="CU7" s="15">
        <v>40.617915751951628</v>
      </c>
    </row>
    <row r="8" spans="2:99" x14ac:dyDescent="0.25">
      <c r="B8" s="21" t="s">
        <v>59</v>
      </c>
      <c r="C8" s="22">
        <v>0.18375305685674945</v>
      </c>
      <c r="D8" s="22">
        <v>4.5490567670505751E-2</v>
      </c>
      <c r="E8" s="22">
        <v>1.3739410380349639E-2</v>
      </c>
      <c r="F8" s="22">
        <v>6.3580353569967121E-2</v>
      </c>
      <c r="G8" s="22">
        <v>0</v>
      </c>
      <c r="H8" s="22">
        <v>1.4654803462384307E-2</v>
      </c>
      <c r="I8" s="22">
        <v>0</v>
      </c>
      <c r="J8" s="22">
        <v>2.3910370317112749E-2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7.5493387741377635E-2</v>
      </c>
      <c r="S8" s="22">
        <v>0.42062194999844665</v>
      </c>
      <c r="V8" s="21" t="s">
        <v>59</v>
      </c>
      <c r="W8" s="22">
        <v>6.0769717703521815</v>
      </c>
      <c r="X8" s="22">
        <v>1.5044369889197569</v>
      </c>
      <c r="Y8" s="22">
        <v>0.45438160583378268</v>
      </c>
      <c r="Z8" s="22">
        <v>6.4222579371649902</v>
      </c>
      <c r="AA8" s="22">
        <v>0</v>
      </c>
      <c r="AB8" s="22">
        <v>0.48465494101595741</v>
      </c>
      <c r="AC8" s="22">
        <v>0</v>
      </c>
      <c r="AD8" s="22">
        <v>0.79074954142357001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2.4966724027284082</v>
      </c>
      <c r="AM8" s="22">
        <v>18.230125187438649</v>
      </c>
      <c r="AP8" s="21" t="s">
        <v>59</v>
      </c>
      <c r="AQ8" s="22">
        <v>1.7805367038828543</v>
      </c>
      <c r="AR8" s="22">
        <v>0.44079607058885328</v>
      </c>
      <c r="AS8" s="22">
        <v>0.13313261231578749</v>
      </c>
      <c r="AT8" s="22">
        <v>0</v>
      </c>
      <c r="AU8" s="22">
        <v>0</v>
      </c>
      <c r="AV8" s="22">
        <v>0.1420026196940983</v>
      </c>
      <c r="AW8" s="22">
        <v>0</v>
      </c>
      <c r="AX8" s="22">
        <v>0.23168753044933205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0.73151843033355068</v>
      </c>
      <c r="BG8" s="22">
        <v>3.4596739672644761</v>
      </c>
      <c r="BJ8" s="21" t="s">
        <v>59</v>
      </c>
      <c r="BK8" s="22">
        <v>0</v>
      </c>
      <c r="BL8" s="22">
        <v>0</v>
      </c>
      <c r="BM8" s="22">
        <v>0</v>
      </c>
      <c r="BN8" s="22">
        <v>6.4222579371649893E-2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</v>
      </c>
      <c r="BY8" s="22">
        <v>0</v>
      </c>
      <c r="BZ8" s="22">
        <v>0</v>
      </c>
      <c r="CA8" s="22">
        <v>6.4222579371649893E-2</v>
      </c>
      <c r="CD8" s="21" t="s">
        <v>59</v>
      </c>
      <c r="CE8" s="22">
        <v>18.640438752949606</v>
      </c>
      <c r="CF8" s="22">
        <v>4.6146940629947064</v>
      </c>
      <c r="CG8" s="22">
        <v>1.3937653183339795</v>
      </c>
      <c r="CH8" s="22">
        <v>7.0195279253213343</v>
      </c>
      <c r="CI8" s="22">
        <v>0</v>
      </c>
      <c r="CJ8" s="22">
        <v>1.4866254255775144</v>
      </c>
      <c r="CK8" s="22">
        <v>0</v>
      </c>
      <c r="CL8" s="22">
        <v>2.4255367562740573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7.6582664471619406</v>
      </c>
      <c r="CU8" s="22">
        <v>43.238854688613138</v>
      </c>
    </row>
    <row r="9" spans="2:99" x14ac:dyDescent="0.25">
      <c r="B9" t="s">
        <v>60</v>
      </c>
      <c r="C9" s="15">
        <v>0.26546616927658762</v>
      </c>
      <c r="D9" s="15">
        <v>6.7996438024724964E-2</v>
      </c>
      <c r="E9" s="15">
        <v>1.4190374148384366E-2</v>
      </c>
      <c r="F9" s="15">
        <v>7.258672118749622E-2</v>
      </c>
      <c r="G9" s="15">
        <v>0</v>
      </c>
      <c r="H9" s="15">
        <v>2.1665092465140135E-2</v>
      </c>
      <c r="I9" s="15">
        <v>0</v>
      </c>
      <c r="J9" s="15">
        <v>3.7947568193640688E-2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7.6716175713324994E-2</v>
      </c>
      <c r="S9" s="15">
        <v>0.55656853900929903</v>
      </c>
      <c r="V9" t="s">
        <v>60</v>
      </c>
      <c r="W9" s="15">
        <v>8.7793392059999995</v>
      </c>
      <c r="X9" s="15">
        <v>2.2487377431750728</v>
      </c>
      <c r="Y9" s="15">
        <v>0.46929561110442641</v>
      </c>
      <c r="Z9" s="15">
        <v>7.3319920403961598</v>
      </c>
      <c r="AA9" s="15">
        <v>0</v>
      </c>
      <c r="AB9" s="15">
        <v>0.71649504803428965</v>
      </c>
      <c r="AC9" s="15">
        <v>0</v>
      </c>
      <c r="AD9" s="15">
        <v>1.2549793978831558</v>
      </c>
      <c r="AE9" s="15">
        <v>0</v>
      </c>
      <c r="AF9" s="15">
        <v>0</v>
      </c>
      <c r="AG9" s="15">
        <v>0</v>
      </c>
      <c r="AH9" s="15">
        <v>0</v>
      </c>
      <c r="AI9" s="15">
        <v>0</v>
      </c>
      <c r="AJ9" s="15">
        <v>0</v>
      </c>
      <c r="AK9" s="15">
        <v>0</v>
      </c>
      <c r="AL9" s="15">
        <v>2.5371117206263807</v>
      </c>
      <c r="AM9" s="15">
        <v>23.337950767219485</v>
      </c>
      <c r="AP9" t="s">
        <v>60</v>
      </c>
      <c r="AQ9" s="15">
        <v>2.5723232364488715</v>
      </c>
      <c r="AR9" s="15">
        <v>0.65887422888223646</v>
      </c>
      <c r="AS9" s="15">
        <v>0.13750237653220815</v>
      </c>
      <c r="AT9" s="15">
        <v>0</v>
      </c>
      <c r="AU9" s="15">
        <v>0</v>
      </c>
      <c r="AV9" s="15">
        <v>0.20993115969360965</v>
      </c>
      <c r="AW9" s="15">
        <v>0</v>
      </c>
      <c r="AX9" s="15">
        <v>0.36770565422887669</v>
      </c>
      <c r="AY9" s="15">
        <v>0</v>
      </c>
      <c r="AZ9" s="15">
        <v>0</v>
      </c>
      <c r="BA9" s="15">
        <v>0</v>
      </c>
      <c r="BB9" s="15">
        <v>0</v>
      </c>
      <c r="BC9" s="15">
        <v>0</v>
      </c>
      <c r="BD9" s="15">
        <v>0</v>
      </c>
      <c r="BE9" s="15">
        <v>0</v>
      </c>
      <c r="BF9" s="15">
        <v>0.74336704384013497</v>
      </c>
      <c r="BG9" s="15">
        <v>4.6897036996259374</v>
      </c>
      <c r="BJ9" t="s">
        <v>60</v>
      </c>
      <c r="BK9" s="15">
        <v>0</v>
      </c>
      <c r="BL9" s="15">
        <v>0</v>
      </c>
      <c r="BM9" s="15">
        <v>0</v>
      </c>
      <c r="BN9" s="15">
        <v>7.3319920403961597E-2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0</v>
      </c>
      <c r="BW9" s="15">
        <v>0</v>
      </c>
      <c r="BX9" s="15">
        <v>0</v>
      </c>
      <c r="BY9" s="15">
        <v>0</v>
      </c>
      <c r="BZ9" s="15">
        <v>0</v>
      </c>
      <c r="CA9" s="15">
        <v>7.3319920403961597E-2</v>
      </c>
      <c r="CD9" t="s">
        <v>60</v>
      </c>
      <c r="CE9" s="15">
        <v>26.929651962383236</v>
      </c>
      <c r="CF9" s="15">
        <v>6.8977543021681313</v>
      </c>
      <c r="CG9" s="15">
        <v>1.4395123799156875</v>
      </c>
      <c r="CH9" s="15">
        <v>8.0138673001530059</v>
      </c>
      <c r="CI9" s="15">
        <v>0</v>
      </c>
      <c r="CJ9" s="15">
        <v>2.197769310832399</v>
      </c>
      <c r="CK9" s="15">
        <v>0</v>
      </c>
      <c r="CL9" s="15">
        <v>3.8495104941221094</v>
      </c>
      <c r="CM9" s="15">
        <v>0</v>
      </c>
      <c r="CN9" s="15">
        <v>0</v>
      </c>
      <c r="CO9" s="15">
        <v>0</v>
      </c>
      <c r="CP9" s="15">
        <v>0</v>
      </c>
      <c r="CQ9" s="15">
        <v>0</v>
      </c>
      <c r="CR9" s="15">
        <v>0</v>
      </c>
      <c r="CS9" s="15">
        <v>0</v>
      </c>
      <c r="CT9" s="15">
        <v>7.782309581962374</v>
      </c>
      <c r="CU9" s="15">
        <v>57.110375331536943</v>
      </c>
    </row>
    <row r="10" spans="2:99" x14ac:dyDescent="0.25">
      <c r="B10" s="21" t="s">
        <v>61</v>
      </c>
      <c r="C10" s="22">
        <v>0.26546616927658762</v>
      </c>
      <c r="D10" s="22">
        <v>6.7996438024724964E-2</v>
      </c>
      <c r="E10" s="22">
        <v>1.4190389082546393E-2</v>
      </c>
      <c r="F10" s="22">
        <v>9.4171238988574185E-2</v>
      </c>
      <c r="G10" s="22">
        <v>0</v>
      </c>
      <c r="H10" s="22">
        <v>2.2071744596839787E-2</v>
      </c>
      <c r="I10" s="22">
        <v>0</v>
      </c>
      <c r="J10" s="22">
        <v>3.8341516001092431E-2</v>
      </c>
      <c r="K10" s="22">
        <v>0</v>
      </c>
      <c r="L10" s="22">
        <v>0</v>
      </c>
      <c r="M10" s="22">
        <v>0</v>
      </c>
      <c r="N10" s="22">
        <v>0</v>
      </c>
      <c r="O10" s="22">
        <v>0</v>
      </c>
      <c r="P10" s="22">
        <v>0</v>
      </c>
      <c r="Q10" s="22">
        <v>0</v>
      </c>
      <c r="R10" s="22">
        <v>7.6716175713324994E-2</v>
      </c>
      <c r="S10" s="22">
        <v>0.5789536716836905</v>
      </c>
      <c r="V10" s="21" t="s">
        <v>61</v>
      </c>
      <c r="W10" s="22">
        <v>8.7793392059999995</v>
      </c>
      <c r="X10" s="22">
        <v>2.2487377431750728</v>
      </c>
      <c r="Y10" s="22">
        <v>0.46929610499803076</v>
      </c>
      <c r="Z10" s="22">
        <v>9.5122463631225234</v>
      </c>
      <c r="AA10" s="22">
        <v>0</v>
      </c>
      <c r="AB10" s="22">
        <v>0.72994360550718218</v>
      </c>
      <c r="AC10" s="22">
        <v>0</v>
      </c>
      <c r="AD10" s="22">
        <v>1.2680078054606041</v>
      </c>
      <c r="AE10" s="22">
        <v>0</v>
      </c>
      <c r="AF10" s="22">
        <v>0</v>
      </c>
      <c r="AG10" s="22">
        <v>0</v>
      </c>
      <c r="AH10" s="22">
        <v>0</v>
      </c>
      <c r="AI10" s="22">
        <v>0</v>
      </c>
      <c r="AJ10" s="22">
        <v>0</v>
      </c>
      <c r="AK10" s="22">
        <v>0</v>
      </c>
      <c r="AL10" s="22">
        <v>2.5371117206263807</v>
      </c>
      <c r="AM10" s="22">
        <v>25.544682548889796</v>
      </c>
      <c r="AP10" s="21" t="s">
        <v>61</v>
      </c>
      <c r="AQ10" s="22">
        <v>2.5723232364488715</v>
      </c>
      <c r="AR10" s="22">
        <v>0.65887422888223646</v>
      </c>
      <c r="AS10" s="22">
        <v>0.13750252124173185</v>
      </c>
      <c r="AT10" s="22">
        <v>0</v>
      </c>
      <c r="AU10" s="22">
        <v>0</v>
      </c>
      <c r="AV10" s="22">
        <v>0.2138715515696403</v>
      </c>
      <c r="AW10" s="22">
        <v>0</v>
      </c>
      <c r="AX10" s="22">
        <v>0.37152294329346747</v>
      </c>
      <c r="AY10" s="22">
        <v>0</v>
      </c>
      <c r="AZ10" s="22">
        <v>0</v>
      </c>
      <c r="BA10" s="22">
        <v>0</v>
      </c>
      <c r="BB10" s="22">
        <v>0</v>
      </c>
      <c r="BC10" s="22">
        <v>0</v>
      </c>
      <c r="BD10" s="22">
        <v>0</v>
      </c>
      <c r="BE10" s="22">
        <v>0</v>
      </c>
      <c r="BF10" s="22">
        <v>0.74336704384013497</v>
      </c>
      <c r="BG10" s="22">
        <v>4.6974615252760827</v>
      </c>
      <c r="BJ10" s="21" t="s">
        <v>61</v>
      </c>
      <c r="BK10" s="22">
        <v>0</v>
      </c>
      <c r="BL10" s="22">
        <v>0</v>
      </c>
      <c r="BM10" s="22">
        <v>0</v>
      </c>
      <c r="BN10" s="22">
        <v>9.5122463631225215E-2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0</v>
      </c>
      <c r="CA10" s="22">
        <v>9.5122463631225215E-2</v>
      </c>
      <c r="CD10" s="21" t="s">
        <v>61</v>
      </c>
      <c r="CE10" s="22">
        <v>26.929651962383236</v>
      </c>
      <c r="CF10" s="22">
        <v>6.8977543021681313</v>
      </c>
      <c r="CG10" s="22">
        <v>1.4395138948796908</v>
      </c>
      <c r="CH10" s="22">
        <v>10.396885274892917</v>
      </c>
      <c r="CI10" s="22">
        <v>0</v>
      </c>
      <c r="CJ10" s="22">
        <v>2.2390212733825625</v>
      </c>
      <c r="CK10" s="22">
        <v>0</v>
      </c>
      <c r="CL10" s="22">
        <v>3.889473693339311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0</v>
      </c>
      <c r="CS10" s="22">
        <v>0</v>
      </c>
      <c r="CT10" s="22">
        <v>7.782309581962374</v>
      </c>
      <c r="CU10" s="22">
        <v>59.574609983008223</v>
      </c>
    </row>
    <row r="11" spans="2:99" x14ac:dyDescent="0.25">
      <c r="B11" s="23" t="s">
        <v>34</v>
      </c>
      <c r="V11" s="23" t="s">
        <v>34</v>
      </c>
      <c r="AP11" s="23" t="s">
        <v>34</v>
      </c>
      <c r="BJ11" s="23" t="s">
        <v>34</v>
      </c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D11" s="23" t="s">
        <v>34</v>
      </c>
    </row>
    <row r="12" spans="2:99" x14ac:dyDescent="0.25">
      <c r="B12" s="24" t="s">
        <v>35</v>
      </c>
      <c r="C12" s="22">
        <v>0</v>
      </c>
      <c r="D12" s="22">
        <v>0</v>
      </c>
      <c r="E12" s="22">
        <v>1.4934162026816744E-8</v>
      </c>
      <c r="F12" s="22">
        <v>2.1584517801077965E-2</v>
      </c>
      <c r="G12" s="22">
        <v>0</v>
      </c>
      <c r="H12" s="22">
        <v>4.0665213169965159E-4</v>
      </c>
      <c r="I12" s="22">
        <v>0</v>
      </c>
      <c r="J12" s="22">
        <v>3.9394780745174302E-4</v>
      </c>
      <c r="K12" s="22">
        <v>0</v>
      </c>
      <c r="L12" s="22">
        <v>0</v>
      </c>
      <c r="M12" s="22">
        <v>0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2.2385132674391461E-2</v>
      </c>
      <c r="V12" s="24" t="s">
        <v>35</v>
      </c>
      <c r="W12" s="22">
        <v>0</v>
      </c>
      <c r="X12" s="22">
        <v>0</v>
      </c>
      <c r="Y12" s="22">
        <v>4.9389360434748397E-7</v>
      </c>
      <c r="Z12" s="22">
        <v>2.1802543227263635</v>
      </c>
      <c r="AA12" s="22">
        <v>0</v>
      </c>
      <c r="AB12" s="22">
        <v>1.3448557472892531E-2</v>
      </c>
      <c r="AC12" s="22">
        <v>0</v>
      </c>
      <c r="AD12" s="22">
        <v>1.3028407577448275E-2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2.2067317816703103</v>
      </c>
      <c r="AP12" s="24" t="s">
        <v>35</v>
      </c>
      <c r="AQ12" s="22">
        <v>0</v>
      </c>
      <c r="AR12" s="22">
        <v>0</v>
      </c>
      <c r="AS12" s="22">
        <v>1.4470952369727286E-7</v>
      </c>
      <c r="AT12" s="22">
        <v>0</v>
      </c>
      <c r="AU12" s="22">
        <v>0</v>
      </c>
      <c r="AV12" s="22">
        <v>3.9403918760306522E-3</v>
      </c>
      <c r="AW12" s="22">
        <v>0</v>
      </c>
      <c r="AX12" s="22">
        <v>3.8172890645907787E-3</v>
      </c>
      <c r="AY12" s="22">
        <v>0</v>
      </c>
      <c r="AZ12" s="22">
        <v>0</v>
      </c>
      <c r="BA12" s="22">
        <v>0</v>
      </c>
      <c r="BB12" s="22">
        <v>0</v>
      </c>
      <c r="BC12" s="22">
        <v>0</v>
      </c>
      <c r="BD12" s="22">
        <v>0</v>
      </c>
      <c r="BE12" s="22">
        <v>0</v>
      </c>
      <c r="BF12" s="22">
        <v>0</v>
      </c>
      <c r="BG12" s="22">
        <v>7.7578256501453779E-3</v>
      </c>
      <c r="BJ12" s="24" t="s">
        <v>35</v>
      </c>
      <c r="BK12" s="22">
        <v>0</v>
      </c>
      <c r="BL12" s="22">
        <v>0</v>
      </c>
      <c r="BM12" s="22">
        <v>0</v>
      </c>
      <c r="BN12" s="22">
        <v>2.1802543227263618E-2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2.1802543227263618E-2</v>
      </c>
      <c r="CD12" s="24" t="s">
        <v>35</v>
      </c>
      <c r="CE12" s="22">
        <v>0</v>
      </c>
      <c r="CF12" s="22">
        <v>0</v>
      </c>
      <c r="CG12" s="22">
        <v>1.5149640033573775E-6</v>
      </c>
      <c r="CH12" s="22">
        <v>2.3830179747399107</v>
      </c>
      <c r="CI12" s="22">
        <v>0</v>
      </c>
      <c r="CJ12" s="22">
        <v>4.1251962550163501E-2</v>
      </c>
      <c r="CK12" s="22">
        <v>0</v>
      </c>
      <c r="CL12" s="22">
        <v>3.9963199217201595E-2</v>
      </c>
      <c r="CM12" s="22">
        <v>0</v>
      </c>
      <c r="CN12" s="22">
        <v>0</v>
      </c>
      <c r="CO12" s="22">
        <v>0</v>
      </c>
      <c r="CP12" s="22">
        <v>0</v>
      </c>
      <c r="CQ12" s="22">
        <v>0</v>
      </c>
      <c r="CR12" s="22">
        <v>0</v>
      </c>
      <c r="CS12" s="22">
        <v>0</v>
      </c>
      <c r="CT12" s="22">
        <v>0</v>
      </c>
      <c r="CU12" s="22">
        <v>2.4642346514712798</v>
      </c>
    </row>
    <row r="13" spans="2:99" x14ac:dyDescent="0.25">
      <c r="B13" s="25" t="s">
        <v>36</v>
      </c>
      <c r="C13" s="15">
        <v>8.1713112419838169E-2</v>
      </c>
      <c r="D13" s="15">
        <v>2.2505870354219214E-2</v>
      </c>
      <c r="E13" s="15">
        <v>4.509637680347265E-4</v>
      </c>
      <c r="F13" s="15">
        <v>9.0063676175290985E-3</v>
      </c>
      <c r="G13" s="15">
        <v>0</v>
      </c>
      <c r="H13" s="15">
        <v>7.010289002755828E-3</v>
      </c>
      <c r="I13" s="15">
        <v>0</v>
      </c>
      <c r="J13" s="15">
        <v>1.4037197876527938E-2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1.2227879719473589E-3</v>
      </c>
      <c r="S13" s="15">
        <v>0.13594658901085238</v>
      </c>
      <c r="V13" s="25" t="s">
        <v>36</v>
      </c>
      <c r="W13" s="15">
        <v>2.702367435647818</v>
      </c>
      <c r="X13" s="15">
        <v>0.74430075425531594</v>
      </c>
      <c r="Y13" s="15">
        <v>1.4914005270643738E-2</v>
      </c>
      <c r="Z13" s="15">
        <v>0.90973410323116966</v>
      </c>
      <c r="AA13" s="15">
        <v>0</v>
      </c>
      <c r="AB13" s="15">
        <v>0.23184010701833224</v>
      </c>
      <c r="AC13" s="15">
        <v>0</v>
      </c>
      <c r="AD13" s="15">
        <v>0.46422985645958581</v>
      </c>
      <c r="AE13" s="15">
        <v>0</v>
      </c>
      <c r="AF13" s="15">
        <v>0</v>
      </c>
      <c r="AG13" s="15">
        <v>0</v>
      </c>
      <c r="AH13" s="15">
        <v>0</v>
      </c>
      <c r="AI13" s="15">
        <v>0</v>
      </c>
      <c r="AJ13" s="15">
        <v>0</v>
      </c>
      <c r="AK13" s="15">
        <v>0</v>
      </c>
      <c r="AL13" s="15">
        <v>4.0439317897972504E-2</v>
      </c>
      <c r="AM13" s="15">
        <v>5.1078255797808367</v>
      </c>
      <c r="AP13" s="25" t="s">
        <v>36</v>
      </c>
      <c r="AQ13" s="15">
        <v>0.79178653256601716</v>
      </c>
      <c r="AR13" s="15">
        <v>0.21807815829338317</v>
      </c>
      <c r="AS13" s="15">
        <v>4.3697642164206574E-3</v>
      </c>
      <c r="AT13" s="15">
        <v>0</v>
      </c>
      <c r="AU13" s="15">
        <v>0</v>
      </c>
      <c r="AV13" s="15">
        <v>6.7928539999511345E-2</v>
      </c>
      <c r="AW13" s="15">
        <v>0</v>
      </c>
      <c r="AX13" s="15">
        <v>0.13601812377954464</v>
      </c>
      <c r="AY13" s="15">
        <v>0</v>
      </c>
      <c r="AZ13" s="15">
        <v>0</v>
      </c>
      <c r="BA13" s="15">
        <v>0</v>
      </c>
      <c r="BB13" s="15">
        <v>0</v>
      </c>
      <c r="BC13" s="15">
        <v>0</v>
      </c>
      <c r="BD13" s="15">
        <v>0</v>
      </c>
      <c r="BE13" s="15">
        <v>0</v>
      </c>
      <c r="BF13" s="15">
        <v>1.1848613506584282E-2</v>
      </c>
      <c r="BG13" s="15">
        <v>1.2300297323614613</v>
      </c>
      <c r="BJ13" s="25" t="s">
        <v>36</v>
      </c>
      <c r="BK13" s="15">
        <v>0</v>
      </c>
      <c r="BL13" s="15">
        <v>0</v>
      </c>
      <c r="BM13" s="15">
        <v>0</v>
      </c>
      <c r="BN13" s="15">
        <v>9.0973410323117038E-3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9.0973410323117038E-3</v>
      </c>
      <c r="CD13" s="25" t="s">
        <v>36</v>
      </c>
      <c r="CE13" s="15">
        <v>8.2892132094336297</v>
      </c>
      <c r="CF13" s="15">
        <v>2.2830602391734249</v>
      </c>
      <c r="CG13" s="15">
        <v>4.5747061581707937E-2</v>
      </c>
      <c r="CH13" s="15">
        <v>0.99433937483167156</v>
      </c>
      <c r="CI13" s="15">
        <v>0</v>
      </c>
      <c r="CJ13" s="15">
        <v>0.71114388525488459</v>
      </c>
      <c r="CK13" s="15">
        <v>0</v>
      </c>
      <c r="CL13" s="15">
        <v>1.4239737378480521</v>
      </c>
      <c r="CM13" s="15">
        <v>0</v>
      </c>
      <c r="CN13" s="15">
        <v>0</v>
      </c>
      <c r="CO13" s="15">
        <v>0</v>
      </c>
      <c r="CP13" s="15">
        <v>0</v>
      </c>
      <c r="CQ13" s="15">
        <v>0</v>
      </c>
      <c r="CR13" s="15">
        <v>0</v>
      </c>
      <c r="CS13" s="15">
        <v>0</v>
      </c>
      <c r="CT13" s="15">
        <v>0.12404313480043339</v>
      </c>
      <c r="CU13" s="15">
        <v>13.871520642923805</v>
      </c>
    </row>
    <row r="14" spans="2:99" x14ac:dyDescent="0.25">
      <c r="B14" s="24" t="s">
        <v>37</v>
      </c>
      <c r="C14" s="22">
        <v>1.3764151748258902E-2</v>
      </c>
      <c r="D14" s="22">
        <v>0</v>
      </c>
      <c r="E14" s="22">
        <v>1.6984121873168945E-6</v>
      </c>
      <c r="F14" s="22">
        <v>3.6775779505671749E-3</v>
      </c>
      <c r="G14" s="22">
        <v>0</v>
      </c>
      <c r="H14" s="22">
        <v>2.7966340981965647E-3</v>
      </c>
      <c r="I14" s="22">
        <v>0</v>
      </c>
      <c r="J14" s="22">
        <v>4.9632194787093548E-3</v>
      </c>
      <c r="K14" s="22">
        <v>0</v>
      </c>
      <c r="L14" s="22">
        <v>0</v>
      </c>
      <c r="M14" s="22">
        <v>0</v>
      </c>
      <c r="N14" s="22">
        <v>0</v>
      </c>
      <c r="O14" s="22">
        <v>0</v>
      </c>
      <c r="P14" s="22">
        <v>0</v>
      </c>
      <c r="Q14" s="22">
        <v>0</v>
      </c>
      <c r="R14" s="22">
        <v>3.0845103276008756E-4</v>
      </c>
      <c r="S14" s="22">
        <v>2.5511732720679414E-2</v>
      </c>
      <c r="V14" s="24" t="s">
        <v>37</v>
      </c>
      <c r="W14" s="22">
        <v>0.45519983735572289</v>
      </c>
      <c r="X14" s="22">
        <v>0</v>
      </c>
      <c r="Y14" s="22">
        <v>5.616899819049781E-5</v>
      </c>
      <c r="Z14" s="22">
        <v>0.3714725211935157</v>
      </c>
      <c r="AA14" s="22">
        <v>0</v>
      </c>
      <c r="AB14" s="22">
        <v>9.24886189082057E-2</v>
      </c>
      <c r="AC14" s="22">
        <v>0</v>
      </c>
      <c r="AD14" s="22">
        <v>0.16414064172596921</v>
      </c>
      <c r="AE14" s="22">
        <v>0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1.0200906907483986E-2</v>
      </c>
      <c r="AM14" s="22">
        <v>1.0935586950890901</v>
      </c>
      <c r="AP14" s="24" t="s">
        <v>37</v>
      </c>
      <c r="AQ14" s="22">
        <v>0.13337235199405861</v>
      </c>
      <c r="AR14" s="22">
        <v>0</v>
      </c>
      <c r="AS14" s="22">
        <v>1.6457368353511859E-5</v>
      </c>
      <c r="AT14" s="22">
        <v>0</v>
      </c>
      <c r="AU14" s="22">
        <v>0</v>
      </c>
      <c r="AV14" s="22">
        <v>2.709892144981127E-2</v>
      </c>
      <c r="AW14" s="22">
        <v>0</v>
      </c>
      <c r="AX14" s="22">
        <v>4.8092775190732351E-2</v>
      </c>
      <c r="AY14" s="22">
        <v>0</v>
      </c>
      <c r="AZ14" s="22">
        <v>0</v>
      </c>
      <c r="BA14" s="22">
        <v>0</v>
      </c>
      <c r="BB14" s="22">
        <v>0</v>
      </c>
      <c r="BC14" s="22">
        <v>0</v>
      </c>
      <c r="BD14" s="22">
        <v>0</v>
      </c>
      <c r="BE14" s="22">
        <v>0</v>
      </c>
      <c r="BF14" s="22">
        <v>2.9888388243436426E-3</v>
      </c>
      <c r="BG14" s="22">
        <v>0.21156934482729906</v>
      </c>
      <c r="BJ14" s="24" t="s">
        <v>37</v>
      </c>
      <c r="BK14" s="22">
        <v>0</v>
      </c>
      <c r="BL14" s="22">
        <v>0</v>
      </c>
      <c r="BM14" s="22">
        <v>0</v>
      </c>
      <c r="BN14" s="22">
        <v>3.7147252119351451E-3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3.7147252119351451E-3</v>
      </c>
      <c r="CD14" s="24" t="s">
        <v>37</v>
      </c>
      <c r="CE14" s="22">
        <v>1.3962751530258046</v>
      </c>
      <c r="CF14" s="22">
        <v>0</v>
      </c>
      <c r="CG14" s="22">
        <v>1.7229218929304402E-4</v>
      </c>
      <c r="CH14" s="22">
        <v>0.40601946566451197</v>
      </c>
      <c r="CI14" s="22">
        <v>0</v>
      </c>
      <c r="CJ14" s="22">
        <v>0.28369860865807328</v>
      </c>
      <c r="CK14" s="22">
        <v>0</v>
      </c>
      <c r="CL14" s="22">
        <v>0.50348326347177674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3.1290153652050456E-2</v>
      </c>
      <c r="CU14" s="22">
        <v>2.6209389366615099</v>
      </c>
    </row>
    <row r="15" spans="2:99" x14ac:dyDescent="0.25">
      <c r="B15" s="26" t="s">
        <v>38</v>
      </c>
      <c r="C15" s="27">
        <v>9.547726416809707E-2</v>
      </c>
      <c r="D15" s="27">
        <v>2.2505870354219214E-2</v>
      </c>
      <c r="E15" s="27">
        <v>4.5267711438407021E-4</v>
      </c>
      <c r="F15" s="27">
        <v>3.4268463369174239E-2</v>
      </c>
      <c r="G15" s="27">
        <v>0</v>
      </c>
      <c r="H15" s="27">
        <v>1.0213575232652044E-2</v>
      </c>
      <c r="I15" s="27">
        <v>0</v>
      </c>
      <c r="J15" s="27">
        <v>1.9394365162689036E-2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1.5312390047074464E-3</v>
      </c>
      <c r="S15" s="27">
        <v>0.18384345440592326</v>
      </c>
      <c r="V15" s="26" t="s">
        <v>38</v>
      </c>
      <c r="W15" s="27">
        <v>3.1575672730035409</v>
      </c>
      <c r="X15" s="27">
        <v>0.74430075425531594</v>
      </c>
      <c r="Y15" s="27">
        <v>1.4970668162438583E-2</v>
      </c>
      <c r="Z15" s="27">
        <v>3.4614609471510489</v>
      </c>
      <c r="AA15" s="27">
        <v>0</v>
      </c>
      <c r="AB15" s="27">
        <v>0.33777728339943047</v>
      </c>
      <c r="AC15" s="27">
        <v>0</v>
      </c>
      <c r="AD15" s="27">
        <v>0.64139890576300329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5.0640224805456491E-2</v>
      </c>
      <c r="AM15" s="27">
        <v>8.4081160565402371</v>
      </c>
      <c r="AP15" s="26" t="s">
        <v>38</v>
      </c>
      <c r="AQ15" s="27">
        <v>0.92515888456007578</v>
      </c>
      <c r="AR15" s="27">
        <v>0.21807815829338317</v>
      </c>
      <c r="AS15" s="27">
        <v>4.3863662942978665E-3</v>
      </c>
      <c r="AT15" s="27">
        <v>0</v>
      </c>
      <c r="AU15" s="27">
        <v>0</v>
      </c>
      <c r="AV15" s="27">
        <v>9.8967853325353267E-2</v>
      </c>
      <c r="AW15" s="27">
        <v>0</v>
      </c>
      <c r="AX15" s="27">
        <v>0.18792818803486777</v>
      </c>
      <c r="AY15" s="27">
        <v>0</v>
      </c>
      <c r="AZ15" s="27">
        <v>0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1.4837452330927925E-2</v>
      </c>
      <c r="BG15" s="27">
        <v>1.4493569028389057</v>
      </c>
      <c r="BJ15" s="26" t="s">
        <v>38</v>
      </c>
      <c r="BK15" s="27">
        <v>0</v>
      </c>
      <c r="BL15" s="27">
        <v>0</v>
      </c>
      <c r="BM15" s="27">
        <v>0</v>
      </c>
      <c r="BN15" s="27">
        <v>3.4614609471510467E-2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0</v>
      </c>
      <c r="BX15" s="27">
        <v>0</v>
      </c>
      <c r="BY15" s="27">
        <v>0</v>
      </c>
      <c r="BZ15" s="27">
        <v>0</v>
      </c>
      <c r="CA15" s="27">
        <v>3.4614609471510467E-2</v>
      </c>
      <c r="CD15" s="26" t="s">
        <v>38</v>
      </c>
      <c r="CE15" s="27">
        <v>9.6854883624594343</v>
      </c>
      <c r="CF15" s="27">
        <v>2.2830602391734249</v>
      </c>
      <c r="CG15" s="27">
        <v>4.5920868735004339E-2</v>
      </c>
      <c r="CH15" s="27">
        <v>3.7833768152360943</v>
      </c>
      <c r="CI15" s="27">
        <v>0</v>
      </c>
      <c r="CJ15" s="27">
        <v>1.0360944564631214</v>
      </c>
      <c r="CK15" s="27">
        <v>0</v>
      </c>
      <c r="CL15" s="27">
        <v>1.9674202005370305</v>
      </c>
      <c r="CM15" s="27">
        <v>0</v>
      </c>
      <c r="CN15" s="27">
        <v>0</v>
      </c>
      <c r="CO15" s="27">
        <v>0</v>
      </c>
      <c r="CP15" s="27">
        <v>0</v>
      </c>
      <c r="CQ15" s="27">
        <v>0</v>
      </c>
      <c r="CR15" s="27">
        <v>0</v>
      </c>
      <c r="CS15" s="27">
        <v>0</v>
      </c>
      <c r="CT15" s="27">
        <v>0.15533328845248384</v>
      </c>
      <c r="CU15" s="27">
        <v>18.956694231056595</v>
      </c>
    </row>
    <row r="16" spans="2:99" x14ac:dyDescent="0.25">
      <c r="B16" s="23" t="s">
        <v>39</v>
      </c>
      <c r="V16" s="23" t="s">
        <v>39</v>
      </c>
      <c r="AP16" s="23" t="s">
        <v>39</v>
      </c>
      <c r="BJ16" s="23" t="s">
        <v>39</v>
      </c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D16" s="23" t="s">
        <v>39</v>
      </c>
    </row>
    <row r="17" spans="2:100" x14ac:dyDescent="0.25">
      <c r="B17" s="21" t="s">
        <v>35</v>
      </c>
      <c r="C17" s="28">
        <v>0</v>
      </c>
      <c r="D17" s="28">
        <v>0</v>
      </c>
      <c r="E17" s="28">
        <v>1.0524138513710778E-6</v>
      </c>
      <c r="F17" s="28">
        <v>0.22920498904869266</v>
      </c>
      <c r="G17" s="28" t="s">
        <v>62</v>
      </c>
      <c r="H17" s="28">
        <v>1.8424104624601159E-2</v>
      </c>
      <c r="I17" s="28" t="s">
        <v>62</v>
      </c>
      <c r="J17" s="28">
        <v>1.0274706076841578E-2</v>
      </c>
      <c r="K17" s="28" t="s">
        <v>62</v>
      </c>
      <c r="L17" s="28" t="s">
        <v>62</v>
      </c>
      <c r="M17" s="28" t="s">
        <v>62</v>
      </c>
      <c r="N17" s="28" t="s">
        <v>62</v>
      </c>
      <c r="O17" s="28" t="s">
        <v>62</v>
      </c>
      <c r="P17" s="28" t="s">
        <v>62</v>
      </c>
      <c r="Q17" s="28" t="s">
        <v>62</v>
      </c>
      <c r="R17" s="28">
        <v>0</v>
      </c>
      <c r="S17" s="28">
        <v>3.8664808203550886E-2</v>
      </c>
      <c r="V17" s="21" t="s">
        <v>35</v>
      </c>
      <c r="W17" s="28">
        <v>0</v>
      </c>
      <c r="X17" s="28">
        <v>0</v>
      </c>
      <c r="Y17" s="28">
        <v>1.0524136021745939E-6</v>
      </c>
      <c r="Z17" s="28">
        <v>0.22920498896862734</v>
      </c>
      <c r="AA17" s="28" t="s">
        <v>62</v>
      </c>
      <c r="AB17" s="28">
        <v>1.8424104782105946E-2</v>
      </c>
      <c r="AC17" s="28" t="s">
        <v>62</v>
      </c>
      <c r="AD17" s="28">
        <v>1.0274706134569656E-2</v>
      </c>
      <c r="AE17" s="28" t="s">
        <v>62</v>
      </c>
      <c r="AF17" s="28" t="s">
        <v>62</v>
      </c>
      <c r="AG17" s="28" t="s">
        <v>62</v>
      </c>
      <c r="AH17" s="28" t="s">
        <v>62</v>
      </c>
      <c r="AI17" s="28" t="s">
        <v>62</v>
      </c>
      <c r="AJ17" s="28" t="s">
        <v>62</v>
      </c>
      <c r="AK17" s="28" t="s">
        <v>62</v>
      </c>
      <c r="AL17" s="28">
        <v>0</v>
      </c>
      <c r="AM17" s="28">
        <v>8.6387128806430111E-2</v>
      </c>
      <c r="AP17" s="21" t="s">
        <v>35</v>
      </c>
      <c r="AQ17" s="28">
        <v>0</v>
      </c>
      <c r="AR17" s="28">
        <v>0</v>
      </c>
      <c r="AS17" s="28">
        <v>1.0524136022413071E-6</v>
      </c>
      <c r="AT17" s="28" t="s">
        <v>62</v>
      </c>
      <c r="AU17" s="28" t="s">
        <v>62</v>
      </c>
      <c r="AV17" s="28">
        <v>1.8424104782106057E-2</v>
      </c>
      <c r="AW17" s="28" t="s">
        <v>62</v>
      </c>
      <c r="AX17" s="28">
        <v>1.0274706134569694E-2</v>
      </c>
      <c r="AY17" s="28" t="s">
        <v>62</v>
      </c>
      <c r="AZ17" s="28" t="s">
        <v>62</v>
      </c>
      <c r="BA17" s="28" t="s">
        <v>62</v>
      </c>
      <c r="BB17" s="28" t="s">
        <v>62</v>
      </c>
      <c r="BC17" s="28" t="s">
        <v>62</v>
      </c>
      <c r="BD17" s="28" t="s">
        <v>62</v>
      </c>
      <c r="BE17" s="28" t="s">
        <v>62</v>
      </c>
      <c r="BF17" s="28">
        <v>0</v>
      </c>
      <c r="BG17" s="28">
        <v>1.6514931752824584E-3</v>
      </c>
      <c r="BJ17" s="21" t="s">
        <v>35</v>
      </c>
      <c r="BK17" s="28" t="s">
        <v>62</v>
      </c>
      <c r="BL17" s="28" t="s">
        <v>62</v>
      </c>
      <c r="BM17" s="28" t="s">
        <v>62</v>
      </c>
      <c r="BN17" s="28">
        <v>0.2292049889686272</v>
      </c>
      <c r="BO17" s="28" t="s">
        <v>62</v>
      </c>
      <c r="BP17" s="28" t="s">
        <v>62</v>
      </c>
      <c r="BQ17" s="28" t="s">
        <v>62</v>
      </c>
      <c r="BR17" s="28" t="s">
        <v>62</v>
      </c>
      <c r="BS17" s="28" t="s">
        <v>62</v>
      </c>
      <c r="BT17" s="28" t="s">
        <v>62</v>
      </c>
      <c r="BU17" s="28" t="s">
        <v>62</v>
      </c>
      <c r="BV17" s="28" t="s">
        <v>62</v>
      </c>
      <c r="BW17" s="28" t="s">
        <v>62</v>
      </c>
      <c r="BX17" s="28" t="s">
        <v>62</v>
      </c>
      <c r="BY17" s="28" t="s">
        <v>62</v>
      </c>
      <c r="BZ17" s="28" t="s">
        <v>62</v>
      </c>
      <c r="CA17" s="28">
        <v>0.2292049889686272</v>
      </c>
      <c r="CD17" s="21" t="s">
        <v>35</v>
      </c>
      <c r="CE17" s="28">
        <v>0</v>
      </c>
      <c r="CF17" s="28">
        <v>0</v>
      </c>
      <c r="CG17" s="28">
        <v>1.052413602081967E-6</v>
      </c>
      <c r="CH17" s="28">
        <v>0.22920498896862693</v>
      </c>
      <c r="CI17" s="28" t="s">
        <v>62</v>
      </c>
      <c r="CJ17" s="28">
        <v>1.842410478210545E-2</v>
      </c>
      <c r="CK17" s="28" t="s">
        <v>62</v>
      </c>
      <c r="CL17" s="28">
        <v>1.0274706134569883E-2</v>
      </c>
      <c r="CM17" s="28" t="s">
        <v>62</v>
      </c>
      <c r="CN17" s="28" t="s">
        <v>62</v>
      </c>
      <c r="CO17" s="28" t="s">
        <v>62</v>
      </c>
      <c r="CP17" s="28" t="s">
        <v>62</v>
      </c>
      <c r="CQ17" s="28" t="s">
        <v>62</v>
      </c>
      <c r="CR17" s="28" t="s">
        <v>62</v>
      </c>
      <c r="CS17" s="28" t="s">
        <v>62</v>
      </c>
      <c r="CT17" s="28">
        <v>0</v>
      </c>
      <c r="CU17" s="28">
        <v>4.1363840269774743E-2</v>
      </c>
    </row>
    <row r="18" spans="2:100" x14ac:dyDescent="0.25">
      <c r="B18" t="s">
        <v>36</v>
      </c>
      <c r="C18" s="29">
        <v>0.30780989021129002</v>
      </c>
      <c r="D18" s="29">
        <v>0.33098601938583305</v>
      </c>
      <c r="E18" s="29">
        <v>3.1779554458475689E-2</v>
      </c>
      <c r="F18" s="29">
        <v>0.12407734459123819</v>
      </c>
      <c r="G18" s="29" t="s">
        <v>62</v>
      </c>
      <c r="H18" s="29">
        <v>0.32357530963856351</v>
      </c>
      <c r="I18" s="29" t="s">
        <v>62</v>
      </c>
      <c r="J18" s="29">
        <v>0.3699103406283703</v>
      </c>
      <c r="K18" s="29" t="s">
        <v>62</v>
      </c>
      <c r="L18" s="29" t="s">
        <v>62</v>
      </c>
      <c r="M18" s="29" t="s">
        <v>62</v>
      </c>
      <c r="N18" s="29" t="s">
        <v>62</v>
      </c>
      <c r="O18" s="29" t="s">
        <v>62</v>
      </c>
      <c r="P18" s="29" t="s">
        <v>62</v>
      </c>
      <c r="Q18" s="29" t="s">
        <v>62</v>
      </c>
      <c r="R18" s="29">
        <v>1.5939115324474788E-2</v>
      </c>
      <c r="S18" s="29">
        <v>0.24425848656993709</v>
      </c>
      <c r="V18" t="s">
        <v>36</v>
      </c>
      <c r="W18" s="29">
        <v>0.30780989004285869</v>
      </c>
      <c r="X18" s="29">
        <v>0.33098601938544031</v>
      </c>
      <c r="Y18" s="29">
        <v>3.1779554118449051E-2</v>
      </c>
      <c r="Z18" s="29">
        <v>0.12407734463143459</v>
      </c>
      <c r="AA18" s="29" t="s">
        <v>62</v>
      </c>
      <c r="AB18" s="29">
        <v>0.32357530963317555</v>
      </c>
      <c r="AC18" s="29" t="s">
        <v>62</v>
      </c>
      <c r="AD18" s="29">
        <v>0.36991034055429783</v>
      </c>
      <c r="AE18" s="29" t="s">
        <v>62</v>
      </c>
      <c r="AF18" s="29" t="s">
        <v>62</v>
      </c>
      <c r="AG18" s="29" t="s">
        <v>62</v>
      </c>
      <c r="AH18" s="29" t="s">
        <v>62</v>
      </c>
      <c r="AI18" s="29" t="s">
        <v>62</v>
      </c>
      <c r="AJ18" s="29" t="s">
        <v>62</v>
      </c>
      <c r="AK18" s="29" t="s">
        <v>62</v>
      </c>
      <c r="AL18" s="29">
        <v>1.5939115951893734E-2</v>
      </c>
      <c r="AM18" s="29">
        <v>0.218863499658903</v>
      </c>
      <c r="AP18" t="s">
        <v>36</v>
      </c>
      <c r="AQ18" s="29">
        <v>0.30780989004285852</v>
      </c>
      <c r="AR18" s="29">
        <v>0.33098601938544064</v>
      </c>
      <c r="AS18" s="29">
        <v>3.1779554118448974E-2</v>
      </c>
      <c r="AT18" s="29" t="s">
        <v>62</v>
      </c>
      <c r="AU18" s="29" t="s">
        <v>62</v>
      </c>
      <c r="AV18" s="29">
        <v>0.32357530963317543</v>
      </c>
      <c r="AW18" s="29" t="s">
        <v>62</v>
      </c>
      <c r="AX18" s="29">
        <v>0.36991034055429778</v>
      </c>
      <c r="AY18" s="29" t="s">
        <v>62</v>
      </c>
      <c r="AZ18" s="29" t="s">
        <v>62</v>
      </c>
      <c r="BA18" s="29" t="s">
        <v>62</v>
      </c>
      <c r="BB18" s="29" t="s">
        <v>62</v>
      </c>
      <c r="BC18" s="29" t="s">
        <v>62</v>
      </c>
      <c r="BD18" s="29" t="s">
        <v>62</v>
      </c>
      <c r="BE18" s="29" t="s">
        <v>62</v>
      </c>
      <c r="BF18" s="29">
        <v>1.5939115951893599E-2</v>
      </c>
      <c r="BG18" s="29">
        <v>0.26228303772359257</v>
      </c>
      <c r="BJ18" t="s">
        <v>36</v>
      </c>
      <c r="BK18" s="29" t="s">
        <v>62</v>
      </c>
      <c r="BL18" s="29" t="s">
        <v>62</v>
      </c>
      <c r="BM18" s="29" t="s">
        <v>62</v>
      </c>
      <c r="BN18" s="29">
        <v>0.1240773446314347</v>
      </c>
      <c r="BO18" s="29" t="s">
        <v>62</v>
      </c>
      <c r="BP18" s="29" t="s">
        <v>62</v>
      </c>
      <c r="BQ18" s="29" t="s">
        <v>62</v>
      </c>
      <c r="BR18" s="29" t="s">
        <v>62</v>
      </c>
      <c r="BS18" s="29" t="s">
        <v>62</v>
      </c>
      <c r="BT18" s="29" t="s">
        <v>62</v>
      </c>
      <c r="BU18" s="29" t="s">
        <v>62</v>
      </c>
      <c r="BV18" s="29" t="s">
        <v>62</v>
      </c>
      <c r="BW18" s="29" t="s">
        <v>62</v>
      </c>
      <c r="BX18" s="29" t="s">
        <v>62</v>
      </c>
      <c r="BY18" s="29" t="s">
        <v>62</v>
      </c>
      <c r="BZ18" s="29" t="s">
        <v>62</v>
      </c>
      <c r="CA18" s="29">
        <v>0.1240773446314347</v>
      </c>
      <c r="CD18" t="s">
        <v>36</v>
      </c>
      <c r="CE18" s="29">
        <v>0.30780989004285841</v>
      </c>
      <c r="CF18" s="29">
        <v>0.33098601938544026</v>
      </c>
      <c r="CG18" s="29">
        <v>3.1779554118449023E-2</v>
      </c>
      <c r="CH18" s="29">
        <v>0.12407734463143494</v>
      </c>
      <c r="CI18" s="29" t="s">
        <v>62</v>
      </c>
      <c r="CJ18" s="29">
        <v>0.32357530963317566</v>
      </c>
      <c r="CK18" s="29" t="s">
        <v>62</v>
      </c>
      <c r="CL18" s="29">
        <v>0.36991034055429767</v>
      </c>
      <c r="CM18" s="29" t="s">
        <v>62</v>
      </c>
      <c r="CN18" s="29" t="s">
        <v>62</v>
      </c>
      <c r="CO18" s="29" t="s">
        <v>62</v>
      </c>
      <c r="CP18" s="29" t="s">
        <v>62</v>
      </c>
      <c r="CQ18" s="29" t="s">
        <v>62</v>
      </c>
      <c r="CR18" s="29" t="s">
        <v>62</v>
      </c>
      <c r="CS18" s="29" t="s">
        <v>62</v>
      </c>
      <c r="CT18" s="29">
        <v>1.5939115951893922E-2</v>
      </c>
      <c r="CU18" s="29">
        <v>0.2428896774429673</v>
      </c>
    </row>
    <row r="19" spans="2:100" x14ac:dyDescent="0.25">
      <c r="B19" s="21" t="s">
        <v>37</v>
      </c>
      <c r="C19" s="28">
        <v>7.490570216194653E-2</v>
      </c>
      <c r="D19" s="28">
        <v>0</v>
      </c>
      <c r="E19" s="28">
        <v>1.2361608979567239E-4</v>
      </c>
      <c r="F19" s="28">
        <v>5.7841420251307306E-2</v>
      </c>
      <c r="G19" s="28" t="s">
        <v>62</v>
      </c>
      <c r="H19" s="28">
        <v>0.19083395457161306</v>
      </c>
      <c r="I19" s="28" t="s">
        <v>62</v>
      </c>
      <c r="J19" s="28">
        <v>0.20757601881043047</v>
      </c>
      <c r="K19" s="28" t="s">
        <v>62</v>
      </c>
      <c r="L19" s="28" t="s">
        <v>62</v>
      </c>
      <c r="M19" s="28" t="s">
        <v>62</v>
      </c>
      <c r="N19" s="28" t="s">
        <v>62</v>
      </c>
      <c r="O19" s="28" t="s">
        <v>62</v>
      </c>
      <c r="P19" s="28" t="s">
        <v>62</v>
      </c>
      <c r="Q19" s="28" t="s">
        <v>62</v>
      </c>
      <c r="R19" s="28">
        <v>4.0858019753566678E-3</v>
      </c>
      <c r="S19" s="28">
        <v>6.065240466117764E-2</v>
      </c>
      <c r="V19" s="21" t="s">
        <v>37</v>
      </c>
      <c r="W19" s="28">
        <v>7.4905702142062519E-2</v>
      </c>
      <c r="X19" s="28">
        <v>0</v>
      </c>
      <c r="Y19" s="28">
        <v>1.2361635565645012E-4</v>
      </c>
      <c r="Z19" s="28">
        <v>5.7841420389523737E-2</v>
      </c>
      <c r="AA19" s="28" t="s">
        <v>62</v>
      </c>
      <c r="AB19" s="28">
        <v>0.19083395438892364</v>
      </c>
      <c r="AC19" s="28" t="s">
        <v>62</v>
      </c>
      <c r="AD19" s="28">
        <v>0.20757601886239505</v>
      </c>
      <c r="AE19" s="28" t="s">
        <v>62</v>
      </c>
      <c r="AF19" s="28" t="s">
        <v>62</v>
      </c>
      <c r="AG19" s="28" t="s">
        <v>62</v>
      </c>
      <c r="AH19" s="28" t="s">
        <v>62</v>
      </c>
      <c r="AI19" s="28" t="s">
        <v>62</v>
      </c>
      <c r="AJ19" s="28" t="s">
        <v>62</v>
      </c>
      <c r="AK19" s="28" t="s">
        <v>62</v>
      </c>
      <c r="AL19" s="28">
        <v>4.0858011232616075E-3</v>
      </c>
      <c r="AM19" s="28">
        <v>5.9986351374185828E-2</v>
      </c>
      <c r="AP19" s="21" t="s">
        <v>37</v>
      </c>
      <c r="AQ19" s="28">
        <v>7.490570214206238E-2</v>
      </c>
      <c r="AR19" s="28">
        <v>0</v>
      </c>
      <c r="AS19" s="28">
        <v>1.2361635565653409E-4</v>
      </c>
      <c r="AT19" s="28" t="s">
        <v>62</v>
      </c>
      <c r="AU19" s="28" t="s">
        <v>62</v>
      </c>
      <c r="AV19" s="28">
        <v>0.19083395438892395</v>
      </c>
      <c r="AW19" s="28" t="s">
        <v>62</v>
      </c>
      <c r="AX19" s="28">
        <v>0.20757601886239538</v>
      </c>
      <c r="AY19" s="28" t="s">
        <v>62</v>
      </c>
      <c r="AZ19" s="28" t="s">
        <v>62</v>
      </c>
      <c r="BA19" s="28" t="s">
        <v>62</v>
      </c>
      <c r="BB19" s="28" t="s">
        <v>62</v>
      </c>
      <c r="BC19" s="28" t="s">
        <v>62</v>
      </c>
      <c r="BD19" s="28" t="s">
        <v>62</v>
      </c>
      <c r="BE19" s="28" t="s">
        <v>62</v>
      </c>
      <c r="BF19" s="28">
        <v>4.0858011232619536E-3</v>
      </c>
      <c r="BG19" s="28">
        <v>6.115297187803638E-2</v>
      </c>
      <c r="BJ19" s="21" t="s">
        <v>37</v>
      </c>
      <c r="BK19" s="28" t="s">
        <v>62</v>
      </c>
      <c r="BL19" s="28" t="s">
        <v>62</v>
      </c>
      <c r="BM19" s="28" t="s">
        <v>62</v>
      </c>
      <c r="BN19" s="28">
        <v>5.7841420389523557E-2</v>
      </c>
      <c r="BO19" s="28" t="s">
        <v>62</v>
      </c>
      <c r="BP19" s="28" t="s">
        <v>62</v>
      </c>
      <c r="BQ19" s="28" t="s">
        <v>62</v>
      </c>
      <c r="BR19" s="28" t="s">
        <v>62</v>
      </c>
      <c r="BS19" s="28" t="s">
        <v>62</v>
      </c>
      <c r="BT19" s="28" t="s">
        <v>62</v>
      </c>
      <c r="BU19" s="28" t="s">
        <v>62</v>
      </c>
      <c r="BV19" s="28" t="s">
        <v>62</v>
      </c>
      <c r="BW19" s="28" t="s">
        <v>62</v>
      </c>
      <c r="BX19" s="28" t="s">
        <v>62</v>
      </c>
      <c r="BY19" s="28" t="s">
        <v>62</v>
      </c>
      <c r="BZ19" s="28" t="s">
        <v>62</v>
      </c>
      <c r="CA19" s="28">
        <v>5.7841420389523557E-2</v>
      </c>
      <c r="CD19" s="21" t="s">
        <v>37</v>
      </c>
      <c r="CE19" s="28">
        <v>7.490570214206263E-2</v>
      </c>
      <c r="CF19" s="28">
        <v>0</v>
      </c>
      <c r="CG19" s="28">
        <v>1.2361635565662617E-4</v>
      </c>
      <c r="CH19" s="28">
        <v>5.7841420389523633E-2</v>
      </c>
      <c r="CI19" s="28" t="s">
        <v>62</v>
      </c>
      <c r="CJ19" s="28">
        <v>0.19083395438892345</v>
      </c>
      <c r="CK19" s="28" t="s">
        <v>62</v>
      </c>
      <c r="CL19" s="28">
        <v>0.20757601886239527</v>
      </c>
      <c r="CM19" s="28" t="s">
        <v>62</v>
      </c>
      <c r="CN19" s="28" t="s">
        <v>62</v>
      </c>
      <c r="CO19" s="28" t="s">
        <v>62</v>
      </c>
      <c r="CP19" s="28" t="s">
        <v>62</v>
      </c>
      <c r="CQ19" s="28" t="s">
        <v>62</v>
      </c>
      <c r="CR19" s="28" t="s">
        <v>62</v>
      </c>
      <c r="CS19" s="28" t="s">
        <v>62</v>
      </c>
      <c r="CT19" s="28">
        <v>4.0858011232615451E-3</v>
      </c>
      <c r="CU19" s="28">
        <v>6.0615364480311469E-2</v>
      </c>
    </row>
    <row r="20" spans="2:100" x14ac:dyDescent="0.25">
      <c r="B20" s="30" t="s">
        <v>38</v>
      </c>
      <c r="C20" s="31">
        <v>0.35965887641456823</v>
      </c>
      <c r="D20" s="31">
        <v>0.33098601938583305</v>
      </c>
      <c r="E20" s="31">
        <v>3.1900260926660907E-2</v>
      </c>
      <c r="F20" s="31">
        <v>0.36389521617456938</v>
      </c>
      <c r="G20" s="31" t="s">
        <v>62</v>
      </c>
      <c r="H20" s="31">
        <v>0.46274435570056455</v>
      </c>
      <c r="I20" s="31" t="s">
        <v>62</v>
      </c>
      <c r="J20" s="31">
        <v>0.50583198541592489</v>
      </c>
      <c r="K20" s="31" t="s">
        <v>62</v>
      </c>
      <c r="L20" s="31" t="s">
        <v>62</v>
      </c>
      <c r="M20" s="31" t="s">
        <v>62</v>
      </c>
      <c r="N20" s="31" t="s">
        <v>62</v>
      </c>
      <c r="O20" s="31" t="s">
        <v>62</v>
      </c>
      <c r="P20" s="31" t="s">
        <v>62</v>
      </c>
      <c r="Q20" s="31" t="s">
        <v>62</v>
      </c>
      <c r="R20" s="31">
        <v>1.9959793230953277E-2</v>
      </c>
      <c r="S20" s="31">
        <v>0.3175443276338103</v>
      </c>
      <c r="V20" s="30" t="s">
        <v>38</v>
      </c>
      <c r="W20" s="31">
        <v>0.35965887624498982</v>
      </c>
      <c r="X20" s="31">
        <v>0.33098601938544031</v>
      </c>
      <c r="Y20" s="31">
        <v>3.1900260843846985E-2</v>
      </c>
      <c r="Z20" s="31">
        <v>0.36389521623100368</v>
      </c>
      <c r="AA20" s="31" t="s">
        <v>62</v>
      </c>
      <c r="AB20" s="31">
        <v>0.46274435566119493</v>
      </c>
      <c r="AC20" s="31" t="s">
        <v>62</v>
      </c>
      <c r="AD20" s="31">
        <v>0.5058319854190606</v>
      </c>
      <c r="AE20" s="31" t="s">
        <v>62</v>
      </c>
      <c r="AF20" s="31" t="s">
        <v>62</v>
      </c>
      <c r="AG20" s="31" t="s">
        <v>62</v>
      </c>
      <c r="AH20" s="31" t="s">
        <v>62</v>
      </c>
      <c r="AI20" s="31" t="s">
        <v>62</v>
      </c>
      <c r="AJ20" s="31" t="s">
        <v>62</v>
      </c>
      <c r="AK20" s="31" t="s">
        <v>62</v>
      </c>
      <c r="AL20" s="31">
        <v>1.9959793017295297E-2</v>
      </c>
      <c r="AM20" s="31">
        <v>0.32915328035288755</v>
      </c>
      <c r="AP20" s="30" t="s">
        <v>38</v>
      </c>
      <c r="AQ20" s="31">
        <v>0.3596588762449896</v>
      </c>
      <c r="AR20" s="31">
        <v>0.33098601938544064</v>
      </c>
      <c r="AS20" s="31">
        <v>3.1900260843847054E-2</v>
      </c>
      <c r="AT20" s="31" t="s">
        <v>62</v>
      </c>
      <c r="AU20" s="31" t="s">
        <v>62</v>
      </c>
      <c r="AV20" s="31">
        <v>0.46274435566119515</v>
      </c>
      <c r="AW20" s="31" t="s">
        <v>62</v>
      </c>
      <c r="AX20" s="31">
        <v>0.50583198541906071</v>
      </c>
      <c r="AY20" s="31" t="s">
        <v>62</v>
      </c>
      <c r="AZ20" s="31" t="s">
        <v>62</v>
      </c>
      <c r="BA20" s="31" t="s">
        <v>62</v>
      </c>
      <c r="BB20" s="31" t="s">
        <v>62</v>
      </c>
      <c r="BC20" s="31" t="s">
        <v>62</v>
      </c>
      <c r="BD20" s="31" t="s">
        <v>62</v>
      </c>
      <c r="BE20" s="31" t="s">
        <v>62</v>
      </c>
      <c r="BF20" s="31">
        <v>1.9959793017295502E-2</v>
      </c>
      <c r="BG20" s="31">
        <v>0.30854045212296294</v>
      </c>
      <c r="BJ20" s="30" t="s">
        <v>38</v>
      </c>
      <c r="BK20" s="31" t="s">
        <v>62</v>
      </c>
      <c r="BL20" s="31" t="s">
        <v>62</v>
      </c>
      <c r="BM20" s="31" t="s">
        <v>62</v>
      </c>
      <c r="BN20" s="31">
        <v>0.36389521623100352</v>
      </c>
      <c r="BO20" s="31" t="s">
        <v>62</v>
      </c>
      <c r="BP20" s="31" t="s">
        <v>62</v>
      </c>
      <c r="BQ20" s="31" t="s">
        <v>62</v>
      </c>
      <c r="BR20" s="31" t="s">
        <v>62</v>
      </c>
      <c r="BS20" s="31" t="s">
        <v>62</v>
      </c>
      <c r="BT20" s="31" t="s">
        <v>62</v>
      </c>
      <c r="BU20" s="31" t="s">
        <v>62</v>
      </c>
      <c r="BV20" s="31" t="s">
        <v>62</v>
      </c>
      <c r="BW20" s="31" t="s">
        <v>62</v>
      </c>
      <c r="BX20" s="31" t="s">
        <v>62</v>
      </c>
      <c r="BY20" s="31" t="s">
        <v>62</v>
      </c>
      <c r="BZ20" s="31" t="s">
        <v>62</v>
      </c>
      <c r="CA20" s="31">
        <v>0.36389521623100352</v>
      </c>
      <c r="CD20" s="30" t="s">
        <v>38</v>
      </c>
      <c r="CE20" s="31">
        <v>0.3596588762449896</v>
      </c>
      <c r="CF20" s="31">
        <v>0.33098601938544026</v>
      </c>
      <c r="CG20" s="31">
        <v>3.1900260843847034E-2</v>
      </c>
      <c r="CH20" s="31">
        <v>0.36389521623100352</v>
      </c>
      <c r="CI20" s="31" t="s">
        <v>62</v>
      </c>
      <c r="CJ20" s="31">
        <v>0.4627443556611946</v>
      </c>
      <c r="CK20" s="31" t="s">
        <v>62</v>
      </c>
      <c r="CL20" s="31">
        <v>0.50583198541906071</v>
      </c>
      <c r="CM20" s="31" t="s">
        <v>62</v>
      </c>
      <c r="CN20" s="31" t="s">
        <v>62</v>
      </c>
      <c r="CO20" s="31" t="s">
        <v>62</v>
      </c>
      <c r="CP20" s="31" t="s">
        <v>62</v>
      </c>
      <c r="CQ20" s="31" t="s">
        <v>62</v>
      </c>
      <c r="CR20" s="31" t="s">
        <v>62</v>
      </c>
      <c r="CS20" s="31" t="s">
        <v>62</v>
      </c>
      <c r="CT20" s="31">
        <v>1.9959793017295422E-2</v>
      </c>
      <c r="CU20" s="31">
        <v>0.3182008952549315</v>
      </c>
    </row>
    <row r="23" spans="2:100" ht="18.75" x14ac:dyDescent="0.3">
      <c r="B23" s="32" t="s">
        <v>40</v>
      </c>
      <c r="V23" s="32" t="s">
        <v>40</v>
      </c>
      <c r="AP23" s="32" t="s">
        <v>40</v>
      </c>
      <c r="BJ23" s="32" t="s">
        <v>40</v>
      </c>
      <c r="CD23" s="32" t="s">
        <v>40</v>
      </c>
    </row>
    <row r="25" spans="2:100" ht="18.75" x14ac:dyDescent="0.3">
      <c r="B25" s="4" t="s">
        <v>1</v>
      </c>
      <c r="C25" s="5" t="s">
        <v>111</v>
      </c>
      <c r="D25" s="5"/>
      <c r="E25" s="5"/>
      <c r="G25" s="5" t="s">
        <v>63</v>
      </c>
      <c r="H25" s="5"/>
      <c r="M25" s="5" t="s">
        <v>53</v>
      </c>
      <c r="S25" s="6" t="s">
        <v>3</v>
      </c>
      <c r="T25" s="7">
        <v>52045</v>
      </c>
      <c r="V25" s="4" t="s">
        <v>1</v>
      </c>
      <c r="W25" s="5" t="s">
        <v>111</v>
      </c>
      <c r="X25" s="5"/>
      <c r="Y25" s="5"/>
      <c r="AA25" s="5" t="s">
        <v>64</v>
      </c>
      <c r="AB25" s="5"/>
      <c r="AG25" s="5" t="s">
        <v>54</v>
      </c>
      <c r="AM25" s="6" t="s">
        <v>3</v>
      </c>
      <c r="AN25" s="7">
        <v>52045</v>
      </c>
      <c r="AP25" s="4" t="s">
        <v>1</v>
      </c>
      <c r="AQ25" s="5" t="s">
        <v>111</v>
      </c>
      <c r="AR25" s="5"/>
      <c r="AS25" s="5"/>
      <c r="AU25" s="5" t="s">
        <v>65</v>
      </c>
      <c r="AV25" s="5"/>
      <c r="BA25" s="5" t="s">
        <v>55</v>
      </c>
      <c r="BG25" s="6" t="s">
        <v>3</v>
      </c>
      <c r="BH25" s="7">
        <v>52045</v>
      </c>
      <c r="BJ25" s="5" t="s">
        <v>66</v>
      </c>
      <c r="BL25" s="5"/>
      <c r="BM25" s="8"/>
      <c r="BP25" s="8"/>
      <c r="CB25" s="9" t="s">
        <v>56</v>
      </c>
      <c r="CD25" s="4" t="s">
        <v>1</v>
      </c>
      <c r="CE25" s="5" t="s">
        <v>111</v>
      </c>
      <c r="CF25" s="5"/>
      <c r="CG25" s="5"/>
      <c r="CI25" s="5" t="s">
        <v>64</v>
      </c>
      <c r="CJ25" s="5"/>
      <c r="CO25" s="5"/>
      <c r="CU25" s="6"/>
      <c r="CV25" s="9" t="s">
        <v>7</v>
      </c>
    </row>
    <row r="26" spans="2:100" ht="18.75" x14ac:dyDescent="0.3">
      <c r="H26" s="11" t="s">
        <v>9</v>
      </c>
      <c r="I26" s="12">
        <v>0.1032</v>
      </c>
      <c r="N26" s="11" t="s">
        <v>10</v>
      </c>
      <c r="O26" s="12">
        <v>0.99</v>
      </c>
      <c r="AB26" s="11"/>
      <c r="AC26" s="12"/>
      <c r="AH26" s="11"/>
      <c r="AI26" s="12"/>
      <c r="AV26" s="11"/>
      <c r="AW26" s="12"/>
      <c r="BB26" s="11"/>
      <c r="BC26" s="12"/>
      <c r="BJ26" s="4" t="s">
        <v>1</v>
      </c>
      <c r="BK26" s="5" t="s">
        <v>111</v>
      </c>
      <c r="BP26" s="13"/>
      <c r="BV26" s="13"/>
      <c r="CA26" s="14" t="s">
        <v>3</v>
      </c>
      <c r="CB26" s="7">
        <v>52045</v>
      </c>
      <c r="CJ26" s="11" t="s">
        <v>11</v>
      </c>
      <c r="CK26" s="15">
        <v>10.468999999999999</v>
      </c>
      <c r="CO26" s="11" t="s">
        <v>12</v>
      </c>
      <c r="CP26" s="15">
        <v>109.3</v>
      </c>
      <c r="CQ26" s="12"/>
    </row>
    <row r="27" spans="2:100" x14ac:dyDescent="0.25">
      <c r="B27" s="16" t="s">
        <v>58</v>
      </c>
      <c r="C27" s="17" t="s">
        <v>13</v>
      </c>
      <c r="D27" s="17" t="s">
        <v>14</v>
      </c>
      <c r="E27" s="17" t="s">
        <v>15</v>
      </c>
      <c r="F27" s="17" t="s">
        <v>16</v>
      </c>
      <c r="G27" s="17" t="s">
        <v>17</v>
      </c>
      <c r="H27" s="17" t="s">
        <v>18</v>
      </c>
      <c r="I27" s="17" t="s">
        <v>19</v>
      </c>
      <c r="J27" s="17" t="s">
        <v>20</v>
      </c>
      <c r="K27" s="17" t="s">
        <v>21</v>
      </c>
      <c r="L27" s="17" t="s">
        <v>22</v>
      </c>
      <c r="M27" s="17" t="s">
        <v>23</v>
      </c>
      <c r="N27" s="17" t="s">
        <v>24</v>
      </c>
      <c r="O27" s="17" t="s">
        <v>25</v>
      </c>
      <c r="P27" s="17" t="s">
        <v>57</v>
      </c>
      <c r="Q27" s="17" t="s">
        <v>26</v>
      </c>
      <c r="R27" s="17" t="s">
        <v>27</v>
      </c>
      <c r="S27" s="17" t="s">
        <v>28</v>
      </c>
      <c r="T27" s="33" t="s">
        <v>41</v>
      </c>
      <c r="U27" s="15"/>
      <c r="V27" s="16" t="s">
        <v>58</v>
      </c>
      <c r="W27" s="17" t="s">
        <v>13</v>
      </c>
      <c r="X27" s="17" t="s">
        <v>14</v>
      </c>
      <c r="Y27" s="17" t="s">
        <v>15</v>
      </c>
      <c r="Z27" s="17" t="s">
        <v>16</v>
      </c>
      <c r="AA27" s="17" t="s">
        <v>17</v>
      </c>
      <c r="AB27" s="17" t="s">
        <v>18</v>
      </c>
      <c r="AC27" s="17" t="s">
        <v>19</v>
      </c>
      <c r="AD27" s="17" t="s">
        <v>20</v>
      </c>
      <c r="AE27" s="17" t="s">
        <v>21</v>
      </c>
      <c r="AF27" s="17" t="s">
        <v>22</v>
      </c>
      <c r="AG27" s="17" t="s">
        <v>23</v>
      </c>
      <c r="AH27" s="17" t="s">
        <v>24</v>
      </c>
      <c r="AI27" s="17" t="s">
        <v>25</v>
      </c>
      <c r="AJ27" s="17" t="s">
        <v>57</v>
      </c>
      <c r="AK27" s="17" t="s">
        <v>26</v>
      </c>
      <c r="AL27" s="17" t="s">
        <v>27</v>
      </c>
      <c r="AM27" s="17" t="s">
        <v>28</v>
      </c>
      <c r="AN27" s="33" t="s">
        <v>41</v>
      </c>
      <c r="AO27" s="15"/>
      <c r="AP27" s="16" t="s">
        <v>58</v>
      </c>
      <c r="AQ27" s="17" t="s">
        <v>13</v>
      </c>
      <c r="AR27" s="17" t="s">
        <v>14</v>
      </c>
      <c r="AS27" s="17" t="s">
        <v>15</v>
      </c>
      <c r="AT27" s="17" t="s">
        <v>16</v>
      </c>
      <c r="AU27" s="17" t="s">
        <v>17</v>
      </c>
      <c r="AV27" s="17" t="s">
        <v>18</v>
      </c>
      <c r="AW27" s="17" t="s">
        <v>19</v>
      </c>
      <c r="AX27" s="17" t="s">
        <v>20</v>
      </c>
      <c r="AY27" s="17" t="s">
        <v>21</v>
      </c>
      <c r="AZ27" s="17" t="s">
        <v>22</v>
      </c>
      <c r="BA27" s="17" t="s">
        <v>23</v>
      </c>
      <c r="BB27" s="17" t="s">
        <v>24</v>
      </c>
      <c r="BC27" s="17" t="s">
        <v>25</v>
      </c>
      <c r="BD27" s="17" t="s">
        <v>57</v>
      </c>
      <c r="BE27" s="17" t="s">
        <v>26</v>
      </c>
      <c r="BF27" s="17" t="s">
        <v>27</v>
      </c>
      <c r="BG27" s="17" t="s">
        <v>28</v>
      </c>
      <c r="BH27" s="33" t="s">
        <v>41</v>
      </c>
      <c r="BI27" s="15"/>
      <c r="BJ27" s="16" t="s">
        <v>58</v>
      </c>
      <c r="BK27" s="17" t="s">
        <v>13</v>
      </c>
      <c r="BL27" s="17" t="s">
        <v>14</v>
      </c>
      <c r="BM27" s="34" t="s">
        <v>15</v>
      </c>
      <c r="BN27" s="34" t="s">
        <v>16</v>
      </c>
      <c r="BO27" s="34" t="s">
        <v>17</v>
      </c>
      <c r="BP27" s="34" t="s">
        <v>18</v>
      </c>
      <c r="BQ27" s="34" t="s">
        <v>19</v>
      </c>
      <c r="BR27" s="34" t="s">
        <v>20</v>
      </c>
      <c r="BS27" s="34" t="s">
        <v>21</v>
      </c>
      <c r="BT27" s="34" t="s">
        <v>22</v>
      </c>
      <c r="BU27" s="34" t="s">
        <v>23</v>
      </c>
      <c r="BV27" s="34" t="s">
        <v>24</v>
      </c>
      <c r="BW27" s="34" t="s">
        <v>25</v>
      </c>
      <c r="BX27" s="34" t="s">
        <v>57</v>
      </c>
      <c r="BY27" s="34" t="s">
        <v>26</v>
      </c>
      <c r="BZ27" s="34" t="s">
        <v>27</v>
      </c>
      <c r="CA27" s="34" t="s">
        <v>28</v>
      </c>
      <c r="CB27" s="33" t="s">
        <v>41</v>
      </c>
      <c r="CD27" s="16" t="s">
        <v>58</v>
      </c>
      <c r="CE27" s="17" t="s">
        <v>13</v>
      </c>
      <c r="CF27" s="17" t="s">
        <v>14</v>
      </c>
      <c r="CG27" s="17" t="s">
        <v>15</v>
      </c>
      <c r="CH27" s="17" t="s">
        <v>16</v>
      </c>
      <c r="CI27" s="17" t="s">
        <v>17</v>
      </c>
      <c r="CJ27" s="17" t="s">
        <v>18</v>
      </c>
      <c r="CK27" s="17" t="s">
        <v>19</v>
      </c>
      <c r="CL27" s="17" t="s">
        <v>20</v>
      </c>
      <c r="CM27" s="17" t="s">
        <v>21</v>
      </c>
      <c r="CN27" s="17" t="s">
        <v>22</v>
      </c>
      <c r="CO27" s="17" t="s">
        <v>23</v>
      </c>
      <c r="CP27" s="17" t="s">
        <v>24</v>
      </c>
      <c r="CQ27" s="17" t="s">
        <v>25</v>
      </c>
      <c r="CR27" s="17" t="s">
        <v>57</v>
      </c>
      <c r="CS27" s="17" t="s">
        <v>26</v>
      </c>
      <c r="CT27" s="17" t="s">
        <v>27</v>
      </c>
      <c r="CU27" s="17" t="s">
        <v>28</v>
      </c>
      <c r="CV27" s="33" t="s">
        <v>41</v>
      </c>
    </row>
    <row r="28" spans="2:100" x14ac:dyDescent="0.25">
      <c r="B28" t="s">
        <v>67</v>
      </c>
      <c r="C28" s="15">
        <v>0.15930393697761555</v>
      </c>
      <c r="D28" s="15">
        <v>4.5507541915649923E-2</v>
      </c>
      <c r="E28" s="15">
        <v>1.2558363055048517E-2</v>
      </c>
      <c r="F28" s="15">
        <v>2.1995840484196369E-4</v>
      </c>
      <c r="G28" s="15">
        <v>0</v>
      </c>
      <c r="H28" s="15">
        <v>3.2855541934864063E-2</v>
      </c>
      <c r="I28" s="15">
        <v>0</v>
      </c>
      <c r="J28" s="15">
        <v>1.4563294700739745E-2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7.5184936708617547E-2</v>
      </c>
      <c r="S28" s="15">
        <v>0.34019357369737729</v>
      </c>
      <c r="T28" s="35">
        <v>2.0893607644536061E-2</v>
      </c>
      <c r="U28" s="15"/>
      <c r="V28" t="s">
        <v>67</v>
      </c>
      <c r="W28" s="15">
        <v>5.2684050239999998</v>
      </c>
      <c r="X28" s="15">
        <v>1.504998351</v>
      </c>
      <c r="Y28" s="15">
        <v>0.41532271100000001</v>
      </c>
      <c r="Z28" s="15">
        <v>2.2218021000000001E-2</v>
      </c>
      <c r="AA28" s="15">
        <v>0</v>
      </c>
      <c r="AB28" s="15">
        <v>1.0865789353444135</v>
      </c>
      <c r="AC28" s="15">
        <v>0</v>
      </c>
      <c r="AD28" s="15">
        <v>0.48162861773465265</v>
      </c>
      <c r="AE28" s="15">
        <v>0</v>
      </c>
      <c r="AF28" s="15">
        <v>0</v>
      </c>
      <c r="AG28" s="15">
        <v>0</v>
      </c>
      <c r="AH28" s="15">
        <v>0</v>
      </c>
      <c r="AI28" s="15">
        <v>0</v>
      </c>
      <c r="AJ28" s="15">
        <v>0</v>
      </c>
      <c r="AK28" s="15">
        <v>0</v>
      </c>
      <c r="AL28" s="15">
        <v>2.4864714958209242</v>
      </c>
      <c r="AM28" s="15">
        <v>11.26562315589999</v>
      </c>
      <c r="AN28" s="35">
        <v>2.0893607644536061E-2</v>
      </c>
      <c r="AO28" s="15"/>
      <c r="AP28" t="s">
        <v>67</v>
      </c>
      <c r="AQ28" s="15">
        <v>1.5436287793729857</v>
      </c>
      <c r="AR28" s="15">
        <v>0.44096054819806624</v>
      </c>
      <c r="AS28" s="15">
        <v>0.12168845912686786</v>
      </c>
      <c r="AT28" s="15">
        <v>0</v>
      </c>
      <c r="AU28" s="15">
        <v>0</v>
      </c>
      <c r="AV28" s="15">
        <v>0.3183647627730482</v>
      </c>
      <c r="AW28" s="15">
        <v>0</v>
      </c>
      <c r="AX28" s="15">
        <v>0.14111591495301865</v>
      </c>
      <c r="AY28" s="15">
        <v>0</v>
      </c>
      <c r="AZ28" s="15">
        <v>0</v>
      </c>
      <c r="BA28" s="15">
        <v>0</v>
      </c>
      <c r="BB28" s="15">
        <v>0</v>
      </c>
      <c r="BC28" s="15">
        <v>0</v>
      </c>
      <c r="BD28" s="15">
        <v>0</v>
      </c>
      <c r="BE28" s="15">
        <v>0</v>
      </c>
      <c r="BF28" s="15">
        <v>0.72852959150920726</v>
      </c>
      <c r="BG28" s="15">
        <v>3.294288055933194</v>
      </c>
      <c r="BH28" s="35">
        <v>2.0893607644536061E-2</v>
      </c>
      <c r="BI28" s="15"/>
      <c r="BJ28" t="s">
        <v>67</v>
      </c>
      <c r="BK28" s="15">
        <v>0</v>
      </c>
      <c r="BL28" s="15">
        <v>0</v>
      </c>
      <c r="BM28" s="3">
        <v>0</v>
      </c>
      <c r="BN28" s="3">
        <v>2.2218021000000002E-4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2.2218021000000002E-4</v>
      </c>
      <c r="CB28" s="35">
        <v>2.0893607644536061E-2</v>
      </c>
      <c r="CD28" t="s">
        <v>67</v>
      </c>
      <c r="CE28" s="15">
        <v>16.160249691255785</v>
      </c>
      <c r="CF28" s="15">
        <v>4.6164159790855548</v>
      </c>
      <c r="CG28" s="15">
        <v>1.2739564785991795</v>
      </c>
      <c r="CH28" s="15">
        <v>2.4284296953000002E-2</v>
      </c>
      <c r="CI28" s="15">
        <v>0</v>
      </c>
      <c r="CJ28" s="15">
        <v>3.3329607014710416</v>
      </c>
      <c r="CK28" s="15">
        <v>0</v>
      </c>
      <c r="CL28" s="15">
        <v>1.4773425136431522</v>
      </c>
      <c r="CM28" s="15">
        <v>0</v>
      </c>
      <c r="CN28" s="15">
        <v>0</v>
      </c>
      <c r="CO28" s="15">
        <v>0</v>
      </c>
      <c r="CP28" s="15">
        <v>0</v>
      </c>
      <c r="CQ28" s="15">
        <v>0</v>
      </c>
      <c r="CR28" s="15">
        <v>0</v>
      </c>
      <c r="CS28" s="15">
        <v>0</v>
      </c>
      <c r="CT28" s="15">
        <v>7.6269762935098901</v>
      </c>
      <c r="CU28" s="15">
        <v>34.512185954517598</v>
      </c>
      <c r="CV28" s="35">
        <v>2.0893607644536061E-2</v>
      </c>
    </row>
    <row r="29" spans="2:100" x14ac:dyDescent="0.25">
      <c r="B29" s="21" t="s">
        <v>68</v>
      </c>
      <c r="C29" s="22">
        <v>0.16339091301758094</v>
      </c>
      <c r="D29" s="22">
        <v>4.5463477490633106E-2</v>
      </c>
      <c r="E29" s="22">
        <v>1.2338040897300414E-2</v>
      </c>
      <c r="F29" s="22">
        <v>3.5175315380920357E-3</v>
      </c>
      <c r="G29" s="22">
        <v>0</v>
      </c>
      <c r="H29" s="22">
        <v>0.12999558178499376</v>
      </c>
      <c r="I29" s="22">
        <v>0</v>
      </c>
      <c r="J29" s="22">
        <v>7.1869088231338266E-2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7.5184936708617547E-2</v>
      </c>
      <c r="S29" s="22">
        <v>0.50175956966855606</v>
      </c>
      <c r="T29" s="36">
        <v>0</v>
      </c>
      <c r="U29" s="15"/>
      <c r="V29" s="21" t="s">
        <v>68</v>
      </c>
      <c r="W29" s="22">
        <v>5.4035670639999998</v>
      </c>
      <c r="X29" s="22">
        <v>1.503541078</v>
      </c>
      <c r="Y29" s="22">
        <v>0.40803634799999999</v>
      </c>
      <c r="Z29" s="22">
        <v>0.35530621600000001</v>
      </c>
      <c r="AA29" s="22">
        <v>0</v>
      </c>
      <c r="AB29" s="22">
        <v>4.2991365376116821</v>
      </c>
      <c r="AC29" s="22">
        <v>0</v>
      </c>
      <c r="AD29" s="22">
        <v>2.3768117263906237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2.4864714958209242</v>
      </c>
      <c r="AM29" s="22">
        <v>16.83287046582323</v>
      </c>
      <c r="AN29" s="36">
        <v>0</v>
      </c>
      <c r="AO29" s="15"/>
      <c r="AP29" s="21" t="s">
        <v>68</v>
      </c>
      <c r="AQ29" s="22">
        <v>1.583230900673894</v>
      </c>
      <c r="AR29" s="22">
        <v>0.44053357105186058</v>
      </c>
      <c r="AS29" s="22">
        <v>0.11955357398183417</v>
      </c>
      <c r="AT29" s="22">
        <v>0</v>
      </c>
      <c r="AU29" s="22">
        <v>0</v>
      </c>
      <c r="AV29" s="22">
        <v>1.2596356687992039</v>
      </c>
      <c r="AW29" s="22">
        <v>0</v>
      </c>
      <c r="AX29" s="22">
        <v>0.69639956823633864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0.72852959150920726</v>
      </c>
      <c r="BG29" s="22">
        <v>4.8278828742523388</v>
      </c>
      <c r="BH29" s="36">
        <v>0</v>
      </c>
      <c r="BI29" s="15"/>
      <c r="BJ29" s="21" t="s">
        <v>68</v>
      </c>
      <c r="BK29" s="22">
        <v>0</v>
      </c>
      <c r="BL29" s="22">
        <v>0</v>
      </c>
      <c r="BM29" s="37">
        <v>0</v>
      </c>
      <c r="BN29" s="37">
        <v>3.5530621600000003E-3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0</v>
      </c>
      <c r="CA29" s="37">
        <v>3.5530621600000003E-3</v>
      </c>
      <c r="CB29" s="36">
        <v>0</v>
      </c>
      <c r="CD29" s="21" t="s">
        <v>68</v>
      </c>
      <c r="CE29" s="22">
        <v>16.574844299154996</v>
      </c>
      <c r="CF29" s="22">
        <v>4.6119459553419286</v>
      </c>
      <c r="CG29" s="22">
        <v>1.2516063660158219</v>
      </c>
      <c r="CH29" s="22">
        <v>0.38834969408800002</v>
      </c>
      <c r="CI29" s="22">
        <v>0</v>
      </c>
      <c r="CJ29" s="22">
        <v>13.187125816658865</v>
      </c>
      <c r="CK29" s="22">
        <v>0</v>
      </c>
      <c r="CL29" s="22">
        <v>7.2906070798662288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7.6269762935098901</v>
      </c>
      <c r="CU29" s="22">
        <v>50.931455504635728</v>
      </c>
      <c r="CV29" s="36">
        <v>0</v>
      </c>
    </row>
    <row r="30" spans="2:100" x14ac:dyDescent="0.25">
      <c r="B30" t="s">
        <v>69</v>
      </c>
      <c r="C30" s="15">
        <v>0.16365529960611008</v>
      </c>
      <c r="D30" s="15">
        <v>4.5413905005283889E-2</v>
      </c>
      <c r="E30" s="15">
        <v>1.3098152345085982E-2</v>
      </c>
      <c r="F30" s="15">
        <v>1.5579185045633586E-2</v>
      </c>
      <c r="G30" s="15">
        <v>0</v>
      </c>
      <c r="H30" s="15">
        <v>2.1189483619944278E-2</v>
      </c>
      <c r="I30" s="15">
        <v>0</v>
      </c>
      <c r="J30" s="15">
        <v>2.0396323854356808E-2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7.5184936708617547E-2</v>
      </c>
      <c r="S30" s="15">
        <v>0.35451728618503214</v>
      </c>
      <c r="T30" s="35">
        <v>0.15497227860156884</v>
      </c>
      <c r="U30" s="15"/>
      <c r="V30" t="s">
        <v>69</v>
      </c>
      <c r="W30" s="15">
        <v>5.4123106999999999</v>
      </c>
      <c r="X30" s="15">
        <v>1.501901647</v>
      </c>
      <c r="Y30" s="15">
        <v>0.43317430099999998</v>
      </c>
      <c r="Z30" s="15">
        <v>1.5736550549999999</v>
      </c>
      <c r="AA30" s="15">
        <v>0</v>
      </c>
      <c r="AB30" s="15">
        <v>0.70076599558074748</v>
      </c>
      <c r="AC30" s="15">
        <v>0</v>
      </c>
      <c r="AD30" s="15">
        <v>0.67453508752041502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2.4864714958209242</v>
      </c>
      <c r="AM30" s="15">
        <v>12.782814281922086</v>
      </c>
      <c r="AN30" s="35">
        <v>0.15497227860156884</v>
      </c>
      <c r="AO30" s="15"/>
      <c r="AP30" t="s">
        <v>69</v>
      </c>
      <c r="AQ30" s="15">
        <v>1.5857927629651334</v>
      </c>
      <c r="AR30" s="15">
        <v>0.44005322209200121</v>
      </c>
      <c r="AS30" s="15">
        <v>0.12691892792264869</v>
      </c>
      <c r="AT30" s="15">
        <v>0</v>
      </c>
      <c r="AU30" s="15">
        <v>0</v>
      </c>
      <c r="AV30" s="15">
        <v>0.2053225888018598</v>
      </c>
      <c r="AW30" s="15">
        <v>0</v>
      </c>
      <c r="AX30" s="15">
        <v>0.19763700191046443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0.72852959150920726</v>
      </c>
      <c r="BG30" s="15">
        <v>3.2842540952013151</v>
      </c>
      <c r="BH30" s="35">
        <v>0.15497227860156884</v>
      </c>
      <c r="BI30" s="15"/>
      <c r="BJ30" t="s">
        <v>69</v>
      </c>
      <c r="BK30" s="15">
        <v>0</v>
      </c>
      <c r="BL30" s="15">
        <v>0</v>
      </c>
      <c r="BM30" s="3">
        <v>0</v>
      </c>
      <c r="BN30" s="3">
        <v>1.5736550549999999E-2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1.5736550549999999E-2</v>
      </c>
      <c r="CB30" s="35">
        <v>0.15497227860156884</v>
      </c>
      <c r="CD30" t="s">
        <v>69</v>
      </c>
      <c r="CE30" s="15">
        <v>16.601664435481979</v>
      </c>
      <c r="CF30" s="15">
        <v>4.6069171820811601</v>
      </c>
      <c r="CG30" s="15">
        <v>1.3287142564222092</v>
      </c>
      <c r="CH30" s="15">
        <v>1.7200049751149997</v>
      </c>
      <c r="CI30" s="15">
        <v>0</v>
      </c>
      <c r="CJ30" s="15">
        <v>2.1495221821666703</v>
      </c>
      <c r="CK30" s="15">
        <v>0</v>
      </c>
      <c r="CL30" s="15">
        <v>2.069061773000652</v>
      </c>
      <c r="CM30" s="15">
        <v>0</v>
      </c>
      <c r="CN30" s="15">
        <v>0</v>
      </c>
      <c r="CO30" s="15">
        <v>0</v>
      </c>
      <c r="CP30" s="15">
        <v>0</v>
      </c>
      <c r="CQ30" s="15">
        <v>0</v>
      </c>
      <c r="CR30" s="15">
        <v>0</v>
      </c>
      <c r="CS30" s="15">
        <v>0</v>
      </c>
      <c r="CT30" s="15">
        <v>7.6269762935098901</v>
      </c>
      <c r="CU30" s="15">
        <v>36.102861097777563</v>
      </c>
      <c r="CV30" s="35">
        <v>0.15497227860156884</v>
      </c>
    </row>
    <row r="31" spans="2:100" x14ac:dyDescent="0.25">
      <c r="B31" s="21" t="s">
        <v>70</v>
      </c>
      <c r="C31" s="22">
        <v>0.170981011393986</v>
      </c>
      <c r="D31" s="22">
        <v>4.5380856681717742E-2</v>
      </c>
      <c r="E31" s="22">
        <v>1.2789701321932943E-2</v>
      </c>
      <c r="F31" s="22">
        <v>1.0878926346430973E-2</v>
      </c>
      <c r="G31" s="22">
        <v>0</v>
      </c>
      <c r="H31" s="22">
        <v>7.2629199673359596E-2</v>
      </c>
      <c r="I31" s="22">
        <v>0</v>
      </c>
      <c r="J31" s="22">
        <v>6.4499312018445568E-2</v>
      </c>
      <c r="K31" s="22">
        <v>0</v>
      </c>
      <c r="L31" s="22">
        <v>0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7.5184936708617547E-2</v>
      </c>
      <c r="S31" s="22">
        <v>0.45234394414449031</v>
      </c>
      <c r="T31" s="36">
        <v>3.4723157189556472E-2</v>
      </c>
      <c r="U31" s="15"/>
      <c r="V31" s="21" t="s">
        <v>70</v>
      </c>
      <c r="W31" s="22">
        <v>5.6545822819999998</v>
      </c>
      <c r="X31" s="22">
        <v>1.5008086920000001</v>
      </c>
      <c r="Y31" s="22">
        <v>0.42297339299999998</v>
      </c>
      <c r="Z31" s="22">
        <v>1.0988814490000001</v>
      </c>
      <c r="AA31" s="22">
        <v>0</v>
      </c>
      <c r="AB31" s="22">
        <v>2.4019496800845421</v>
      </c>
      <c r="AC31" s="22">
        <v>0</v>
      </c>
      <c r="AD31" s="22">
        <v>2.1330828725141706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2.4864714958209242</v>
      </c>
      <c r="AM31" s="22">
        <v>15.698749864419636</v>
      </c>
      <c r="AN31" s="36">
        <v>3.4723157189556472E-2</v>
      </c>
      <c r="AO31" s="15"/>
      <c r="AP31" s="21" t="s">
        <v>70</v>
      </c>
      <c r="AQ31" s="22">
        <v>1.6567776976267214</v>
      </c>
      <c r="AR31" s="22">
        <v>0.43973298915909764</v>
      </c>
      <c r="AS31" s="22">
        <v>0.123930088778201</v>
      </c>
      <c r="AT31" s="22">
        <v>0</v>
      </c>
      <c r="AU31" s="22">
        <v>0</v>
      </c>
      <c r="AV31" s="22">
        <v>0.7037649223804695</v>
      </c>
      <c r="AW31" s="22">
        <v>0</v>
      </c>
      <c r="AX31" s="22">
        <v>0.62498765675774126</v>
      </c>
      <c r="AY31" s="22">
        <v>0</v>
      </c>
      <c r="AZ31" s="22">
        <v>0</v>
      </c>
      <c r="BA31" s="22">
        <v>0</v>
      </c>
      <c r="BB31" s="22">
        <v>0</v>
      </c>
      <c r="BC31" s="22">
        <v>0</v>
      </c>
      <c r="BD31" s="22">
        <v>0</v>
      </c>
      <c r="BE31" s="22">
        <v>0</v>
      </c>
      <c r="BF31" s="22">
        <v>0.72852959150920726</v>
      </c>
      <c r="BG31" s="22">
        <v>4.2777229462114379</v>
      </c>
      <c r="BH31" s="36">
        <v>3.4723157189556472E-2</v>
      </c>
      <c r="BI31" s="15"/>
      <c r="BJ31" s="21" t="s">
        <v>70</v>
      </c>
      <c r="BK31" s="22">
        <v>0</v>
      </c>
      <c r="BL31" s="22">
        <v>0</v>
      </c>
      <c r="BM31" s="37">
        <v>0</v>
      </c>
      <c r="BN31" s="37">
        <v>1.098881449E-2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0</v>
      </c>
      <c r="CA31" s="37">
        <v>1.098881449E-2</v>
      </c>
      <c r="CB31" s="36">
        <v>3.4723157189556472E-2</v>
      </c>
      <c r="CD31" s="21" t="s">
        <v>70</v>
      </c>
      <c r="CE31" s="22">
        <v>17.344805716454147</v>
      </c>
      <c r="CF31" s="22">
        <v>4.6035646635065932</v>
      </c>
      <c r="CG31" s="22">
        <v>1.2974240994189861</v>
      </c>
      <c r="CH31" s="22">
        <v>1.2010774237569999</v>
      </c>
      <c r="CI31" s="22">
        <v>0</v>
      </c>
      <c r="CJ31" s="22">
        <v>7.367714972401135</v>
      </c>
      <c r="CK31" s="22">
        <v>0</v>
      </c>
      <c r="CL31" s="22">
        <v>6.5429957785967927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0</v>
      </c>
      <c r="CS31" s="22">
        <v>0</v>
      </c>
      <c r="CT31" s="22">
        <v>7.6269762935098901</v>
      </c>
      <c r="CU31" s="22">
        <v>45.984558947644544</v>
      </c>
      <c r="CV31" s="36">
        <v>3.4723157189556472E-2</v>
      </c>
    </row>
    <row r="32" spans="2:100" x14ac:dyDescent="0.25">
      <c r="B32" t="s">
        <v>71</v>
      </c>
      <c r="C32" s="15">
        <v>0.16721901052934962</v>
      </c>
      <c r="D32" s="15">
        <v>4.5502033855317509E-2</v>
      </c>
      <c r="E32" s="15">
        <v>1.3511256393505621E-2</v>
      </c>
      <c r="F32" s="15">
        <v>4.3870884119511955E-2</v>
      </c>
      <c r="G32" s="15">
        <v>0</v>
      </c>
      <c r="H32" s="15">
        <v>1.3792167145739264E-2</v>
      </c>
      <c r="I32" s="15">
        <v>0</v>
      </c>
      <c r="J32" s="15">
        <v>1.9107439227591509E-2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7.5184936708617547E-2</v>
      </c>
      <c r="S32" s="15">
        <v>0.37818772797963301</v>
      </c>
      <c r="T32" s="35">
        <v>0.17745890481374993</v>
      </c>
      <c r="U32" s="15"/>
      <c r="V32" t="s">
        <v>71</v>
      </c>
      <c r="W32" s="15">
        <v>5.530167627</v>
      </c>
      <c r="X32" s="15">
        <v>1.5048161920000001</v>
      </c>
      <c r="Y32" s="15">
        <v>0.44683623300000003</v>
      </c>
      <c r="Z32" s="15">
        <v>4.431402437</v>
      </c>
      <c r="AA32" s="15">
        <v>0</v>
      </c>
      <c r="AB32" s="15">
        <v>0.45612634604669033</v>
      </c>
      <c r="AC32" s="15">
        <v>0</v>
      </c>
      <c r="AD32" s="15">
        <v>0.63190986204246324</v>
      </c>
      <c r="AE32" s="15">
        <v>0</v>
      </c>
      <c r="AF32" s="15">
        <v>0</v>
      </c>
      <c r="AG32" s="15">
        <v>0</v>
      </c>
      <c r="AH32" s="15">
        <v>0</v>
      </c>
      <c r="AI32" s="15">
        <v>0</v>
      </c>
      <c r="AJ32" s="15">
        <v>0</v>
      </c>
      <c r="AK32" s="15">
        <v>0</v>
      </c>
      <c r="AL32" s="15">
        <v>2.4864714958209242</v>
      </c>
      <c r="AM32" s="15">
        <v>15.487730192910076</v>
      </c>
      <c r="AN32" s="35">
        <v>0.17745890481374993</v>
      </c>
      <c r="AO32" s="15"/>
      <c r="AP32" t="s">
        <v>71</v>
      </c>
      <c r="AQ32" s="15">
        <v>1.620324531790214</v>
      </c>
      <c r="AR32" s="15">
        <v>0.44090717609141522</v>
      </c>
      <c r="AS32" s="15">
        <v>0.13092183797245827</v>
      </c>
      <c r="AT32" s="15">
        <v>0</v>
      </c>
      <c r="AU32" s="15">
        <v>0</v>
      </c>
      <c r="AV32" s="15">
        <v>0.13364381659733091</v>
      </c>
      <c r="AW32" s="15">
        <v>0</v>
      </c>
      <c r="AX32" s="15">
        <v>0.18514792324713253</v>
      </c>
      <c r="AY32" s="15">
        <v>0</v>
      </c>
      <c r="AZ32" s="15">
        <v>0</v>
      </c>
      <c r="BA32" s="15">
        <v>0</v>
      </c>
      <c r="BB32" s="15">
        <v>0</v>
      </c>
      <c r="BC32" s="15">
        <v>0</v>
      </c>
      <c r="BD32" s="15">
        <v>0</v>
      </c>
      <c r="BE32" s="15">
        <v>0</v>
      </c>
      <c r="BF32" s="15">
        <v>0.72852959150920726</v>
      </c>
      <c r="BG32" s="15">
        <v>3.2394748772077584</v>
      </c>
      <c r="BH32" s="35">
        <v>0.17745890481374993</v>
      </c>
      <c r="BI32" s="15"/>
      <c r="BJ32" t="s">
        <v>71</v>
      </c>
      <c r="BK32" s="15">
        <v>0</v>
      </c>
      <c r="BL32" s="15">
        <v>0</v>
      </c>
      <c r="BM32" s="3">
        <v>0</v>
      </c>
      <c r="BN32" s="3">
        <v>4.4314024370000003E-2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4.4314024370000003E-2</v>
      </c>
      <c r="CB32" s="35">
        <v>0.17745890481374993</v>
      </c>
      <c r="CD32" t="s">
        <v>71</v>
      </c>
      <c r="CE32" s="15">
        <v>16.963177523311749</v>
      </c>
      <c r="CF32" s="15">
        <v>4.615857226501026</v>
      </c>
      <c r="CG32" s="15">
        <v>1.3706207217336654</v>
      </c>
      <c r="CH32" s="15">
        <v>4.8435228636410006</v>
      </c>
      <c r="CI32" s="15">
        <v>0</v>
      </c>
      <c r="CJ32" s="15">
        <v>1.3991171159574571</v>
      </c>
      <c r="CK32" s="15">
        <v>0</v>
      </c>
      <c r="CL32" s="15">
        <v>1.9383136084742303</v>
      </c>
      <c r="CM32" s="15">
        <v>0</v>
      </c>
      <c r="CN32" s="15">
        <v>0</v>
      </c>
      <c r="CO32" s="15">
        <v>0</v>
      </c>
      <c r="CP32" s="15">
        <v>0</v>
      </c>
      <c r="CQ32" s="15">
        <v>0</v>
      </c>
      <c r="CR32" s="15">
        <v>0</v>
      </c>
      <c r="CS32" s="15">
        <v>0</v>
      </c>
      <c r="CT32" s="15">
        <v>7.6269762935098901</v>
      </c>
      <c r="CU32" s="15">
        <v>38.757585353129016</v>
      </c>
      <c r="CV32" s="35">
        <v>0.17745890481374993</v>
      </c>
    </row>
    <row r="33" spans="2:100" x14ac:dyDescent="0.25">
      <c r="B33" s="21" t="s">
        <v>72</v>
      </c>
      <c r="C33" s="22">
        <v>0.16843078239984627</v>
      </c>
      <c r="D33" s="22">
        <v>4.5452461369968292E-2</v>
      </c>
      <c r="E33" s="22">
        <v>1.3373555042751466E-2</v>
      </c>
      <c r="F33" s="22">
        <v>2.6205700105677777E-2</v>
      </c>
      <c r="G33" s="22">
        <v>0</v>
      </c>
      <c r="H33" s="22">
        <v>1.370403828225574E-2</v>
      </c>
      <c r="I33" s="22">
        <v>0</v>
      </c>
      <c r="J33" s="22">
        <v>2.5061645575943894E-2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7.5184936708617547E-2</v>
      </c>
      <c r="S33" s="22">
        <v>0.36741311948506095</v>
      </c>
      <c r="T33" s="36">
        <v>0.13748831661302757</v>
      </c>
      <c r="U33" s="15"/>
      <c r="V33" s="21" t="s">
        <v>72</v>
      </c>
      <c r="W33" s="22">
        <v>5.5702426259999998</v>
      </c>
      <c r="X33" s="22">
        <v>1.5031767599999999</v>
      </c>
      <c r="Y33" s="22">
        <v>0.44228225599999998</v>
      </c>
      <c r="Z33" s="22">
        <v>2.6470404150000002</v>
      </c>
      <c r="AA33" s="22">
        <v>0</v>
      </c>
      <c r="AB33" s="22">
        <v>0.45321180074935152</v>
      </c>
      <c r="AC33" s="22">
        <v>0</v>
      </c>
      <c r="AD33" s="22">
        <v>0.82882383168411944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2.4864714958209242</v>
      </c>
      <c r="AM33" s="22">
        <v>13.931249185254392</v>
      </c>
      <c r="AN33" s="36">
        <v>0.13748831661302757</v>
      </c>
      <c r="AO33" s="15"/>
      <c r="AP33" s="21" t="s">
        <v>72</v>
      </c>
      <c r="AQ33" s="22">
        <v>1.6320664008203927</v>
      </c>
      <c r="AR33" s="22">
        <v>0.44042682683855844</v>
      </c>
      <c r="AS33" s="22">
        <v>0.12958753472018752</v>
      </c>
      <c r="AT33" s="22">
        <v>0</v>
      </c>
      <c r="AU33" s="22">
        <v>0</v>
      </c>
      <c r="AV33" s="22">
        <v>0.13278986251079741</v>
      </c>
      <c r="AW33" s="22">
        <v>0</v>
      </c>
      <c r="AX33" s="22">
        <v>0.24284319709467317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0.72852959150920726</v>
      </c>
      <c r="BG33" s="22">
        <v>3.3062434134938163</v>
      </c>
      <c r="BH33" s="36">
        <v>0.13748831661302757</v>
      </c>
      <c r="BI33" s="15"/>
      <c r="BJ33" s="21" t="s">
        <v>72</v>
      </c>
      <c r="BK33" s="22">
        <v>0</v>
      </c>
      <c r="BL33" s="22">
        <v>0</v>
      </c>
      <c r="BM33" s="37">
        <v>0</v>
      </c>
      <c r="BN33" s="37">
        <v>2.6470404150000001E-2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2.6470404150000001E-2</v>
      </c>
      <c r="CB33" s="36">
        <v>0.13748831661302757</v>
      </c>
      <c r="CD33" s="21" t="s">
        <v>72</v>
      </c>
      <c r="CE33" s="22">
        <v>17.086103150188691</v>
      </c>
      <c r="CF33" s="22">
        <v>4.6108284501728685</v>
      </c>
      <c r="CG33" s="22">
        <v>1.356651900985643</v>
      </c>
      <c r="CH33" s="22">
        <v>2.8932151735950002</v>
      </c>
      <c r="CI33" s="22">
        <v>0</v>
      </c>
      <c r="CJ33" s="22">
        <v>1.3901770706255381</v>
      </c>
      <c r="CK33" s="22">
        <v>0</v>
      </c>
      <c r="CL33" s="22">
        <v>2.5423254303841332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7.6269762935098901</v>
      </c>
      <c r="CU33" s="22">
        <v>37.506277469461757</v>
      </c>
      <c r="CV33" s="36">
        <v>0.13748831661302757</v>
      </c>
    </row>
    <row r="34" spans="2:100" x14ac:dyDescent="0.25">
      <c r="B34" t="s">
        <v>73</v>
      </c>
      <c r="C34" s="15">
        <v>0.16840324213661256</v>
      </c>
      <c r="D34" s="15">
        <v>4.5419413046402152E-2</v>
      </c>
      <c r="E34" s="15">
        <v>1.3984949034489384E-2</v>
      </c>
      <c r="F34" s="15">
        <v>4.5134743471995385E-2</v>
      </c>
      <c r="G34" s="15">
        <v>0</v>
      </c>
      <c r="H34" s="15">
        <v>3.8556377807666447E-5</v>
      </c>
      <c r="I34" s="15">
        <v>0</v>
      </c>
      <c r="J34" s="15">
        <v>1.0950011295993852E-2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7.5184936708617547E-2</v>
      </c>
      <c r="S34" s="15">
        <v>0.35911585207191854</v>
      </c>
      <c r="T34" s="35">
        <v>9.1989633895977491E-3</v>
      </c>
      <c r="U34" s="15"/>
      <c r="V34" t="s">
        <v>73</v>
      </c>
      <c r="W34" s="15">
        <v>5.5693318300000003</v>
      </c>
      <c r="X34" s="15">
        <v>1.5020838059999999</v>
      </c>
      <c r="Y34" s="15">
        <v>0.46250191400000001</v>
      </c>
      <c r="Z34" s="15">
        <v>4.5590649980000002</v>
      </c>
      <c r="AA34" s="15">
        <v>0</v>
      </c>
      <c r="AB34" s="15">
        <v>1.2751135940051882E-3</v>
      </c>
      <c r="AC34" s="15">
        <v>0</v>
      </c>
      <c r="AD34" s="15">
        <v>0.36213225881448746</v>
      </c>
      <c r="AE34" s="15">
        <v>0</v>
      </c>
      <c r="AF34" s="15">
        <v>0</v>
      </c>
      <c r="AG34" s="15">
        <v>0</v>
      </c>
      <c r="AH34" s="15">
        <v>0</v>
      </c>
      <c r="AI34" s="15">
        <v>0</v>
      </c>
      <c r="AJ34" s="15">
        <v>0</v>
      </c>
      <c r="AK34" s="15">
        <v>0</v>
      </c>
      <c r="AL34" s="15">
        <v>2.4864714958209242</v>
      </c>
      <c r="AM34" s="15">
        <v>14.942861416229416</v>
      </c>
      <c r="AN34" s="35">
        <v>9.1989633895977491E-3</v>
      </c>
      <c r="AO34" s="15"/>
      <c r="AP34" t="s">
        <v>73</v>
      </c>
      <c r="AQ34" s="15">
        <v>1.6317995399941403</v>
      </c>
      <c r="AR34" s="15">
        <v>0.44010659419865222</v>
      </c>
      <c r="AS34" s="15">
        <v>0.13551184119542925</v>
      </c>
      <c r="AT34" s="15">
        <v>0</v>
      </c>
      <c r="AU34" s="15">
        <v>0</v>
      </c>
      <c r="AV34" s="15">
        <v>3.7360492059923474E-4</v>
      </c>
      <c r="AW34" s="15">
        <v>0</v>
      </c>
      <c r="AX34" s="15">
        <v>0.10610379689847274</v>
      </c>
      <c r="AY34" s="15">
        <v>0</v>
      </c>
      <c r="AZ34" s="15">
        <v>0</v>
      </c>
      <c r="BA34" s="15">
        <v>0</v>
      </c>
      <c r="BB34" s="15">
        <v>0</v>
      </c>
      <c r="BC34" s="15">
        <v>0</v>
      </c>
      <c r="BD34" s="15">
        <v>0</v>
      </c>
      <c r="BE34" s="15">
        <v>0</v>
      </c>
      <c r="BF34" s="15">
        <v>0.72852959150920726</v>
      </c>
      <c r="BG34" s="15">
        <v>3.0424249687165013</v>
      </c>
      <c r="BH34" s="35">
        <v>9.1989633895977491E-3</v>
      </c>
      <c r="BI34" s="15"/>
      <c r="BJ34" t="s">
        <v>73</v>
      </c>
      <c r="BK34" s="15">
        <v>0</v>
      </c>
      <c r="BL34" s="15">
        <v>0</v>
      </c>
      <c r="BM34" s="3">
        <v>0</v>
      </c>
      <c r="BN34" s="3">
        <v>4.5590649980000002E-2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4.5590649980000002E-2</v>
      </c>
      <c r="CB34" s="35">
        <v>9.1989633895977491E-3</v>
      </c>
      <c r="CD34" t="s">
        <v>73</v>
      </c>
      <c r="CE34" s="15">
        <v>17.083309384198653</v>
      </c>
      <c r="CF34" s="15">
        <v>4.6074759346656897</v>
      </c>
      <c r="CG34" s="15">
        <v>1.4186734654749487</v>
      </c>
      <c r="CH34" s="15">
        <v>4.9830580428140001</v>
      </c>
      <c r="CI34" s="15">
        <v>0</v>
      </c>
      <c r="CJ34" s="15">
        <v>3.9112699137533883E-3</v>
      </c>
      <c r="CK34" s="15">
        <v>0</v>
      </c>
      <c r="CL34" s="15">
        <v>1.1108006497301111</v>
      </c>
      <c r="CM34" s="15">
        <v>0</v>
      </c>
      <c r="CN34" s="15">
        <v>0</v>
      </c>
      <c r="CO34" s="15">
        <v>0</v>
      </c>
      <c r="CP34" s="15">
        <v>0</v>
      </c>
      <c r="CQ34" s="15">
        <v>0</v>
      </c>
      <c r="CR34" s="15">
        <v>0</v>
      </c>
      <c r="CS34" s="15">
        <v>0</v>
      </c>
      <c r="CT34" s="15">
        <v>7.6269762935098901</v>
      </c>
      <c r="CU34" s="15">
        <v>36.834205040307047</v>
      </c>
      <c r="CV34" s="35">
        <v>9.1989633895977491E-3</v>
      </c>
    </row>
    <row r="35" spans="2:100" x14ac:dyDescent="0.25">
      <c r="B35" s="21" t="s">
        <v>74</v>
      </c>
      <c r="C35" s="22">
        <v>0.17025394827553081</v>
      </c>
      <c r="D35" s="22">
        <v>4.5496525814199246E-2</v>
      </c>
      <c r="E35" s="22">
        <v>1.4012489303487367E-2</v>
      </c>
      <c r="F35" s="22">
        <v>7.3348916226342584E-2</v>
      </c>
      <c r="G35" s="22">
        <v>0</v>
      </c>
      <c r="H35" s="22">
        <v>3.6408236756652894E-3</v>
      </c>
      <c r="I35" s="22">
        <v>0</v>
      </c>
      <c r="J35" s="22">
        <v>1.2128734844845807E-2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7.5184936708617547E-2</v>
      </c>
      <c r="S35" s="22">
        <v>0.39406637484868862</v>
      </c>
      <c r="T35" s="36">
        <v>0.14631429773497143</v>
      </c>
      <c r="U35" s="15"/>
      <c r="V35" s="21" t="s">
        <v>74</v>
      </c>
      <c r="W35" s="22">
        <v>5.6305372829999998</v>
      </c>
      <c r="X35" s="22">
        <v>1.5046340330000001</v>
      </c>
      <c r="Y35" s="22">
        <v>0.46341270899999998</v>
      </c>
      <c r="Z35" s="22">
        <v>7.4089814379999996</v>
      </c>
      <c r="AA35" s="22">
        <v>0</v>
      </c>
      <c r="AB35" s="22">
        <v>0.12040715444327024</v>
      </c>
      <c r="AC35" s="22">
        <v>0</v>
      </c>
      <c r="AD35" s="22">
        <v>0.40111430262273029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2.4864714958209242</v>
      </c>
      <c r="AM35" s="22">
        <v>18.015558415886925</v>
      </c>
      <c r="AN35" s="36">
        <v>0.14631429773497143</v>
      </c>
      <c r="AO35" s="15"/>
      <c r="AP35" s="21" t="s">
        <v>74</v>
      </c>
      <c r="AQ35" s="22">
        <v>1.649732576325813</v>
      </c>
      <c r="AR35" s="22">
        <v>0.4408538039847642</v>
      </c>
      <c r="AS35" s="22">
        <v>0.13577870172868445</v>
      </c>
      <c r="AT35" s="22">
        <v>0</v>
      </c>
      <c r="AU35" s="22">
        <v>0</v>
      </c>
      <c r="AV35" s="22">
        <v>3.5278978741069514E-2</v>
      </c>
      <c r="AW35" s="22">
        <v>0</v>
      </c>
      <c r="AX35" s="22">
        <v>0.11752543293956352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0.72852959150920726</v>
      </c>
      <c r="BG35" s="22">
        <v>3.1076990852291022</v>
      </c>
      <c r="BH35" s="36">
        <v>0.14631429773497143</v>
      </c>
      <c r="BI35" s="15"/>
      <c r="BJ35" s="21" t="s">
        <v>74</v>
      </c>
      <c r="BK35" s="22">
        <v>0</v>
      </c>
      <c r="BL35" s="22">
        <v>0</v>
      </c>
      <c r="BM35" s="37">
        <v>0</v>
      </c>
      <c r="BN35" s="37">
        <v>7.4089814379999994E-2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7.4089814379999994E-2</v>
      </c>
      <c r="CB35" s="36">
        <v>0.14631429773497143</v>
      </c>
      <c r="CD35" s="21" t="s">
        <v>74</v>
      </c>
      <c r="CE35" s="22">
        <v>17.271050341554936</v>
      </c>
      <c r="CF35" s="22">
        <v>4.6152984739164964</v>
      </c>
      <c r="CG35" s="22">
        <v>1.4214672283975973</v>
      </c>
      <c r="CH35" s="22">
        <v>8.0980167117339992</v>
      </c>
      <c r="CI35" s="22">
        <v>0</v>
      </c>
      <c r="CJ35" s="22">
        <v>0.36933562844025675</v>
      </c>
      <c r="CK35" s="22">
        <v>0</v>
      </c>
      <c r="CL35" s="22">
        <v>1.2303737574442906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</v>
      </c>
      <c r="CT35" s="22">
        <v>7.6269762935098901</v>
      </c>
      <c r="CU35" s="22">
        <v>40.632518434997472</v>
      </c>
      <c r="CV35" s="36">
        <v>0.14631429773497143</v>
      </c>
    </row>
    <row r="36" spans="2:100" x14ac:dyDescent="0.25">
      <c r="B36" t="s">
        <v>75</v>
      </c>
      <c r="C36" s="15">
        <v>0.17250674233836102</v>
      </c>
      <c r="D36" s="15">
        <v>4.5441445268517629E-2</v>
      </c>
      <c r="E36" s="15">
        <v>1.3940884601786916E-2</v>
      </c>
      <c r="F36" s="15">
        <v>4.8055502622730333E-2</v>
      </c>
      <c r="G36" s="15">
        <v>0</v>
      </c>
      <c r="H36" s="15">
        <v>3.8446216716303198E-3</v>
      </c>
      <c r="I36" s="15">
        <v>0</v>
      </c>
      <c r="J36" s="15">
        <v>2.0655202401767703E-2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7.5184936708617547E-2</v>
      </c>
      <c r="S36" s="15">
        <v>0.37962933561341144</v>
      </c>
      <c r="T36" s="35">
        <v>4.058408751854853E-3</v>
      </c>
      <c r="U36" s="15"/>
      <c r="V36" t="s">
        <v>75</v>
      </c>
      <c r="W36" s="15">
        <v>5.7050403479999998</v>
      </c>
      <c r="X36" s="15">
        <v>1.502812442</v>
      </c>
      <c r="Y36" s="15">
        <v>0.46104464099999998</v>
      </c>
      <c r="Z36" s="15">
        <v>4.8540911739999997</v>
      </c>
      <c r="AA36" s="15">
        <v>0</v>
      </c>
      <c r="AB36" s="15">
        <v>0.12714704054183879</v>
      </c>
      <c r="AC36" s="15">
        <v>0</v>
      </c>
      <c r="AD36" s="15">
        <v>0.6830965645114806</v>
      </c>
      <c r="AE36" s="15">
        <v>0</v>
      </c>
      <c r="AF36" s="15">
        <v>0</v>
      </c>
      <c r="AG36" s="15">
        <v>0</v>
      </c>
      <c r="AH36" s="15">
        <v>0</v>
      </c>
      <c r="AI36" s="15">
        <v>0</v>
      </c>
      <c r="AJ36" s="15">
        <v>0</v>
      </c>
      <c r="AK36" s="15">
        <v>0</v>
      </c>
      <c r="AL36" s="15">
        <v>2.4864714958209242</v>
      </c>
      <c r="AM36" s="15">
        <v>15.819703705874241</v>
      </c>
      <c r="AN36" s="35">
        <v>4.058408751854853E-3</v>
      </c>
      <c r="AO36" s="15"/>
      <c r="AP36" t="s">
        <v>75</v>
      </c>
      <c r="AQ36" s="15">
        <v>1.671561777907999</v>
      </c>
      <c r="AR36" s="15">
        <v>0.4403200826252564</v>
      </c>
      <c r="AS36" s="15">
        <v>0.13508486404922357</v>
      </c>
      <c r="AT36" s="15">
        <v>0</v>
      </c>
      <c r="AU36" s="15">
        <v>0</v>
      </c>
      <c r="AV36" s="15">
        <v>3.7253747595030411E-2</v>
      </c>
      <c r="AW36" s="15">
        <v>0</v>
      </c>
      <c r="AX36" s="15">
        <v>0.20014549209243498</v>
      </c>
      <c r="AY36" s="15">
        <v>0</v>
      </c>
      <c r="AZ36" s="15">
        <v>0</v>
      </c>
      <c r="BA36" s="15">
        <v>0</v>
      </c>
      <c r="BB36" s="15">
        <v>0</v>
      </c>
      <c r="BC36" s="15">
        <v>0</v>
      </c>
      <c r="BD36" s="15">
        <v>0</v>
      </c>
      <c r="BE36" s="15">
        <v>0</v>
      </c>
      <c r="BF36" s="15">
        <v>0.72852959150920726</v>
      </c>
      <c r="BG36" s="15">
        <v>3.2128955557791516</v>
      </c>
      <c r="BH36" s="35">
        <v>4.058408751854853E-3</v>
      </c>
      <c r="BI36" s="15"/>
      <c r="BJ36" t="s">
        <v>75</v>
      </c>
      <c r="BK36" s="15">
        <v>0</v>
      </c>
      <c r="BL36" s="15">
        <v>0</v>
      </c>
      <c r="BM36" s="3">
        <v>0</v>
      </c>
      <c r="BN36" s="3">
        <v>4.8540911739999998E-2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4.8540911739999998E-2</v>
      </c>
      <c r="CB36" s="35">
        <v>4.058408751854853E-3</v>
      </c>
      <c r="CD36" t="s">
        <v>75</v>
      </c>
      <c r="CE36" s="15">
        <v>17.49958025291884</v>
      </c>
      <c r="CF36" s="15">
        <v>4.6097109450038092</v>
      </c>
      <c r="CG36" s="15">
        <v>1.4142034417313214</v>
      </c>
      <c r="CH36" s="15">
        <v>5.3055216531819998</v>
      </c>
      <c r="CI36" s="15">
        <v>0</v>
      </c>
      <c r="CJ36" s="15">
        <v>0.39000948357237336</v>
      </c>
      <c r="CK36" s="15">
        <v>0</v>
      </c>
      <c r="CL36" s="15">
        <v>2.0953231567157018</v>
      </c>
      <c r="CM36" s="15">
        <v>0</v>
      </c>
      <c r="CN36" s="15">
        <v>0</v>
      </c>
      <c r="CO36" s="15">
        <v>0</v>
      </c>
      <c r="CP36" s="15">
        <v>0</v>
      </c>
      <c r="CQ36" s="15">
        <v>0</v>
      </c>
      <c r="CR36" s="15">
        <v>0</v>
      </c>
      <c r="CS36" s="15">
        <v>0</v>
      </c>
      <c r="CT36" s="15">
        <v>7.6269762935098901</v>
      </c>
      <c r="CU36" s="15">
        <v>38.941325226633928</v>
      </c>
      <c r="CV36" s="35">
        <v>4.058408751854853E-3</v>
      </c>
    </row>
    <row r="37" spans="2:100" x14ac:dyDescent="0.25">
      <c r="B37" s="21" t="s">
        <v>76</v>
      </c>
      <c r="C37" s="22">
        <v>0.17402145718128545</v>
      </c>
      <c r="D37" s="22">
        <v>4.55295741377654E-2</v>
      </c>
      <c r="E37" s="22">
        <v>1.4238319517725044E-2</v>
      </c>
      <c r="F37" s="22">
        <v>6.1947137938322606E-2</v>
      </c>
      <c r="G37" s="22">
        <v>0</v>
      </c>
      <c r="H37" s="22">
        <v>2.5887853665097511E-4</v>
      </c>
      <c r="I37" s="22">
        <v>0</v>
      </c>
      <c r="J37" s="22">
        <v>1.3555320824286675E-2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7.5184936708617547E-2</v>
      </c>
      <c r="S37" s="22">
        <v>0.38473562484465368</v>
      </c>
      <c r="T37" s="36">
        <v>2.6052969630563111E-2</v>
      </c>
      <c r="U37" s="15"/>
      <c r="V37" s="21" t="s">
        <v>76</v>
      </c>
      <c r="W37" s="22">
        <v>5.7551340959999999</v>
      </c>
      <c r="X37" s="22">
        <v>1.5057269870000001</v>
      </c>
      <c r="Y37" s="22">
        <v>0.47088123199999998</v>
      </c>
      <c r="Z37" s="22">
        <v>6.2572866610000002</v>
      </c>
      <c r="AA37" s="22">
        <v>0</v>
      </c>
      <c r="AB37" s="22">
        <v>8.5614769334230005E-3</v>
      </c>
      <c r="AC37" s="22">
        <v>0</v>
      </c>
      <c r="AD37" s="22">
        <v>0.44829350542799501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2.4864714958209242</v>
      </c>
      <c r="AM37" s="22">
        <v>16.932355454182343</v>
      </c>
      <c r="AN37" s="36">
        <v>2.6052969630563111E-2</v>
      </c>
      <c r="AO37" s="15"/>
      <c r="AP37" s="21" t="s">
        <v>76</v>
      </c>
      <c r="AQ37" s="22">
        <v>1.6862391139759743</v>
      </c>
      <c r="AR37" s="22">
        <v>0.44117403662467042</v>
      </c>
      <c r="AS37" s="22">
        <v>0.13796695927336655</v>
      </c>
      <c r="AT37" s="22">
        <v>0</v>
      </c>
      <c r="AU37" s="22">
        <v>0</v>
      </c>
      <c r="AV37" s="22">
        <v>2.5084901650814537E-3</v>
      </c>
      <c r="AW37" s="22">
        <v>0</v>
      </c>
      <c r="AX37" s="22">
        <v>0.13134881495106798</v>
      </c>
      <c r="AY37" s="22">
        <v>0</v>
      </c>
      <c r="AZ37" s="22">
        <v>0</v>
      </c>
      <c r="BA37" s="22">
        <v>0</v>
      </c>
      <c r="BB37" s="22">
        <v>0</v>
      </c>
      <c r="BC37" s="22">
        <v>0</v>
      </c>
      <c r="BD37" s="22">
        <v>0</v>
      </c>
      <c r="BE37" s="22">
        <v>0</v>
      </c>
      <c r="BF37" s="22">
        <v>0.72852959150920726</v>
      </c>
      <c r="BG37" s="22">
        <v>3.1277670064993681</v>
      </c>
      <c r="BH37" s="36">
        <v>2.6052969630563111E-2</v>
      </c>
      <c r="BI37" s="15"/>
      <c r="BJ37" s="21" t="s">
        <v>76</v>
      </c>
      <c r="BK37" s="22">
        <v>0</v>
      </c>
      <c r="BL37" s="22">
        <v>0</v>
      </c>
      <c r="BM37" s="37">
        <v>0</v>
      </c>
      <c r="BN37" s="37">
        <v>6.257286661E-2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</v>
      </c>
      <c r="BY37" s="37">
        <v>0</v>
      </c>
      <c r="BZ37" s="37">
        <v>0</v>
      </c>
      <c r="CA37" s="37">
        <v>6.257286661E-2</v>
      </c>
      <c r="CB37" s="36">
        <v>2.6052969630563111E-2</v>
      </c>
      <c r="CD37" s="21" t="s">
        <v>76</v>
      </c>
      <c r="CE37" s="22">
        <v>17.653237284214473</v>
      </c>
      <c r="CF37" s="22">
        <v>4.6186509894236742</v>
      </c>
      <c r="CG37" s="22">
        <v>1.4443760966328743</v>
      </c>
      <c r="CH37" s="22">
        <v>6.8392143204729994</v>
      </c>
      <c r="CI37" s="22">
        <v>0</v>
      </c>
      <c r="CJ37" s="22">
        <v>2.6261383538237738E-2</v>
      </c>
      <c r="CK37" s="22">
        <v>0</v>
      </c>
      <c r="CL37" s="22">
        <v>1.3750907437227307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7.6269762935098901</v>
      </c>
      <c r="CU37" s="22">
        <v>39.583807111514872</v>
      </c>
      <c r="CV37" s="36">
        <v>2.6052969630563111E-2</v>
      </c>
    </row>
    <row r="38" spans="2:100" x14ac:dyDescent="0.25">
      <c r="B38" t="s">
        <v>77</v>
      </c>
      <c r="C38" s="15">
        <v>0.16920741800365069</v>
      </c>
      <c r="D38" s="15">
        <v>4.5584654664232872E-2</v>
      </c>
      <c r="E38" s="15">
        <v>1.4365004757421463E-2</v>
      </c>
      <c r="F38" s="15">
        <v>0.12045967948890382</v>
      </c>
      <c r="G38" s="15">
        <v>0</v>
      </c>
      <c r="H38" s="15">
        <v>1.8672302964742051E-3</v>
      </c>
      <c r="I38" s="15">
        <v>0</v>
      </c>
      <c r="J38" s="15">
        <v>1.4656931618791431E-2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7.5184936708617547E-2</v>
      </c>
      <c r="S38" s="15">
        <v>0.44132585553809206</v>
      </c>
      <c r="T38" s="35">
        <v>0.21414833409843687</v>
      </c>
      <c r="U38" s="15"/>
      <c r="V38" t="s">
        <v>77</v>
      </c>
      <c r="W38" s="15">
        <v>5.5959270569999999</v>
      </c>
      <c r="X38" s="15">
        <v>1.507548578</v>
      </c>
      <c r="Y38" s="15">
        <v>0.475070891</v>
      </c>
      <c r="Z38" s="15">
        <v>12.16764439</v>
      </c>
      <c r="AA38" s="15">
        <v>0</v>
      </c>
      <c r="AB38" s="15">
        <v>6.1751929426457873E-2</v>
      </c>
      <c r="AC38" s="15">
        <v>0</v>
      </c>
      <c r="AD38" s="15">
        <v>0.48472532212508407</v>
      </c>
      <c r="AE38" s="15">
        <v>0</v>
      </c>
      <c r="AF38" s="15">
        <v>0</v>
      </c>
      <c r="AG38" s="15">
        <v>0</v>
      </c>
      <c r="AH38" s="15">
        <v>0</v>
      </c>
      <c r="AI38" s="15">
        <v>0</v>
      </c>
      <c r="AJ38" s="15">
        <v>0</v>
      </c>
      <c r="AK38" s="15">
        <v>0</v>
      </c>
      <c r="AL38" s="15">
        <v>2.4864714958209242</v>
      </c>
      <c r="AM38" s="15">
        <v>22.779139663372465</v>
      </c>
      <c r="AN38" s="35">
        <v>0.21414833409843687</v>
      </c>
      <c r="AO38" s="15"/>
      <c r="AP38" t="s">
        <v>77</v>
      </c>
      <c r="AQ38" s="15">
        <v>1.6395918713741577</v>
      </c>
      <c r="AR38" s="15">
        <v>0.44170775798417816</v>
      </c>
      <c r="AS38" s="15">
        <v>0.1391945183123352</v>
      </c>
      <c r="AT38" s="15">
        <v>0</v>
      </c>
      <c r="AU38" s="15">
        <v>0</v>
      </c>
      <c r="AV38" s="15">
        <v>1.8093152483579806E-2</v>
      </c>
      <c r="AW38" s="15">
        <v>0</v>
      </c>
      <c r="AX38" s="15">
        <v>0.14202324117347909</v>
      </c>
      <c r="AY38" s="15">
        <v>0</v>
      </c>
      <c r="AZ38" s="15">
        <v>0</v>
      </c>
      <c r="BA38" s="15">
        <v>0</v>
      </c>
      <c r="BB38" s="15">
        <v>0</v>
      </c>
      <c r="BC38" s="15">
        <v>0</v>
      </c>
      <c r="BD38" s="15">
        <v>0</v>
      </c>
      <c r="BE38" s="15">
        <v>0</v>
      </c>
      <c r="BF38" s="15">
        <v>0.72852959150920726</v>
      </c>
      <c r="BG38" s="15">
        <v>3.109140132836937</v>
      </c>
      <c r="BH38" s="35">
        <v>0.21414833409843687</v>
      </c>
      <c r="BI38" s="15"/>
      <c r="BJ38" t="s">
        <v>77</v>
      </c>
      <c r="BK38" s="15">
        <v>0</v>
      </c>
      <c r="BL38" s="15">
        <v>0</v>
      </c>
      <c r="BM38" s="3">
        <v>0</v>
      </c>
      <c r="BN38" s="3">
        <v>0.1216764439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0.1216764439</v>
      </c>
      <c r="CB38" s="35">
        <v>0.21414833409843687</v>
      </c>
      <c r="CD38" t="s">
        <v>77</v>
      </c>
      <c r="CE38" s="15">
        <v>17.164887301416055</v>
      </c>
      <c r="CF38" s="15">
        <v>4.6242385183363606</v>
      </c>
      <c r="CG38" s="15">
        <v>1.4572274122118372</v>
      </c>
      <c r="CH38" s="15">
        <v>13.29923531827</v>
      </c>
      <c r="CI38" s="15">
        <v>0</v>
      </c>
      <c r="CJ38" s="15">
        <v>0.18941721335059697</v>
      </c>
      <c r="CK38" s="15">
        <v>0</v>
      </c>
      <c r="CL38" s="15">
        <v>1.4868413118451524</v>
      </c>
      <c r="CM38" s="15">
        <v>0</v>
      </c>
      <c r="CN38" s="15">
        <v>0</v>
      </c>
      <c r="CO38" s="15">
        <v>0</v>
      </c>
      <c r="CP38" s="15">
        <v>0</v>
      </c>
      <c r="CQ38" s="15">
        <v>0</v>
      </c>
      <c r="CR38" s="15">
        <v>0</v>
      </c>
      <c r="CS38" s="15">
        <v>0</v>
      </c>
      <c r="CT38" s="15">
        <v>7.6269762935098901</v>
      </c>
      <c r="CU38" s="15">
        <v>45.84882336893989</v>
      </c>
      <c r="CV38" s="35">
        <v>0.21414833409843687</v>
      </c>
    </row>
    <row r="39" spans="2:100" x14ac:dyDescent="0.25">
      <c r="B39" s="21" t="s">
        <v>78</v>
      </c>
      <c r="C39" s="22">
        <v>0.17744195870880969</v>
      </c>
      <c r="D39" s="22">
        <v>4.5331284196368525E-2</v>
      </c>
      <c r="E39" s="22">
        <v>1.4304416164857335E-2</v>
      </c>
      <c r="F39" s="22">
        <v>7.0285725007205313E-2</v>
      </c>
      <c r="G39" s="22">
        <v>0</v>
      </c>
      <c r="H39" s="22">
        <v>1.5642873278893267E-3</v>
      </c>
      <c r="I39" s="22">
        <v>0</v>
      </c>
      <c r="J39" s="22">
        <v>1.3103660399654144E-2</v>
      </c>
      <c r="K39" s="22">
        <v>0</v>
      </c>
      <c r="L39" s="22">
        <v>0</v>
      </c>
      <c r="M39" s="22">
        <v>0</v>
      </c>
      <c r="N39" s="22">
        <v>0</v>
      </c>
      <c r="O39" s="22">
        <v>0</v>
      </c>
      <c r="P39" s="22">
        <v>0</v>
      </c>
      <c r="Q39" s="22">
        <v>0</v>
      </c>
      <c r="R39" s="22">
        <v>7.5184936708617547E-2</v>
      </c>
      <c r="S39" s="22">
        <v>0.39721626851340186</v>
      </c>
      <c r="T39" s="36">
        <v>4.1178508228260101E-2</v>
      </c>
      <c r="U39" s="15"/>
      <c r="V39" s="21" t="s">
        <v>78</v>
      </c>
      <c r="W39" s="22">
        <v>5.868254887</v>
      </c>
      <c r="X39" s="22">
        <v>1.4991692599999999</v>
      </c>
      <c r="Y39" s="22">
        <v>0.47306714100000002</v>
      </c>
      <c r="Z39" s="22">
        <v>7.0995681829999997</v>
      </c>
      <c r="AA39" s="22">
        <v>0</v>
      </c>
      <c r="AB39" s="22">
        <v>5.1733179825151313E-2</v>
      </c>
      <c r="AC39" s="22">
        <v>0</v>
      </c>
      <c r="AD39" s="22">
        <v>0.43335646056297433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2.4864714958209242</v>
      </c>
      <c r="AM39" s="22">
        <v>17.911620607209048</v>
      </c>
      <c r="AN39" s="36">
        <v>4.1178508228260101E-2</v>
      </c>
      <c r="AO39" s="15"/>
      <c r="AP39" s="21" t="s">
        <v>78</v>
      </c>
      <c r="AQ39" s="22">
        <v>1.7193832074421331</v>
      </c>
      <c r="AR39" s="22">
        <v>0.43925263990624086</v>
      </c>
      <c r="AS39" s="22">
        <v>0.13860742484617641</v>
      </c>
      <c r="AT39" s="22">
        <v>0</v>
      </c>
      <c r="AU39" s="22">
        <v>0</v>
      </c>
      <c r="AV39" s="22">
        <v>1.5157685269601909E-2</v>
      </c>
      <c r="AW39" s="22">
        <v>0</v>
      </c>
      <c r="AX39" s="22">
        <v>0.12697230019424974</v>
      </c>
      <c r="AY39" s="22">
        <v>0</v>
      </c>
      <c r="AZ39" s="22">
        <v>0</v>
      </c>
      <c r="BA39" s="22">
        <v>0</v>
      </c>
      <c r="BB39" s="22">
        <v>0</v>
      </c>
      <c r="BC39" s="22">
        <v>0</v>
      </c>
      <c r="BD39" s="22">
        <v>0</v>
      </c>
      <c r="BE39" s="22">
        <v>0</v>
      </c>
      <c r="BF39" s="22">
        <v>0.72852959150920726</v>
      </c>
      <c r="BG39" s="22">
        <v>3.1679028491676093</v>
      </c>
      <c r="BH39" s="36">
        <v>4.1178508228260101E-2</v>
      </c>
      <c r="BI39" s="15"/>
      <c r="BJ39" s="21" t="s">
        <v>78</v>
      </c>
      <c r="BK39" s="22">
        <v>0</v>
      </c>
      <c r="BL39" s="22">
        <v>0</v>
      </c>
      <c r="BM39" s="37">
        <v>0</v>
      </c>
      <c r="BN39" s="37">
        <v>7.0995681830000004E-2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0</v>
      </c>
      <c r="CA39" s="37">
        <v>7.0995681830000004E-2</v>
      </c>
      <c r="CB39" s="36">
        <v>4.1178508228260101E-2</v>
      </c>
      <c r="CD39" s="21" t="s">
        <v>78</v>
      </c>
      <c r="CE39" s="22">
        <v>18.00022279871169</v>
      </c>
      <c r="CF39" s="22">
        <v>4.5985358871784356</v>
      </c>
      <c r="CG39" s="22">
        <v>1.4510811307146207</v>
      </c>
      <c r="CH39" s="22">
        <v>7.7598280240189998</v>
      </c>
      <c r="CI39" s="22">
        <v>0</v>
      </c>
      <c r="CJ39" s="22">
        <v>0.15868580708746238</v>
      </c>
      <c r="CK39" s="22">
        <v>0</v>
      </c>
      <c r="CL39" s="22">
        <v>1.3292730107336004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7.6269762935098901</v>
      </c>
      <c r="CU39" s="22">
        <v>40.924602951954697</v>
      </c>
      <c r="CV39" s="36">
        <v>4.1178508228260101E-2</v>
      </c>
    </row>
    <row r="40" spans="2:100" x14ac:dyDescent="0.25">
      <c r="B40" t="s">
        <v>79</v>
      </c>
      <c r="C40" s="15">
        <v>0.18192551463156884</v>
      </c>
      <c r="D40" s="15">
        <v>4.554609829954847E-2</v>
      </c>
      <c r="E40" s="15">
        <v>1.4387036973772697E-2</v>
      </c>
      <c r="F40" s="15">
        <v>7.3184848899990385E-2</v>
      </c>
      <c r="G40" s="15">
        <v>0</v>
      </c>
      <c r="H40" s="15">
        <v>7.7112755596118744E-5</v>
      </c>
      <c r="I40" s="15">
        <v>0</v>
      </c>
      <c r="J40" s="15">
        <v>1.5367470581227784E-2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7.5184936708617547E-2</v>
      </c>
      <c r="S40" s="15">
        <v>0.40567301885032181</v>
      </c>
      <c r="T40" s="35">
        <v>0</v>
      </c>
      <c r="U40" s="15"/>
      <c r="V40" t="s">
        <v>79</v>
      </c>
      <c r="W40" s="15">
        <v>6.0165323810000002</v>
      </c>
      <c r="X40" s="15">
        <v>1.506273465</v>
      </c>
      <c r="Y40" s="15">
        <v>0.475799527</v>
      </c>
      <c r="Z40" s="15">
        <v>7.3924089799999999</v>
      </c>
      <c r="AA40" s="15">
        <v>0</v>
      </c>
      <c r="AB40" s="15">
        <v>2.5502271687962335E-3</v>
      </c>
      <c r="AC40" s="15">
        <v>0</v>
      </c>
      <c r="AD40" s="15">
        <v>0.50822384398117015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v>0</v>
      </c>
      <c r="AK40" s="15">
        <v>0</v>
      </c>
      <c r="AL40" s="15">
        <v>2.4864714958209242</v>
      </c>
      <c r="AM40" s="15">
        <v>18.388259919970892</v>
      </c>
      <c r="AN40" s="35">
        <v>0</v>
      </c>
      <c r="AO40" s="15"/>
      <c r="AP40" t="s">
        <v>79</v>
      </c>
      <c r="AQ40" s="15">
        <v>1.7628281221799005</v>
      </c>
      <c r="AR40" s="15">
        <v>0.44133415323762087</v>
      </c>
      <c r="AS40" s="15">
        <v>0.13940800673893936</v>
      </c>
      <c r="AT40" s="15">
        <v>0</v>
      </c>
      <c r="AU40" s="15">
        <v>0</v>
      </c>
      <c r="AV40" s="15">
        <v>7.4720983556877637E-4</v>
      </c>
      <c r="AW40" s="15">
        <v>0</v>
      </c>
      <c r="AX40" s="15">
        <v>0.14890824611226786</v>
      </c>
      <c r="AY40" s="15"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v>0</v>
      </c>
      <c r="BE40" s="15">
        <v>0</v>
      </c>
      <c r="BF40" s="15">
        <v>0.72852959150920726</v>
      </c>
      <c r="BG40" s="15">
        <v>3.2217553296135049</v>
      </c>
      <c r="BH40" s="35">
        <v>0</v>
      </c>
      <c r="BI40" s="15"/>
      <c r="BJ40" t="s">
        <v>79</v>
      </c>
      <c r="BK40" s="15">
        <v>0</v>
      </c>
      <c r="BL40" s="15">
        <v>0</v>
      </c>
      <c r="BM40" s="3">
        <v>0</v>
      </c>
      <c r="BN40" s="3">
        <v>7.3924089799999995E-2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7.3924089799999995E-2</v>
      </c>
      <c r="CB40" s="35">
        <v>0</v>
      </c>
      <c r="CD40" t="s">
        <v>79</v>
      </c>
      <c r="CE40" s="15">
        <v>18.455047611101378</v>
      </c>
      <c r="CF40" s="15">
        <v>4.6203272502446531</v>
      </c>
      <c r="CG40" s="15">
        <v>1.459462422549956</v>
      </c>
      <c r="CH40" s="15">
        <v>8.0799030151399993</v>
      </c>
      <c r="CI40" s="15">
        <v>0</v>
      </c>
      <c r="CJ40" s="15">
        <v>7.8225397685695187E-3</v>
      </c>
      <c r="CK40" s="15">
        <v>0</v>
      </c>
      <c r="CL40" s="15">
        <v>1.5589204285493321</v>
      </c>
      <c r="CM40" s="15">
        <v>0</v>
      </c>
      <c r="CN40" s="15">
        <v>0</v>
      </c>
      <c r="CO40" s="15">
        <v>0</v>
      </c>
      <c r="CP40" s="15">
        <v>0</v>
      </c>
      <c r="CQ40" s="15">
        <v>0</v>
      </c>
      <c r="CR40" s="15">
        <v>0</v>
      </c>
      <c r="CS40" s="15">
        <v>0</v>
      </c>
      <c r="CT40" s="15">
        <v>7.6269762935098901</v>
      </c>
      <c r="CU40" s="15">
        <v>41.808459560863781</v>
      </c>
      <c r="CV40" s="35">
        <v>0</v>
      </c>
    </row>
    <row r="41" spans="2:100" x14ac:dyDescent="0.25">
      <c r="B41" s="21" t="s">
        <v>80</v>
      </c>
      <c r="C41" s="22">
        <v>0.21752957555961186</v>
      </c>
      <c r="D41" s="22">
        <v>4.5634227149582089E-2</v>
      </c>
      <c r="E41" s="22">
        <v>1.4673455780574503E-2</v>
      </c>
      <c r="F41" s="22">
        <v>0.11787246381016428</v>
      </c>
      <c r="G41" s="22">
        <v>0</v>
      </c>
      <c r="H41" s="22">
        <v>4.7920069555192622E-4</v>
      </c>
      <c r="I41" s="22">
        <v>0</v>
      </c>
      <c r="J41" s="22">
        <v>1.139065561341147E-2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7.5184936708617547E-2</v>
      </c>
      <c r="S41" s="22">
        <v>0.48276451531751363</v>
      </c>
      <c r="T41" s="36">
        <v>2.7870410498406498E-2</v>
      </c>
      <c r="U41" s="15"/>
      <c r="V41" s="21" t="s">
        <v>80</v>
      </c>
      <c r="W41" s="22">
        <v>7.1940086990000003</v>
      </c>
      <c r="X41" s="22">
        <v>1.5091880099999999</v>
      </c>
      <c r="Y41" s="22">
        <v>0.485271799</v>
      </c>
      <c r="Z41" s="22">
        <v>11.906309479999999</v>
      </c>
      <c r="AA41" s="22">
        <v>0</v>
      </c>
      <c r="AB41" s="22">
        <v>1.5847840292054952E-2</v>
      </c>
      <c r="AC41" s="22">
        <v>0</v>
      </c>
      <c r="AD41" s="22">
        <v>0.3767049854933231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2.4864714958209242</v>
      </c>
      <c r="AM41" s="22">
        <v>23.973802309606299</v>
      </c>
      <c r="AN41" s="36">
        <v>2.7870410498406498E-2</v>
      </c>
      <c r="AO41" s="15"/>
      <c r="AP41" s="21" t="s">
        <v>80</v>
      </c>
      <c r="AQ41" s="22">
        <v>2.107825578376795</v>
      </c>
      <c r="AR41" s="22">
        <v>0.44218810723703489</v>
      </c>
      <c r="AS41" s="22">
        <v>0.1421833574567829</v>
      </c>
      <c r="AT41" s="22">
        <v>0</v>
      </c>
      <c r="AU41" s="22">
        <v>0</v>
      </c>
      <c r="AV41" s="22">
        <v>4.643375415193364E-3</v>
      </c>
      <c r="AW41" s="22">
        <v>0</v>
      </c>
      <c r="AX41" s="22">
        <v>0.11037356738743719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0.72852959150920726</v>
      </c>
      <c r="BG41" s="22">
        <v>3.5357435773824508</v>
      </c>
      <c r="BH41" s="36">
        <v>2.7870410498406498E-2</v>
      </c>
      <c r="BI41" s="15"/>
      <c r="BJ41" s="21" t="s">
        <v>80</v>
      </c>
      <c r="BK41" s="22">
        <v>0</v>
      </c>
      <c r="BL41" s="22">
        <v>0</v>
      </c>
      <c r="BM41" s="37">
        <v>0</v>
      </c>
      <c r="BN41" s="37">
        <v>0.11906309479999999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0</v>
      </c>
      <c r="CA41" s="37">
        <v>0.11906309479999999</v>
      </c>
      <c r="CB41" s="36">
        <v>2.7870410498406498E-2</v>
      </c>
      <c r="CD41" s="21" t="s">
        <v>80</v>
      </c>
      <c r="CE41" s="22">
        <v>22.066825980026664</v>
      </c>
      <c r="CF41" s="22">
        <v>4.6292672946645181</v>
      </c>
      <c r="CG41" s="22">
        <v>1.4885175692150601</v>
      </c>
      <c r="CH41" s="22">
        <v>13.013596261639998</v>
      </c>
      <c r="CI41" s="22">
        <v>0</v>
      </c>
      <c r="CJ41" s="22">
        <v>4.8611497221659326E-2</v>
      </c>
      <c r="CK41" s="22">
        <v>0</v>
      </c>
      <c r="CL41" s="22">
        <v>1.1555008769790798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7.6269762935098901</v>
      </c>
      <c r="CU41" s="22">
        <v>50.029295773256869</v>
      </c>
      <c r="CV41" s="36">
        <v>2.7870410498406498E-2</v>
      </c>
    </row>
    <row r="42" spans="2:100" x14ac:dyDescent="0.25">
      <c r="B42" t="s">
        <v>81</v>
      </c>
      <c r="C42" s="15">
        <v>0.21877439561917569</v>
      </c>
      <c r="D42" s="15">
        <v>4.5413905005283889E-2</v>
      </c>
      <c r="E42" s="15">
        <v>1.4723028265923721E-2</v>
      </c>
      <c r="F42" s="15">
        <v>8.4025913555576912E-2</v>
      </c>
      <c r="G42" s="15">
        <v>0</v>
      </c>
      <c r="H42" s="15">
        <v>2.974349144009991E-4</v>
      </c>
      <c r="I42" s="15">
        <v>0</v>
      </c>
      <c r="J42" s="15">
        <v>1.8088449243923527E-2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7.5184936708617547E-2</v>
      </c>
      <c r="S42" s="15">
        <v>0.45650806331290222</v>
      </c>
      <c r="T42" s="35">
        <v>2.9305103744678685E-3</v>
      </c>
      <c r="U42" s="15"/>
      <c r="V42" t="s">
        <v>81</v>
      </c>
      <c r="W42" s="15">
        <v>7.2351766519999998</v>
      </c>
      <c r="X42" s="15">
        <v>1.501901647</v>
      </c>
      <c r="Y42" s="15">
        <v>0.486911231</v>
      </c>
      <c r="Z42" s="15">
        <v>8.4874660150000008</v>
      </c>
      <c r="AA42" s="15">
        <v>0</v>
      </c>
      <c r="AB42" s="15">
        <v>9.8365905274281854E-3</v>
      </c>
      <c r="AC42" s="15">
        <v>0</v>
      </c>
      <c r="AD42" s="15">
        <v>0.59821043135747909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2.4864714958209242</v>
      </c>
      <c r="AM42" s="15">
        <v>20.805974062705832</v>
      </c>
      <c r="AN42" s="35">
        <v>2.9305103744678685E-3</v>
      </c>
      <c r="AO42" s="15"/>
      <c r="AP42" t="s">
        <v>81</v>
      </c>
      <c r="AQ42" s="15">
        <v>2.1198876800468796</v>
      </c>
      <c r="AR42" s="15">
        <v>0.44005322209200121</v>
      </c>
      <c r="AS42" s="15">
        <v>0.14266370670963963</v>
      </c>
      <c r="AT42" s="15">
        <v>0</v>
      </c>
      <c r="AU42" s="15">
        <v>0</v>
      </c>
      <c r="AV42" s="15">
        <v>2.8820950856806873E-3</v>
      </c>
      <c r="AW42" s="15">
        <v>0</v>
      </c>
      <c r="AX42" s="15">
        <v>0.17527407892103108</v>
      </c>
      <c r="AY42" s="15"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v>0</v>
      </c>
      <c r="BE42" s="15">
        <v>0</v>
      </c>
      <c r="BF42" s="15">
        <v>0.72852959150920726</v>
      </c>
      <c r="BG42" s="15">
        <v>3.6092903743644391</v>
      </c>
      <c r="BH42" s="35">
        <v>2.9305103744678685E-3</v>
      </c>
      <c r="BI42" s="15"/>
      <c r="BJ42" t="s">
        <v>81</v>
      </c>
      <c r="BK42" s="15">
        <v>0</v>
      </c>
      <c r="BL42" s="15">
        <v>0</v>
      </c>
      <c r="BM42" s="3">
        <v>0</v>
      </c>
      <c r="BN42" s="3">
        <v>8.4874660150000003E-2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8.4874660150000003E-2</v>
      </c>
      <c r="CB42" s="35">
        <v>2.9305103744678685E-3</v>
      </c>
      <c r="CD42" t="s">
        <v>81</v>
      </c>
      <c r="CE42" s="15">
        <v>22.19310412241078</v>
      </c>
      <c r="CF42" s="15">
        <v>4.6069171820811601</v>
      </c>
      <c r="CG42" s="15">
        <v>1.4935463455432172</v>
      </c>
      <c r="CH42" s="15">
        <v>9.2768003543950002</v>
      </c>
      <c r="CI42" s="15">
        <v>0</v>
      </c>
      <c r="CJ42" s="15">
        <v>3.0172653451991112E-2</v>
      </c>
      <c r="CK42" s="15">
        <v>0</v>
      </c>
      <c r="CL42" s="15">
        <v>1.8349443322242742</v>
      </c>
      <c r="CM42" s="15"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v>0</v>
      </c>
      <c r="CS42" s="15">
        <v>0</v>
      </c>
      <c r="CT42" s="15">
        <v>7.6269762935098901</v>
      </c>
      <c r="CU42" s="15">
        <v>47.062461283616315</v>
      </c>
      <c r="CV42" s="35">
        <v>2.9305103744678685E-3</v>
      </c>
    </row>
    <row r="43" spans="2:100" x14ac:dyDescent="0.25">
      <c r="B43" s="21" t="s">
        <v>82</v>
      </c>
      <c r="C43" s="22">
        <v>0.21747449495628784</v>
      </c>
      <c r="D43" s="22">
        <v>4.55295741377654E-2</v>
      </c>
      <c r="E43" s="22">
        <v>1.5163672583341338E-2</v>
      </c>
      <c r="F43" s="22">
        <v>0.19911283850513978</v>
      </c>
      <c r="G43" s="22">
        <v>0</v>
      </c>
      <c r="H43" s="22">
        <v>1.4871745723892785E-4</v>
      </c>
      <c r="I43" s="22">
        <v>0</v>
      </c>
      <c r="J43" s="22">
        <v>1.6463573321164375E-2</v>
      </c>
      <c r="K43" s="22">
        <v>0</v>
      </c>
      <c r="L43" s="22">
        <v>0</v>
      </c>
      <c r="M43" s="22">
        <v>0</v>
      </c>
      <c r="N43" s="22">
        <v>0</v>
      </c>
      <c r="O43" s="22">
        <v>0</v>
      </c>
      <c r="P43" s="22">
        <v>0</v>
      </c>
      <c r="Q43" s="22">
        <v>0</v>
      </c>
      <c r="R43" s="22">
        <v>7.5184936708617547E-2</v>
      </c>
      <c r="S43" s="22">
        <v>0.56907780766955529</v>
      </c>
      <c r="T43" s="36">
        <v>2.5792288932951542E-3</v>
      </c>
      <c r="U43" s="15"/>
      <c r="V43" s="21" t="s">
        <v>82</v>
      </c>
      <c r="W43" s="22">
        <v>7.1921871089999998</v>
      </c>
      <c r="X43" s="22">
        <v>1.5057269870000001</v>
      </c>
      <c r="Y43" s="22">
        <v>0.50148395800000001</v>
      </c>
      <c r="Z43" s="22">
        <v>20.112407940000001</v>
      </c>
      <c r="AA43" s="22">
        <v>0</v>
      </c>
      <c r="AB43" s="22">
        <v>4.9182952637140927E-3</v>
      </c>
      <c r="AC43" s="22">
        <v>0</v>
      </c>
      <c r="AD43" s="22">
        <v>0.54447350177730813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2.4864714958209242</v>
      </c>
      <c r="AM43" s="22">
        <v>32.347669286861944</v>
      </c>
      <c r="AN43" s="36">
        <v>2.5792288932951542E-3</v>
      </c>
      <c r="AO43" s="15"/>
      <c r="AP43" s="21" t="s">
        <v>82</v>
      </c>
      <c r="AQ43" s="22">
        <v>2.1072918573102841</v>
      </c>
      <c r="AR43" s="22">
        <v>0.44117403662467042</v>
      </c>
      <c r="AS43" s="22">
        <v>0.14693347729270437</v>
      </c>
      <c r="AT43" s="22">
        <v>0</v>
      </c>
      <c r="AU43" s="22">
        <v>0</v>
      </c>
      <c r="AV43" s="22">
        <v>1.4410475428403436E-3</v>
      </c>
      <c r="AW43" s="22">
        <v>0</v>
      </c>
      <c r="AX43" s="22">
        <v>0.15952930025704898</v>
      </c>
      <c r="AY43" s="22">
        <v>0</v>
      </c>
      <c r="AZ43" s="22">
        <v>0</v>
      </c>
      <c r="BA43" s="22">
        <v>0</v>
      </c>
      <c r="BB43" s="22">
        <v>0</v>
      </c>
      <c r="BC43" s="22">
        <v>0</v>
      </c>
      <c r="BD43" s="22">
        <v>0</v>
      </c>
      <c r="BE43" s="22">
        <v>0</v>
      </c>
      <c r="BF43" s="22">
        <v>0.72852959150920726</v>
      </c>
      <c r="BG43" s="22">
        <v>3.5848993105367555</v>
      </c>
      <c r="BH43" s="36">
        <v>2.5792288932951542E-3</v>
      </c>
      <c r="BI43" s="15"/>
      <c r="BJ43" s="21" t="s">
        <v>82</v>
      </c>
      <c r="BK43" s="22">
        <v>0</v>
      </c>
      <c r="BL43" s="22">
        <v>0</v>
      </c>
      <c r="BM43" s="37">
        <v>0</v>
      </c>
      <c r="BN43" s="37">
        <v>0.20112407940000002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0</v>
      </c>
      <c r="CA43" s="37">
        <v>0.20112407940000002</v>
      </c>
      <c r="CB43" s="36">
        <v>2.5792288932951542E-3</v>
      </c>
      <c r="CD43" s="21" t="s">
        <v>82</v>
      </c>
      <c r="CE43" s="22">
        <v>22.061238454181364</v>
      </c>
      <c r="CF43" s="22">
        <v>4.6186509894236742</v>
      </c>
      <c r="CG43" s="22">
        <v>1.5382465737773219</v>
      </c>
      <c r="CH43" s="22">
        <v>21.98286187842</v>
      </c>
      <c r="CI43" s="22">
        <v>0</v>
      </c>
      <c r="CJ43" s="22">
        <v>1.5086326725995556E-2</v>
      </c>
      <c r="CK43" s="22">
        <v>0</v>
      </c>
      <c r="CL43" s="22">
        <v>1.6701122443910457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7.6269762935098901</v>
      </c>
      <c r="CU43" s="22">
        <v>59.513172760429292</v>
      </c>
      <c r="CV43" s="36">
        <v>2.5792288932951542E-3</v>
      </c>
    </row>
    <row r="44" spans="2:100" x14ac:dyDescent="0.25">
      <c r="B44" t="s">
        <v>83</v>
      </c>
      <c r="C44" s="15">
        <v>0.22036071534249208</v>
      </c>
      <c r="D44" s="15">
        <v>4.576642044384667E-2</v>
      </c>
      <c r="E44" s="15">
        <v>1.5758542413296186E-2</v>
      </c>
      <c r="F44" s="15">
        <v>0.19875044807378231</v>
      </c>
      <c r="G44" s="15">
        <v>0</v>
      </c>
      <c r="H44" s="15">
        <v>1.2117718737630896E-4</v>
      </c>
      <c r="I44" s="15">
        <v>0</v>
      </c>
      <c r="J44" s="15">
        <v>1.7543151899317898E-2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7.5184936708617547E-2</v>
      </c>
      <c r="S44" s="15">
        <v>0.57348539206872895</v>
      </c>
      <c r="T44" s="35">
        <v>1.3210353770742227E-4</v>
      </c>
      <c r="U44" s="15"/>
      <c r="V44" t="s">
        <v>83</v>
      </c>
      <c r="W44" s="15">
        <v>7.287638469</v>
      </c>
      <c r="X44" s="15">
        <v>1.513559828</v>
      </c>
      <c r="Y44" s="15">
        <v>0.52115713900000005</v>
      </c>
      <c r="Z44" s="15">
        <v>20.075802840000001</v>
      </c>
      <c r="AA44" s="15">
        <v>0</v>
      </c>
      <c r="AB44" s="15">
        <v>4.0074998366797961E-3</v>
      </c>
      <c r="AC44" s="15">
        <v>0</v>
      </c>
      <c r="AD44" s="15">
        <v>0.58017668210202711</v>
      </c>
      <c r="AE44" s="15"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v>0</v>
      </c>
      <c r="AK44" s="15">
        <v>0</v>
      </c>
      <c r="AL44" s="15">
        <v>2.4864714958209242</v>
      </c>
      <c r="AM44" s="15">
        <v>32.468813953759629</v>
      </c>
      <c r="AN44" s="35">
        <v>1.3210353770742227E-4</v>
      </c>
      <c r="AO44" s="15"/>
      <c r="AP44" t="s">
        <v>83</v>
      </c>
      <c r="AQ44" s="15">
        <v>2.1352588540873132</v>
      </c>
      <c r="AR44" s="15">
        <v>0.44346903838265456</v>
      </c>
      <c r="AS44" s="15">
        <v>0.15269766744799299</v>
      </c>
      <c r="AT44" s="15">
        <v>0</v>
      </c>
      <c r="AU44" s="15">
        <v>0</v>
      </c>
      <c r="AV44" s="15">
        <v>1.1741868844652201E-3</v>
      </c>
      <c r="AW44" s="15">
        <v>0</v>
      </c>
      <c r="AX44" s="15">
        <v>0.16999023794375245</v>
      </c>
      <c r="AY44" s="15"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v>0</v>
      </c>
      <c r="BE44" s="15">
        <v>0</v>
      </c>
      <c r="BF44" s="15">
        <v>0.72852959150920726</v>
      </c>
      <c r="BG44" s="15">
        <v>3.6311195762553861</v>
      </c>
      <c r="BH44" s="35">
        <v>1.3210353770742227E-4</v>
      </c>
      <c r="BI44" s="15"/>
      <c r="BJ44" t="s">
        <v>83</v>
      </c>
      <c r="BK44" s="15">
        <v>0</v>
      </c>
      <c r="BL44" s="15">
        <v>0</v>
      </c>
      <c r="BM44" s="3">
        <v>0</v>
      </c>
      <c r="BN44" s="3">
        <v>0.20075802840000001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0.20075802840000001</v>
      </c>
      <c r="CB44" s="35">
        <v>1.3210353770742227E-4</v>
      </c>
      <c r="CD44" t="s">
        <v>83</v>
      </c>
      <c r="CE44" s="15">
        <v>22.354024943440081</v>
      </c>
      <c r="CF44" s="15">
        <v>4.6426773628280102</v>
      </c>
      <c r="CG44" s="15">
        <v>1.5985918805130386</v>
      </c>
      <c r="CH44" s="15">
        <v>21.942852504120001</v>
      </c>
      <c r="CI44" s="15">
        <v>0</v>
      </c>
      <c r="CJ44" s="15">
        <v>1.2292562493466387E-2</v>
      </c>
      <c r="CK44" s="15">
        <v>0</v>
      </c>
      <c r="CL44" s="15">
        <v>1.7796278010331443</v>
      </c>
      <c r="CM44" s="15">
        <v>0</v>
      </c>
      <c r="CN44" s="15">
        <v>0</v>
      </c>
      <c r="CO44" s="15">
        <v>0</v>
      </c>
      <c r="CP44" s="15">
        <v>0</v>
      </c>
      <c r="CQ44" s="15">
        <v>0</v>
      </c>
      <c r="CR44" s="15">
        <v>0</v>
      </c>
      <c r="CS44" s="15">
        <v>0</v>
      </c>
      <c r="CT44" s="15">
        <v>7.6269762935098901</v>
      </c>
      <c r="CU44" s="15">
        <v>59.957043347937628</v>
      </c>
      <c r="CV44" s="35">
        <v>1.3210353770742227E-4</v>
      </c>
    </row>
    <row r="45" spans="2:100" x14ac:dyDescent="0.25">
      <c r="B45" s="16" t="s">
        <v>42</v>
      </c>
      <c r="C45" s="38">
        <v>0.16998890510849055</v>
      </c>
      <c r="D45" s="38">
        <v>4.5490567670505751E-2</v>
      </c>
      <c r="E45" s="38">
        <v>1.3737711968162323E-2</v>
      </c>
      <c r="F45" s="38">
        <v>5.9902775619399946E-2</v>
      </c>
      <c r="G45" s="38">
        <v>0</v>
      </c>
      <c r="H45" s="38">
        <v>1.1858169364187742E-2</v>
      </c>
      <c r="I45" s="38">
        <v>0</v>
      </c>
      <c r="J45" s="38">
        <v>1.8947150838403395E-2</v>
      </c>
      <c r="K45" s="38">
        <v>0</v>
      </c>
      <c r="L45" s="38">
        <v>0</v>
      </c>
      <c r="M45" s="38">
        <v>0</v>
      </c>
      <c r="N45" s="38">
        <v>0</v>
      </c>
      <c r="O45" s="38">
        <v>0</v>
      </c>
      <c r="P45" s="38">
        <v>0</v>
      </c>
      <c r="Q45" s="38">
        <v>0</v>
      </c>
      <c r="R45" s="38">
        <v>7.5184936708617547E-2</v>
      </c>
      <c r="S45" s="38">
        <v>0.39511021727776724</v>
      </c>
      <c r="T45" s="39">
        <v>1</v>
      </c>
      <c r="U45" s="15"/>
      <c r="V45" s="16" t="s">
        <v>42</v>
      </c>
      <c r="W45" s="38">
        <v>5.6217719329964586</v>
      </c>
      <c r="X45" s="38">
        <v>1.5044369889197569</v>
      </c>
      <c r="Y45" s="38">
        <v>0.45432543683559218</v>
      </c>
      <c r="Z45" s="38">
        <v>6.0507854159714745</v>
      </c>
      <c r="AA45" s="38">
        <v>0</v>
      </c>
      <c r="AB45" s="38">
        <v>0.39216632210775171</v>
      </c>
      <c r="AC45" s="38">
        <v>0</v>
      </c>
      <c r="AD45" s="38">
        <v>0.62660889969760081</v>
      </c>
      <c r="AE45" s="38">
        <v>0</v>
      </c>
      <c r="AF45" s="38">
        <v>0</v>
      </c>
      <c r="AG45" s="38">
        <v>0</v>
      </c>
      <c r="AH45" s="38">
        <v>0</v>
      </c>
      <c r="AI45" s="38">
        <v>0</v>
      </c>
      <c r="AJ45" s="38">
        <v>0</v>
      </c>
      <c r="AK45" s="38">
        <v>0</v>
      </c>
      <c r="AL45" s="38">
        <v>2.4864714958209242</v>
      </c>
      <c r="AM45" s="38">
        <v>17.136566492349559</v>
      </c>
      <c r="AN45" s="39">
        <v>1</v>
      </c>
      <c r="AO45" s="15"/>
      <c r="AP45" s="16" t="s">
        <v>42</v>
      </c>
      <c r="AQ45" s="38">
        <v>1.6471643518887957</v>
      </c>
      <c r="AR45" s="38">
        <v>0.44079607058885328</v>
      </c>
      <c r="AS45" s="38">
        <v>0.13311615494743398</v>
      </c>
      <c r="AT45" s="38">
        <v>0</v>
      </c>
      <c r="AU45" s="38">
        <v>0</v>
      </c>
      <c r="AV45" s="38">
        <v>0.11490369824428703</v>
      </c>
      <c r="AW45" s="38">
        <v>0</v>
      </c>
      <c r="AX45" s="38">
        <v>0.1835947552585997</v>
      </c>
      <c r="AY45" s="38">
        <v>0</v>
      </c>
      <c r="AZ45" s="38">
        <v>0</v>
      </c>
      <c r="BA45" s="38">
        <v>0</v>
      </c>
      <c r="BB45" s="38">
        <v>0</v>
      </c>
      <c r="BC45" s="38">
        <v>0</v>
      </c>
      <c r="BD45" s="38">
        <v>0</v>
      </c>
      <c r="BE45" s="38">
        <v>0</v>
      </c>
      <c r="BF45" s="38">
        <v>0.72852959150920704</v>
      </c>
      <c r="BG45" s="38">
        <v>3.248104622437177</v>
      </c>
      <c r="BH45" s="39">
        <v>1</v>
      </c>
      <c r="BI45" s="15"/>
      <c r="BJ45" s="16" t="s">
        <v>42</v>
      </c>
      <c r="BK45" s="38">
        <v>0</v>
      </c>
      <c r="BL45" s="38">
        <v>0</v>
      </c>
      <c r="BM45" s="40">
        <v>0</v>
      </c>
      <c r="BN45" s="40">
        <v>6.0507854159714748E-2</v>
      </c>
      <c r="BO45" s="40">
        <v>0</v>
      </c>
      <c r="BP45" s="40">
        <v>0</v>
      </c>
      <c r="BQ45" s="40">
        <v>0</v>
      </c>
      <c r="BR45" s="40">
        <v>0</v>
      </c>
      <c r="BS45" s="40">
        <v>0</v>
      </c>
      <c r="BT45" s="40">
        <v>0</v>
      </c>
      <c r="BU45" s="40">
        <v>0</v>
      </c>
      <c r="BV45" s="40">
        <v>0</v>
      </c>
      <c r="BW45" s="40">
        <v>0</v>
      </c>
      <c r="BX45" s="40">
        <v>0</v>
      </c>
      <c r="BY45" s="40">
        <v>0</v>
      </c>
      <c r="BZ45" s="40">
        <v>0</v>
      </c>
      <c r="CA45" s="40">
        <v>6.0507854159714748E-2</v>
      </c>
      <c r="CB45" s="39">
        <v>1</v>
      </c>
      <c r="CD45" s="16" t="s">
        <v>42</v>
      </c>
      <c r="CE45" s="38">
        <v>17.244163599923802</v>
      </c>
      <c r="CF45" s="38">
        <v>4.6146940629947064</v>
      </c>
      <c r="CG45" s="38">
        <v>1.3935930261446865</v>
      </c>
      <c r="CH45" s="38">
        <v>6.6135084596568223</v>
      </c>
      <c r="CI45" s="38">
        <v>0</v>
      </c>
      <c r="CJ45" s="38">
        <v>1.2029268169194411</v>
      </c>
      <c r="CK45" s="38">
        <v>0</v>
      </c>
      <c r="CL45" s="38">
        <v>1.9220534928022805</v>
      </c>
      <c r="CM45" s="38">
        <v>0</v>
      </c>
      <c r="CN45" s="38">
        <v>0</v>
      </c>
      <c r="CO45" s="38">
        <v>0</v>
      </c>
      <c r="CP45" s="38">
        <v>0</v>
      </c>
      <c r="CQ45" s="38">
        <v>0</v>
      </c>
      <c r="CR45" s="38">
        <v>0</v>
      </c>
      <c r="CS45" s="38">
        <v>0</v>
      </c>
      <c r="CT45" s="38">
        <v>7.6269762935098901</v>
      </c>
      <c r="CU45" s="38">
        <v>40.617915751951628</v>
      </c>
      <c r="CV45" s="39">
        <v>1</v>
      </c>
    </row>
    <row r="46" spans="2:100" x14ac:dyDescent="0.25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3"/>
      <c r="U46" s="15"/>
      <c r="V46" s="41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3"/>
      <c r="AO46" s="15"/>
      <c r="AP46" s="41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3"/>
      <c r="BI46" s="15"/>
      <c r="BJ46" s="41"/>
      <c r="BK46" s="42"/>
      <c r="BL46" s="42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3"/>
      <c r="CD46" s="41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3"/>
    </row>
    <row r="47" spans="2:100" ht="18.75" x14ac:dyDescent="0.3">
      <c r="B47" s="4" t="s">
        <v>1</v>
      </c>
      <c r="C47" s="5" t="s">
        <v>111</v>
      </c>
      <c r="D47" s="5"/>
      <c r="E47" s="5"/>
      <c r="G47" s="5" t="s">
        <v>84</v>
      </c>
      <c r="H47" s="5"/>
      <c r="M47" s="5" t="s">
        <v>53</v>
      </c>
      <c r="S47" s="6" t="s">
        <v>3</v>
      </c>
      <c r="T47" s="7">
        <v>52045</v>
      </c>
      <c r="U47" s="15"/>
      <c r="V47" s="4" t="s">
        <v>1</v>
      </c>
      <c r="W47" s="5" t="s">
        <v>111</v>
      </c>
      <c r="X47" s="5"/>
      <c r="Y47" s="5"/>
      <c r="AA47" s="5" t="s">
        <v>85</v>
      </c>
      <c r="AB47" s="5"/>
      <c r="AG47" s="5" t="s">
        <v>54</v>
      </c>
      <c r="AM47" s="6" t="s">
        <v>3</v>
      </c>
      <c r="AN47" s="7">
        <v>52045</v>
      </c>
      <c r="AO47" s="15"/>
      <c r="AP47" s="4" t="s">
        <v>1</v>
      </c>
      <c r="AQ47" s="5" t="s">
        <v>111</v>
      </c>
      <c r="AR47" s="5"/>
      <c r="AS47" s="5"/>
      <c r="AU47" s="5" t="s">
        <v>86</v>
      </c>
      <c r="AV47" s="5"/>
      <c r="BA47" s="5" t="s">
        <v>55</v>
      </c>
      <c r="BG47" s="6" t="s">
        <v>3</v>
      </c>
      <c r="BH47" s="7">
        <v>52045</v>
      </c>
      <c r="BI47" s="15"/>
      <c r="BJ47" s="5" t="s">
        <v>87</v>
      </c>
      <c r="BL47" s="5"/>
      <c r="BM47" s="8"/>
      <c r="BP47" s="8"/>
      <c r="CB47" s="9" t="s">
        <v>56</v>
      </c>
      <c r="CD47" s="4" t="s">
        <v>1</v>
      </c>
      <c r="CE47" s="5" t="s">
        <v>111</v>
      </c>
      <c r="CF47" s="5"/>
      <c r="CG47" s="5"/>
      <c r="CI47" s="5" t="s">
        <v>85</v>
      </c>
      <c r="CJ47" s="5"/>
      <c r="CO47" s="5"/>
      <c r="CU47" s="6"/>
      <c r="CV47" s="9" t="s">
        <v>7</v>
      </c>
    </row>
    <row r="48" spans="2:100" ht="18.75" x14ac:dyDescent="0.3">
      <c r="H48" s="11" t="s">
        <v>9</v>
      </c>
      <c r="I48" s="12">
        <v>0.1032</v>
      </c>
      <c r="N48" s="11" t="s">
        <v>10</v>
      </c>
      <c r="O48" s="12">
        <v>0.99</v>
      </c>
      <c r="U48" s="15"/>
      <c r="AB48" s="11"/>
      <c r="AC48" s="12"/>
      <c r="AH48" s="11"/>
      <c r="AI48" s="12"/>
      <c r="AO48" s="15"/>
      <c r="AV48" s="11"/>
      <c r="AW48" s="12"/>
      <c r="BB48" s="11"/>
      <c r="BC48" s="12"/>
      <c r="BI48" s="15"/>
      <c r="BJ48" s="4" t="s">
        <v>1</v>
      </c>
      <c r="BK48" s="5" t="s">
        <v>111</v>
      </c>
      <c r="BP48" s="13"/>
      <c r="BV48" s="13"/>
      <c r="CA48" s="14" t="s">
        <v>3</v>
      </c>
      <c r="CB48" s="7">
        <v>52045</v>
      </c>
      <c r="CJ48" s="11" t="s">
        <v>11</v>
      </c>
      <c r="CK48" s="15">
        <v>10.468999999999999</v>
      </c>
      <c r="CO48" s="11" t="s">
        <v>12</v>
      </c>
      <c r="CP48" s="15">
        <v>109.3</v>
      </c>
      <c r="CQ48" s="12"/>
    </row>
    <row r="49" spans="2:100" x14ac:dyDescent="0.25">
      <c r="B49" s="16" t="s">
        <v>59</v>
      </c>
      <c r="C49" s="17" t="s">
        <v>13</v>
      </c>
      <c r="D49" s="17" t="s">
        <v>14</v>
      </c>
      <c r="E49" s="17" t="s">
        <v>15</v>
      </c>
      <c r="F49" s="17" t="s">
        <v>16</v>
      </c>
      <c r="G49" s="17" t="s">
        <v>17</v>
      </c>
      <c r="H49" s="17" t="s">
        <v>18</v>
      </c>
      <c r="I49" s="17" t="s">
        <v>19</v>
      </c>
      <c r="J49" s="17" t="s">
        <v>20</v>
      </c>
      <c r="K49" s="17" t="s">
        <v>21</v>
      </c>
      <c r="L49" s="17" t="s">
        <v>22</v>
      </c>
      <c r="M49" s="17" t="s">
        <v>23</v>
      </c>
      <c r="N49" s="17" t="s">
        <v>24</v>
      </c>
      <c r="O49" s="17" t="s">
        <v>25</v>
      </c>
      <c r="P49" s="17" t="s">
        <v>57</v>
      </c>
      <c r="Q49" s="17" t="s">
        <v>26</v>
      </c>
      <c r="R49" s="17" t="s">
        <v>27</v>
      </c>
      <c r="S49" s="17" t="s">
        <v>28</v>
      </c>
      <c r="T49" s="33" t="s">
        <v>41</v>
      </c>
      <c r="U49" s="15"/>
      <c r="V49" s="16" t="s">
        <v>59</v>
      </c>
      <c r="W49" s="17" t="s">
        <v>13</v>
      </c>
      <c r="X49" s="17" t="s">
        <v>14</v>
      </c>
      <c r="Y49" s="17" t="s">
        <v>15</v>
      </c>
      <c r="Z49" s="17" t="s">
        <v>16</v>
      </c>
      <c r="AA49" s="17" t="s">
        <v>17</v>
      </c>
      <c r="AB49" s="17" t="s">
        <v>18</v>
      </c>
      <c r="AC49" s="17" t="s">
        <v>19</v>
      </c>
      <c r="AD49" s="17" t="s">
        <v>20</v>
      </c>
      <c r="AE49" s="17" t="s">
        <v>21</v>
      </c>
      <c r="AF49" s="17" t="s">
        <v>22</v>
      </c>
      <c r="AG49" s="17" t="s">
        <v>23</v>
      </c>
      <c r="AH49" s="17" t="s">
        <v>24</v>
      </c>
      <c r="AI49" s="17" t="s">
        <v>25</v>
      </c>
      <c r="AJ49" s="17" t="s">
        <v>57</v>
      </c>
      <c r="AK49" s="17" t="s">
        <v>26</v>
      </c>
      <c r="AL49" s="17" t="s">
        <v>27</v>
      </c>
      <c r="AM49" s="17" t="s">
        <v>28</v>
      </c>
      <c r="AN49" s="33" t="s">
        <v>41</v>
      </c>
      <c r="AO49" s="15"/>
      <c r="AP49" s="16" t="s">
        <v>59</v>
      </c>
      <c r="AQ49" s="17" t="s">
        <v>13</v>
      </c>
      <c r="AR49" s="17" t="s">
        <v>14</v>
      </c>
      <c r="AS49" s="17" t="s">
        <v>15</v>
      </c>
      <c r="AT49" s="17" t="s">
        <v>16</v>
      </c>
      <c r="AU49" s="17" t="s">
        <v>17</v>
      </c>
      <c r="AV49" s="17" t="s">
        <v>18</v>
      </c>
      <c r="AW49" s="17" t="s">
        <v>19</v>
      </c>
      <c r="AX49" s="17" t="s">
        <v>20</v>
      </c>
      <c r="AY49" s="17" t="s">
        <v>21</v>
      </c>
      <c r="AZ49" s="17" t="s">
        <v>22</v>
      </c>
      <c r="BA49" s="17" t="s">
        <v>23</v>
      </c>
      <c r="BB49" s="17" t="s">
        <v>24</v>
      </c>
      <c r="BC49" s="17" t="s">
        <v>25</v>
      </c>
      <c r="BD49" s="17" t="s">
        <v>57</v>
      </c>
      <c r="BE49" s="17" t="s">
        <v>26</v>
      </c>
      <c r="BF49" s="17" t="s">
        <v>27</v>
      </c>
      <c r="BG49" s="17" t="s">
        <v>28</v>
      </c>
      <c r="BH49" s="33" t="s">
        <v>41</v>
      </c>
      <c r="BI49" s="15"/>
      <c r="BJ49" s="16" t="s">
        <v>59</v>
      </c>
      <c r="BK49" s="17" t="s">
        <v>13</v>
      </c>
      <c r="BL49" s="17" t="s">
        <v>14</v>
      </c>
      <c r="BM49" s="34" t="s">
        <v>15</v>
      </c>
      <c r="BN49" s="34" t="s">
        <v>16</v>
      </c>
      <c r="BO49" s="34" t="s">
        <v>17</v>
      </c>
      <c r="BP49" s="34" t="s">
        <v>18</v>
      </c>
      <c r="BQ49" s="34" t="s">
        <v>19</v>
      </c>
      <c r="BR49" s="34" t="s">
        <v>20</v>
      </c>
      <c r="BS49" s="34" t="s">
        <v>21</v>
      </c>
      <c r="BT49" s="34" t="s">
        <v>22</v>
      </c>
      <c r="BU49" s="34" t="s">
        <v>23</v>
      </c>
      <c r="BV49" s="34" t="s">
        <v>24</v>
      </c>
      <c r="BW49" s="34" t="s">
        <v>25</v>
      </c>
      <c r="BX49" s="34" t="s">
        <v>57</v>
      </c>
      <c r="BY49" s="34" t="s">
        <v>26</v>
      </c>
      <c r="BZ49" s="34" t="s">
        <v>27</v>
      </c>
      <c r="CA49" s="34" t="s">
        <v>28</v>
      </c>
      <c r="CB49" s="33" t="s">
        <v>41</v>
      </c>
      <c r="CD49" s="16" t="s">
        <v>59</v>
      </c>
      <c r="CE49" s="17" t="s">
        <v>13</v>
      </c>
      <c r="CF49" s="17" t="s">
        <v>14</v>
      </c>
      <c r="CG49" s="17" t="s">
        <v>15</v>
      </c>
      <c r="CH49" s="17" t="s">
        <v>16</v>
      </c>
      <c r="CI49" s="17" t="s">
        <v>17</v>
      </c>
      <c r="CJ49" s="17" t="s">
        <v>18</v>
      </c>
      <c r="CK49" s="17" t="s">
        <v>19</v>
      </c>
      <c r="CL49" s="17" t="s">
        <v>20</v>
      </c>
      <c r="CM49" s="17" t="s">
        <v>21</v>
      </c>
      <c r="CN49" s="17" t="s">
        <v>22</v>
      </c>
      <c r="CO49" s="17" t="s">
        <v>23</v>
      </c>
      <c r="CP49" s="17" t="s">
        <v>24</v>
      </c>
      <c r="CQ49" s="17" t="s">
        <v>25</v>
      </c>
      <c r="CR49" s="17" t="s">
        <v>57</v>
      </c>
      <c r="CS49" s="17" t="s">
        <v>26</v>
      </c>
      <c r="CT49" s="17" t="s">
        <v>27</v>
      </c>
      <c r="CU49" s="17" t="s">
        <v>28</v>
      </c>
      <c r="CV49" s="33" t="s">
        <v>41</v>
      </c>
    </row>
    <row r="50" spans="2:100" x14ac:dyDescent="0.25">
      <c r="B50" t="s">
        <v>67</v>
      </c>
      <c r="C50" s="15">
        <v>0.17478707668363916</v>
      </c>
      <c r="D50" s="15">
        <v>4.5507541915649923E-2</v>
      </c>
      <c r="E50" s="15">
        <v>1.256937916418484E-2</v>
      </c>
      <c r="F50" s="15">
        <v>2.1635252934960129E-4</v>
      </c>
      <c r="G50" s="15">
        <v>0</v>
      </c>
      <c r="H50" s="15">
        <v>4.2979345143625704E-2</v>
      </c>
      <c r="I50" s="15">
        <v>0</v>
      </c>
      <c r="J50" s="15">
        <v>2.4565920722451725E-2</v>
      </c>
      <c r="K50" s="15">
        <v>0</v>
      </c>
      <c r="L50" s="15">
        <v>0</v>
      </c>
      <c r="M50" s="15">
        <v>0</v>
      </c>
      <c r="N50" s="15">
        <v>0</v>
      </c>
      <c r="O50" s="15">
        <v>0</v>
      </c>
      <c r="P50" s="15">
        <v>0</v>
      </c>
      <c r="Q50" s="15">
        <v>0</v>
      </c>
      <c r="R50" s="15">
        <v>7.5493387741377663E-2</v>
      </c>
      <c r="S50" s="15">
        <v>0.37611900390027864</v>
      </c>
      <c r="T50" s="35">
        <v>2.0893607644536061E-2</v>
      </c>
      <c r="U50" s="15"/>
      <c r="V50" t="s">
        <v>67</v>
      </c>
      <c r="W50" s="15">
        <v>5.7804542090000002</v>
      </c>
      <c r="X50" s="15">
        <v>1.504998351</v>
      </c>
      <c r="Y50" s="15">
        <v>0.41568702899999999</v>
      </c>
      <c r="Z50" s="15">
        <v>2.1853791000000001E-2</v>
      </c>
      <c r="AA50" s="15">
        <v>0</v>
      </c>
      <c r="AB50" s="15">
        <v>1.4213873315400134</v>
      </c>
      <c r="AC50" s="15">
        <v>0</v>
      </c>
      <c r="AD50" s="15">
        <v>0.81242951407435871</v>
      </c>
      <c r="AE50" s="15"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v>0</v>
      </c>
      <c r="AK50" s="15">
        <v>0</v>
      </c>
      <c r="AL50" s="15">
        <v>2.4966724027284082</v>
      </c>
      <c r="AM50" s="15">
        <v>12.45348262834278</v>
      </c>
      <c r="AN50" s="35">
        <v>2.0893607644536061E-2</v>
      </c>
      <c r="AO50" s="15"/>
      <c r="AP50" t="s">
        <v>67</v>
      </c>
      <c r="AQ50" s="15">
        <v>1.6936578403164373</v>
      </c>
      <c r="AR50" s="15">
        <v>0.44096054819806624</v>
      </c>
      <c r="AS50" s="15">
        <v>0.12179520334016994</v>
      </c>
      <c r="AT50" s="15">
        <v>0</v>
      </c>
      <c r="AU50" s="15">
        <v>0</v>
      </c>
      <c r="AV50" s="15">
        <v>0.41646273997656419</v>
      </c>
      <c r="AW50" s="15">
        <v>0</v>
      </c>
      <c r="AX50" s="15">
        <v>0.23803970526643972</v>
      </c>
      <c r="AY50" s="15">
        <v>0</v>
      </c>
      <c r="AZ50" s="15">
        <v>0</v>
      </c>
      <c r="BA50" s="15">
        <v>0</v>
      </c>
      <c r="BB50" s="15">
        <v>0</v>
      </c>
      <c r="BC50" s="15">
        <v>0</v>
      </c>
      <c r="BD50" s="15">
        <v>0</v>
      </c>
      <c r="BE50" s="15">
        <v>0</v>
      </c>
      <c r="BF50" s="15">
        <v>0.73151843033355068</v>
      </c>
      <c r="BG50" s="15">
        <v>3.6424344674312277</v>
      </c>
      <c r="BH50" s="35">
        <v>2.0893607644536061E-2</v>
      </c>
      <c r="BI50" s="15"/>
      <c r="BJ50" t="s">
        <v>67</v>
      </c>
      <c r="BK50" s="15">
        <v>0</v>
      </c>
      <c r="BL50" s="15">
        <v>0</v>
      </c>
      <c r="BM50" s="3">
        <v>0</v>
      </c>
      <c r="BN50" s="3">
        <v>2.1853791000000001E-4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2.1853791000000001E-4</v>
      </c>
      <c r="CB50" s="35">
        <v>2.0893607644536061E-2</v>
      </c>
      <c r="CD50" t="s">
        <v>67</v>
      </c>
      <c r="CE50" s="15">
        <v>17.730903930272781</v>
      </c>
      <c r="CF50" s="15">
        <v>4.6164159790855548</v>
      </c>
      <c r="CG50" s="15">
        <v>1.275073983768239</v>
      </c>
      <c r="CH50" s="15">
        <v>2.3886193563000001E-2</v>
      </c>
      <c r="CI50" s="15">
        <v>0</v>
      </c>
      <c r="CJ50" s="15">
        <v>4.3599484248146503</v>
      </c>
      <c r="CK50" s="15">
        <v>0</v>
      </c>
      <c r="CL50" s="15">
        <v>2.4920376744343571</v>
      </c>
      <c r="CM50" s="15">
        <v>0</v>
      </c>
      <c r="CN50" s="15">
        <v>0</v>
      </c>
      <c r="CO50" s="15">
        <v>0</v>
      </c>
      <c r="CP50" s="15">
        <v>0</v>
      </c>
      <c r="CQ50" s="15">
        <v>0</v>
      </c>
      <c r="CR50" s="15">
        <v>0</v>
      </c>
      <c r="CS50" s="15">
        <v>0</v>
      </c>
      <c r="CT50" s="15">
        <v>7.6582664471619415</v>
      </c>
      <c r="CU50" s="15">
        <v>38.156532633100525</v>
      </c>
      <c r="CV50" s="35">
        <v>2.0893607644536061E-2</v>
      </c>
    </row>
    <row r="51" spans="2:100" x14ac:dyDescent="0.25">
      <c r="B51" s="21" t="s">
        <v>68</v>
      </c>
      <c r="C51" s="22">
        <v>0.18264156164857334</v>
      </c>
      <c r="D51" s="22">
        <v>4.5463477490633106E-2</v>
      </c>
      <c r="E51" s="22">
        <v>1.2338040897300414E-2</v>
      </c>
      <c r="F51" s="22">
        <v>4.0548069862618883E-3</v>
      </c>
      <c r="G51" s="22">
        <v>0</v>
      </c>
      <c r="H51" s="22">
        <v>0.13765728486886347</v>
      </c>
      <c r="I51" s="22">
        <v>0</v>
      </c>
      <c r="J51" s="22">
        <v>7.5851411240272837E-2</v>
      </c>
      <c r="K51" s="22">
        <v>0</v>
      </c>
      <c r="L51" s="22">
        <v>0</v>
      </c>
      <c r="M51" s="22">
        <v>0</v>
      </c>
      <c r="N51" s="22">
        <v>0</v>
      </c>
      <c r="O51" s="22">
        <v>0</v>
      </c>
      <c r="P51" s="22">
        <v>0</v>
      </c>
      <c r="Q51" s="22">
        <v>0</v>
      </c>
      <c r="R51" s="22">
        <v>7.5493387741377663E-2</v>
      </c>
      <c r="S51" s="22">
        <v>0.53349997087328271</v>
      </c>
      <c r="T51" s="36">
        <v>0</v>
      </c>
      <c r="U51" s="15"/>
      <c r="V51" s="21" t="s">
        <v>68</v>
      </c>
      <c r="W51" s="22">
        <v>6.0402130620000003</v>
      </c>
      <c r="X51" s="22">
        <v>1.503541078</v>
      </c>
      <c r="Y51" s="22">
        <v>0.40803634799999999</v>
      </c>
      <c r="Z51" s="22">
        <v>0.409576463</v>
      </c>
      <c r="AA51" s="22">
        <v>0</v>
      </c>
      <c r="AB51" s="22">
        <v>4.5525198251513119</v>
      </c>
      <c r="AC51" s="22">
        <v>0</v>
      </c>
      <c r="AD51" s="22">
        <v>2.5085127447401288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2.4966724027284082</v>
      </c>
      <c r="AM51" s="22">
        <v>17.91907192361985</v>
      </c>
      <c r="AN51" s="36">
        <v>0</v>
      </c>
      <c r="AO51" s="15"/>
      <c r="AP51" s="21" t="s">
        <v>68</v>
      </c>
      <c r="AQ51" s="22">
        <v>1.7697664992675068</v>
      </c>
      <c r="AR51" s="22">
        <v>0.44053357105186058</v>
      </c>
      <c r="AS51" s="22">
        <v>0.11955357398183417</v>
      </c>
      <c r="AT51" s="22">
        <v>0</v>
      </c>
      <c r="AU51" s="22">
        <v>0</v>
      </c>
      <c r="AV51" s="22">
        <v>1.3338763038825996</v>
      </c>
      <c r="AW51" s="22">
        <v>0</v>
      </c>
      <c r="AX51" s="22">
        <v>0.73498761932028389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0.73151843033355068</v>
      </c>
      <c r="BG51" s="22">
        <v>5.1302359978376355</v>
      </c>
      <c r="BH51" s="36">
        <v>0</v>
      </c>
      <c r="BI51" s="15"/>
      <c r="BJ51" s="21" t="s">
        <v>68</v>
      </c>
      <c r="BK51" s="22">
        <v>0</v>
      </c>
      <c r="BL51" s="22">
        <v>0</v>
      </c>
      <c r="BM51" s="37">
        <v>0</v>
      </c>
      <c r="BN51" s="37">
        <v>4.0957646300000001E-3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</v>
      </c>
      <c r="BY51" s="37">
        <v>0</v>
      </c>
      <c r="BZ51" s="37">
        <v>0</v>
      </c>
      <c r="CA51" s="37">
        <v>4.0957646300000001E-3</v>
      </c>
      <c r="CB51" s="36">
        <v>0</v>
      </c>
      <c r="CD51" s="21" t="s">
        <v>68</v>
      </c>
      <c r="CE51" s="22">
        <v>18.527685480831529</v>
      </c>
      <c r="CF51" s="22">
        <v>4.6119459553419286</v>
      </c>
      <c r="CG51" s="22">
        <v>1.2516063660158219</v>
      </c>
      <c r="CH51" s="22">
        <v>0.44766707405900003</v>
      </c>
      <c r="CI51" s="22">
        <v>0</v>
      </c>
      <c r="CJ51" s="22">
        <v>13.964351025346934</v>
      </c>
      <c r="CK51" s="22">
        <v>0</v>
      </c>
      <c r="CL51" s="22">
        <v>7.6945853866640519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7.6582664471619415</v>
      </c>
      <c r="CU51" s="22">
        <v>54.156107735421209</v>
      </c>
      <c r="CV51" s="36">
        <v>0</v>
      </c>
    </row>
    <row r="52" spans="2:100" x14ac:dyDescent="0.25">
      <c r="B52" t="s">
        <v>69</v>
      </c>
      <c r="C52" s="15">
        <v>0.17974983331732156</v>
      </c>
      <c r="D52" s="15">
        <v>4.5413905005283889E-2</v>
      </c>
      <c r="E52" s="15">
        <v>1.3103660399654144E-2</v>
      </c>
      <c r="F52" s="15">
        <v>1.599025485061005E-2</v>
      </c>
      <c r="G52" s="15">
        <v>0</v>
      </c>
      <c r="H52" s="15">
        <v>2.6829730905946775E-2</v>
      </c>
      <c r="I52" s="15">
        <v>0</v>
      </c>
      <c r="J52" s="15">
        <v>2.5507797944086846E-2</v>
      </c>
      <c r="K52" s="15">
        <v>0</v>
      </c>
      <c r="L52" s="15">
        <v>0</v>
      </c>
      <c r="M52" s="15">
        <v>0</v>
      </c>
      <c r="N52" s="15">
        <v>0</v>
      </c>
      <c r="O52" s="15">
        <v>0</v>
      </c>
      <c r="P52" s="15">
        <v>0</v>
      </c>
      <c r="Q52" s="15">
        <v>0</v>
      </c>
      <c r="R52" s="15">
        <v>7.5493387741377663E-2</v>
      </c>
      <c r="S52" s="15">
        <v>0.38208857016428088</v>
      </c>
      <c r="T52" s="35">
        <v>0.15497227860156884</v>
      </c>
      <c r="U52" s="15"/>
      <c r="V52" t="s">
        <v>69</v>
      </c>
      <c r="W52" s="15">
        <v>5.9445795429999997</v>
      </c>
      <c r="X52" s="15">
        <v>1.501901647</v>
      </c>
      <c r="Y52" s="15">
        <v>0.43335646100000003</v>
      </c>
      <c r="Z52" s="15">
        <v>1.6151772579999999</v>
      </c>
      <c r="AA52" s="15">
        <v>0</v>
      </c>
      <c r="AB52" s="15">
        <v>0.88729689749255458</v>
      </c>
      <c r="AC52" s="15">
        <v>0</v>
      </c>
      <c r="AD52" s="15">
        <v>0.84357871745604773</v>
      </c>
      <c r="AE52" s="15">
        <v>0</v>
      </c>
      <c r="AF52" s="15">
        <v>0</v>
      </c>
      <c r="AG52" s="15">
        <v>0</v>
      </c>
      <c r="AH52" s="15">
        <v>0</v>
      </c>
      <c r="AI52" s="15">
        <v>0</v>
      </c>
      <c r="AJ52" s="15">
        <v>0</v>
      </c>
      <c r="AK52" s="15">
        <v>0</v>
      </c>
      <c r="AL52" s="15">
        <v>2.4966724027284082</v>
      </c>
      <c r="AM52" s="15">
        <v>13.722562926677011</v>
      </c>
      <c r="AN52" s="35">
        <v>0.15497227860156884</v>
      </c>
      <c r="AO52" s="15"/>
      <c r="AP52" t="s">
        <v>69</v>
      </c>
      <c r="AQ52" s="15">
        <v>1.7417461303838266</v>
      </c>
      <c r="AR52" s="15">
        <v>0.44005322209200121</v>
      </c>
      <c r="AS52" s="15">
        <v>0.12697230032229712</v>
      </c>
      <c r="AT52" s="15">
        <v>0</v>
      </c>
      <c r="AU52" s="15">
        <v>0</v>
      </c>
      <c r="AV52" s="15">
        <v>0.25997565118445787</v>
      </c>
      <c r="AW52" s="15">
        <v>0</v>
      </c>
      <c r="AX52" s="15">
        <v>0.24716633971756455</v>
      </c>
      <c r="AY52" s="15">
        <v>0</v>
      </c>
      <c r="AZ52" s="15">
        <v>0</v>
      </c>
      <c r="BA52" s="15">
        <v>0</v>
      </c>
      <c r="BB52" s="15">
        <v>0</v>
      </c>
      <c r="BC52" s="15">
        <v>0</v>
      </c>
      <c r="BD52" s="15">
        <v>0</v>
      </c>
      <c r="BE52" s="15">
        <v>0</v>
      </c>
      <c r="BF52" s="15">
        <v>0.73151843033355068</v>
      </c>
      <c r="BG52" s="15">
        <v>3.547432074033698</v>
      </c>
      <c r="BH52" s="35">
        <v>0.15497227860156884</v>
      </c>
      <c r="BI52" s="15"/>
      <c r="BJ52" t="s">
        <v>69</v>
      </c>
      <c r="BK52" s="15">
        <v>0</v>
      </c>
      <c r="BL52" s="15">
        <v>0</v>
      </c>
      <c r="BM52" s="3">
        <v>0</v>
      </c>
      <c r="BN52" s="3">
        <v>1.6151772579999998E-2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1.6151772579999998E-2</v>
      </c>
      <c r="CB52" s="35">
        <v>0.15497227860156884</v>
      </c>
      <c r="CD52" t="s">
        <v>69</v>
      </c>
      <c r="CE52" s="15">
        <v>18.234340238988281</v>
      </c>
      <c r="CF52" s="15">
        <v>4.6069171820811601</v>
      </c>
      <c r="CG52" s="15">
        <v>1.3292730120741285</v>
      </c>
      <c r="CH52" s="15">
        <v>1.7653887429939996</v>
      </c>
      <c r="CI52" s="15">
        <v>0</v>
      </c>
      <c r="CJ52" s="15">
        <v>2.7216850922500893</v>
      </c>
      <c r="CK52" s="15">
        <v>0</v>
      </c>
      <c r="CL52" s="15">
        <v>2.5875844105031831</v>
      </c>
      <c r="CM52" s="15">
        <v>0</v>
      </c>
      <c r="CN52" s="15">
        <v>0</v>
      </c>
      <c r="CO52" s="15">
        <v>0</v>
      </c>
      <c r="CP52" s="15">
        <v>0</v>
      </c>
      <c r="CQ52" s="15">
        <v>0</v>
      </c>
      <c r="CR52" s="15">
        <v>0</v>
      </c>
      <c r="CS52" s="15">
        <v>0</v>
      </c>
      <c r="CT52" s="15">
        <v>7.6582664471619415</v>
      </c>
      <c r="CU52" s="15">
        <v>38.903455126052783</v>
      </c>
      <c r="CV52" s="35">
        <v>0.15497227860156884</v>
      </c>
    </row>
    <row r="53" spans="2:100" x14ac:dyDescent="0.25">
      <c r="B53" s="21" t="s">
        <v>70</v>
      </c>
      <c r="C53" s="22">
        <v>0.18849662301854164</v>
      </c>
      <c r="D53" s="22">
        <v>4.5380856681717742E-2</v>
      </c>
      <c r="E53" s="22">
        <v>1.2784193269286195E-2</v>
      </c>
      <c r="F53" s="22">
        <v>1.0527353486405993E-2</v>
      </c>
      <c r="G53" s="22">
        <v>0</v>
      </c>
      <c r="H53" s="22">
        <v>7.8886348986454025E-2</v>
      </c>
      <c r="I53" s="22">
        <v>0</v>
      </c>
      <c r="J53" s="22">
        <v>7.5267557517532904E-2</v>
      </c>
      <c r="K53" s="22">
        <v>0</v>
      </c>
      <c r="L53" s="22">
        <v>0</v>
      </c>
      <c r="M53" s="22">
        <v>0</v>
      </c>
      <c r="N53" s="22">
        <v>0</v>
      </c>
      <c r="O53" s="22">
        <v>0</v>
      </c>
      <c r="P53" s="22">
        <v>0</v>
      </c>
      <c r="Q53" s="22">
        <v>0</v>
      </c>
      <c r="R53" s="22">
        <v>7.5493387741377663E-2</v>
      </c>
      <c r="S53" s="22">
        <v>0.48683632070131616</v>
      </c>
      <c r="T53" s="36">
        <v>3.4723157189556472E-2</v>
      </c>
      <c r="U53" s="15"/>
      <c r="V53" s="21" t="s">
        <v>70</v>
      </c>
      <c r="W53" s="22">
        <v>6.2338481679999997</v>
      </c>
      <c r="X53" s="22">
        <v>1.5008086920000001</v>
      </c>
      <c r="Y53" s="22">
        <v>0.42279123400000002</v>
      </c>
      <c r="Z53" s="22">
        <v>1.0633690389999999</v>
      </c>
      <c r="AA53" s="22">
        <v>0</v>
      </c>
      <c r="AB53" s="22">
        <v>2.6088823998462867</v>
      </c>
      <c r="AC53" s="22">
        <v>0</v>
      </c>
      <c r="AD53" s="22">
        <v>2.4892038812566049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2.4966724027284082</v>
      </c>
      <c r="AM53" s="22">
        <v>16.815575816831299</v>
      </c>
      <c r="AN53" s="36">
        <v>3.4723157189556472E-2</v>
      </c>
      <c r="AO53" s="15"/>
      <c r="AP53" s="21" t="s">
        <v>70</v>
      </c>
      <c r="AQ53" s="22">
        <v>1.8265010747143275</v>
      </c>
      <c r="AR53" s="22">
        <v>0.43973298915909764</v>
      </c>
      <c r="AS53" s="22">
        <v>0.12387671667154997</v>
      </c>
      <c r="AT53" s="22">
        <v>0</v>
      </c>
      <c r="AU53" s="22">
        <v>0</v>
      </c>
      <c r="AV53" s="22">
        <v>0.76439566359398969</v>
      </c>
      <c r="AW53" s="22">
        <v>0</v>
      </c>
      <c r="AX53" s="22">
        <v>0.72933017323662619</v>
      </c>
      <c r="AY53" s="22">
        <v>0</v>
      </c>
      <c r="AZ53" s="22">
        <v>0</v>
      </c>
      <c r="BA53" s="22">
        <v>0</v>
      </c>
      <c r="BB53" s="22">
        <v>0</v>
      </c>
      <c r="BC53" s="22">
        <v>0</v>
      </c>
      <c r="BD53" s="22">
        <v>0</v>
      </c>
      <c r="BE53" s="22">
        <v>0</v>
      </c>
      <c r="BF53" s="22">
        <v>0.73151843033355068</v>
      </c>
      <c r="BG53" s="22">
        <v>4.6153550477091407</v>
      </c>
      <c r="BH53" s="36">
        <v>3.4723157189556472E-2</v>
      </c>
      <c r="BI53" s="15"/>
      <c r="BJ53" s="21" t="s">
        <v>70</v>
      </c>
      <c r="BK53" s="22">
        <v>0</v>
      </c>
      <c r="BL53" s="22">
        <v>0</v>
      </c>
      <c r="BM53" s="37">
        <v>0</v>
      </c>
      <c r="BN53" s="37">
        <v>1.0633690389999999E-2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</v>
      </c>
      <c r="BY53" s="37">
        <v>0</v>
      </c>
      <c r="BZ53" s="37">
        <v>0</v>
      </c>
      <c r="CA53" s="37">
        <v>1.0633690389999999E-2</v>
      </c>
      <c r="CB53" s="36">
        <v>3.4723157189556472E-2</v>
      </c>
      <c r="CD53" s="21" t="s">
        <v>70</v>
      </c>
      <c r="CE53" s="22">
        <v>19.121639751184293</v>
      </c>
      <c r="CF53" s="22">
        <v>4.6035646635065932</v>
      </c>
      <c r="CG53" s="22">
        <v>1.2968653468344564</v>
      </c>
      <c r="CH53" s="22">
        <v>1.1622623596269999</v>
      </c>
      <c r="CI53" s="22">
        <v>0</v>
      </c>
      <c r="CJ53" s="22">
        <v>8.002458202165478</v>
      </c>
      <c r="CK53" s="22">
        <v>0</v>
      </c>
      <c r="CL53" s="22">
        <v>7.6353575836142396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7.6582664471619415</v>
      </c>
      <c r="CU53" s="22">
        <v>49.480414354094002</v>
      </c>
      <c r="CV53" s="36">
        <v>3.4723157189556472E-2</v>
      </c>
    </row>
    <row r="54" spans="2:100" x14ac:dyDescent="0.25">
      <c r="B54" t="s">
        <v>71</v>
      </c>
      <c r="C54" s="15">
        <v>0.18260851332500722</v>
      </c>
      <c r="D54" s="15">
        <v>4.5502033855317509E-2</v>
      </c>
      <c r="E54" s="15">
        <v>1.3511256393505621E-2</v>
      </c>
      <c r="F54" s="15">
        <v>4.4956252646748004E-2</v>
      </c>
      <c r="G54" s="15">
        <v>0</v>
      </c>
      <c r="H54" s="15">
        <v>1.7328337794216542E-2</v>
      </c>
      <c r="I54" s="15">
        <v>0</v>
      </c>
      <c r="J54" s="15">
        <v>2.2605053492170239E-2</v>
      </c>
      <c r="K54" s="15">
        <v>0</v>
      </c>
      <c r="L54" s="15">
        <v>0</v>
      </c>
      <c r="M54" s="15">
        <v>0</v>
      </c>
      <c r="N54" s="15">
        <v>0</v>
      </c>
      <c r="O54" s="15">
        <v>0</v>
      </c>
      <c r="P54" s="15">
        <v>0</v>
      </c>
      <c r="Q54" s="15">
        <v>0</v>
      </c>
      <c r="R54" s="15">
        <v>7.5493387741377663E-2</v>
      </c>
      <c r="S54" s="15">
        <v>0.4020048352483428</v>
      </c>
      <c r="T54" s="35">
        <v>0.17745890481374993</v>
      </c>
      <c r="U54" s="15"/>
      <c r="V54" t="s">
        <v>71</v>
      </c>
      <c r="W54" s="15">
        <v>6.0391201079999997</v>
      </c>
      <c r="X54" s="15">
        <v>1.5048161920000001</v>
      </c>
      <c r="Y54" s="15">
        <v>0.44683623300000003</v>
      </c>
      <c r="Z54" s="15">
        <v>4.5410356209999998</v>
      </c>
      <c r="AA54" s="15">
        <v>0</v>
      </c>
      <c r="AB54" s="15">
        <v>0.57307247785570181</v>
      </c>
      <c r="AC54" s="15">
        <v>0</v>
      </c>
      <c r="AD54" s="15">
        <v>0.74758088019982705</v>
      </c>
      <c r="AE54" s="15">
        <v>0</v>
      </c>
      <c r="AF54" s="15">
        <v>0</v>
      </c>
      <c r="AG54" s="15">
        <v>0</v>
      </c>
      <c r="AH54" s="15">
        <v>0</v>
      </c>
      <c r="AI54" s="15">
        <v>0</v>
      </c>
      <c r="AJ54" s="15">
        <v>0</v>
      </c>
      <c r="AK54" s="15">
        <v>0</v>
      </c>
      <c r="AL54" s="15">
        <v>2.4966724027284082</v>
      </c>
      <c r="AM54" s="15">
        <v>16.349133914783938</v>
      </c>
      <c r="AN54" s="35">
        <v>0.17745890481374993</v>
      </c>
      <c r="AO54" s="15"/>
      <c r="AP54" t="s">
        <v>71</v>
      </c>
      <c r="AQ54" s="15">
        <v>1.7694462666276003</v>
      </c>
      <c r="AR54" s="15">
        <v>0.44090717609141522</v>
      </c>
      <c r="AS54" s="15">
        <v>0.13092183797245827</v>
      </c>
      <c r="AT54" s="15">
        <v>0</v>
      </c>
      <c r="AU54" s="15">
        <v>0</v>
      </c>
      <c r="AV54" s="15">
        <v>0.16790872483319713</v>
      </c>
      <c r="AW54" s="15">
        <v>0</v>
      </c>
      <c r="AX54" s="15">
        <v>0.21903922654551042</v>
      </c>
      <c r="AY54" s="15">
        <v>0</v>
      </c>
      <c r="AZ54" s="15">
        <v>0</v>
      </c>
      <c r="BA54" s="15">
        <v>0</v>
      </c>
      <c r="BB54" s="15">
        <v>0</v>
      </c>
      <c r="BC54" s="15">
        <v>0</v>
      </c>
      <c r="BD54" s="15">
        <v>0</v>
      </c>
      <c r="BE54" s="15">
        <v>0</v>
      </c>
      <c r="BF54" s="15">
        <v>0.73151843033355068</v>
      </c>
      <c r="BG54" s="15">
        <v>3.459741662403732</v>
      </c>
      <c r="BH54" s="35">
        <v>0.17745890481374993</v>
      </c>
      <c r="BI54" s="15"/>
      <c r="BJ54" t="s">
        <v>71</v>
      </c>
      <c r="BK54" s="15">
        <v>0</v>
      </c>
      <c r="BL54" s="15">
        <v>0</v>
      </c>
      <c r="BM54" s="3">
        <v>0</v>
      </c>
      <c r="BN54" s="3">
        <v>4.5410356209999996E-2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4.5410356209999996E-2</v>
      </c>
      <c r="CB54" s="35">
        <v>0.17745890481374993</v>
      </c>
      <c r="CD54" t="s">
        <v>71</v>
      </c>
      <c r="CE54" s="15">
        <v>18.524332965324348</v>
      </c>
      <c r="CF54" s="15">
        <v>4.615857226501026</v>
      </c>
      <c r="CG54" s="15">
        <v>1.3706207217336654</v>
      </c>
      <c r="CH54" s="15">
        <v>4.9633519337529997</v>
      </c>
      <c r="CI54" s="15">
        <v>0</v>
      </c>
      <c r="CJ54" s="15">
        <v>1.7578364402787408</v>
      </c>
      <c r="CK54" s="15">
        <v>0</v>
      </c>
      <c r="CL54" s="15">
        <v>2.2931216627049484</v>
      </c>
      <c r="CM54" s="15">
        <v>0</v>
      </c>
      <c r="CN54" s="15">
        <v>0</v>
      </c>
      <c r="CO54" s="15">
        <v>0</v>
      </c>
      <c r="CP54" s="15">
        <v>0</v>
      </c>
      <c r="CQ54" s="15">
        <v>0</v>
      </c>
      <c r="CR54" s="15">
        <v>0</v>
      </c>
      <c r="CS54" s="15">
        <v>0</v>
      </c>
      <c r="CT54" s="15">
        <v>7.6582664471619415</v>
      </c>
      <c r="CU54" s="15">
        <v>41.183387397457672</v>
      </c>
      <c r="CV54" s="35">
        <v>0.17745890481374993</v>
      </c>
    </row>
    <row r="55" spans="2:100" x14ac:dyDescent="0.25">
      <c r="B55" s="21" t="s">
        <v>72</v>
      </c>
      <c r="C55" s="22">
        <v>0.18486681544816985</v>
      </c>
      <c r="D55" s="22">
        <v>4.5452461369968292E-2</v>
      </c>
      <c r="E55" s="22">
        <v>1.3373555042751466E-2</v>
      </c>
      <c r="F55" s="22">
        <v>2.7449727159189162E-2</v>
      </c>
      <c r="G55" s="22">
        <v>0</v>
      </c>
      <c r="H55" s="22">
        <v>1.6369936403112691E-2</v>
      </c>
      <c r="I55" s="22">
        <v>0</v>
      </c>
      <c r="J55" s="22">
        <v>2.7430108771255644E-2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0</v>
      </c>
      <c r="R55" s="22">
        <v>7.5493387741377663E-2</v>
      </c>
      <c r="S55" s="22">
        <v>0.39043599193582473</v>
      </c>
      <c r="T55" s="36">
        <v>0.13748831661302757</v>
      </c>
      <c r="U55" s="15"/>
      <c r="V55" s="21" t="s">
        <v>72</v>
      </c>
      <c r="W55" s="22">
        <v>6.1138053320000001</v>
      </c>
      <c r="X55" s="22">
        <v>1.5031767599999999</v>
      </c>
      <c r="Y55" s="22">
        <v>0.44228225599999998</v>
      </c>
      <c r="Z55" s="22">
        <v>2.7726997120000001</v>
      </c>
      <c r="AA55" s="22">
        <v>0</v>
      </c>
      <c r="AB55" s="22">
        <v>0.5413767971947353</v>
      </c>
      <c r="AC55" s="22">
        <v>0</v>
      </c>
      <c r="AD55" s="22">
        <v>0.90715223767893161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2.4966724027284082</v>
      </c>
      <c r="AM55" s="22">
        <v>14.777165497602073</v>
      </c>
      <c r="AN55" s="36">
        <v>0.13748831661302757</v>
      </c>
      <c r="AO55" s="15"/>
      <c r="AP55" s="21" t="s">
        <v>72</v>
      </c>
      <c r="AQ55" s="22">
        <v>1.7913288403164374</v>
      </c>
      <c r="AR55" s="22">
        <v>0.44042682683855844</v>
      </c>
      <c r="AS55" s="22">
        <v>0.12958753472018752</v>
      </c>
      <c r="AT55" s="22">
        <v>0</v>
      </c>
      <c r="AU55" s="22">
        <v>0</v>
      </c>
      <c r="AV55" s="22">
        <v>0.15862197398029163</v>
      </c>
      <c r="AW55" s="22">
        <v>0</v>
      </c>
      <c r="AX55" s="22">
        <v>0.26579321350100549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0.73151843033355068</v>
      </c>
      <c r="BG55" s="22">
        <v>3.5172768196900313</v>
      </c>
      <c r="BH55" s="36">
        <v>0.13748831661302757</v>
      </c>
      <c r="BI55" s="15"/>
      <c r="BJ55" s="21" t="s">
        <v>72</v>
      </c>
      <c r="BK55" s="22">
        <v>0</v>
      </c>
      <c r="BL55" s="22">
        <v>0</v>
      </c>
      <c r="BM55" s="37">
        <v>0</v>
      </c>
      <c r="BN55" s="37">
        <v>2.7726997120000003E-2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</v>
      </c>
      <c r="BY55" s="37">
        <v>0</v>
      </c>
      <c r="BZ55" s="37">
        <v>0</v>
      </c>
      <c r="CA55" s="37">
        <v>2.7726997120000003E-2</v>
      </c>
      <c r="CB55" s="36">
        <v>0.13748831661302757</v>
      </c>
      <c r="CD55" s="21" t="s">
        <v>72</v>
      </c>
      <c r="CE55" s="22">
        <v>18.753421629272783</v>
      </c>
      <c r="CF55" s="22">
        <v>4.6108284501728685</v>
      </c>
      <c r="CG55" s="22">
        <v>1.356651900985643</v>
      </c>
      <c r="CH55" s="22">
        <v>3.0305607852160001</v>
      </c>
      <c r="CI55" s="22">
        <v>0</v>
      </c>
      <c r="CJ55" s="22">
        <v>1.6606134455996728</v>
      </c>
      <c r="CK55" s="22">
        <v>0</v>
      </c>
      <c r="CL55" s="22">
        <v>2.7825891521420263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7.6582664471619415</v>
      </c>
      <c r="CU55" s="22">
        <v>39.852931810550935</v>
      </c>
      <c r="CV55" s="36">
        <v>0.13748831661302757</v>
      </c>
    </row>
    <row r="56" spans="2:100" x14ac:dyDescent="0.25">
      <c r="B56" t="s">
        <v>73</v>
      </c>
      <c r="C56" s="15">
        <v>0.18586377321548658</v>
      </c>
      <c r="D56" s="15">
        <v>4.5419413046402152E-2</v>
      </c>
      <c r="E56" s="15">
        <v>1.3984949034489384E-2</v>
      </c>
      <c r="F56" s="15">
        <v>4.5998350658084351E-2</v>
      </c>
      <c r="G56" s="15">
        <v>0</v>
      </c>
      <c r="H56" s="15">
        <v>4.9572485752713998E-5</v>
      </c>
      <c r="I56" s="15">
        <v>0</v>
      </c>
      <c r="J56" s="15">
        <v>1.1588945556729754E-2</v>
      </c>
      <c r="K56" s="15">
        <v>0</v>
      </c>
      <c r="L56" s="15">
        <v>0</v>
      </c>
      <c r="M56" s="15">
        <v>0</v>
      </c>
      <c r="N56" s="15">
        <v>0</v>
      </c>
      <c r="O56" s="15">
        <v>0</v>
      </c>
      <c r="P56" s="15">
        <v>0</v>
      </c>
      <c r="Q56" s="15">
        <v>0</v>
      </c>
      <c r="R56" s="15">
        <v>7.5493387741377663E-2</v>
      </c>
      <c r="S56" s="15">
        <v>0.37839839173832257</v>
      </c>
      <c r="T56" s="35">
        <v>9.1989633895977491E-3</v>
      </c>
      <c r="U56" s="15"/>
      <c r="V56" t="s">
        <v>73</v>
      </c>
      <c r="W56" s="15">
        <v>6.1467761259999998</v>
      </c>
      <c r="X56" s="15">
        <v>1.5020838059999999</v>
      </c>
      <c r="Y56" s="15">
        <v>0.46250191400000001</v>
      </c>
      <c r="Z56" s="15">
        <v>4.6462980460000001</v>
      </c>
      <c r="AA56" s="15">
        <v>0</v>
      </c>
      <c r="AB56" s="15">
        <v>1.6394317609760786E-3</v>
      </c>
      <c r="AC56" s="15">
        <v>0</v>
      </c>
      <c r="AD56" s="15">
        <v>0.3832627124603708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v>0</v>
      </c>
      <c r="AK56" s="15">
        <v>0</v>
      </c>
      <c r="AL56" s="15">
        <v>2.4966724027284082</v>
      </c>
      <c r="AM56" s="15">
        <v>15.639234438949753</v>
      </c>
      <c r="AN56" s="35">
        <v>9.1989633895977491E-3</v>
      </c>
      <c r="AO56" s="15"/>
      <c r="AP56" t="s">
        <v>73</v>
      </c>
      <c r="AQ56" s="15">
        <v>1.800989196015236</v>
      </c>
      <c r="AR56" s="15">
        <v>0.44010659419865222</v>
      </c>
      <c r="AS56" s="15">
        <v>0.13551184119542925</v>
      </c>
      <c r="AT56" s="15">
        <v>0</v>
      </c>
      <c r="AU56" s="15">
        <v>0</v>
      </c>
      <c r="AV56" s="15">
        <v>4.8034918282334563E-4</v>
      </c>
      <c r="AW56" s="15">
        <v>0</v>
      </c>
      <c r="AX56" s="15">
        <v>0.11229496409621179</v>
      </c>
      <c r="AY56" s="15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v>0</v>
      </c>
      <c r="BE56" s="15">
        <v>0</v>
      </c>
      <c r="BF56" s="15">
        <v>0.73151843033355068</v>
      </c>
      <c r="BG56" s="15">
        <v>3.2209013750219029</v>
      </c>
      <c r="BH56" s="35">
        <v>9.1989633895977491E-3</v>
      </c>
      <c r="BI56" s="15"/>
      <c r="BJ56" t="s">
        <v>73</v>
      </c>
      <c r="BK56" s="15">
        <v>0</v>
      </c>
      <c r="BL56" s="15">
        <v>0</v>
      </c>
      <c r="BM56" s="3">
        <v>0</v>
      </c>
      <c r="BN56" s="3">
        <v>4.6462980460000004E-2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4.6462980460000004E-2</v>
      </c>
      <c r="CB56" s="35">
        <v>9.1989633895977491E-3</v>
      </c>
      <c r="CD56" t="s">
        <v>73</v>
      </c>
      <c r="CE56" s="15">
        <v>18.854555893083504</v>
      </c>
      <c r="CF56" s="15">
        <v>4.6074759346656897</v>
      </c>
      <c r="CG56" s="15">
        <v>1.4186734654749487</v>
      </c>
      <c r="CH56" s="15">
        <v>5.0784037642780007</v>
      </c>
      <c r="CI56" s="15">
        <v>0</v>
      </c>
      <c r="CJ56" s="15">
        <v>5.0287755949776055E-3</v>
      </c>
      <c r="CK56" s="15">
        <v>0</v>
      </c>
      <c r="CL56" s="15">
        <v>1.1756159791232412</v>
      </c>
      <c r="CM56" s="15">
        <v>0</v>
      </c>
      <c r="CN56" s="15">
        <v>0</v>
      </c>
      <c r="CO56" s="15">
        <v>0</v>
      </c>
      <c r="CP56" s="15">
        <v>0</v>
      </c>
      <c r="CQ56" s="15">
        <v>0</v>
      </c>
      <c r="CR56" s="15">
        <v>0</v>
      </c>
      <c r="CS56" s="15">
        <v>0</v>
      </c>
      <c r="CT56" s="15">
        <v>7.6582664471619415</v>
      </c>
      <c r="CU56" s="15">
        <v>38.798020259382298</v>
      </c>
      <c r="CV56" s="35">
        <v>9.1989633895977491E-3</v>
      </c>
    </row>
    <row r="57" spans="2:100" x14ac:dyDescent="0.25">
      <c r="B57" s="21" t="s">
        <v>74</v>
      </c>
      <c r="C57" s="22">
        <v>0.18200262738015177</v>
      </c>
      <c r="D57" s="22">
        <v>4.5496525814199246E-2</v>
      </c>
      <c r="E57" s="22">
        <v>1.4017997358055529E-2</v>
      </c>
      <c r="F57" s="22">
        <v>7.8447624171390146E-2</v>
      </c>
      <c r="G57" s="22">
        <v>0</v>
      </c>
      <c r="H57" s="22">
        <v>5.4529734326063985E-3</v>
      </c>
      <c r="I57" s="22">
        <v>0</v>
      </c>
      <c r="J57" s="22">
        <v>2.1530982976270534E-2</v>
      </c>
      <c r="K57" s="22">
        <v>0</v>
      </c>
      <c r="L57" s="22">
        <v>0</v>
      </c>
      <c r="M57" s="22">
        <v>0</v>
      </c>
      <c r="N57" s="22">
        <v>0</v>
      </c>
      <c r="O57" s="22">
        <v>0</v>
      </c>
      <c r="P57" s="22">
        <v>0</v>
      </c>
      <c r="Q57" s="22">
        <v>0</v>
      </c>
      <c r="R57" s="22">
        <v>7.5493387741377663E-2</v>
      </c>
      <c r="S57" s="22">
        <v>0.42244211887405131</v>
      </c>
      <c r="T57" s="36">
        <v>0.14631429773497143</v>
      </c>
      <c r="U57" s="15"/>
      <c r="V57" s="21" t="s">
        <v>74</v>
      </c>
      <c r="W57" s="22">
        <v>6.0190826079999997</v>
      </c>
      <c r="X57" s="22">
        <v>1.5046340330000001</v>
      </c>
      <c r="Y57" s="22">
        <v>0.46359486799999999</v>
      </c>
      <c r="Z57" s="22">
        <v>7.9240024419999999</v>
      </c>
      <c r="AA57" s="22">
        <v>0</v>
      </c>
      <c r="AB57" s="22">
        <v>0.18033749303487367</v>
      </c>
      <c r="AC57" s="22">
        <v>0</v>
      </c>
      <c r="AD57" s="22">
        <v>0.71205985877605915</v>
      </c>
      <c r="AE57" s="22">
        <v>0</v>
      </c>
      <c r="AF57" s="22">
        <v>0</v>
      </c>
      <c r="AG57" s="22">
        <v>0</v>
      </c>
      <c r="AH57" s="22">
        <v>0</v>
      </c>
      <c r="AI57" s="22">
        <v>0</v>
      </c>
      <c r="AJ57" s="22">
        <v>0</v>
      </c>
      <c r="AK57" s="22">
        <v>0</v>
      </c>
      <c r="AL57" s="22">
        <v>2.4966724027284082</v>
      </c>
      <c r="AM57" s="22">
        <v>19.300383705539339</v>
      </c>
      <c r="AN57" s="36">
        <v>0.14631429773497143</v>
      </c>
      <c r="AO57" s="15"/>
      <c r="AP57" s="21" t="s">
        <v>74</v>
      </c>
      <c r="AQ57" s="22">
        <v>1.7635753319660123</v>
      </c>
      <c r="AR57" s="22">
        <v>0.4408538039847642</v>
      </c>
      <c r="AS57" s="22">
        <v>0.13583207383533549</v>
      </c>
      <c r="AT57" s="22">
        <v>0</v>
      </c>
      <c r="AU57" s="22">
        <v>0</v>
      </c>
      <c r="AV57" s="22">
        <v>5.2838409913528769E-2</v>
      </c>
      <c r="AW57" s="22">
        <v>0</v>
      </c>
      <c r="AX57" s="22">
        <v>0.20863166093643692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</v>
      </c>
      <c r="BF57" s="22">
        <v>0.73151843033355068</v>
      </c>
      <c r="BG57" s="22">
        <v>3.3332497109696284</v>
      </c>
      <c r="BH57" s="36">
        <v>0.14631429773497143</v>
      </c>
      <c r="BI57" s="15"/>
      <c r="BJ57" s="21" t="s">
        <v>74</v>
      </c>
      <c r="BK57" s="22">
        <v>0</v>
      </c>
      <c r="BL57" s="22">
        <v>0</v>
      </c>
      <c r="BM57" s="37">
        <v>0</v>
      </c>
      <c r="BN57" s="37">
        <v>7.9240024419999999E-2</v>
      </c>
      <c r="BO57" s="37">
        <v>0</v>
      </c>
      <c r="BP57" s="37">
        <v>0</v>
      </c>
      <c r="BQ57" s="37">
        <v>0</v>
      </c>
      <c r="BR57" s="37">
        <v>0</v>
      </c>
      <c r="BS57" s="37">
        <v>0</v>
      </c>
      <c r="BT57" s="37">
        <v>0</v>
      </c>
      <c r="BU57" s="37">
        <v>0</v>
      </c>
      <c r="BV57" s="37">
        <v>0</v>
      </c>
      <c r="BW57" s="37">
        <v>0</v>
      </c>
      <c r="BX57" s="37">
        <v>0</v>
      </c>
      <c r="BY57" s="37">
        <v>0</v>
      </c>
      <c r="BZ57" s="37">
        <v>0</v>
      </c>
      <c r="CA57" s="37">
        <v>7.9240024419999999E-2</v>
      </c>
      <c r="CB57" s="36">
        <v>0.14631429773497143</v>
      </c>
      <c r="CD57" s="21" t="s">
        <v>74</v>
      </c>
      <c r="CE57" s="22">
        <v>18.462870150352181</v>
      </c>
      <c r="CF57" s="22">
        <v>4.6152984739164964</v>
      </c>
      <c r="CG57" s="22">
        <v>1.4220259809821272</v>
      </c>
      <c r="CH57" s="22">
        <v>8.6609346691060001</v>
      </c>
      <c r="CI57" s="22">
        <v>0</v>
      </c>
      <c r="CJ57" s="22">
        <v>0.55316531338473263</v>
      </c>
      <c r="CK57" s="22">
        <v>0</v>
      </c>
      <c r="CL57" s="22">
        <v>2.184164858343558</v>
      </c>
      <c r="CM57" s="22">
        <v>0</v>
      </c>
      <c r="CN57" s="22">
        <v>0</v>
      </c>
      <c r="CO57" s="22">
        <v>0</v>
      </c>
      <c r="CP57" s="22">
        <v>0</v>
      </c>
      <c r="CQ57" s="22">
        <v>0</v>
      </c>
      <c r="CR57" s="22">
        <v>0</v>
      </c>
      <c r="CS57" s="22">
        <v>0</v>
      </c>
      <c r="CT57" s="22">
        <v>7.6582664471619415</v>
      </c>
      <c r="CU57" s="22">
        <v>43.556725893247034</v>
      </c>
      <c r="CV57" s="36">
        <v>0.14631429773497143</v>
      </c>
    </row>
    <row r="58" spans="2:100" x14ac:dyDescent="0.25">
      <c r="B58" t="s">
        <v>75</v>
      </c>
      <c r="C58" s="15">
        <v>0.18465750940532233</v>
      </c>
      <c r="D58" s="15">
        <v>4.5441445268517629E-2</v>
      </c>
      <c r="E58" s="15">
        <v>1.3940884601786916E-2</v>
      </c>
      <c r="F58" s="15">
        <v>5.1275549428379287E-2</v>
      </c>
      <c r="G58" s="15">
        <v>0</v>
      </c>
      <c r="H58" s="15">
        <v>6.1194479623402822E-3</v>
      </c>
      <c r="I58" s="15">
        <v>0</v>
      </c>
      <c r="J58" s="15">
        <v>2.7281391315207994E-2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7.5493387741377663E-2</v>
      </c>
      <c r="S58" s="15">
        <v>0.40420961572293207</v>
      </c>
      <c r="T58" s="35">
        <v>4.058408751854853E-3</v>
      </c>
      <c r="U58" s="15"/>
      <c r="V58" t="s">
        <v>75</v>
      </c>
      <c r="W58" s="15">
        <v>6.1068832869999996</v>
      </c>
      <c r="X58" s="15">
        <v>1.502812442</v>
      </c>
      <c r="Y58" s="15">
        <v>0.46104464099999998</v>
      </c>
      <c r="Z58" s="15">
        <v>5.1793484279999999</v>
      </c>
      <c r="AA58" s="15">
        <v>0</v>
      </c>
      <c r="AB58" s="15">
        <v>0.20237874224229035</v>
      </c>
      <c r="AC58" s="15">
        <v>0</v>
      </c>
      <c r="AD58" s="15">
        <v>0.90223394235757515</v>
      </c>
      <c r="AE58" s="15"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v>0</v>
      </c>
      <c r="AK58" s="15">
        <v>0</v>
      </c>
      <c r="AL58" s="15">
        <v>2.4966724027284082</v>
      </c>
      <c r="AM58" s="15">
        <v>16.851373885328275</v>
      </c>
      <c r="AN58" s="35">
        <v>4.058408751854853E-3</v>
      </c>
      <c r="AO58" s="15"/>
      <c r="AP58" t="s">
        <v>75</v>
      </c>
      <c r="AQ58" s="15">
        <v>1.7893006993847056</v>
      </c>
      <c r="AR58" s="15">
        <v>0.4403200826252564</v>
      </c>
      <c r="AS58" s="15">
        <v>0.13508486404922357</v>
      </c>
      <c r="AT58" s="15">
        <v>0</v>
      </c>
      <c r="AU58" s="15">
        <v>0</v>
      </c>
      <c r="AV58" s="15">
        <v>5.9296437809050799E-2</v>
      </c>
      <c r="AW58" s="15">
        <v>0</v>
      </c>
      <c r="AX58" s="15">
        <v>0.26435216594127608</v>
      </c>
      <c r="AY58" s="15"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v>0</v>
      </c>
      <c r="BE58" s="15">
        <v>0</v>
      </c>
      <c r="BF58" s="15">
        <v>0.73151843033355068</v>
      </c>
      <c r="BG58" s="15">
        <v>3.4198726801430626</v>
      </c>
      <c r="BH58" s="35">
        <v>4.058408751854853E-3</v>
      </c>
      <c r="BI58" s="15"/>
      <c r="BJ58" t="s">
        <v>75</v>
      </c>
      <c r="BK58" s="15">
        <v>0</v>
      </c>
      <c r="BL58" s="15">
        <v>0</v>
      </c>
      <c r="BM58" s="3">
        <v>0</v>
      </c>
      <c r="BN58" s="3">
        <v>5.1793484280000003E-2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5.1793484280000003E-2</v>
      </c>
      <c r="CB58" s="35">
        <v>4.058408751854853E-3</v>
      </c>
      <c r="CD58" t="s">
        <v>75</v>
      </c>
      <c r="CE58" s="15">
        <v>18.732189021858481</v>
      </c>
      <c r="CF58" s="15">
        <v>4.6097109450038092</v>
      </c>
      <c r="CG58" s="15">
        <v>1.4142034417313214</v>
      </c>
      <c r="CH58" s="15">
        <v>5.6610278318040006</v>
      </c>
      <c r="CI58" s="15">
        <v>0</v>
      </c>
      <c r="CJ58" s="15">
        <v>0.62077440742295276</v>
      </c>
      <c r="CK58" s="15">
        <v>0</v>
      </c>
      <c r="CL58" s="15">
        <v>2.7675028252392191</v>
      </c>
      <c r="CM58" s="15">
        <v>0</v>
      </c>
      <c r="CN58" s="15">
        <v>0</v>
      </c>
      <c r="CO58" s="15">
        <v>0</v>
      </c>
      <c r="CP58" s="15">
        <v>0</v>
      </c>
      <c r="CQ58" s="15">
        <v>0</v>
      </c>
      <c r="CR58" s="15">
        <v>0</v>
      </c>
      <c r="CS58" s="15">
        <v>0</v>
      </c>
      <c r="CT58" s="15">
        <v>7.6582664471619415</v>
      </c>
      <c r="CU58" s="15">
        <v>41.46367492022172</v>
      </c>
      <c r="CV58" s="35">
        <v>4.058408751854853E-3</v>
      </c>
    </row>
    <row r="59" spans="2:100" x14ac:dyDescent="0.25">
      <c r="B59" s="21" t="s">
        <v>76</v>
      </c>
      <c r="C59" s="22">
        <v>0.18584174101258527</v>
      </c>
      <c r="D59" s="22">
        <v>4.55295741377654E-2</v>
      </c>
      <c r="E59" s="22">
        <v>1.4238319517725044E-2</v>
      </c>
      <c r="F59" s="22">
        <v>6.664919957728889E-2</v>
      </c>
      <c r="G59" s="22">
        <v>0</v>
      </c>
      <c r="H59" s="22">
        <v>4.0208793985973672E-4</v>
      </c>
      <c r="I59" s="22">
        <v>0</v>
      </c>
      <c r="J59" s="22">
        <v>1.5494155822845615E-2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7.5493387741377663E-2</v>
      </c>
      <c r="S59" s="22">
        <v>0.40364846574944763</v>
      </c>
      <c r="T59" s="36">
        <v>2.6052969630563111E-2</v>
      </c>
      <c r="U59" s="15"/>
      <c r="V59" s="21" t="s">
        <v>76</v>
      </c>
      <c r="W59" s="22">
        <v>6.1460474899999999</v>
      </c>
      <c r="X59" s="22">
        <v>1.5057269870000001</v>
      </c>
      <c r="Y59" s="22">
        <v>0.47088123199999998</v>
      </c>
      <c r="Z59" s="22">
        <v>6.7322423819999999</v>
      </c>
      <c r="AA59" s="22">
        <v>0</v>
      </c>
      <c r="AB59" s="22">
        <v>1.3297613123258717E-2</v>
      </c>
      <c r="AC59" s="22">
        <v>0</v>
      </c>
      <c r="AD59" s="22">
        <v>0.51241350293015653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2.4966724027284082</v>
      </c>
      <c r="AM59" s="22">
        <v>17.877281609781821</v>
      </c>
      <c r="AN59" s="36">
        <v>2.6052969630563111E-2</v>
      </c>
      <c r="AO59" s="15"/>
      <c r="AP59" s="21" t="s">
        <v>76</v>
      </c>
      <c r="AQ59" s="22">
        <v>1.8007757075886317</v>
      </c>
      <c r="AR59" s="22">
        <v>0.44117403662467042</v>
      </c>
      <c r="AS59" s="22">
        <v>0.13796695927336655</v>
      </c>
      <c r="AT59" s="22">
        <v>0</v>
      </c>
      <c r="AU59" s="22">
        <v>0</v>
      </c>
      <c r="AV59" s="22">
        <v>3.896165579624588E-3</v>
      </c>
      <c r="AW59" s="22">
        <v>0</v>
      </c>
      <c r="AX59" s="22">
        <v>0.15013580513628966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0.73151843033355068</v>
      </c>
      <c r="BG59" s="22">
        <v>3.2654671045361336</v>
      </c>
      <c r="BH59" s="36">
        <v>2.6052969630563111E-2</v>
      </c>
      <c r="BI59" s="15"/>
      <c r="BJ59" s="21" t="s">
        <v>76</v>
      </c>
      <c r="BK59" s="22">
        <v>0</v>
      </c>
      <c r="BL59" s="22">
        <v>0</v>
      </c>
      <c r="BM59" s="37">
        <v>0</v>
      </c>
      <c r="BN59" s="37">
        <v>6.7322423820000005E-2</v>
      </c>
      <c r="BO59" s="37">
        <v>0</v>
      </c>
      <c r="BP59" s="37">
        <v>0</v>
      </c>
      <c r="BQ59" s="37">
        <v>0</v>
      </c>
      <c r="BR59" s="37">
        <v>0</v>
      </c>
      <c r="BS59" s="37">
        <v>0</v>
      </c>
      <c r="BT59" s="37">
        <v>0</v>
      </c>
      <c r="BU59" s="37">
        <v>0</v>
      </c>
      <c r="BV59" s="37">
        <v>0</v>
      </c>
      <c r="BW59" s="37">
        <v>0</v>
      </c>
      <c r="BX59" s="37">
        <v>0</v>
      </c>
      <c r="BY59" s="37">
        <v>0</v>
      </c>
      <c r="BZ59" s="37">
        <v>0</v>
      </c>
      <c r="CA59" s="37">
        <v>6.7322423820000005E-2</v>
      </c>
      <c r="CB59" s="36">
        <v>2.6052969630563111E-2</v>
      </c>
      <c r="CD59" s="21" t="s">
        <v>76</v>
      </c>
      <c r="CE59" s="22">
        <v>18.852320882745385</v>
      </c>
      <c r="CF59" s="22">
        <v>4.6186509894236742</v>
      </c>
      <c r="CG59" s="22">
        <v>1.4443760966328743</v>
      </c>
      <c r="CH59" s="22">
        <v>7.3583409235260007</v>
      </c>
      <c r="CI59" s="22">
        <v>0</v>
      </c>
      <c r="CJ59" s="22">
        <v>4.0788957453089809E-2</v>
      </c>
      <c r="CK59" s="22">
        <v>0</v>
      </c>
      <c r="CL59" s="22">
        <v>1.5717717439718164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7.6582664471619415</v>
      </c>
      <c r="CU59" s="22">
        <v>41.544516040914779</v>
      </c>
      <c r="CV59" s="36">
        <v>2.6052969630563111E-2</v>
      </c>
    </row>
    <row r="60" spans="2:100" x14ac:dyDescent="0.25">
      <c r="B60" t="s">
        <v>77</v>
      </c>
      <c r="C60" s="15">
        <v>0.18092855686425208</v>
      </c>
      <c r="D60" s="15">
        <v>4.5584654664232872E-2</v>
      </c>
      <c r="E60" s="15">
        <v>1.4365004757421463E-2</v>
      </c>
      <c r="F60" s="15">
        <v>0.12992690558170814</v>
      </c>
      <c r="G60" s="15">
        <v>0</v>
      </c>
      <c r="H60" s="15">
        <v>2.6824222845614372E-3</v>
      </c>
      <c r="I60" s="15">
        <v>0</v>
      </c>
      <c r="J60" s="15">
        <v>1.6942774016716303E-2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7.5493387741377663E-2</v>
      </c>
      <c r="S60" s="15">
        <v>0.46592370591026994</v>
      </c>
      <c r="T60" s="35">
        <v>0.21414833409843687</v>
      </c>
      <c r="U60" s="15"/>
      <c r="V60" t="s">
        <v>77</v>
      </c>
      <c r="W60" s="15">
        <v>5.9835615869999996</v>
      </c>
      <c r="X60" s="15">
        <v>1.507548578</v>
      </c>
      <c r="Y60" s="15">
        <v>0.475070891</v>
      </c>
      <c r="Z60" s="15">
        <v>13.123929860000001</v>
      </c>
      <c r="AA60" s="15">
        <v>0</v>
      </c>
      <c r="AB60" s="15">
        <v>8.8711473839946209E-2</v>
      </c>
      <c r="AC60" s="15">
        <v>0</v>
      </c>
      <c r="AD60" s="15">
        <v>0.56032134191564997</v>
      </c>
      <c r="AE60" s="15">
        <v>0</v>
      </c>
      <c r="AF60" s="15">
        <v>0</v>
      </c>
      <c r="AG60" s="15">
        <v>0</v>
      </c>
      <c r="AH60" s="15">
        <v>0</v>
      </c>
      <c r="AI60" s="15">
        <v>0</v>
      </c>
      <c r="AJ60" s="15">
        <v>0</v>
      </c>
      <c r="AK60" s="15">
        <v>0</v>
      </c>
      <c r="AL60" s="15">
        <v>2.4966724027284082</v>
      </c>
      <c r="AM60" s="15">
        <v>24.235816134484004</v>
      </c>
      <c r="AN60" s="35">
        <v>0.21414833409843687</v>
      </c>
      <c r="AO60" s="15"/>
      <c r="AP60" t="s">
        <v>77</v>
      </c>
      <c r="AQ60" s="15">
        <v>1.7531677664811016</v>
      </c>
      <c r="AR60" s="15">
        <v>0.44170775798417816</v>
      </c>
      <c r="AS60" s="15">
        <v>0.1391945183123352</v>
      </c>
      <c r="AT60" s="15">
        <v>0</v>
      </c>
      <c r="AU60" s="15">
        <v>0</v>
      </c>
      <c r="AV60" s="15">
        <v>2.5992227905053095E-2</v>
      </c>
      <c r="AW60" s="15">
        <v>0</v>
      </c>
      <c r="AX60" s="15">
        <v>0.16417267562720481</v>
      </c>
      <c r="AY60" s="15">
        <v>0</v>
      </c>
      <c r="AZ60" s="15">
        <v>0</v>
      </c>
      <c r="BA60" s="15">
        <v>0</v>
      </c>
      <c r="BB60" s="15">
        <v>0</v>
      </c>
      <c r="BC60" s="15">
        <v>0</v>
      </c>
      <c r="BD60" s="15">
        <v>0</v>
      </c>
      <c r="BE60" s="15">
        <v>0</v>
      </c>
      <c r="BF60" s="15">
        <v>0.73151843033355068</v>
      </c>
      <c r="BG60" s="15">
        <v>3.2557533766434235</v>
      </c>
      <c r="BH60" s="35">
        <v>0.21414833409843687</v>
      </c>
      <c r="BI60" s="15"/>
      <c r="BJ60" t="s">
        <v>77</v>
      </c>
      <c r="BK60" s="15">
        <v>0</v>
      </c>
      <c r="BL60" s="15">
        <v>0</v>
      </c>
      <c r="BM60" s="3">
        <v>0</v>
      </c>
      <c r="BN60" s="3">
        <v>0.1312392986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0.1312392986</v>
      </c>
      <c r="CB60" s="35">
        <v>0.21414833409843687</v>
      </c>
      <c r="CD60" t="s">
        <v>77</v>
      </c>
      <c r="CE60" s="15">
        <v>18.353913347290653</v>
      </c>
      <c r="CF60" s="15">
        <v>4.6242385183363606</v>
      </c>
      <c r="CG60" s="15">
        <v>1.4572274122118372</v>
      </c>
      <c r="CH60" s="15">
        <v>14.344455336979999</v>
      </c>
      <c r="CI60" s="15">
        <v>0</v>
      </c>
      <c r="CJ60" s="15">
        <v>0.27211263393800084</v>
      </c>
      <c r="CK60" s="15">
        <v>0</v>
      </c>
      <c r="CL60" s="15">
        <v>1.7187237411412071</v>
      </c>
      <c r="CM60" s="15">
        <v>0</v>
      </c>
      <c r="CN60" s="15">
        <v>0</v>
      </c>
      <c r="CO60" s="15">
        <v>0</v>
      </c>
      <c r="CP60" s="15">
        <v>0</v>
      </c>
      <c r="CQ60" s="15">
        <v>0</v>
      </c>
      <c r="CR60" s="15">
        <v>0</v>
      </c>
      <c r="CS60" s="15">
        <v>0</v>
      </c>
      <c r="CT60" s="15">
        <v>7.6582664471619415</v>
      </c>
      <c r="CU60" s="15">
        <v>48.428937437059993</v>
      </c>
      <c r="CV60" s="35">
        <v>0.21414833409843687</v>
      </c>
    </row>
    <row r="61" spans="2:100" x14ac:dyDescent="0.25">
      <c r="B61" s="21" t="s">
        <v>78</v>
      </c>
      <c r="C61" s="22">
        <v>0.18944951636084156</v>
      </c>
      <c r="D61" s="22">
        <v>4.5331284196368525E-2</v>
      </c>
      <c r="E61" s="22">
        <v>1.4304416164857335E-2</v>
      </c>
      <c r="F61" s="22">
        <v>7.3612145143625712E-2</v>
      </c>
      <c r="G61" s="22">
        <v>0</v>
      </c>
      <c r="H61" s="22">
        <v>2.5502289883754443E-3</v>
      </c>
      <c r="I61" s="22">
        <v>0</v>
      </c>
      <c r="J61" s="22">
        <v>2.3668107925833414E-2</v>
      </c>
      <c r="K61" s="22">
        <v>0</v>
      </c>
      <c r="L61" s="22">
        <v>0</v>
      </c>
      <c r="M61" s="22">
        <v>0</v>
      </c>
      <c r="N61" s="22">
        <v>0</v>
      </c>
      <c r="O61" s="22">
        <v>0</v>
      </c>
      <c r="P61" s="22">
        <v>0</v>
      </c>
      <c r="Q61" s="22">
        <v>0</v>
      </c>
      <c r="R61" s="22">
        <v>7.5493387741377663E-2</v>
      </c>
      <c r="S61" s="22">
        <v>0.42440908652127962</v>
      </c>
      <c r="T61" s="36">
        <v>4.1178508228260101E-2</v>
      </c>
      <c r="U61" s="15"/>
      <c r="V61" s="21" t="s">
        <v>78</v>
      </c>
      <c r="W61" s="22">
        <v>6.2653616899999998</v>
      </c>
      <c r="X61" s="22">
        <v>1.4991692599999999</v>
      </c>
      <c r="Y61" s="22">
        <v>0.47306714100000002</v>
      </c>
      <c r="Z61" s="22">
        <v>7.4355702170000004</v>
      </c>
      <c r="AA61" s="22">
        <v>0</v>
      </c>
      <c r="AB61" s="22">
        <v>8.4339655836295532E-2</v>
      </c>
      <c r="AC61" s="22">
        <v>0</v>
      </c>
      <c r="AD61" s="22">
        <v>0.78273758343740996</v>
      </c>
      <c r="AE61" s="22">
        <v>0</v>
      </c>
      <c r="AF61" s="22">
        <v>0</v>
      </c>
      <c r="AG61" s="22">
        <v>0</v>
      </c>
      <c r="AH61" s="22">
        <v>0</v>
      </c>
      <c r="AI61" s="22">
        <v>0</v>
      </c>
      <c r="AJ61" s="22">
        <v>0</v>
      </c>
      <c r="AK61" s="22">
        <v>0</v>
      </c>
      <c r="AL61" s="22">
        <v>2.4966724027284082</v>
      </c>
      <c r="AM61" s="22">
        <v>19.036917950002113</v>
      </c>
      <c r="AN61" s="36">
        <v>4.1178508228260101E-2</v>
      </c>
      <c r="AO61" s="15"/>
      <c r="AP61" s="21" t="s">
        <v>78</v>
      </c>
      <c r="AQ61" s="22">
        <v>1.835734453559918</v>
      </c>
      <c r="AR61" s="22">
        <v>0.43925263990624086</v>
      </c>
      <c r="AS61" s="22">
        <v>0.13860742484617641</v>
      </c>
      <c r="AT61" s="22">
        <v>0</v>
      </c>
      <c r="AU61" s="22">
        <v>0</v>
      </c>
      <c r="AV61" s="22">
        <v>2.4711296758363768E-2</v>
      </c>
      <c r="AW61" s="22">
        <v>0</v>
      </c>
      <c r="AX61" s="22">
        <v>0.22934004788673015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v>0</v>
      </c>
      <c r="BE61" s="22">
        <v>0</v>
      </c>
      <c r="BF61" s="22">
        <v>0.73151843033355068</v>
      </c>
      <c r="BG61" s="22">
        <v>3.3991642932909798</v>
      </c>
      <c r="BH61" s="36">
        <v>4.1178508228260101E-2</v>
      </c>
      <c r="BI61" s="15"/>
      <c r="BJ61" s="21" t="s">
        <v>78</v>
      </c>
      <c r="BK61" s="22">
        <v>0</v>
      </c>
      <c r="BL61" s="22">
        <v>0</v>
      </c>
      <c r="BM61" s="37">
        <v>0</v>
      </c>
      <c r="BN61" s="37">
        <v>7.435570217000001E-2</v>
      </c>
      <c r="BO61" s="37">
        <v>0</v>
      </c>
      <c r="BP61" s="37">
        <v>0</v>
      </c>
      <c r="BQ61" s="37">
        <v>0</v>
      </c>
      <c r="BR61" s="37">
        <v>0</v>
      </c>
      <c r="BS61" s="37">
        <v>0</v>
      </c>
      <c r="BT61" s="37">
        <v>0</v>
      </c>
      <c r="BU61" s="37">
        <v>0</v>
      </c>
      <c r="BV61" s="37">
        <v>0</v>
      </c>
      <c r="BW61" s="37">
        <v>0</v>
      </c>
      <c r="BX61" s="37">
        <v>0</v>
      </c>
      <c r="BY61" s="37">
        <v>0</v>
      </c>
      <c r="BZ61" s="37">
        <v>0</v>
      </c>
      <c r="CA61" s="37">
        <v>7.435570217000001E-2</v>
      </c>
      <c r="CB61" s="36">
        <v>4.1178508228260101E-2</v>
      </c>
      <c r="CD61" s="21" t="s">
        <v>78</v>
      </c>
      <c r="CE61" s="22">
        <v>19.218303994318781</v>
      </c>
      <c r="CF61" s="22">
        <v>4.5985358871784356</v>
      </c>
      <c r="CG61" s="22">
        <v>1.4510811307146207</v>
      </c>
      <c r="CH61" s="22">
        <v>8.1270782471810001</v>
      </c>
      <c r="CI61" s="22">
        <v>0</v>
      </c>
      <c r="CJ61" s="22">
        <v>0.2587025657633103</v>
      </c>
      <c r="CK61" s="22">
        <v>0</v>
      </c>
      <c r="CL61" s="22">
        <v>2.4009609613261778</v>
      </c>
      <c r="CM61" s="22">
        <v>0</v>
      </c>
      <c r="CN61" s="22">
        <v>0</v>
      </c>
      <c r="CO61" s="22">
        <v>0</v>
      </c>
      <c r="CP61" s="22">
        <v>0</v>
      </c>
      <c r="CQ61" s="22">
        <v>0</v>
      </c>
      <c r="CR61" s="22">
        <v>0</v>
      </c>
      <c r="CS61" s="22">
        <v>0</v>
      </c>
      <c r="CT61" s="22">
        <v>7.6582664471619415</v>
      </c>
      <c r="CU61" s="22">
        <v>43.71292923364426</v>
      </c>
      <c r="CV61" s="36">
        <v>4.1178508228260101E-2</v>
      </c>
    </row>
    <row r="62" spans="2:100" x14ac:dyDescent="0.25">
      <c r="B62" t="s">
        <v>79</v>
      </c>
      <c r="C62" s="15">
        <v>0.19251199442789893</v>
      </c>
      <c r="D62" s="15">
        <v>4.554609829954847E-2</v>
      </c>
      <c r="E62" s="15">
        <v>1.4387036973772697E-2</v>
      </c>
      <c r="F62" s="15">
        <v>7.9576263195311761E-2</v>
      </c>
      <c r="G62" s="15">
        <v>0</v>
      </c>
      <c r="H62" s="15">
        <v>8.8128863541166288E-5</v>
      </c>
      <c r="I62" s="15">
        <v>0</v>
      </c>
      <c r="J62" s="15">
        <v>1.7399942495916993E-2</v>
      </c>
      <c r="K62" s="15">
        <v>0</v>
      </c>
      <c r="L62" s="15">
        <v>0</v>
      </c>
      <c r="M62" s="15">
        <v>0</v>
      </c>
      <c r="N62" s="15">
        <v>0</v>
      </c>
      <c r="O62" s="15">
        <v>0</v>
      </c>
      <c r="P62" s="15">
        <v>0</v>
      </c>
      <c r="Q62" s="15">
        <v>0</v>
      </c>
      <c r="R62" s="15">
        <v>7.5493387741377663E-2</v>
      </c>
      <c r="S62" s="15">
        <v>0.42500285199736765</v>
      </c>
      <c r="T62" s="35">
        <v>0</v>
      </c>
      <c r="U62" s="15"/>
      <c r="V62" t="s">
        <v>79</v>
      </c>
      <c r="W62" s="15">
        <v>6.3666421409999998</v>
      </c>
      <c r="X62" s="15">
        <v>1.506273465</v>
      </c>
      <c r="Y62" s="15">
        <v>0.475799527</v>
      </c>
      <c r="Z62" s="15">
        <v>8.0380063839999991</v>
      </c>
      <c r="AA62" s="15">
        <v>0</v>
      </c>
      <c r="AB62" s="15">
        <v>2.9145453357671248E-3</v>
      </c>
      <c r="AC62" s="15">
        <v>0</v>
      </c>
      <c r="AD62" s="15">
        <v>0.57544054587376314</v>
      </c>
      <c r="AE62" s="15">
        <v>0</v>
      </c>
      <c r="AF62" s="15">
        <v>0</v>
      </c>
      <c r="AG62" s="15">
        <v>0</v>
      </c>
      <c r="AH62" s="15">
        <v>0</v>
      </c>
      <c r="AI62" s="15">
        <v>0</v>
      </c>
      <c r="AJ62" s="15">
        <v>0</v>
      </c>
      <c r="AK62" s="15">
        <v>0</v>
      </c>
      <c r="AL62" s="15">
        <v>2.4966724027284082</v>
      </c>
      <c r="AM62" s="15">
        <v>19.461749010937936</v>
      </c>
      <c r="AN62" s="35">
        <v>0</v>
      </c>
      <c r="AO62" s="15"/>
      <c r="AP62" t="s">
        <v>79</v>
      </c>
      <c r="AQ62" s="15">
        <v>1.8654093586287723</v>
      </c>
      <c r="AR62" s="15">
        <v>0.44133415323762087</v>
      </c>
      <c r="AS62" s="15">
        <v>0.13940800673893936</v>
      </c>
      <c r="AT62" s="15">
        <v>0</v>
      </c>
      <c r="AU62" s="15">
        <v>0</v>
      </c>
      <c r="AV62" s="15">
        <v>8.5395409779288748E-4</v>
      </c>
      <c r="AW62" s="15">
        <v>0</v>
      </c>
      <c r="AX62" s="15">
        <v>0.16860256251794994</v>
      </c>
      <c r="AY62" s="15"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v>0</v>
      </c>
      <c r="BE62" s="15">
        <v>0</v>
      </c>
      <c r="BF62" s="15">
        <v>0.73151843033355068</v>
      </c>
      <c r="BG62" s="15">
        <v>3.3471264655546262</v>
      </c>
      <c r="BH62" s="35">
        <v>0</v>
      </c>
      <c r="BI62" s="15"/>
      <c r="BJ62" t="s">
        <v>79</v>
      </c>
      <c r="BK62" s="15">
        <v>0</v>
      </c>
      <c r="BL62" s="15">
        <v>0</v>
      </c>
      <c r="BM62" s="3">
        <v>0</v>
      </c>
      <c r="BN62" s="3">
        <v>8.0380063839999988E-2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8.0380063839999988E-2</v>
      </c>
      <c r="CB62" s="35">
        <v>0</v>
      </c>
      <c r="CD62" t="s">
        <v>79</v>
      </c>
      <c r="CE62" s="15">
        <v>19.528970575484617</v>
      </c>
      <c r="CF62" s="15">
        <v>4.6203272502446531</v>
      </c>
      <c r="CG62" s="15">
        <v>1.459462422549956</v>
      </c>
      <c r="CH62" s="15">
        <v>8.7855409777119977</v>
      </c>
      <c r="CI62" s="15">
        <v>0</v>
      </c>
      <c r="CJ62" s="15">
        <v>8.9400454497937393E-3</v>
      </c>
      <c r="CK62" s="15">
        <v>0</v>
      </c>
      <c r="CL62" s="15">
        <v>1.7651002270004179</v>
      </c>
      <c r="CM62" s="15">
        <v>0</v>
      </c>
      <c r="CN62" s="15">
        <v>0</v>
      </c>
      <c r="CO62" s="15">
        <v>0</v>
      </c>
      <c r="CP62" s="15">
        <v>0</v>
      </c>
      <c r="CQ62" s="15">
        <v>0</v>
      </c>
      <c r="CR62" s="15">
        <v>0</v>
      </c>
      <c r="CS62" s="15">
        <v>0</v>
      </c>
      <c r="CT62" s="15">
        <v>7.6582664471619415</v>
      </c>
      <c r="CU62" s="15">
        <v>43.826607945603371</v>
      </c>
      <c r="CV62" s="35">
        <v>0</v>
      </c>
    </row>
    <row r="63" spans="2:100" x14ac:dyDescent="0.25">
      <c r="B63" s="21" t="s">
        <v>80</v>
      </c>
      <c r="C63" s="22">
        <v>0.22098312537227399</v>
      </c>
      <c r="D63" s="22">
        <v>4.5634227149582089E-2</v>
      </c>
      <c r="E63" s="22">
        <v>1.4673455780574503E-2</v>
      </c>
      <c r="F63" s="22">
        <v>0.12376446436737439</v>
      </c>
      <c r="G63" s="22">
        <v>0</v>
      </c>
      <c r="H63" s="22">
        <v>6.8850674646940145E-4</v>
      </c>
      <c r="I63" s="22">
        <v>0</v>
      </c>
      <c r="J63" s="22">
        <v>2.0214558074743011E-2</v>
      </c>
      <c r="K63" s="22">
        <v>0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7.5493387741377663E-2</v>
      </c>
      <c r="S63" s="22">
        <v>0.50145172523239512</v>
      </c>
      <c r="T63" s="36">
        <v>2.7870410498406498E-2</v>
      </c>
      <c r="U63" s="15"/>
      <c r="V63" s="21" t="s">
        <v>80</v>
      </c>
      <c r="W63" s="22">
        <v>7.3082224450000002</v>
      </c>
      <c r="X63" s="22">
        <v>1.5091880099999999</v>
      </c>
      <c r="Y63" s="22">
        <v>0.485271799</v>
      </c>
      <c r="Z63" s="22">
        <v>12.50146105</v>
      </c>
      <c r="AA63" s="22">
        <v>0</v>
      </c>
      <c r="AB63" s="22">
        <v>2.2769885483716015E-2</v>
      </c>
      <c r="AC63" s="22">
        <v>0</v>
      </c>
      <c r="AD63" s="22">
        <v>0.6685238378326448</v>
      </c>
      <c r="AE63" s="22">
        <v>0</v>
      </c>
      <c r="AF63" s="22">
        <v>0</v>
      </c>
      <c r="AG63" s="22">
        <v>0</v>
      </c>
      <c r="AH63" s="22">
        <v>0</v>
      </c>
      <c r="AI63" s="22">
        <v>0</v>
      </c>
      <c r="AJ63" s="22">
        <v>0</v>
      </c>
      <c r="AK63" s="22">
        <v>0</v>
      </c>
      <c r="AL63" s="22">
        <v>2.4966724027284082</v>
      </c>
      <c r="AM63" s="22">
        <v>24.992109430044767</v>
      </c>
      <c r="AN63" s="36">
        <v>2.7870410498406498E-2</v>
      </c>
      <c r="AO63" s="15"/>
      <c r="AP63" s="21" t="s">
        <v>80</v>
      </c>
      <c r="AQ63" s="22">
        <v>2.1412899047758573</v>
      </c>
      <c r="AR63" s="22">
        <v>0.44218810723703489</v>
      </c>
      <c r="AS63" s="22">
        <v>0.1421833574567829</v>
      </c>
      <c r="AT63" s="22">
        <v>0</v>
      </c>
      <c r="AU63" s="22">
        <v>0</v>
      </c>
      <c r="AV63" s="22">
        <v>6.6715164030811654E-3</v>
      </c>
      <c r="AW63" s="22">
        <v>0</v>
      </c>
      <c r="AX63" s="22">
        <v>0.1958757216034705</v>
      </c>
      <c r="AY63" s="22">
        <v>0</v>
      </c>
      <c r="AZ63" s="22">
        <v>0</v>
      </c>
      <c r="BA63" s="22">
        <v>0</v>
      </c>
      <c r="BB63" s="22">
        <v>0</v>
      </c>
      <c r="BC63" s="22">
        <v>0</v>
      </c>
      <c r="BD63" s="22">
        <v>0</v>
      </c>
      <c r="BE63" s="22">
        <v>0</v>
      </c>
      <c r="BF63" s="22">
        <v>0.73151843033355068</v>
      </c>
      <c r="BG63" s="22">
        <v>3.6597270378097777</v>
      </c>
      <c r="BH63" s="36">
        <v>2.7870410498406498E-2</v>
      </c>
      <c r="BI63" s="15"/>
      <c r="BJ63" s="21" t="s">
        <v>80</v>
      </c>
      <c r="BK63" s="22">
        <v>0</v>
      </c>
      <c r="BL63" s="22">
        <v>0</v>
      </c>
      <c r="BM63" s="37">
        <v>0</v>
      </c>
      <c r="BN63" s="37">
        <v>0.12501461050000001</v>
      </c>
      <c r="BO63" s="37">
        <v>0</v>
      </c>
      <c r="BP63" s="37">
        <v>0</v>
      </c>
      <c r="BQ63" s="37">
        <v>0</v>
      </c>
      <c r="BR63" s="37">
        <v>0</v>
      </c>
      <c r="BS63" s="37">
        <v>0</v>
      </c>
      <c r="BT63" s="37">
        <v>0</v>
      </c>
      <c r="BU63" s="37">
        <v>0</v>
      </c>
      <c r="BV63" s="37">
        <v>0</v>
      </c>
      <c r="BW63" s="37">
        <v>0</v>
      </c>
      <c r="BX63" s="37">
        <v>0</v>
      </c>
      <c r="BY63" s="37">
        <v>0</v>
      </c>
      <c r="BZ63" s="37">
        <v>0</v>
      </c>
      <c r="CA63" s="37">
        <v>0.12501461050000001</v>
      </c>
      <c r="CB63" s="36">
        <v>2.7870410498406498E-2</v>
      </c>
      <c r="CD63" s="21" t="s">
        <v>80</v>
      </c>
      <c r="CE63" s="22">
        <v>22.41716401309845</v>
      </c>
      <c r="CF63" s="22">
        <v>4.6292672946645181</v>
      </c>
      <c r="CG63" s="22">
        <v>1.4885175692150601</v>
      </c>
      <c r="CH63" s="22">
        <v>13.66409692765</v>
      </c>
      <c r="CI63" s="22">
        <v>0</v>
      </c>
      <c r="CJ63" s="22">
        <v>6.9844105223856714E-2</v>
      </c>
      <c r="CK63" s="22">
        <v>0</v>
      </c>
      <c r="CL63" s="22">
        <v>2.0506229294667326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0</v>
      </c>
      <c r="CT63" s="22">
        <v>7.6582664471619415</v>
      </c>
      <c r="CU63" s="22">
        <v>51.977779286480562</v>
      </c>
      <c r="CV63" s="36">
        <v>2.7870410498406498E-2</v>
      </c>
    </row>
    <row r="64" spans="2:100" x14ac:dyDescent="0.25">
      <c r="B64" t="s">
        <v>81</v>
      </c>
      <c r="C64" s="15">
        <v>0.22213981669708907</v>
      </c>
      <c r="D64" s="15">
        <v>4.5413905005283889E-2</v>
      </c>
      <c r="E64" s="15">
        <v>1.4723028265923721E-2</v>
      </c>
      <c r="F64" s="15">
        <v>9.0703994965894902E-2</v>
      </c>
      <c r="G64" s="15">
        <v>0</v>
      </c>
      <c r="H64" s="15">
        <v>4.1861210183495048E-4</v>
      </c>
      <c r="I64" s="15">
        <v>0</v>
      </c>
      <c r="J64" s="15">
        <v>2.1161943356710542E-2</v>
      </c>
      <c r="K64" s="15">
        <v>0</v>
      </c>
      <c r="L64" s="15">
        <v>0</v>
      </c>
      <c r="M64" s="15">
        <v>0</v>
      </c>
      <c r="N64" s="15">
        <v>0</v>
      </c>
      <c r="O64" s="15">
        <v>0</v>
      </c>
      <c r="P64" s="15">
        <v>0</v>
      </c>
      <c r="Q64" s="15">
        <v>0</v>
      </c>
      <c r="R64" s="15">
        <v>7.5493387741377663E-2</v>
      </c>
      <c r="S64" s="15">
        <v>0.47005468813411472</v>
      </c>
      <c r="T64" s="35">
        <v>2.9305103744678685E-3</v>
      </c>
      <c r="U64" s="15"/>
      <c r="V64" t="s">
        <v>81</v>
      </c>
      <c r="W64" s="15">
        <v>7.3464758530000003</v>
      </c>
      <c r="X64" s="15">
        <v>1.501901647</v>
      </c>
      <c r="Y64" s="15">
        <v>0.486911231</v>
      </c>
      <c r="Z64" s="15">
        <v>9.1620196929999995</v>
      </c>
      <c r="AA64" s="15">
        <v>0</v>
      </c>
      <c r="AB64" s="15">
        <v>1.3844090383322124E-2</v>
      </c>
      <c r="AC64" s="15">
        <v>0</v>
      </c>
      <c r="AD64" s="15">
        <v>0.69985520030742621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2.4966724027284082</v>
      </c>
      <c r="AM64" s="15">
        <v>21.707680117419155</v>
      </c>
      <c r="AN64" s="35">
        <v>2.9305103744678685E-3</v>
      </c>
      <c r="AO64" s="15"/>
      <c r="AP64" t="s">
        <v>81</v>
      </c>
      <c r="AQ64" s="15">
        <v>2.152498052446528</v>
      </c>
      <c r="AR64" s="15">
        <v>0.44005322209200121</v>
      </c>
      <c r="AS64" s="15">
        <v>0.14266370670963963</v>
      </c>
      <c r="AT64" s="15">
        <v>0</v>
      </c>
      <c r="AU64" s="15">
        <v>0</v>
      </c>
      <c r="AV64" s="15">
        <v>4.0562819757756002E-3</v>
      </c>
      <c r="AW64" s="15">
        <v>0</v>
      </c>
      <c r="AX64" s="15">
        <v>0.20505572818852219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0.73151843033355068</v>
      </c>
      <c r="BG64" s="15">
        <v>3.6758454217460166</v>
      </c>
      <c r="BH64" s="35">
        <v>2.9305103744678685E-3</v>
      </c>
      <c r="BI64" s="15"/>
      <c r="BJ64" t="s">
        <v>81</v>
      </c>
      <c r="BK64" s="15">
        <v>0</v>
      </c>
      <c r="BL64" s="15">
        <v>0</v>
      </c>
      <c r="BM64" s="3">
        <v>0</v>
      </c>
      <c r="BN64" s="3">
        <v>9.1620196929999995E-2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9.1620196929999995E-2</v>
      </c>
      <c r="CB64" s="35">
        <v>2.9305103744678685E-3</v>
      </c>
      <c r="CD64" t="s">
        <v>81</v>
      </c>
      <c r="CE64" s="15">
        <v>22.5345021110627</v>
      </c>
      <c r="CF64" s="15">
        <v>4.6069171820811601</v>
      </c>
      <c r="CG64" s="15">
        <v>1.4935463455432172</v>
      </c>
      <c r="CH64" s="15">
        <v>10.014087524449</v>
      </c>
      <c r="CI64" s="15">
        <v>0</v>
      </c>
      <c r="CJ64" s="15">
        <v>4.2465216004394755E-2</v>
      </c>
      <c r="CK64" s="15">
        <v>0</v>
      </c>
      <c r="CL64" s="15">
        <v>2.1467284184056385</v>
      </c>
      <c r="CM64" s="15">
        <v>0</v>
      </c>
      <c r="CN64" s="15">
        <v>0</v>
      </c>
      <c r="CO64" s="15">
        <v>0</v>
      </c>
      <c r="CP64" s="15">
        <v>0</v>
      </c>
      <c r="CQ64" s="15">
        <v>0</v>
      </c>
      <c r="CR64" s="15">
        <v>0</v>
      </c>
      <c r="CS64" s="15">
        <v>0</v>
      </c>
      <c r="CT64" s="15">
        <v>7.6582664471619415</v>
      </c>
      <c r="CU64" s="15">
        <v>48.496513244708048</v>
      </c>
      <c r="CV64" s="35">
        <v>2.9305103744678685E-3</v>
      </c>
    </row>
    <row r="65" spans="2:100" x14ac:dyDescent="0.25">
      <c r="B65" s="21" t="s">
        <v>82</v>
      </c>
      <c r="C65" s="22">
        <v>0.2172596808531079</v>
      </c>
      <c r="D65" s="22">
        <v>4.55295741377654E-2</v>
      </c>
      <c r="E65" s="22">
        <v>1.5163672583341338E-2</v>
      </c>
      <c r="F65" s="22">
        <v>0.20766056643289463</v>
      </c>
      <c r="G65" s="22">
        <v>0</v>
      </c>
      <c r="H65" s="22">
        <v>2.0379799692573736E-4</v>
      </c>
      <c r="I65" s="22">
        <v>0</v>
      </c>
      <c r="J65" s="22">
        <v>1.7631280762801422E-2</v>
      </c>
      <c r="K65" s="22">
        <v>0</v>
      </c>
      <c r="L65" s="22">
        <v>0</v>
      </c>
      <c r="M65" s="22">
        <v>0</v>
      </c>
      <c r="N65" s="22">
        <v>0</v>
      </c>
      <c r="O65" s="22">
        <v>0</v>
      </c>
      <c r="P65" s="22">
        <v>0</v>
      </c>
      <c r="Q65" s="22">
        <v>0</v>
      </c>
      <c r="R65" s="22">
        <v>7.5493387741377663E-2</v>
      </c>
      <c r="S65" s="22">
        <v>0.57894196050821412</v>
      </c>
      <c r="T65" s="36">
        <v>2.5792288932951542E-3</v>
      </c>
      <c r="U65" s="15"/>
      <c r="V65" s="21" t="s">
        <v>82</v>
      </c>
      <c r="W65" s="22">
        <v>7.1850829039999997</v>
      </c>
      <c r="X65" s="22">
        <v>1.5057269870000001</v>
      </c>
      <c r="Y65" s="22">
        <v>0.50148395800000001</v>
      </c>
      <c r="Z65" s="22">
        <v>20.975814790000001</v>
      </c>
      <c r="AA65" s="22">
        <v>0</v>
      </c>
      <c r="AB65" s="22">
        <v>6.7398860985685453E-3</v>
      </c>
      <c r="AC65" s="22">
        <v>0</v>
      </c>
      <c r="AD65" s="22">
        <v>0.58309122739936592</v>
      </c>
      <c r="AE65" s="22">
        <v>0</v>
      </c>
      <c r="AF65" s="22">
        <v>0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2.4966724027284082</v>
      </c>
      <c r="AM65" s="22">
        <v>33.254612155226347</v>
      </c>
      <c r="AN65" s="36">
        <v>2.5792288932951542E-3</v>
      </c>
      <c r="AO65" s="15"/>
      <c r="AP65" s="21" t="s">
        <v>82</v>
      </c>
      <c r="AQ65" s="22">
        <v>2.1052103439789041</v>
      </c>
      <c r="AR65" s="22">
        <v>0.44117403662467042</v>
      </c>
      <c r="AS65" s="22">
        <v>0.14693347729270437</v>
      </c>
      <c r="AT65" s="22">
        <v>0</v>
      </c>
      <c r="AU65" s="22">
        <v>0</v>
      </c>
      <c r="AV65" s="22">
        <v>1.9747688539608981E-3</v>
      </c>
      <c r="AW65" s="22">
        <v>0</v>
      </c>
      <c r="AX65" s="22">
        <v>0.17084419203028595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0.73151843033355068</v>
      </c>
      <c r="BG65" s="22">
        <v>3.5976552491140765</v>
      </c>
      <c r="BH65" s="36">
        <v>2.5792288932951542E-3</v>
      </c>
      <c r="BI65" s="15"/>
      <c r="BJ65" s="21" t="s">
        <v>82</v>
      </c>
      <c r="BK65" s="22">
        <v>0</v>
      </c>
      <c r="BL65" s="22">
        <v>0</v>
      </c>
      <c r="BM65" s="37">
        <v>0</v>
      </c>
      <c r="BN65" s="37">
        <v>0.20975814790000002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7">
        <v>0</v>
      </c>
      <c r="BW65" s="37">
        <v>0</v>
      </c>
      <c r="BX65" s="37">
        <v>0</v>
      </c>
      <c r="BY65" s="37">
        <v>0</v>
      </c>
      <c r="BZ65" s="37">
        <v>0</v>
      </c>
      <c r="CA65" s="37">
        <v>0.20975814790000002</v>
      </c>
      <c r="CB65" s="36">
        <v>2.5792288932951542E-3</v>
      </c>
      <c r="CD65" s="21" t="s">
        <v>82</v>
      </c>
      <c r="CE65" s="22">
        <v>22.039447091115147</v>
      </c>
      <c r="CF65" s="22">
        <v>4.6186509894236742</v>
      </c>
      <c r="CG65" s="22">
        <v>1.5382465737773219</v>
      </c>
      <c r="CH65" s="22">
        <v>22.926565565470003</v>
      </c>
      <c r="CI65" s="22">
        <v>0</v>
      </c>
      <c r="CJ65" s="22">
        <v>2.0673855132116642E-2</v>
      </c>
      <c r="CK65" s="22">
        <v>0</v>
      </c>
      <c r="CL65" s="22">
        <v>1.7885678463650634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7.6582664471619415</v>
      </c>
      <c r="CU65" s="22">
        <v>60.59041836844527</v>
      </c>
      <c r="CV65" s="36">
        <v>2.5792288932951542E-3</v>
      </c>
    </row>
    <row r="66" spans="2:100" x14ac:dyDescent="0.25">
      <c r="B66" t="s">
        <v>83</v>
      </c>
      <c r="C66" s="15">
        <v>0.22430999000864635</v>
      </c>
      <c r="D66" s="15">
        <v>4.576642044384667E-2</v>
      </c>
      <c r="E66" s="15">
        <v>1.5758542413296186E-2</v>
      </c>
      <c r="F66" s="15">
        <v>0.21981777557882601</v>
      </c>
      <c r="G66" s="15">
        <v>0</v>
      </c>
      <c r="H66" s="15">
        <v>9.3636917513690088E-5</v>
      </c>
      <c r="I66" s="15">
        <v>0</v>
      </c>
      <c r="J66" s="15">
        <v>2.071028292823518E-2</v>
      </c>
      <c r="K66" s="15">
        <v>0</v>
      </c>
      <c r="L66" s="15">
        <v>0</v>
      </c>
      <c r="M66" s="15">
        <v>0</v>
      </c>
      <c r="N66" s="15">
        <v>0</v>
      </c>
      <c r="O66" s="15">
        <v>0</v>
      </c>
      <c r="P66" s="15">
        <v>0</v>
      </c>
      <c r="Q66" s="15">
        <v>0</v>
      </c>
      <c r="R66" s="15">
        <v>7.5493387741377663E-2</v>
      </c>
      <c r="S66" s="15">
        <v>0.6019500360317418</v>
      </c>
      <c r="T66" s="35">
        <v>1.3210353770742227E-4</v>
      </c>
      <c r="U66" s="15"/>
      <c r="V66" t="s">
        <v>83</v>
      </c>
      <c r="W66" s="15">
        <v>7.4182465320000004</v>
      </c>
      <c r="X66" s="15">
        <v>1.513559828</v>
      </c>
      <c r="Y66" s="15">
        <v>0.52115713900000005</v>
      </c>
      <c r="Z66" s="15">
        <v>22.203815720000001</v>
      </c>
      <c r="AA66" s="15">
        <v>0</v>
      </c>
      <c r="AB66" s="15">
        <v>3.0967044288596405E-3</v>
      </c>
      <c r="AC66" s="15">
        <v>0</v>
      </c>
      <c r="AD66" s="15">
        <v>0.68491815544240564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v>0</v>
      </c>
      <c r="AK66" s="15">
        <v>0</v>
      </c>
      <c r="AL66" s="15">
        <v>2.4966724027284082</v>
      </c>
      <c r="AM66" s="15">
        <v>34.841466481599674</v>
      </c>
      <c r="AN66" s="35">
        <v>1.3210353770742227E-4</v>
      </c>
      <c r="AO66" s="15"/>
      <c r="AP66" t="s">
        <v>83</v>
      </c>
      <c r="AQ66" s="15">
        <v>2.1735266721359512</v>
      </c>
      <c r="AR66" s="15">
        <v>0.44346903838265456</v>
      </c>
      <c r="AS66" s="15">
        <v>0.15269766744799299</v>
      </c>
      <c r="AT66" s="15">
        <v>0</v>
      </c>
      <c r="AU66" s="15">
        <v>0</v>
      </c>
      <c r="AV66" s="15">
        <v>9.0732623171978926E-4</v>
      </c>
      <c r="AW66" s="15">
        <v>0</v>
      </c>
      <c r="AX66" s="15">
        <v>0.20067921343170397</v>
      </c>
      <c r="AY66" s="15">
        <v>0</v>
      </c>
      <c r="AZ66" s="15">
        <v>0</v>
      </c>
      <c r="BA66" s="15">
        <v>0</v>
      </c>
      <c r="BB66" s="15">
        <v>0</v>
      </c>
      <c r="BC66" s="15">
        <v>0</v>
      </c>
      <c r="BD66" s="15">
        <v>0</v>
      </c>
      <c r="BE66" s="15">
        <v>0</v>
      </c>
      <c r="BF66" s="15">
        <v>0.73151843033355068</v>
      </c>
      <c r="BG66" s="15">
        <v>3.7027983479635731</v>
      </c>
      <c r="BH66" s="35">
        <v>1.3210353770742227E-4</v>
      </c>
      <c r="BI66" s="15"/>
      <c r="BJ66" t="s">
        <v>83</v>
      </c>
      <c r="BK66" s="15">
        <v>0</v>
      </c>
      <c r="BL66" s="15">
        <v>0</v>
      </c>
      <c r="BM66" s="3">
        <v>0</v>
      </c>
      <c r="BN66" s="3">
        <v>0.22203815720000003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0.22203815720000003</v>
      </c>
      <c r="CB66" s="35">
        <v>1.3210353770742227E-4</v>
      </c>
      <c r="CD66" t="s">
        <v>83</v>
      </c>
      <c r="CE66" s="15">
        <v>22.754650730591273</v>
      </c>
      <c r="CF66" s="15">
        <v>4.6426773628280102</v>
      </c>
      <c r="CG66" s="15">
        <v>1.5985918805130386</v>
      </c>
      <c r="CH66" s="15">
        <v>24.268770581960002</v>
      </c>
      <c r="CI66" s="15">
        <v>0</v>
      </c>
      <c r="CJ66" s="15">
        <v>9.4987983198744734E-3</v>
      </c>
      <c r="CK66" s="15">
        <v>0</v>
      </c>
      <c r="CL66" s="15">
        <v>2.1009106854165087</v>
      </c>
      <c r="CM66" s="15">
        <v>0</v>
      </c>
      <c r="CN66" s="15">
        <v>0</v>
      </c>
      <c r="CO66" s="15">
        <v>0</v>
      </c>
      <c r="CP66" s="15">
        <v>0</v>
      </c>
      <c r="CQ66" s="15">
        <v>0</v>
      </c>
      <c r="CR66" s="15">
        <v>0</v>
      </c>
      <c r="CS66" s="15">
        <v>0</v>
      </c>
      <c r="CT66" s="15">
        <v>7.6582664471619415</v>
      </c>
      <c r="CU66" s="15">
        <v>63.033366486790648</v>
      </c>
      <c r="CV66" s="35">
        <v>1.3210353770742227E-4</v>
      </c>
    </row>
    <row r="67" spans="2:100" x14ac:dyDescent="0.25">
      <c r="B67" s="16" t="s">
        <v>42</v>
      </c>
      <c r="C67" s="38">
        <v>0.18375305685674945</v>
      </c>
      <c r="D67" s="38">
        <v>4.5490567670505751E-2</v>
      </c>
      <c r="E67" s="38">
        <v>1.3739410380349639E-2</v>
      </c>
      <c r="F67" s="38">
        <v>6.3580353569967121E-2</v>
      </c>
      <c r="G67" s="38">
        <v>0</v>
      </c>
      <c r="H67" s="38">
        <v>1.4654803462384307E-2</v>
      </c>
      <c r="I67" s="38">
        <v>0</v>
      </c>
      <c r="J67" s="38">
        <v>2.3910370317112749E-2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  <c r="R67" s="38">
        <v>7.5493387741377635E-2</v>
      </c>
      <c r="S67" s="38">
        <v>0.42062194999844665</v>
      </c>
      <c r="T67" s="39">
        <v>1</v>
      </c>
      <c r="U67" s="15"/>
      <c r="V67" s="16" t="s">
        <v>42</v>
      </c>
      <c r="W67" s="38">
        <v>6.0769717703521815</v>
      </c>
      <c r="X67" s="38">
        <v>1.5044369889197569</v>
      </c>
      <c r="Y67" s="38">
        <v>0.45438160583378268</v>
      </c>
      <c r="Z67" s="38">
        <v>6.4222579371649902</v>
      </c>
      <c r="AA67" s="38">
        <v>0</v>
      </c>
      <c r="AB67" s="38">
        <v>0.48465494101595741</v>
      </c>
      <c r="AC67" s="38">
        <v>0</v>
      </c>
      <c r="AD67" s="38">
        <v>0.79074954142357001</v>
      </c>
      <c r="AE67" s="38">
        <v>0</v>
      </c>
      <c r="AF67" s="38">
        <v>0</v>
      </c>
      <c r="AG67" s="38">
        <v>0</v>
      </c>
      <c r="AH67" s="38">
        <v>0</v>
      </c>
      <c r="AI67" s="38">
        <v>0</v>
      </c>
      <c r="AJ67" s="38">
        <v>0</v>
      </c>
      <c r="AK67" s="38">
        <v>0</v>
      </c>
      <c r="AL67" s="38">
        <v>2.4966724027284082</v>
      </c>
      <c r="AM67" s="38">
        <v>18.230125187438649</v>
      </c>
      <c r="AN67" s="39">
        <v>1</v>
      </c>
      <c r="AO67" s="15"/>
      <c r="AP67" s="16" t="s">
        <v>42</v>
      </c>
      <c r="AQ67" s="38">
        <v>1.7805367038828543</v>
      </c>
      <c r="AR67" s="38">
        <v>0.44079607058885328</v>
      </c>
      <c r="AS67" s="38">
        <v>0.13313261231578749</v>
      </c>
      <c r="AT67" s="38">
        <v>0</v>
      </c>
      <c r="AU67" s="38">
        <v>0</v>
      </c>
      <c r="AV67" s="38">
        <v>0.1420026196940983</v>
      </c>
      <c r="AW67" s="38">
        <v>0</v>
      </c>
      <c r="AX67" s="38">
        <v>0.23168753044933205</v>
      </c>
      <c r="AY67" s="38">
        <v>0</v>
      </c>
      <c r="AZ67" s="38">
        <v>0</v>
      </c>
      <c r="BA67" s="38">
        <v>0</v>
      </c>
      <c r="BB67" s="38">
        <v>0</v>
      </c>
      <c r="BC67" s="38">
        <v>0</v>
      </c>
      <c r="BD67" s="38">
        <v>0</v>
      </c>
      <c r="BE67" s="38">
        <v>0</v>
      </c>
      <c r="BF67" s="38">
        <v>0.73151843033355068</v>
      </c>
      <c r="BG67" s="38">
        <v>3.4596739672644761</v>
      </c>
      <c r="BH67" s="39">
        <v>1</v>
      </c>
      <c r="BI67" s="15"/>
      <c r="BJ67" s="16" t="s">
        <v>42</v>
      </c>
      <c r="BK67" s="38">
        <v>0</v>
      </c>
      <c r="BL67" s="38">
        <v>0</v>
      </c>
      <c r="BM67" s="40">
        <v>0</v>
      </c>
      <c r="BN67" s="40">
        <v>6.4222579371649893E-2</v>
      </c>
      <c r="BO67" s="40">
        <v>0</v>
      </c>
      <c r="BP67" s="40">
        <v>0</v>
      </c>
      <c r="BQ67" s="40">
        <v>0</v>
      </c>
      <c r="BR67" s="40">
        <v>0</v>
      </c>
      <c r="BS67" s="40">
        <v>0</v>
      </c>
      <c r="BT67" s="40">
        <v>0</v>
      </c>
      <c r="BU67" s="40">
        <v>0</v>
      </c>
      <c r="BV67" s="40">
        <v>0</v>
      </c>
      <c r="BW67" s="40">
        <v>0</v>
      </c>
      <c r="BX67" s="40">
        <v>0</v>
      </c>
      <c r="BY67" s="40">
        <v>0</v>
      </c>
      <c r="BZ67" s="40">
        <v>0</v>
      </c>
      <c r="CA67" s="40">
        <v>6.4222579371649893E-2</v>
      </c>
      <c r="CB67" s="39">
        <v>1</v>
      </c>
      <c r="CD67" s="16" t="s">
        <v>42</v>
      </c>
      <c r="CE67" s="38">
        <v>18.640438752949606</v>
      </c>
      <c r="CF67" s="38">
        <v>4.6146940629947064</v>
      </c>
      <c r="CG67" s="38">
        <v>1.3937653183339795</v>
      </c>
      <c r="CH67" s="38">
        <v>7.0195279253213343</v>
      </c>
      <c r="CI67" s="38">
        <v>0</v>
      </c>
      <c r="CJ67" s="38">
        <v>1.4866254255775144</v>
      </c>
      <c r="CK67" s="38">
        <v>0</v>
      </c>
      <c r="CL67" s="38">
        <v>2.4255367562740573</v>
      </c>
      <c r="CM67" s="38">
        <v>0</v>
      </c>
      <c r="CN67" s="38">
        <v>0</v>
      </c>
      <c r="CO67" s="38">
        <v>0</v>
      </c>
      <c r="CP67" s="38">
        <v>0</v>
      </c>
      <c r="CQ67" s="38">
        <v>0</v>
      </c>
      <c r="CR67" s="38">
        <v>0</v>
      </c>
      <c r="CS67" s="38">
        <v>0</v>
      </c>
      <c r="CT67" s="38">
        <v>7.6582664471619406</v>
      </c>
      <c r="CU67" s="38">
        <v>43.238854688613138</v>
      </c>
      <c r="CV67" s="39">
        <v>1</v>
      </c>
    </row>
    <row r="68" spans="2:100" x14ac:dyDescent="0.25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3"/>
      <c r="U68" s="15"/>
      <c r="V68" s="41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3"/>
      <c r="AO68" s="15"/>
      <c r="AP68" s="41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3"/>
      <c r="BI68" s="15"/>
      <c r="BJ68" s="41"/>
      <c r="BK68" s="42"/>
      <c r="BL68" s="42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3"/>
      <c r="CD68" s="41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3"/>
    </row>
    <row r="69" spans="2:100" ht="18.75" x14ac:dyDescent="0.3">
      <c r="B69" s="4" t="s">
        <v>1</v>
      </c>
      <c r="C69" s="5" t="s">
        <v>111</v>
      </c>
      <c r="D69" s="5"/>
      <c r="E69" s="5"/>
      <c r="G69" s="5" t="s">
        <v>88</v>
      </c>
      <c r="H69" s="5"/>
      <c r="M69" s="5" t="s">
        <v>53</v>
      </c>
      <c r="S69" s="6" t="s">
        <v>3</v>
      </c>
      <c r="T69" s="7">
        <v>52045</v>
      </c>
      <c r="U69" s="15"/>
      <c r="V69" s="4" t="s">
        <v>1</v>
      </c>
      <c r="W69" s="5" t="s">
        <v>111</v>
      </c>
      <c r="X69" s="5"/>
      <c r="Y69" s="5"/>
      <c r="AA69" s="5" t="s">
        <v>89</v>
      </c>
      <c r="AB69" s="5"/>
      <c r="AG69" s="5" t="s">
        <v>54</v>
      </c>
      <c r="AM69" s="6" t="s">
        <v>3</v>
      </c>
      <c r="AN69" s="7">
        <v>52045</v>
      </c>
      <c r="AO69" s="15"/>
      <c r="AP69" s="4" t="s">
        <v>1</v>
      </c>
      <c r="AQ69" s="5" t="s">
        <v>111</v>
      </c>
      <c r="AR69" s="5"/>
      <c r="AS69" s="5"/>
      <c r="AU69" s="5" t="s">
        <v>90</v>
      </c>
      <c r="AV69" s="5"/>
      <c r="BA69" s="5" t="s">
        <v>55</v>
      </c>
      <c r="BG69" s="6" t="s">
        <v>3</v>
      </c>
      <c r="BH69" s="7">
        <v>52045</v>
      </c>
      <c r="BI69" s="15"/>
      <c r="BJ69" s="5" t="s">
        <v>91</v>
      </c>
      <c r="BL69" s="5"/>
      <c r="BM69" s="8"/>
      <c r="BP69" s="8"/>
      <c r="CB69" s="9" t="s">
        <v>56</v>
      </c>
      <c r="CD69" s="4" t="s">
        <v>1</v>
      </c>
      <c r="CE69" s="5" t="s">
        <v>111</v>
      </c>
      <c r="CF69" s="5"/>
      <c r="CG69" s="5"/>
      <c r="CI69" s="5" t="s">
        <v>89</v>
      </c>
      <c r="CJ69" s="5"/>
      <c r="CO69" s="5"/>
      <c r="CU69" s="6"/>
      <c r="CV69" s="9" t="s">
        <v>7</v>
      </c>
    </row>
    <row r="70" spans="2:100" ht="18.75" x14ac:dyDescent="0.3">
      <c r="H70" s="11" t="s">
        <v>9</v>
      </c>
      <c r="I70" s="12">
        <v>0.1032</v>
      </c>
      <c r="N70" s="11" t="s">
        <v>10</v>
      </c>
      <c r="O70" s="12">
        <v>0.99</v>
      </c>
      <c r="U70" s="15"/>
      <c r="AB70" s="11"/>
      <c r="AC70" s="12"/>
      <c r="AH70" s="11"/>
      <c r="AI70" s="12"/>
      <c r="AO70" s="15"/>
      <c r="AV70" s="11"/>
      <c r="AW70" s="12"/>
      <c r="BB70" s="11"/>
      <c r="BC70" s="12"/>
      <c r="BI70" s="15"/>
      <c r="BJ70" s="4" t="s">
        <v>1</v>
      </c>
      <c r="BK70" s="5" t="s">
        <v>111</v>
      </c>
      <c r="BP70" s="13"/>
      <c r="BV70" s="13"/>
      <c r="CA70" s="14" t="s">
        <v>3</v>
      </c>
      <c r="CB70" s="7">
        <v>52045</v>
      </c>
      <c r="CJ70" s="11" t="s">
        <v>11</v>
      </c>
      <c r="CK70" s="15">
        <v>10.468999999999999</v>
      </c>
      <c r="CO70" s="11" t="s">
        <v>12</v>
      </c>
      <c r="CP70" s="15">
        <v>109.3</v>
      </c>
      <c r="CQ70" s="12"/>
    </row>
    <row r="71" spans="2:100" x14ac:dyDescent="0.25">
      <c r="B71" s="16" t="s">
        <v>60</v>
      </c>
      <c r="C71" s="17" t="s">
        <v>13</v>
      </c>
      <c r="D71" s="17" t="s">
        <v>14</v>
      </c>
      <c r="E71" s="17" t="s">
        <v>15</v>
      </c>
      <c r="F71" s="17" t="s">
        <v>16</v>
      </c>
      <c r="G71" s="17" t="s">
        <v>17</v>
      </c>
      <c r="H71" s="17" t="s">
        <v>18</v>
      </c>
      <c r="I71" s="17" t="s">
        <v>19</v>
      </c>
      <c r="J71" s="17" t="s">
        <v>20</v>
      </c>
      <c r="K71" s="17" t="s">
        <v>21</v>
      </c>
      <c r="L71" s="17" t="s">
        <v>22</v>
      </c>
      <c r="M71" s="17" t="s">
        <v>23</v>
      </c>
      <c r="N71" s="17" t="s">
        <v>24</v>
      </c>
      <c r="O71" s="17" t="s">
        <v>25</v>
      </c>
      <c r="P71" s="17" t="s">
        <v>57</v>
      </c>
      <c r="Q71" s="17" t="s">
        <v>26</v>
      </c>
      <c r="R71" s="17" t="s">
        <v>27</v>
      </c>
      <c r="S71" s="17" t="s">
        <v>28</v>
      </c>
      <c r="T71" s="33" t="s">
        <v>41</v>
      </c>
      <c r="U71" s="15"/>
      <c r="V71" s="16" t="s">
        <v>60</v>
      </c>
      <c r="W71" s="17" t="s">
        <v>13</v>
      </c>
      <c r="X71" s="17" t="s">
        <v>14</v>
      </c>
      <c r="Y71" s="17" t="s">
        <v>15</v>
      </c>
      <c r="Z71" s="17" t="s">
        <v>16</v>
      </c>
      <c r="AA71" s="17" t="s">
        <v>17</v>
      </c>
      <c r="AB71" s="17" t="s">
        <v>18</v>
      </c>
      <c r="AC71" s="17" t="s">
        <v>19</v>
      </c>
      <c r="AD71" s="17" t="s">
        <v>20</v>
      </c>
      <c r="AE71" s="17" t="s">
        <v>21</v>
      </c>
      <c r="AF71" s="17" t="s">
        <v>22</v>
      </c>
      <c r="AG71" s="17" t="s">
        <v>23</v>
      </c>
      <c r="AH71" s="17" t="s">
        <v>24</v>
      </c>
      <c r="AI71" s="17" t="s">
        <v>25</v>
      </c>
      <c r="AJ71" s="17" t="s">
        <v>57</v>
      </c>
      <c r="AK71" s="17" t="s">
        <v>26</v>
      </c>
      <c r="AL71" s="17" t="s">
        <v>27</v>
      </c>
      <c r="AM71" s="17" t="s">
        <v>28</v>
      </c>
      <c r="AN71" s="33" t="s">
        <v>41</v>
      </c>
      <c r="AO71" s="15"/>
      <c r="AP71" s="16" t="s">
        <v>60</v>
      </c>
      <c r="AQ71" s="17" t="s">
        <v>13</v>
      </c>
      <c r="AR71" s="17" t="s">
        <v>14</v>
      </c>
      <c r="AS71" s="17" t="s">
        <v>15</v>
      </c>
      <c r="AT71" s="17" t="s">
        <v>16</v>
      </c>
      <c r="AU71" s="17" t="s">
        <v>17</v>
      </c>
      <c r="AV71" s="17" t="s">
        <v>18</v>
      </c>
      <c r="AW71" s="17" t="s">
        <v>19</v>
      </c>
      <c r="AX71" s="17" t="s">
        <v>20</v>
      </c>
      <c r="AY71" s="17" t="s">
        <v>21</v>
      </c>
      <c r="AZ71" s="17" t="s">
        <v>22</v>
      </c>
      <c r="BA71" s="17" t="s">
        <v>23</v>
      </c>
      <c r="BB71" s="17" t="s">
        <v>24</v>
      </c>
      <c r="BC71" s="17" t="s">
        <v>25</v>
      </c>
      <c r="BD71" s="17" t="s">
        <v>57</v>
      </c>
      <c r="BE71" s="17" t="s">
        <v>26</v>
      </c>
      <c r="BF71" s="17" t="s">
        <v>27</v>
      </c>
      <c r="BG71" s="17" t="s">
        <v>28</v>
      </c>
      <c r="BH71" s="33" t="s">
        <v>41</v>
      </c>
      <c r="BI71" s="15"/>
      <c r="BJ71" s="16" t="s">
        <v>60</v>
      </c>
      <c r="BK71" s="17" t="s">
        <v>13</v>
      </c>
      <c r="BL71" s="17" t="s">
        <v>14</v>
      </c>
      <c r="BM71" s="34" t="s">
        <v>15</v>
      </c>
      <c r="BN71" s="34" t="s">
        <v>16</v>
      </c>
      <c r="BO71" s="34" t="s">
        <v>17</v>
      </c>
      <c r="BP71" s="34" t="s">
        <v>18</v>
      </c>
      <c r="BQ71" s="34" t="s">
        <v>19</v>
      </c>
      <c r="BR71" s="34" t="s">
        <v>20</v>
      </c>
      <c r="BS71" s="34" t="s">
        <v>21</v>
      </c>
      <c r="BT71" s="34" t="s">
        <v>22</v>
      </c>
      <c r="BU71" s="34" t="s">
        <v>23</v>
      </c>
      <c r="BV71" s="34" t="s">
        <v>24</v>
      </c>
      <c r="BW71" s="34" t="s">
        <v>25</v>
      </c>
      <c r="BX71" s="34" t="s">
        <v>57</v>
      </c>
      <c r="BY71" s="34" t="s">
        <v>26</v>
      </c>
      <c r="BZ71" s="34" t="s">
        <v>27</v>
      </c>
      <c r="CA71" s="34" t="s">
        <v>28</v>
      </c>
      <c r="CB71" s="33" t="s">
        <v>41</v>
      </c>
      <c r="CD71" s="16" t="s">
        <v>60</v>
      </c>
      <c r="CE71" s="17" t="s">
        <v>13</v>
      </c>
      <c r="CF71" s="17" t="s">
        <v>14</v>
      </c>
      <c r="CG71" s="17" t="s">
        <v>15</v>
      </c>
      <c r="CH71" s="17" t="s">
        <v>16</v>
      </c>
      <c r="CI71" s="17" t="s">
        <v>17</v>
      </c>
      <c r="CJ71" s="17" t="s">
        <v>18</v>
      </c>
      <c r="CK71" s="17" t="s">
        <v>19</v>
      </c>
      <c r="CL71" s="17" t="s">
        <v>20</v>
      </c>
      <c r="CM71" s="17" t="s">
        <v>21</v>
      </c>
      <c r="CN71" s="17" t="s">
        <v>22</v>
      </c>
      <c r="CO71" s="17" t="s">
        <v>23</v>
      </c>
      <c r="CP71" s="17" t="s">
        <v>24</v>
      </c>
      <c r="CQ71" s="17" t="s">
        <v>25</v>
      </c>
      <c r="CR71" s="17" t="s">
        <v>57</v>
      </c>
      <c r="CS71" s="17" t="s">
        <v>26</v>
      </c>
      <c r="CT71" s="17" t="s">
        <v>27</v>
      </c>
      <c r="CU71" s="17" t="s">
        <v>28</v>
      </c>
      <c r="CV71" s="33" t="s">
        <v>41</v>
      </c>
    </row>
    <row r="72" spans="2:100" x14ac:dyDescent="0.25">
      <c r="B72" t="s">
        <v>67</v>
      </c>
      <c r="C72" s="15">
        <v>0.26546616927658756</v>
      </c>
      <c r="D72" s="15">
        <v>6.8123611528484965E-2</v>
      </c>
      <c r="E72" s="15">
        <v>1.2982483210683064E-2</v>
      </c>
      <c r="F72" s="15">
        <v>2.2897309347679891E-4</v>
      </c>
      <c r="G72" s="15">
        <v>0</v>
      </c>
      <c r="H72" s="15">
        <v>6.8993884042655385E-2</v>
      </c>
      <c r="I72" s="15">
        <v>0</v>
      </c>
      <c r="J72" s="15">
        <v>4.9060236718224612E-2</v>
      </c>
      <c r="K72" s="15">
        <v>0</v>
      </c>
      <c r="L72" s="15">
        <v>0</v>
      </c>
      <c r="M72" s="15">
        <v>0</v>
      </c>
      <c r="N72" s="15">
        <v>0</v>
      </c>
      <c r="O72" s="15">
        <v>0</v>
      </c>
      <c r="P72" s="15">
        <v>0</v>
      </c>
      <c r="Q72" s="15">
        <v>0</v>
      </c>
      <c r="R72" s="15">
        <v>7.6716175713325008E-2</v>
      </c>
      <c r="S72" s="15">
        <v>0.54157153358343746</v>
      </c>
      <c r="T72" s="35">
        <v>2.0893607644536061E-2</v>
      </c>
      <c r="U72" s="15"/>
      <c r="V72" t="s">
        <v>67</v>
      </c>
      <c r="W72" s="15">
        <v>8.7793392059999995</v>
      </c>
      <c r="X72" s="15">
        <v>2.2529435489999998</v>
      </c>
      <c r="Y72" s="15">
        <v>0.42934896099999997</v>
      </c>
      <c r="Z72" s="15">
        <v>2.3128594999999998E-2</v>
      </c>
      <c r="AA72" s="15">
        <v>0</v>
      </c>
      <c r="AB72" s="15">
        <v>2.2817246844077239</v>
      </c>
      <c r="AC72" s="15">
        <v>0</v>
      </c>
      <c r="AD72" s="15">
        <v>1.6224909601306563</v>
      </c>
      <c r="AE72" s="15">
        <v>0</v>
      </c>
      <c r="AF72" s="15">
        <v>0</v>
      </c>
      <c r="AG72" s="15">
        <v>0</v>
      </c>
      <c r="AH72" s="15">
        <v>0</v>
      </c>
      <c r="AI72" s="15">
        <v>0</v>
      </c>
      <c r="AJ72" s="15">
        <v>0</v>
      </c>
      <c r="AK72" s="15">
        <v>0</v>
      </c>
      <c r="AL72" s="15">
        <v>2.5371117206263811</v>
      </c>
      <c r="AM72" s="15">
        <v>17.926087676164762</v>
      </c>
      <c r="AN72" s="35">
        <v>2.0893607644536061E-2</v>
      </c>
      <c r="AO72" s="15"/>
      <c r="AP72" t="s">
        <v>67</v>
      </c>
      <c r="AQ72" s="15">
        <v>2.572323236448872</v>
      </c>
      <c r="AR72" s="15">
        <v>0.66010651889832994</v>
      </c>
      <c r="AS72" s="15">
        <v>0.12579811338997948</v>
      </c>
      <c r="AT72" s="15">
        <v>0</v>
      </c>
      <c r="AU72" s="15">
        <v>0</v>
      </c>
      <c r="AV72" s="15">
        <v>0.66853931567762204</v>
      </c>
      <c r="AW72" s="15">
        <v>0</v>
      </c>
      <c r="AX72" s="15">
        <v>0.47538557284812671</v>
      </c>
      <c r="AY72" s="15">
        <v>0</v>
      </c>
      <c r="AZ72" s="15">
        <v>0</v>
      </c>
      <c r="BA72" s="15">
        <v>0</v>
      </c>
      <c r="BB72" s="15">
        <v>0</v>
      </c>
      <c r="BC72" s="15">
        <v>0</v>
      </c>
      <c r="BD72" s="15">
        <v>0</v>
      </c>
      <c r="BE72" s="15">
        <v>0</v>
      </c>
      <c r="BF72" s="15">
        <v>0.74336704384013519</v>
      </c>
      <c r="BG72" s="15">
        <v>5.2455198011030646</v>
      </c>
      <c r="BH72" s="35">
        <v>2.0893607644536061E-2</v>
      </c>
      <c r="BI72" s="15"/>
      <c r="BJ72" t="s">
        <v>67</v>
      </c>
      <c r="BK72" s="15">
        <v>0</v>
      </c>
      <c r="BL72" s="15">
        <v>0</v>
      </c>
      <c r="BM72" s="3">
        <v>0</v>
      </c>
      <c r="BN72" s="3">
        <v>2.3128594999999999E-4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2.3128594999999999E-4</v>
      </c>
      <c r="CB72" s="35">
        <v>2.0893607644536061E-2</v>
      </c>
      <c r="CD72" t="s">
        <v>67</v>
      </c>
      <c r="CE72" s="15">
        <v>26.92965196238324</v>
      </c>
      <c r="CF72" s="15">
        <v>6.9106551463466159</v>
      </c>
      <c r="CG72" s="15">
        <v>1.316980449079695</v>
      </c>
      <c r="CH72" s="15">
        <v>2.5279554334999999E-2</v>
      </c>
      <c r="CI72" s="15">
        <v>0</v>
      </c>
      <c r="CJ72" s="15">
        <v>6.9989380958290246</v>
      </c>
      <c r="CK72" s="15">
        <v>0</v>
      </c>
      <c r="CL72" s="15">
        <v>4.9768115621470379</v>
      </c>
      <c r="CM72" s="15">
        <v>0</v>
      </c>
      <c r="CN72" s="15">
        <v>0</v>
      </c>
      <c r="CO72" s="15">
        <v>0</v>
      </c>
      <c r="CP72" s="15">
        <v>0</v>
      </c>
      <c r="CQ72" s="15">
        <v>0</v>
      </c>
      <c r="CR72" s="15">
        <v>0</v>
      </c>
      <c r="CS72" s="15">
        <v>0</v>
      </c>
      <c r="CT72" s="15">
        <v>7.7823095819623749</v>
      </c>
      <c r="CU72" s="15">
        <v>54.94062635208298</v>
      </c>
      <c r="CV72" s="35">
        <v>2.0893607644536061E-2</v>
      </c>
    </row>
    <row r="73" spans="2:100" x14ac:dyDescent="0.25">
      <c r="B73" s="21" t="s">
        <v>68</v>
      </c>
      <c r="C73" s="22">
        <v>0.26546616927658756</v>
      </c>
      <c r="D73" s="22">
        <v>6.8063022922470934E-2</v>
      </c>
      <c r="E73" s="22">
        <v>1.2745636891151888E-2</v>
      </c>
      <c r="F73" s="22">
        <v>2.7693123739071955E-3</v>
      </c>
      <c r="G73" s="22">
        <v>0</v>
      </c>
      <c r="H73" s="22">
        <v>0.19485842540109521</v>
      </c>
      <c r="I73" s="22">
        <v>0</v>
      </c>
      <c r="J73" s="22">
        <v>0.17411509409165146</v>
      </c>
      <c r="K73" s="22">
        <v>0</v>
      </c>
      <c r="L73" s="22">
        <v>0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7.6716175713325008E-2</v>
      </c>
      <c r="S73" s="22">
        <v>0.79473383667018938</v>
      </c>
      <c r="T73" s="36">
        <v>0</v>
      </c>
      <c r="U73" s="15"/>
      <c r="V73" s="21" t="s">
        <v>68</v>
      </c>
      <c r="W73" s="22">
        <v>8.7793392059999995</v>
      </c>
      <c r="X73" s="22">
        <v>2.2509397990000002</v>
      </c>
      <c r="Y73" s="22">
        <v>0.42151611999999999</v>
      </c>
      <c r="Z73" s="22">
        <v>0.27972852300000001</v>
      </c>
      <c r="AA73" s="22">
        <v>0</v>
      </c>
      <c r="AB73" s="22">
        <v>6.444241909885676</v>
      </c>
      <c r="AC73" s="22">
        <v>0</v>
      </c>
      <c r="AD73" s="22">
        <v>5.7582308002689979</v>
      </c>
      <c r="AE73" s="22">
        <v>0</v>
      </c>
      <c r="AF73" s="22">
        <v>0</v>
      </c>
      <c r="AG73" s="22">
        <v>0</v>
      </c>
      <c r="AH73" s="22">
        <v>0</v>
      </c>
      <c r="AI73" s="22">
        <v>0</v>
      </c>
      <c r="AJ73" s="22">
        <v>0</v>
      </c>
      <c r="AK73" s="22">
        <v>0</v>
      </c>
      <c r="AL73" s="22">
        <v>2.5371117206263811</v>
      </c>
      <c r="AM73" s="22">
        <v>26.471108078781054</v>
      </c>
      <c r="AN73" s="36">
        <v>0</v>
      </c>
      <c r="AO73" s="15"/>
      <c r="AP73" s="21" t="s">
        <v>68</v>
      </c>
      <c r="AQ73" s="22">
        <v>2.572323236448872</v>
      </c>
      <c r="AR73" s="22">
        <v>0.65951942543217124</v>
      </c>
      <c r="AS73" s="22">
        <v>0.12350311163199532</v>
      </c>
      <c r="AT73" s="22">
        <v>0</v>
      </c>
      <c r="AU73" s="22">
        <v>0</v>
      </c>
      <c r="AV73" s="22">
        <v>1.8881458862835265</v>
      </c>
      <c r="AW73" s="22">
        <v>0</v>
      </c>
      <c r="AX73" s="22">
        <v>1.6871464401608551</v>
      </c>
      <c r="AY73" s="22">
        <v>0</v>
      </c>
      <c r="AZ73" s="22">
        <v>0</v>
      </c>
      <c r="BA73" s="22">
        <v>0</v>
      </c>
      <c r="BB73" s="22">
        <v>0</v>
      </c>
      <c r="BC73" s="22">
        <v>0</v>
      </c>
      <c r="BD73" s="22">
        <v>0</v>
      </c>
      <c r="BE73" s="22">
        <v>0</v>
      </c>
      <c r="BF73" s="22">
        <v>0.74336704384013519</v>
      </c>
      <c r="BG73" s="22">
        <v>7.6740051437975554</v>
      </c>
      <c r="BH73" s="36">
        <v>0</v>
      </c>
      <c r="BI73" s="15"/>
      <c r="BJ73" s="21" t="s">
        <v>68</v>
      </c>
      <c r="BK73" s="22">
        <v>0</v>
      </c>
      <c r="BL73" s="22">
        <v>0</v>
      </c>
      <c r="BM73" s="37">
        <v>0</v>
      </c>
      <c r="BN73" s="37">
        <v>2.79728523E-3</v>
      </c>
      <c r="BO73" s="37">
        <v>0</v>
      </c>
      <c r="BP73" s="37">
        <v>0</v>
      </c>
      <c r="BQ73" s="37">
        <v>0</v>
      </c>
      <c r="BR73" s="37">
        <v>0</v>
      </c>
      <c r="BS73" s="37">
        <v>0</v>
      </c>
      <c r="BT73" s="37">
        <v>0</v>
      </c>
      <c r="BU73" s="37">
        <v>0</v>
      </c>
      <c r="BV73" s="37">
        <v>0</v>
      </c>
      <c r="BW73" s="37">
        <v>0</v>
      </c>
      <c r="BX73" s="37">
        <v>0</v>
      </c>
      <c r="BY73" s="37">
        <v>0</v>
      </c>
      <c r="BZ73" s="37">
        <v>0</v>
      </c>
      <c r="CA73" s="37">
        <v>2.79728523E-3</v>
      </c>
      <c r="CB73" s="36">
        <v>0</v>
      </c>
      <c r="CD73" s="21" t="s">
        <v>68</v>
      </c>
      <c r="CE73" s="22">
        <v>26.92965196238324</v>
      </c>
      <c r="CF73" s="22">
        <v>6.9045088648494</v>
      </c>
      <c r="CG73" s="22">
        <v>1.2929540756753588</v>
      </c>
      <c r="CH73" s="22">
        <v>0.305743275639</v>
      </c>
      <c r="CI73" s="22">
        <v>0</v>
      </c>
      <c r="CJ73" s="22">
        <v>19.766999283502237</v>
      </c>
      <c r="CK73" s="22">
        <v>0</v>
      </c>
      <c r="CL73" s="22">
        <v>17.662736082043992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0</v>
      </c>
      <c r="CS73" s="22">
        <v>0</v>
      </c>
      <c r="CT73" s="22">
        <v>7.7823095819623749</v>
      </c>
      <c r="CU73" s="22">
        <v>80.64490312605561</v>
      </c>
      <c r="CV73" s="36">
        <v>0</v>
      </c>
    </row>
    <row r="74" spans="2:100" x14ac:dyDescent="0.25">
      <c r="B74" t="s">
        <v>69</v>
      </c>
      <c r="C74" s="15">
        <v>0.26546616927658756</v>
      </c>
      <c r="D74" s="15">
        <v>6.8002434335671047E-2</v>
      </c>
      <c r="E74" s="15">
        <v>1.3538796662503603E-2</v>
      </c>
      <c r="F74" s="15">
        <v>1.857025876260928E-2</v>
      </c>
      <c r="G74" s="15">
        <v>0</v>
      </c>
      <c r="H74" s="15">
        <v>3.9641464444230959E-2</v>
      </c>
      <c r="I74" s="15">
        <v>0</v>
      </c>
      <c r="J74" s="15">
        <v>3.9200820117206263E-2</v>
      </c>
      <c r="K74" s="15">
        <v>0</v>
      </c>
      <c r="L74" s="15">
        <v>0</v>
      </c>
      <c r="M74" s="15">
        <v>0</v>
      </c>
      <c r="N74" s="15">
        <v>0</v>
      </c>
      <c r="O74" s="15">
        <v>0</v>
      </c>
      <c r="P74" s="15">
        <v>0</v>
      </c>
      <c r="Q74" s="15">
        <v>0</v>
      </c>
      <c r="R74" s="15">
        <v>7.6716175713325008E-2</v>
      </c>
      <c r="S74" s="15">
        <v>0.52113611931213377</v>
      </c>
      <c r="T74" s="35">
        <v>0.15497227860156884</v>
      </c>
      <c r="U74" s="15"/>
      <c r="V74" t="s">
        <v>69</v>
      </c>
      <c r="W74" s="15">
        <v>8.7793392059999995</v>
      </c>
      <c r="X74" s="15">
        <v>2.2489360500000002</v>
      </c>
      <c r="Y74" s="15">
        <v>0.44774702799999999</v>
      </c>
      <c r="Z74" s="15">
        <v>1.8757837129999999</v>
      </c>
      <c r="AA74" s="15">
        <v>0</v>
      </c>
      <c r="AB74" s="15">
        <v>1.3109989266980497</v>
      </c>
      <c r="AC74" s="15">
        <v>0</v>
      </c>
      <c r="AD74" s="15">
        <v>1.2964262000192142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2.5371117206263811</v>
      </c>
      <c r="AM74" s="15">
        <v>18.496342844343644</v>
      </c>
      <c r="AN74" s="35">
        <v>0.15497227860156884</v>
      </c>
      <c r="AO74" s="15"/>
      <c r="AP74" t="s">
        <v>69</v>
      </c>
      <c r="AQ74" s="15">
        <v>2.572323236448872</v>
      </c>
      <c r="AR74" s="15">
        <v>0.65893233225900971</v>
      </c>
      <c r="AS74" s="15">
        <v>0.13118869850571346</v>
      </c>
      <c r="AT74" s="15">
        <v>0</v>
      </c>
      <c r="AU74" s="15">
        <v>0</v>
      </c>
      <c r="AV74" s="15">
        <v>0.38411922844947255</v>
      </c>
      <c r="AW74" s="15">
        <v>0</v>
      </c>
      <c r="AX74" s="15">
        <v>0.37984945796050812</v>
      </c>
      <c r="AY74" s="15"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v>0</v>
      </c>
      <c r="BE74" s="15">
        <v>0</v>
      </c>
      <c r="BF74" s="15">
        <v>0.74336704384013519</v>
      </c>
      <c r="BG74" s="15">
        <v>4.869779997463711</v>
      </c>
      <c r="BH74" s="35">
        <v>0.15497227860156884</v>
      </c>
      <c r="BI74" s="15"/>
      <c r="BJ74" t="s">
        <v>69</v>
      </c>
      <c r="BK74" s="15">
        <v>0</v>
      </c>
      <c r="BL74" s="15">
        <v>0</v>
      </c>
      <c r="BM74" s="3">
        <v>0</v>
      </c>
      <c r="BN74" s="3">
        <v>1.875783713E-2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1.875783713E-2</v>
      </c>
      <c r="CB74" s="35">
        <v>0.15497227860156884</v>
      </c>
      <c r="CD74" t="s">
        <v>69</v>
      </c>
      <c r="CE74" s="15">
        <v>26.92965196238324</v>
      </c>
      <c r="CF74" s="15">
        <v>6.8983625864195721</v>
      </c>
      <c r="CG74" s="15">
        <v>1.3734144846563141</v>
      </c>
      <c r="CH74" s="15">
        <v>2.0502315983089998</v>
      </c>
      <c r="CI74" s="15">
        <v>0</v>
      </c>
      <c r="CJ74" s="15">
        <v>4.0213442026375281</v>
      </c>
      <c r="CK74" s="15">
        <v>0</v>
      </c>
      <c r="CL74" s="15">
        <v>3.9766439753885594</v>
      </c>
      <c r="CM74" s="15">
        <v>0</v>
      </c>
      <c r="CN74" s="15">
        <v>0</v>
      </c>
      <c r="CO74" s="15">
        <v>0</v>
      </c>
      <c r="CP74" s="15">
        <v>0</v>
      </c>
      <c r="CQ74" s="15">
        <v>0</v>
      </c>
      <c r="CR74" s="15">
        <v>0</v>
      </c>
      <c r="CS74" s="15">
        <v>0</v>
      </c>
      <c r="CT74" s="15">
        <v>7.7823095819623749</v>
      </c>
      <c r="CU74" s="15">
        <v>53.031958391756589</v>
      </c>
      <c r="CV74" s="35">
        <v>0.15497227860156884</v>
      </c>
    </row>
    <row r="75" spans="2:100" x14ac:dyDescent="0.25">
      <c r="B75" s="21" t="s">
        <v>70</v>
      </c>
      <c r="C75" s="22">
        <v>0.26546616927658756</v>
      </c>
      <c r="D75" s="22">
        <v>6.7958369910654237E-2</v>
      </c>
      <c r="E75" s="22">
        <v>1.3208313424920742E-2</v>
      </c>
      <c r="F75" s="22">
        <v>6.6510373369199722E-3</v>
      </c>
      <c r="G75" s="22">
        <v>0</v>
      </c>
      <c r="H75" s="22">
        <v>0.10319889922182726</v>
      </c>
      <c r="I75" s="22">
        <v>0</v>
      </c>
      <c r="J75" s="22">
        <v>0.12181612164473052</v>
      </c>
      <c r="K75" s="22">
        <v>0</v>
      </c>
      <c r="L75" s="22">
        <v>0</v>
      </c>
      <c r="M75" s="22">
        <v>0</v>
      </c>
      <c r="N75" s="22">
        <v>0</v>
      </c>
      <c r="O75" s="22">
        <v>0</v>
      </c>
      <c r="P75" s="22">
        <v>0</v>
      </c>
      <c r="Q75" s="22">
        <v>0</v>
      </c>
      <c r="R75" s="22">
        <v>7.6716175713325008E-2</v>
      </c>
      <c r="S75" s="22">
        <v>0.65501508652896534</v>
      </c>
      <c r="T75" s="36">
        <v>3.4723157189556472E-2</v>
      </c>
      <c r="U75" s="15"/>
      <c r="V75" s="21" t="s">
        <v>70</v>
      </c>
      <c r="W75" s="22">
        <v>8.7793392059999995</v>
      </c>
      <c r="X75" s="22">
        <v>2.247478777</v>
      </c>
      <c r="Y75" s="22">
        <v>0.43681748300000001</v>
      </c>
      <c r="Z75" s="22">
        <v>0.67182195300000003</v>
      </c>
      <c r="AA75" s="22">
        <v>0</v>
      </c>
      <c r="AB75" s="22">
        <v>3.4129325948698237</v>
      </c>
      <c r="AC75" s="22">
        <v>0</v>
      </c>
      <c r="AD75" s="22">
        <v>4.0286302987799019</v>
      </c>
      <c r="AE75" s="22">
        <v>0</v>
      </c>
      <c r="AF75" s="22">
        <v>0</v>
      </c>
      <c r="AG75" s="22">
        <v>0</v>
      </c>
      <c r="AH75" s="22">
        <v>0</v>
      </c>
      <c r="AI75" s="22">
        <v>0</v>
      </c>
      <c r="AJ75" s="22">
        <v>0</v>
      </c>
      <c r="AK75" s="22">
        <v>0</v>
      </c>
      <c r="AL75" s="22">
        <v>2.5371117206263811</v>
      </c>
      <c r="AM75" s="22">
        <v>22.114132033276107</v>
      </c>
      <c r="AN75" s="36">
        <v>3.4723157189556472E-2</v>
      </c>
      <c r="AO75" s="15"/>
      <c r="AP75" s="21" t="s">
        <v>70</v>
      </c>
      <c r="AQ75" s="22">
        <v>2.572323236448872</v>
      </c>
      <c r="AR75" s="22">
        <v>0.65850535511280406</v>
      </c>
      <c r="AS75" s="22">
        <v>0.12798637064166424</v>
      </c>
      <c r="AT75" s="22">
        <v>0</v>
      </c>
      <c r="AU75" s="22">
        <v>0</v>
      </c>
      <c r="AV75" s="22">
        <v>0.99998025047460415</v>
      </c>
      <c r="AW75" s="22">
        <v>0</v>
      </c>
      <c r="AX75" s="22">
        <v>1.1803780541400239</v>
      </c>
      <c r="AY75" s="22">
        <v>0</v>
      </c>
      <c r="AZ75" s="22">
        <v>0</v>
      </c>
      <c r="BA75" s="22">
        <v>0</v>
      </c>
      <c r="BB75" s="22">
        <v>0</v>
      </c>
      <c r="BC75" s="22">
        <v>0</v>
      </c>
      <c r="BD75" s="22">
        <v>0</v>
      </c>
      <c r="BE75" s="22">
        <v>0</v>
      </c>
      <c r="BF75" s="22">
        <v>0.74336704384013519</v>
      </c>
      <c r="BG75" s="22">
        <v>6.2825403106581037</v>
      </c>
      <c r="BH75" s="36">
        <v>3.4723157189556472E-2</v>
      </c>
      <c r="BI75" s="15"/>
      <c r="BJ75" s="21" t="s">
        <v>70</v>
      </c>
      <c r="BK75" s="22">
        <v>0</v>
      </c>
      <c r="BL75" s="22">
        <v>0</v>
      </c>
      <c r="BM75" s="37">
        <v>0</v>
      </c>
      <c r="BN75" s="37">
        <v>6.7182195300000006E-3</v>
      </c>
      <c r="BO75" s="37">
        <v>0</v>
      </c>
      <c r="BP75" s="37">
        <v>0</v>
      </c>
      <c r="BQ75" s="37">
        <v>0</v>
      </c>
      <c r="BR75" s="37">
        <v>0</v>
      </c>
      <c r="BS75" s="37">
        <v>0</v>
      </c>
      <c r="BT75" s="37">
        <v>0</v>
      </c>
      <c r="BU75" s="37">
        <v>0</v>
      </c>
      <c r="BV75" s="37">
        <v>0</v>
      </c>
      <c r="BW75" s="37">
        <v>0</v>
      </c>
      <c r="BX75" s="37">
        <v>0</v>
      </c>
      <c r="BY75" s="37">
        <v>0</v>
      </c>
      <c r="BZ75" s="37">
        <v>0</v>
      </c>
      <c r="CA75" s="37">
        <v>6.7182195300000006E-3</v>
      </c>
      <c r="CB75" s="36">
        <v>3.4723157189556472E-2</v>
      </c>
      <c r="CD75" s="21" t="s">
        <v>70</v>
      </c>
      <c r="CE75" s="22">
        <v>26.92965196238324</v>
      </c>
      <c r="CF75" s="22">
        <v>6.8938925626759451</v>
      </c>
      <c r="CG75" s="22">
        <v>1.3398893142475827</v>
      </c>
      <c r="CH75" s="22">
        <v>0.73430139462900001</v>
      </c>
      <c r="CI75" s="22">
        <v>0</v>
      </c>
      <c r="CJ75" s="22">
        <v>10.468793242218631</v>
      </c>
      <c r="CK75" s="22">
        <v>0</v>
      </c>
      <c r="CL75" s="22">
        <v>12.357377848791909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0</v>
      </c>
      <c r="CT75" s="22">
        <v>7.7823095819623749</v>
      </c>
      <c r="CU75" s="22">
        <v>66.506215906908693</v>
      </c>
      <c r="CV75" s="36">
        <v>3.4723157189556472E-2</v>
      </c>
    </row>
    <row r="76" spans="2:100" x14ac:dyDescent="0.25">
      <c r="B76" t="s">
        <v>71</v>
      </c>
      <c r="C76" s="15">
        <v>0.26546616927658756</v>
      </c>
      <c r="D76" s="15">
        <v>6.8046498760687871E-2</v>
      </c>
      <c r="E76" s="15">
        <v>1.396291681813815E-2</v>
      </c>
      <c r="F76" s="15">
        <v>5.4304484849649344E-2</v>
      </c>
      <c r="G76" s="15">
        <v>0</v>
      </c>
      <c r="H76" s="15">
        <v>2.7066577212028053E-2</v>
      </c>
      <c r="I76" s="15">
        <v>0</v>
      </c>
      <c r="J76" s="15">
        <v>3.6804816639446632E-2</v>
      </c>
      <c r="K76" s="15">
        <v>0</v>
      </c>
      <c r="L76" s="15">
        <v>0</v>
      </c>
      <c r="M76" s="15">
        <v>0</v>
      </c>
      <c r="N76" s="15">
        <v>0</v>
      </c>
      <c r="O76" s="15">
        <v>0</v>
      </c>
      <c r="P76" s="15">
        <v>0</v>
      </c>
      <c r="Q76" s="15">
        <v>0</v>
      </c>
      <c r="R76" s="15">
        <v>7.6716175713325008E-2</v>
      </c>
      <c r="S76" s="15">
        <v>0.54236763926986264</v>
      </c>
      <c r="T76" s="35">
        <v>0.17745890481374993</v>
      </c>
      <c r="U76" s="15"/>
      <c r="V76" t="s">
        <v>71</v>
      </c>
      <c r="W76" s="15">
        <v>8.7793392059999995</v>
      </c>
      <c r="X76" s="15">
        <v>2.2503933219999999</v>
      </c>
      <c r="Y76" s="15">
        <v>0.46177327800000001</v>
      </c>
      <c r="Z76" s="15">
        <v>5.4853015000000003</v>
      </c>
      <c r="AA76" s="15">
        <v>0</v>
      </c>
      <c r="AB76" s="15">
        <v>0.89512973811124996</v>
      </c>
      <c r="AC76" s="15">
        <v>0</v>
      </c>
      <c r="AD76" s="15">
        <v>1.217186998366798</v>
      </c>
      <c r="AE76" s="15">
        <v>0</v>
      </c>
      <c r="AF76" s="15">
        <v>0</v>
      </c>
      <c r="AG76" s="15">
        <v>0</v>
      </c>
      <c r="AH76" s="15">
        <v>0</v>
      </c>
      <c r="AI76" s="15">
        <v>0</v>
      </c>
      <c r="AJ76" s="15">
        <v>0</v>
      </c>
      <c r="AK76" s="15">
        <v>0</v>
      </c>
      <c r="AL76" s="15">
        <v>2.5371117206263811</v>
      </c>
      <c r="AM76" s="15">
        <v>21.626235763104432</v>
      </c>
      <c r="AN76" s="35">
        <v>0.17745890481374993</v>
      </c>
      <c r="AO76" s="15"/>
      <c r="AP76" t="s">
        <v>71</v>
      </c>
      <c r="AQ76" s="15">
        <v>2.572323236448872</v>
      </c>
      <c r="AR76" s="15">
        <v>0.65935930911221796</v>
      </c>
      <c r="AS76" s="15">
        <v>0.1352983527688251</v>
      </c>
      <c r="AT76" s="15">
        <v>0</v>
      </c>
      <c r="AU76" s="15">
        <v>0</v>
      </c>
      <c r="AV76" s="15">
        <v>0.26227065283072076</v>
      </c>
      <c r="AW76" s="15">
        <v>0</v>
      </c>
      <c r="AX76" s="15">
        <v>0.35663258082824439</v>
      </c>
      <c r="AY76" s="15"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v>0</v>
      </c>
      <c r="BE76" s="15">
        <v>0</v>
      </c>
      <c r="BF76" s="15">
        <v>0.74336704384013519</v>
      </c>
      <c r="BG76" s="15">
        <v>4.729251175829015</v>
      </c>
      <c r="BH76" s="35">
        <v>0.17745890481374993</v>
      </c>
      <c r="BI76" s="15"/>
      <c r="BJ76" t="s">
        <v>71</v>
      </c>
      <c r="BK76" s="15">
        <v>0</v>
      </c>
      <c r="BL76" s="15">
        <v>0</v>
      </c>
      <c r="BM76" s="3">
        <v>0</v>
      </c>
      <c r="BN76" s="3">
        <v>5.4853015000000005E-2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0</v>
      </c>
      <c r="BZ76" s="3">
        <v>0</v>
      </c>
      <c r="CA76" s="3">
        <v>5.4853015000000005E-2</v>
      </c>
      <c r="CB76" s="35">
        <v>0.17745890481374993</v>
      </c>
      <c r="CD76" t="s">
        <v>71</v>
      </c>
      <c r="CE76" s="15">
        <v>26.92965196238324</v>
      </c>
      <c r="CF76" s="15">
        <v>6.9028326070958093</v>
      </c>
      <c r="CG76" s="15">
        <v>1.4164384551368299</v>
      </c>
      <c r="CH76" s="15">
        <v>5.9954345395000006</v>
      </c>
      <c r="CI76" s="15">
        <v>0</v>
      </c>
      <c r="CJ76" s="15">
        <v>2.7457114644848155</v>
      </c>
      <c r="CK76" s="15">
        <v>0</v>
      </c>
      <c r="CL76" s="15">
        <v>3.7335864886908903</v>
      </c>
      <c r="CM76" s="15">
        <v>0</v>
      </c>
      <c r="CN76" s="15">
        <v>0</v>
      </c>
      <c r="CO76" s="15">
        <v>0</v>
      </c>
      <c r="CP76" s="15">
        <v>0</v>
      </c>
      <c r="CQ76" s="15">
        <v>0</v>
      </c>
      <c r="CR76" s="15">
        <v>0</v>
      </c>
      <c r="CS76" s="15">
        <v>0</v>
      </c>
      <c r="CT76" s="15">
        <v>7.7823095819623749</v>
      </c>
      <c r="CU76" s="15">
        <v>55.505965099253956</v>
      </c>
      <c r="CV76" s="35">
        <v>0.17745890481374993</v>
      </c>
    </row>
    <row r="77" spans="2:100" x14ac:dyDescent="0.25">
      <c r="B77" s="21" t="s">
        <v>72</v>
      </c>
      <c r="C77" s="22">
        <v>0.26546616927658756</v>
      </c>
      <c r="D77" s="22">
        <v>6.8052006821020264E-2</v>
      </c>
      <c r="E77" s="22">
        <v>1.3814199362090497E-2</v>
      </c>
      <c r="F77" s="22">
        <v>2.5188843212604475E-2</v>
      </c>
      <c r="G77" s="22">
        <v>0</v>
      </c>
      <c r="H77" s="22">
        <v>2.3618535440484197E-2</v>
      </c>
      <c r="I77" s="22">
        <v>0</v>
      </c>
      <c r="J77" s="22">
        <v>4.6785410433278898E-2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</v>
      </c>
      <c r="Q77" s="22">
        <v>0</v>
      </c>
      <c r="R77" s="22">
        <v>7.6716175713325008E-2</v>
      </c>
      <c r="S77" s="22">
        <v>0.5196413402593909</v>
      </c>
      <c r="T77" s="36">
        <v>0.13748831661302757</v>
      </c>
      <c r="U77" s="15"/>
      <c r="V77" s="21" t="s">
        <v>72</v>
      </c>
      <c r="W77" s="22">
        <v>8.7793392059999995</v>
      </c>
      <c r="X77" s="22">
        <v>2.2505754809999998</v>
      </c>
      <c r="Y77" s="22">
        <v>0.45685498200000002</v>
      </c>
      <c r="Z77" s="22">
        <v>2.5443275980000002</v>
      </c>
      <c r="AA77" s="22">
        <v>0</v>
      </c>
      <c r="AB77" s="22">
        <v>0.78109815159957718</v>
      </c>
      <c r="AC77" s="22">
        <v>0</v>
      </c>
      <c r="AD77" s="22">
        <v>1.5472592585262754</v>
      </c>
      <c r="AE77" s="22">
        <v>0</v>
      </c>
      <c r="AF77" s="22">
        <v>0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2.5371117206263811</v>
      </c>
      <c r="AM77" s="22">
        <v>18.896566397752235</v>
      </c>
      <c r="AN77" s="36">
        <v>0.13748831661302757</v>
      </c>
      <c r="AO77" s="15"/>
      <c r="AP77" s="21" t="s">
        <v>72</v>
      </c>
      <c r="AQ77" s="22">
        <v>2.572323236448872</v>
      </c>
      <c r="AR77" s="22">
        <v>0.65941268121886898</v>
      </c>
      <c r="AS77" s="22">
        <v>0.13385730501025492</v>
      </c>
      <c r="AT77" s="22">
        <v>0</v>
      </c>
      <c r="AU77" s="22">
        <v>0</v>
      </c>
      <c r="AV77" s="22">
        <v>0.228859698681388</v>
      </c>
      <c r="AW77" s="22">
        <v>0</v>
      </c>
      <c r="AX77" s="22">
        <v>0.45334288266225475</v>
      </c>
      <c r="AY77" s="22">
        <v>0</v>
      </c>
      <c r="AZ77" s="22">
        <v>0</v>
      </c>
      <c r="BA77" s="22">
        <v>0</v>
      </c>
      <c r="BB77" s="22">
        <v>0</v>
      </c>
      <c r="BC77" s="22">
        <v>0</v>
      </c>
      <c r="BD77" s="22">
        <v>0</v>
      </c>
      <c r="BE77" s="22">
        <v>0</v>
      </c>
      <c r="BF77" s="22">
        <v>0.74336704384013519</v>
      </c>
      <c r="BG77" s="22">
        <v>4.7911628478617736</v>
      </c>
      <c r="BH77" s="36">
        <v>0.13748831661302757</v>
      </c>
      <c r="BI77" s="15"/>
      <c r="BJ77" s="21" t="s">
        <v>72</v>
      </c>
      <c r="BK77" s="22">
        <v>0</v>
      </c>
      <c r="BL77" s="22">
        <v>0</v>
      </c>
      <c r="BM77" s="37">
        <v>0</v>
      </c>
      <c r="BN77" s="37">
        <v>2.5443275980000003E-2</v>
      </c>
      <c r="BO77" s="37">
        <v>0</v>
      </c>
      <c r="BP77" s="37">
        <v>0</v>
      </c>
      <c r="BQ77" s="37">
        <v>0</v>
      </c>
      <c r="BR77" s="37">
        <v>0</v>
      </c>
      <c r="BS77" s="37">
        <v>0</v>
      </c>
      <c r="BT77" s="37">
        <v>0</v>
      </c>
      <c r="BU77" s="37">
        <v>0</v>
      </c>
      <c r="BV77" s="37">
        <v>0</v>
      </c>
      <c r="BW77" s="37">
        <v>0</v>
      </c>
      <c r="BX77" s="37">
        <v>0</v>
      </c>
      <c r="BY77" s="37">
        <v>0</v>
      </c>
      <c r="BZ77" s="37">
        <v>0</v>
      </c>
      <c r="CA77" s="37">
        <v>2.5443275980000003E-2</v>
      </c>
      <c r="CB77" s="36">
        <v>0.13748831661302757</v>
      </c>
      <c r="CD77" s="21" t="s">
        <v>72</v>
      </c>
      <c r="CE77" s="22">
        <v>26.92965196238324</v>
      </c>
      <c r="CF77" s="22">
        <v>6.9033913596803389</v>
      </c>
      <c r="CG77" s="22">
        <v>1.4013521261523587</v>
      </c>
      <c r="CH77" s="22">
        <v>2.7809500646140002</v>
      </c>
      <c r="CI77" s="22">
        <v>0</v>
      </c>
      <c r="CJ77" s="22">
        <v>2.3959321854954507</v>
      </c>
      <c r="CK77" s="22">
        <v>0</v>
      </c>
      <c r="CL77" s="22">
        <v>4.7460466385911451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7.7823095819623749</v>
      </c>
      <c r="CU77" s="22">
        <v>52.939633918878911</v>
      </c>
      <c r="CV77" s="36">
        <v>0.13748831661302757</v>
      </c>
    </row>
    <row r="78" spans="2:100" x14ac:dyDescent="0.25">
      <c r="B78" t="s">
        <v>73</v>
      </c>
      <c r="C78" s="15">
        <v>0.26546616927658756</v>
      </c>
      <c r="D78" s="15">
        <v>6.795286185032183E-2</v>
      </c>
      <c r="E78" s="15">
        <v>1.4458641675473147E-2</v>
      </c>
      <c r="F78" s="15">
        <v>4.5603507291766744E-2</v>
      </c>
      <c r="G78" s="15">
        <v>0</v>
      </c>
      <c r="H78" s="15">
        <v>6.6096647670285335E-5</v>
      </c>
      <c r="I78" s="15">
        <v>0</v>
      </c>
      <c r="J78" s="15">
        <v>1.2051622090498607E-2</v>
      </c>
      <c r="K78" s="15">
        <v>0</v>
      </c>
      <c r="L78" s="15">
        <v>0</v>
      </c>
      <c r="M78" s="15">
        <v>0</v>
      </c>
      <c r="N78" s="15">
        <v>0</v>
      </c>
      <c r="O78" s="15">
        <v>0</v>
      </c>
      <c r="P78" s="15">
        <v>0</v>
      </c>
      <c r="Q78" s="15">
        <v>0</v>
      </c>
      <c r="R78" s="15">
        <v>7.6716175713325008E-2</v>
      </c>
      <c r="S78" s="15">
        <v>0.48231507454564321</v>
      </c>
      <c r="T78" s="35">
        <v>9.1989633895977491E-3</v>
      </c>
      <c r="U78" s="15"/>
      <c r="V78" t="s">
        <v>73</v>
      </c>
      <c r="W78" s="15">
        <v>8.7793392059999995</v>
      </c>
      <c r="X78" s="15">
        <v>2.247296618</v>
      </c>
      <c r="Y78" s="15">
        <v>0.478167595</v>
      </c>
      <c r="Z78" s="15">
        <v>4.6064148779999998</v>
      </c>
      <c r="AA78" s="15">
        <v>0</v>
      </c>
      <c r="AB78" s="15">
        <v>2.1859090018253435E-3</v>
      </c>
      <c r="AC78" s="15">
        <v>0</v>
      </c>
      <c r="AD78" s="15">
        <v>0.39856407551157652</v>
      </c>
      <c r="AE78" s="15">
        <v>0</v>
      </c>
      <c r="AF78" s="15">
        <v>0</v>
      </c>
      <c r="AG78" s="15">
        <v>0</v>
      </c>
      <c r="AH78" s="15">
        <v>0</v>
      </c>
      <c r="AI78" s="15">
        <v>0</v>
      </c>
      <c r="AJ78" s="15">
        <v>0</v>
      </c>
      <c r="AK78" s="15">
        <v>0</v>
      </c>
      <c r="AL78" s="15">
        <v>2.5371117206263811</v>
      </c>
      <c r="AM78" s="15">
        <v>19.049080002139782</v>
      </c>
      <c r="AN78" s="35">
        <v>9.1989633895977491E-3</v>
      </c>
      <c r="AO78" s="15"/>
      <c r="AP78" t="s">
        <v>73</v>
      </c>
      <c r="AQ78" s="15">
        <v>2.572323236448872</v>
      </c>
      <c r="AR78" s="15">
        <v>0.65845198300615304</v>
      </c>
      <c r="AS78" s="15">
        <v>0.14010184441840023</v>
      </c>
      <c r="AT78" s="15">
        <v>0</v>
      </c>
      <c r="AU78" s="15">
        <v>0</v>
      </c>
      <c r="AV78" s="15">
        <v>6.4046557334466558E-4</v>
      </c>
      <c r="AW78" s="15">
        <v>0</v>
      </c>
      <c r="AX78" s="15">
        <v>0.11677822312088385</v>
      </c>
      <c r="AY78" s="15"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v>0</v>
      </c>
      <c r="BE78" s="15">
        <v>0</v>
      </c>
      <c r="BF78" s="15">
        <v>0.74336704384013519</v>
      </c>
      <c r="BG78" s="15">
        <v>4.2316627964077895</v>
      </c>
      <c r="BH78" s="35">
        <v>9.1989633895977491E-3</v>
      </c>
      <c r="BI78" s="15"/>
      <c r="BJ78" t="s">
        <v>73</v>
      </c>
      <c r="BK78" s="15">
        <v>0</v>
      </c>
      <c r="BL78" s="15">
        <v>0</v>
      </c>
      <c r="BM78" s="3">
        <v>0</v>
      </c>
      <c r="BN78" s="3">
        <v>4.6064148780000001E-2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0</v>
      </c>
      <c r="CA78" s="3">
        <v>4.6064148780000001E-2</v>
      </c>
      <c r="CB78" s="35">
        <v>9.1989633895977491E-3</v>
      </c>
      <c r="CD78" t="s">
        <v>73</v>
      </c>
      <c r="CE78" s="15">
        <v>26.92965196238324</v>
      </c>
      <c r="CF78" s="15">
        <v>6.8933338100914154</v>
      </c>
      <c r="CG78" s="15">
        <v>1.4667262092162319</v>
      </c>
      <c r="CH78" s="15">
        <v>5.0348114616539998</v>
      </c>
      <c r="CI78" s="15">
        <v>0</v>
      </c>
      <c r="CJ78" s="15">
        <v>6.7050340873453032E-3</v>
      </c>
      <c r="CK78" s="15">
        <v>0</v>
      </c>
      <c r="CL78" s="15">
        <v>1.2225512178525328</v>
      </c>
      <c r="CM78" s="15">
        <v>0</v>
      </c>
      <c r="CN78" s="15">
        <v>0</v>
      </c>
      <c r="CO78" s="15">
        <v>0</v>
      </c>
      <c r="CP78" s="15">
        <v>0</v>
      </c>
      <c r="CQ78" s="15">
        <v>0</v>
      </c>
      <c r="CR78" s="15">
        <v>0</v>
      </c>
      <c r="CS78" s="15">
        <v>0</v>
      </c>
      <c r="CT78" s="15">
        <v>7.7823095819623749</v>
      </c>
      <c r="CU78" s="15">
        <v>49.33608927724714</v>
      </c>
      <c r="CV78" s="35">
        <v>9.1989633895977491E-3</v>
      </c>
    </row>
    <row r="79" spans="2:100" x14ac:dyDescent="0.25">
      <c r="B79" s="21" t="s">
        <v>74</v>
      </c>
      <c r="C79" s="22">
        <v>0.26546616927658756</v>
      </c>
      <c r="D79" s="22">
        <v>6.8013450437121731E-2</v>
      </c>
      <c r="E79" s="22">
        <v>1.4475165837256221E-2</v>
      </c>
      <c r="F79" s="22">
        <v>9.4187270669612841E-2</v>
      </c>
      <c r="G79" s="22">
        <v>0</v>
      </c>
      <c r="H79" s="22">
        <v>8.0913312844653664E-3</v>
      </c>
      <c r="I79" s="22">
        <v>0</v>
      </c>
      <c r="J79" s="22">
        <v>2.5348064386588532E-2</v>
      </c>
      <c r="K79" s="22">
        <v>0</v>
      </c>
      <c r="L79" s="22">
        <v>0</v>
      </c>
      <c r="M79" s="22">
        <v>0</v>
      </c>
      <c r="N79" s="22">
        <v>0</v>
      </c>
      <c r="O79" s="22">
        <v>0</v>
      </c>
      <c r="P79" s="22">
        <v>0</v>
      </c>
      <c r="Q79" s="22">
        <v>0</v>
      </c>
      <c r="R79" s="22">
        <v>7.6716175713325008E-2</v>
      </c>
      <c r="S79" s="22">
        <v>0.55229762760495738</v>
      </c>
      <c r="T79" s="36">
        <v>0.14631429773497143</v>
      </c>
      <c r="U79" s="15"/>
      <c r="V79" s="21" t="s">
        <v>74</v>
      </c>
      <c r="W79" s="22">
        <v>8.7793392059999995</v>
      </c>
      <c r="X79" s="22">
        <v>2.2493003680000001</v>
      </c>
      <c r="Y79" s="22">
        <v>0.47871407199999999</v>
      </c>
      <c r="Z79" s="22">
        <v>9.5138657250000005</v>
      </c>
      <c r="AA79" s="22">
        <v>0</v>
      </c>
      <c r="AB79" s="22">
        <v>0.26759169430300705</v>
      </c>
      <c r="AC79" s="22">
        <v>0</v>
      </c>
      <c r="AD79" s="22">
        <v>0.83829610394850596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2.5371117206263811</v>
      </c>
      <c r="AM79" s="22">
        <v>24.664218889877894</v>
      </c>
      <c r="AN79" s="36">
        <v>0.14631429773497143</v>
      </c>
      <c r="AO79" s="15"/>
      <c r="AP79" s="21" t="s">
        <v>74</v>
      </c>
      <c r="AQ79" s="22">
        <v>2.572323236448872</v>
      </c>
      <c r="AR79" s="22">
        <v>0.65903907647231186</v>
      </c>
      <c r="AS79" s="22">
        <v>0.14026196073835337</v>
      </c>
      <c r="AT79" s="22">
        <v>0</v>
      </c>
      <c r="AU79" s="22">
        <v>0</v>
      </c>
      <c r="AV79" s="22">
        <v>7.8403660797833896E-2</v>
      </c>
      <c r="AW79" s="22">
        <v>0</v>
      </c>
      <c r="AX79" s="22">
        <v>0.24561854788998125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0</v>
      </c>
      <c r="BE79" s="22">
        <v>0</v>
      </c>
      <c r="BF79" s="22">
        <v>0.74336704384013519</v>
      </c>
      <c r="BG79" s="22">
        <v>4.4390135261874875</v>
      </c>
      <c r="BH79" s="36">
        <v>0.14631429773497143</v>
      </c>
      <c r="BI79" s="15"/>
      <c r="BJ79" s="21" t="s">
        <v>74</v>
      </c>
      <c r="BK79" s="22">
        <v>0</v>
      </c>
      <c r="BL79" s="22">
        <v>0</v>
      </c>
      <c r="BM79" s="37">
        <v>0</v>
      </c>
      <c r="BN79" s="37">
        <v>9.5138657250000008E-2</v>
      </c>
      <c r="BO79" s="37">
        <v>0</v>
      </c>
      <c r="BP79" s="37">
        <v>0</v>
      </c>
      <c r="BQ79" s="37">
        <v>0</v>
      </c>
      <c r="BR79" s="37">
        <v>0</v>
      </c>
      <c r="BS79" s="37">
        <v>0</v>
      </c>
      <c r="BT79" s="37">
        <v>0</v>
      </c>
      <c r="BU79" s="37">
        <v>0</v>
      </c>
      <c r="BV79" s="37">
        <v>0</v>
      </c>
      <c r="BW79" s="37">
        <v>0</v>
      </c>
      <c r="BX79" s="37">
        <v>0</v>
      </c>
      <c r="BY79" s="37">
        <v>0</v>
      </c>
      <c r="BZ79" s="37">
        <v>0</v>
      </c>
      <c r="CA79" s="37">
        <v>9.5138657250000008E-2</v>
      </c>
      <c r="CB79" s="36">
        <v>0.14631429773497143</v>
      </c>
      <c r="CD79" s="21" t="s">
        <v>74</v>
      </c>
      <c r="CE79" s="22">
        <v>26.92965196238324</v>
      </c>
      <c r="CF79" s="22">
        <v>6.8994800915886323</v>
      </c>
      <c r="CG79" s="22">
        <v>1.4684024669698212</v>
      </c>
      <c r="CH79" s="22">
        <v>10.398655237425</v>
      </c>
      <c r="CI79" s="22">
        <v>0</v>
      </c>
      <c r="CJ79" s="22">
        <v>0.82080792489252297</v>
      </c>
      <c r="CK79" s="22">
        <v>0</v>
      </c>
      <c r="CL79" s="22">
        <v>2.5713805778602135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7.7823095819623749</v>
      </c>
      <c r="CU79" s="22">
        <v>56.870687843081804</v>
      </c>
      <c r="CV79" s="36">
        <v>0.14631429773497143</v>
      </c>
    </row>
    <row r="80" spans="2:100" x14ac:dyDescent="0.25">
      <c r="B80" t="s">
        <v>75</v>
      </c>
      <c r="C80" s="15">
        <v>0.26546616927658756</v>
      </c>
      <c r="D80" s="15">
        <v>6.7996926275338654E-2</v>
      </c>
      <c r="E80" s="15">
        <v>1.4398053082909021E-2</v>
      </c>
      <c r="F80" s="15">
        <v>5.3790647593428768E-2</v>
      </c>
      <c r="G80" s="15">
        <v>0</v>
      </c>
      <c r="H80" s="15">
        <v>8.4989272783168417E-3</v>
      </c>
      <c r="I80" s="15">
        <v>0</v>
      </c>
      <c r="J80" s="15">
        <v>3.3136452685176288E-2</v>
      </c>
      <c r="K80" s="15">
        <v>0</v>
      </c>
      <c r="L80" s="15">
        <v>0</v>
      </c>
      <c r="M80" s="15">
        <v>0</v>
      </c>
      <c r="N80" s="15">
        <v>0</v>
      </c>
      <c r="O80" s="15">
        <v>0</v>
      </c>
      <c r="P80" s="15">
        <v>0</v>
      </c>
      <c r="Q80" s="15">
        <v>0</v>
      </c>
      <c r="R80" s="15">
        <v>7.6716175713325008E-2</v>
      </c>
      <c r="S80" s="15">
        <v>0.52000335190508218</v>
      </c>
      <c r="T80" s="35">
        <v>4.058408751854853E-3</v>
      </c>
      <c r="U80" s="15"/>
      <c r="V80" t="s">
        <v>75</v>
      </c>
      <c r="W80" s="15">
        <v>8.7793392059999995</v>
      </c>
      <c r="X80" s="15">
        <v>2.2487538900000001</v>
      </c>
      <c r="Y80" s="15">
        <v>0.47616384499999997</v>
      </c>
      <c r="Z80" s="15">
        <v>5.4333987459999999</v>
      </c>
      <c r="AA80" s="15">
        <v>0</v>
      </c>
      <c r="AB80" s="15">
        <v>0.28107146642328751</v>
      </c>
      <c r="AC80" s="15">
        <v>0</v>
      </c>
      <c r="AD80" s="15">
        <v>1.0958690485157077</v>
      </c>
      <c r="AE80" s="15"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v>0</v>
      </c>
      <c r="AK80" s="15">
        <v>0</v>
      </c>
      <c r="AL80" s="15">
        <v>2.5371117206263811</v>
      </c>
      <c r="AM80" s="15">
        <v>20.851707922565378</v>
      </c>
      <c r="AN80" s="35">
        <v>4.058408751854853E-3</v>
      </c>
      <c r="AO80" s="15"/>
      <c r="AP80" t="s">
        <v>75</v>
      </c>
      <c r="AQ80" s="15">
        <v>2.572323236448872</v>
      </c>
      <c r="AR80" s="15">
        <v>0.6588789598593614</v>
      </c>
      <c r="AS80" s="15">
        <v>0.13951475095224142</v>
      </c>
      <c r="AT80" s="15">
        <v>0</v>
      </c>
      <c r="AU80" s="15">
        <v>0</v>
      </c>
      <c r="AV80" s="15">
        <v>8.2353198483236897E-2</v>
      </c>
      <c r="AW80" s="15">
        <v>0</v>
      </c>
      <c r="AX80" s="15">
        <v>0.32108674143442945</v>
      </c>
      <c r="AY80" s="15"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v>0</v>
      </c>
      <c r="BE80" s="15">
        <v>0</v>
      </c>
      <c r="BF80" s="15">
        <v>0.74336704384013519</v>
      </c>
      <c r="BG80" s="15">
        <v>4.5175239310182764</v>
      </c>
      <c r="BH80" s="35">
        <v>4.058408751854853E-3</v>
      </c>
      <c r="BI80" s="15"/>
      <c r="BJ80" t="s">
        <v>75</v>
      </c>
      <c r="BK80" s="15">
        <v>0</v>
      </c>
      <c r="BL80" s="15">
        <v>0</v>
      </c>
      <c r="BM80" s="3">
        <v>0</v>
      </c>
      <c r="BN80" s="3">
        <v>5.4333987460000004E-2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5.4333987460000004E-2</v>
      </c>
      <c r="CB80" s="35">
        <v>4.058408751854853E-3</v>
      </c>
      <c r="CD80" t="s">
        <v>75</v>
      </c>
      <c r="CE80" s="15">
        <v>26.92965196238324</v>
      </c>
      <c r="CF80" s="15">
        <v>6.8978038307676544</v>
      </c>
      <c r="CG80" s="15">
        <v>1.4605799277190152</v>
      </c>
      <c r="CH80" s="15">
        <v>5.9387048293780005</v>
      </c>
      <c r="CI80" s="15">
        <v>0</v>
      </c>
      <c r="CJ80" s="15">
        <v>0.862155634921007</v>
      </c>
      <c r="CK80" s="15">
        <v>0</v>
      </c>
      <c r="CL80" s="15">
        <v>3.3614570960770416</v>
      </c>
      <c r="CM80" s="15">
        <v>0</v>
      </c>
      <c r="CN80" s="15">
        <v>0</v>
      </c>
      <c r="CO80" s="15">
        <v>0</v>
      </c>
      <c r="CP80" s="15">
        <v>0</v>
      </c>
      <c r="CQ80" s="15">
        <v>0</v>
      </c>
      <c r="CR80" s="15">
        <v>0</v>
      </c>
      <c r="CS80" s="15">
        <v>0</v>
      </c>
      <c r="CT80" s="15">
        <v>7.7823095819623749</v>
      </c>
      <c r="CU80" s="15">
        <v>53.232662863208333</v>
      </c>
      <c r="CV80" s="35">
        <v>4.058408751854853E-3</v>
      </c>
    </row>
    <row r="81" spans="2:100" x14ac:dyDescent="0.25">
      <c r="B81" s="21" t="s">
        <v>76</v>
      </c>
      <c r="C81" s="22">
        <v>0.26546616927658756</v>
      </c>
      <c r="D81" s="22">
        <v>6.7980402113555577E-2</v>
      </c>
      <c r="E81" s="22">
        <v>1.471201215870881E-2</v>
      </c>
      <c r="F81" s="22">
        <v>7.1089835238735716E-2</v>
      </c>
      <c r="G81" s="22">
        <v>0</v>
      </c>
      <c r="H81" s="22">
        <v>6.4444231472763952E-4</v>
      </c>
      <c r="I81" s="22">
        <v>0</v>
      </c>
      <c r="J81" s="22">
        <v>1.7052935096551064E-2</v>
      </c>
      <c r="K81" s="22">
        <v>0</v>
      </c>
      <c r="L81" s="22">
        <v>0</v>
      </c>
      <c r="M81" s="22">
        <v>0</v>
      </c>
      <c r="N81" s="22">
        <v>0</v>
      </c>
      <c r="O81" s="22">
        <v>0</v>
      </c>
      <c r="P81" s="22">
        <v>0</v>
      </c>
      <c r="Q81" s="22">
        <v>0</v>
      </c>
      <c r="R81" s="22">
        <v>7.6716175713325008E-2</v>
      </c>
      <c r="S81" s="22">
        <v>0.51366197191219143</v>
      </c>
      <c r="T81" s="36">
        <v>2.6052969630563111E-2</v>
      </c>
      <c r="U81" s="15"/>
      <c r="V81" s="21" t="s">
        <v>76</v>
      </c>
      <c r="W81" s="22">
        <v>8.7793392059999995</v>
      </c>
      <c r="X81" s="22">
        <v>2.2482074129999998</v>
      </c>
      <c r="Y81" s="22">
        <v>0.48654691300000003</v>
      </c>
      <c r="Z81" s="22">
        <v>7.180791438</v>
      </c>
      <c r="AA81" s="22">
        <v>0</v>
      </c>
      <c r="AB81" s="22">
        <v>2.1312612815832448E-2</v>
      </c>
      <c r="AC81" s="22">
        <v>0</v>
      </c>
      <c r="AD81" s="22">
        <v>0.56396452358535876</v>
      </c>
      <c r="AE81" s="22">
        <v>0</v>
      </c>
      <c r="AF81" s="22">
        <v>0</v>
      </c>
      <c r="AG81" s="22">
        <v>0</v>
      </c>
      <c r="AH81" s="22">
        <v>0</v>
      </c>
      <c r="AI81" s="22">
        <v>0</v>
      </c>
      <c r="AJ81" s="22">
        <v>0</v>
      </c>
      <c r="AK81" s="22">
        <v>0</v>
      </c>
      <c r="AL81" s="22">
        <v>2.5371117206263811</v>
      </c>
      <c r="AM81" s="22">
        <v>21.81727382702757</v>
      </c>
      <c r="AN81" s="36">
        <v>2.6052969630563111E-2</v>
      </c>
      <c r="AO81" s="15"/>
      <c r="AP81" s="21" t="s">
        <v>76</v>
      </c>
      <c r="AQ81" s="22">
        <v>2.572323236448872</v>
      </c>
      <c r="AR81" s="22">
        <v>0.65871884353940813</v>
      </c>
      <c r="AS81" s="22">
        <v>0.14255696249633754</v>
      </c>
      <c r="AT81" s="22">
        <v>0</v>
      </c>
      <c r="AU81" s="22">
        <v>0</v>
      </c>
      <c r="AV81" s="22">
        <v>6.2445393541847201E-3</v>
      </c>
      <c r="AW81" s="22">
        <v>0</v>
      </c>
      <c r="AX81" s="22">
        <v>0.16524011824944587</v>
      </c>
      <c r="AY81" s="22">
        <v>0</v>
      </c>
      <c r="AZ81" s="22">
        <v>0</v>
      </c>
      <c r="BA81" s="22">
        <v>0</v>
      </c>
      <c r="BB81" s="22">
        <v>0</v>
      </c>
      <c r="BC81" s="22">
        <v>0</v>
      </c>
      <c r="BD81" s="22">
        <v>0</v>
      </c>
      <c r="BE81" s="22">
        <v>0</v>
      </c>
      <c r="BF81" s="22">
        <v>0.74336704384013519</v>
      </c>
      <c r="BG81" s="22">
        <v>4.288450743928383</v>
      </c>
      <c r="BH81" s="36">
        <v>2.6052969630563111E-2</v>
      </c>
      <c r="BI81" s="15"/>
      <c r="BJ81" s="21" t="s">
        <v>76</v>
      </c>
      <c r="BK81" s="22">
        <v>0</v>
      </c>
      <c r="BL81" s="22">
        <v>0</v>
      </c>
      <c r="BM81" s="37">
        <v>0</v>
      </c>
      <c r="BN81" s="37">
        <v>7.1807914380000004E-2</v>
      </c>
      <c r="BO81" s="37">
        <v>0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37">
        <v>0</v>
      </c>
      <c r="BW81" s="37">
        <v>0</v>
      </c>
      <c r="BX81" s="37">
        <v>0</v>
      </c>
      <c r="BY81" s="37">
        <v>0</v>
      </c>
      <c r="BZ81" s="37">
        <v>0</v>
      </c>
      <c r="CA81" s="37">
        <v>7.1807914380000004E-2</v>
      </c>
      <c r="CB81" s="36">
        <v>2.6052969630563111E-2</v>
      </c>
      <c r="CD81" s="21" t="s">
        <v>76</v>
      </c>
      <c r="CE81" s="22">
        <v>26.92965196238324</v>
      </c>
      <c r="CF81" s="22">
        <v>6.8961275730140636</v>
      </c>
      <c r="CG81" s="22">
        <v>1.4924288403741577</v>
      </c>
      <c r="CH81" s="22">
        <v>7.8486050417340003</v>
      </c>
      <c r="CI81" s="22">
        <v>0</v>
      </c>
      <c r="CJ81" s="22">
        <v>6.5374082498959832E-2</v>
      </c>
      <c r="CK81" s="22">
        <v>0</v>
      </c>
      <c r="CL81" s="22">
        <v>1.7298987979534488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0</v>
      </c>
      <c r="CS81" s="22">
        <v>0</v>
      </c>
      <c r="CT81" s="22">
        <v>7.7823095819623749</v>
      </c>
      <c r="CU81" s="22">
        <v>52.744395879920248</v>
      </c>
      <c r="CV81" s="36">
        <v>2.6052969630563111E-2</v>
      </c>
    </row>
    <row r="82" spans="2:100" x14ac:dyDescent="0.25">
      <c r="B82" t="s">
        <v>77</v>
      </c>
      <c r="C82" s="15">
        <v>0.26546616927658756</v>
      </c>
      <c r="D82" s="15">
        <v>6.793082962820636E-2</v>
      </c>
      <c r="E82" s="15">
        <v>1.4827681291190315E-2</v>
      </c>
      <c r="F82" s="15">
        <v>0.14458118355269478</v>
      </c>
      <c r="G82" s="15">
        <v>0</v>
      </c>
      <c r="H82" s="15">
        <v>4.7479425228167931E-3</v>
      </c>
      <c r="I82" s="15">
        <v>0</v>
      </c>
      <c r="J82" s="15">
        <v>3.3318218484004229E-2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5">
        <v>7.6716175713325008E-2</v>
      </c>
      <c r="S82" s="15">
        <v>0.607588200468825</v>
      </c>
      <c r="T82" s="35">
        <v>0.21414833409843687</v>
      </c>
      <c r="U82" s="15"/>
      <c r="V82" t="s">
        <v>77</v>
      </c>
      <c r="W82" s="15">
        <v>8.7793392059999995</v>
      </c>
      <c r="X82" s="15">
        <v>2.2465679810000001</v>
      </c>
      <c r="Y82" s="15">
        <v>0.49037225400000001</v>
      </c>
      <c r="Z82" s="15">
        <v>14.60415996</v>
      </c>
      <c r="AA82" s="15">
        <v>0</v>
      </c>
      <c r="AB82" s="15">
        <v>0.15702113029109424</v>
      </c>
      <c r="AC82" s="15">
        <v>0</v>
      </c>
      <c r="AD82" s="15">
        <v>1.1018802983956193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0</v>
      </c>
      <c r="AK82" s="15">
        <v>0</v>
      </c>
      <c r="AL82" s="15">
        <v>2.5371117206263811</v>
      </c>
      <c r="AM82" s="15">
        <v>29.916452550313096</v>
      </c>
      <c r="AN82" s="35">
        <v>0.21414833409843687</v>
      </c>
      <c r="AO82" s="15"/>
      <c r="AP82" t="s">
        <v>77</v>
      </c>
      <c r="AQ82" s="15">
        <v>2.572323236448872</v>
      </c>
      <c r="AR82" s="15">
        <v>0.65823849428655146</v>
      </c>
      <c r="AS82" s="15">
        <v>0.14367777732200412</v>
      </c>
      <c r="AT82" s="15">
        <v>0</v>
      </c>
      <c r="AU82" s="15">
        <v>0</v>
      </c>
      <c r="AV82" s="15">
        <v>4.6006777114296585E-2</v>
      </c>
      <c r="AW82" s="15">
        <v>0</v>
      </c>
      <c r="AX82" s="15">
        <v>0.32284802179772032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0.74336704384013519</v>
      </c>
      <c r="BG82" s="15">
        <v>4.4864613508095799</v>
      </c>
      <c r="BH82" s="35">
        <v>0.21414833409843687</v>
      </c>
      <c r="BI82" s="15"/>
      <c r="BJ82" t="s">
        <v>77</v>
      </c>
      <c r="BK82" s="15">
        <v>0</v>
      </c>
      <c r="BL82" s="15">
        <v>0</v>
      </c>
      <c r="BM82" s="3">
        <v>0</v>
      </c>
      <c r="BN82" s="3">
        <v>0.14604159960000002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</v>
      </c>
      <c r="BY82" s="3">
        <v>0</v>
      </c>
      <c r="BZ82" s="3">
        <v>0</v>
      </c>
      <c r="CA82" s="3">
        <v>0.14604159960000002</v>
      </c>
      <c r="CB82" s="35">
        <v>0.21414833409843687</v>
      </c>
      <c r="CD82" t="s">
        <v>77</v>
      </c>
      <c r="CE82" s="15">
        <v>26.92965196238324</v>
      </c>
      <c r="CF82" s="15">
        <v>6.891098796685907</v>
      </c>
      <c r="CG82" s="15">
        <v>1.5041626507840611</v>
      </c>
      <c r="CH82" s="15">
        <v>15.962346836280002</v>
      </c>
      <c r="CI82" s="15">
        <v>0</v>
      </c>
      <c r="CJ82" s="15">
        <v>0.48164494960957094</v>
      </c>
      <c r="CK82" s="15">
        <v>0</v>
      </c>
      <c r="CL82" s="15">
        <v>3.3798959402003339</v>
      </c>
      <c r="CM82" s="15">
        <v>0</v>
      </c>
      <c r="CN82" s="15">
        <v>0</v>
      </c>
      <c r="CO82" s="15">
        <v>0</v>
      </c>
      <c r="CP82" s="15">
        <v>0</v>
      </c>
      <c r="CQ82" s="15">
        <v>0</v>
      </c>
      <c r="CR82" s="15">
        <v>0</v>
      </c>
      <c r="CS82" s="15">
        <v>0</v>
      </c>
      <c r="CT82" s="15">
        <v>7.7823095819623749</v>
      </c>
      <c r="CU82" s="15">
        <v>62.931110717905497</v>
      </c>
      <c r="CV82" s="35">
        <v>0.21414833409843687</v>
      </c>
    </row>
    <row r="83" spans="2:100" x14ac:dyDescent="0.25">
      <c r="B83" s="21" t="s">
        <v>78</v>
      </c>
      <c r="C83" s="22">
        <v>0.26546616927658756</v>
      </c>
      <c r="D83" s="22">
        <v>6.789778130464022E-2</v>
      </c>
      <c r="E83" s="22">
        <v>1.4767092698626189E-2</v>
      </c>
      <c r="F83" s="22">
        <v>7.9608716072629468E-2</v>
      </c>
      <c r="G83" s="22">
        <v>0</v>
      </c>
      <c r="H83" s="22">
        <v>3.8115733480641751E-3</v>
      </c>
      <c r="I83" s="22">
        <v>0</v>
      </c>
      <c r="J83" s="22">
        <v>2.7936849745412627E-2</v>
      </c>
      <c r="K83" s="22">
        <v>0</v>
      </c>
      <c r="L83" s="22">
        <v>0</v>
      </c>
      <c r="M83" s="22">
        <v>0</v>
      </c>
      <c r="N83" s="22">
        <v>0</v>
      </c>
      <c r="O83" s="22">
        <v>0</v>
      </c>
      <c r="P83" s="22">
        <v>0</v>
      </c>
      <c r="Q83" s="22">
        <v>0</v>
      </c>
      <c r="R83" s="22">
        <v>7.6716175713325008E-2</v>
      </c>
      <c r="S83" s="22">
        <v>0.53620435815928524</v>
      </c>
      <c r="T83" s="36">
        <v>4.1178508228260101E-2</v>
      </c>
      <c r="U83" s="15"/>
      <c r="V83" s="21" t="s">
        <v>78</v>
      </c>
      <c r="W83" s="22">
        <v>8.7793392059999995</v>
      </c>
      <c r="X83" s="22">
        <v>2.2454750269999999</v>
      </c>
      <c r="Y83" s="22">
        <v>0.48836850399999998</v>
      </c>
      <c r="Z83" s="22">
        <v>8.0412844529999994</v>
      </c>
      <c r="AA83" s="22">
        <v>0</v>
      </c>
      <c r="AB83" s="22">
        <v>0.12605408604092613</v>
      </c>
      <c r="AC83" s="22">
        <v>0</v>
      </c>
      <c r="AD83" s="22">
        <v>0.92391087347487755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2.5371117206263811</v>
      </c>
      <c r="AM83" s="22">
        <v>23.141543870142183</v>
      </c>
      <c r="AN83" s="36">
        <v>4.1178508228260101E-2</v>
      </c>
      <c r="AO83" s="15"/>
      <c r="AP83" s="21" t="s">
        <v>78</v>
      </c>
      <c r="AQ83" s="22">
        <v>2.572323236448872</v>
      </c>
      <c r="AR83" s="22">
        <v>0.65791826164664524</v>
      </c>
      <c r="AS83" s="22">
        <v>0.14309068385584531</v>
      </c>
      <c r="AT83" s="22">
        <v>0</v>
      </c>
      <c r="AU83" s="22">
        <v>0</v>
      </c>
      <c r="AV83" s="22">
        <v>3.6933514808358082E-2</v>
      </c>
      <c r="AW83" s="22">
        <v>0</v>
      </c>
      <c r="AX83" s="22">
        <v>0.27070344959709275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0.74336704384013519</v>
      </c>
      <c r="BG83" s="22">
        <v>4.4243361901969482</v>
      </c>
      <c r="BH83" s="36">
        <v>4.1178508228260101E-2</v>
      </c>
      <c r="BI83" s="15"/>
      <c r="BJ83" s="21" t="s">
        <v>78</v>
      </c>
      <c r="BK83" s="22">
        <v>0</v>
      </c>
      <c r="BL83" s="22">
        <v>0</v>
      </c>
      <c r="BM83" s="37">
        <v>0</v>
      </c>
      <c r="BN83" s="37">
        <v>8.0412844529999999E-2</v>
      </c>
      <c r="BO83" s="37">
        <v>0</v>
      </c>
      <c r="BP83" s="37">
        <v>0</v>
      </c>
      <c r="BQ83" s="37">
        <v>0</v>
      </c>
      <c r="BR83" s="37">
        <v>0</v>
      </c>
      <c r="BS83" s="37">
        <v>0</v>
      </c>
      <c r="BT83" s="37">
        <v>0</v>
      </c>
      <c r="BU83" s="37">
        <v>0</v>
      </c>
      <c r="BV83" s="37">
        <v>0</v>
      </c>
      <c r="BW83" s="37">
        <v>0</v>
      </c>
      <c r="BX83" s="37">
        <v>0</v>
      </c>
      <c r="BY83" s="37">
        <v>0</v>
      </c>
      <c r="BZ83" s="37">
        <v>0</v>
      </c>
      <c r="CA83" s="37">
        <v>8.0412844529999999E-2</v>
      </c>
      <c r="CB83" s="36">
        <v>4.1178508228260101E-2</v>
      </c>
      <c r="CD83" s="21" t="s">
        <v>78</v>
      </c>
      <c r="CE83" s="22">
        <v>26.92965196238324</v>
      </c>
      <c r="CF83" s="22">
        <v>6.8877462811787282</v>
      </c>
      <c r="CG83" s="22">
        <v>1.4980163692868445</v>
      </c>
      <c r="CH83" s="22">
        <v>8.7891239071289995</v>
      </c>
      <c r="CI83" s="22">
        <v>0</v>
      </c>
      <c r="CJ83" s="22">
        <v>0.38665696652870074</v>
      </c>
      <c r="CK83" s="22">
        <v>0</v>
      </c>
      <c r="CL83" s="22">
        <v>2.8339944138319639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7.7823095819623749</v>
      </c>
      <c r="CU83" s="22">
        <v>55.107499482300845</v>
      </c>
      <c r="CV83" s="36">
        <v>4.1178508228260101E-2</v>
      </c>
    </row>
    <row r="84" spans="2:100" x14ac:dyDescent="0.25">
      <c r="B84" t="s">
        <v>79</v>
      </c>
      <c r="C84" s="15">
        <v>0.26546616927658756</v>
      </c>
      <c r="D84" s="15">
        <v>6.7859224939955803E-2</v>
      </c>
      <c r="E84" s="15">
        <v>1.4860729616677875E-2</v>
      </c>
      <c r="F84" s="15">
        <v>8.6000130387164947E-2</v>
      </c>
      <c r="G84" s="15">
        <v>0</v>
      </c>
      <c r="H84" s="15">
        <v>9.9144971486213847E-5</v>
      </c>
      <c r="I84" s="15">
        <v>0</v>
      </c>
      <c r="J84" s="15">
        <v>1.9559099644538381E-2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0</v>
      </c>
      <c r="Q84" s="15">
        <v>0</v>
      </c>
      <c r="R84" s="15">
        <v>7.6716175713325008E-2</v>
      </c>
      <c r="S84" s="15">
        <v>0.53056067454973588</v>
      </c>
      <c r="T84" s="35">
        <v>0</v>
      </c>
      <c r="U84" s="15"/>
      <c r="V84" t="s">
        <v>79</v>
      </c>
      <c r="W84" s="15">
        <v>8.7793392059999995</v>
      </c>
      <c r="X84" s="15">
        <v>2.2441999130000001</v>
      </c>
      <c r="Y84" s="15">
        <v>0.49146520799999999</v>
      </c>
      <c r="Z84" s="15">
        <v>8.6868818569999995</v>
      </c>
      <c r="AA84" s="15">
        <v>0</v>
      </c>
      <c r="AB84" s="15">
        <v>3.2788635027380152E-3</v>
      </c>
      <c r="AC84" s="15">
        <v>0</v>
      </c>
      <c r="AD84" s="15">
        <v>0.64684690690748392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2.5371117206263811</v>
      </c>
      <c r="AM84" s="15">
        <v>23.389123675036601</v>
      </c>
      <c r="AN84" s="35">
        <v>0</v>
      </c>
      <c r="AO84" s="15"/>
      <c r="AP84" t="s">
        <v>79</v>
      </c>
      <c r="AQ84" s="15">
        <v>2.572323236448872</v>
      </c>
      <c r="AR84" s="15">
        <v>0.65754465660709061</v>
      </c>
      <c r="AS84" s="15">
        <v>0.14399800996191034</v>
      </c>
      <c r="AT84" s="15">
        <v>0</v>
      </c>
      <c r="AU84" s="15">
        <v>0</v>
      </c>
      <c r="AV84" s="15">
        <v>9.6069836001699837E-4</v>
      </c>
      <c r="AW84" s="15">
        <v>0</v>
      </c>
      <c r="AX84" s="15">
        <v>0.18952443800395077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0</v>
      </c>
      <c r="BF84" s="15">
        <v>0.74336704384013519</v>
      </c>
      <c r="BG84" s="15">
        <v>4.3077180832219764</v>
      </c>
      <c r="BH84" s="35">
        <v>0</v>
      </c>
      <c r="BI84" s="15"/>
      <c r="BJ84" t="s">
        <v>79</v>
      </c>
      <c r="BK84" s="15">
        <v>0</v>
      </c>
      <c r="BL84" s="15">
        <v>0</v>
      </c>
      <c r="BM84" s="3">
        <v>0</v>
      </c>
      <c r="BN84" s="3">
        <v>8.6868818569999992E-2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8.6868818569999992E-2</v>
      </c>
      <c r="CB84" s="35">
        <v>0</v>
      </c>
      <c r="CD84" t="s">
        <v>79</v>
      </c>
      <c r="CE84" s="15">
        <v>26.92965196238324</v>
      </c>
      <c r="CF84" s="15">
        <v>6.8838350100196308</v>
      </c>
      <c r="CG84" s="15">
        <v>1.5075151662912392</v>
      </c>
      <c r="CH84" s="15">
        <v>9.4947618697009997</v>
      </c>
      <c r="CI84" s="15">
        <v>0</v>
      </c>
      <c r="CJ84" s="15">
        <v>1.0057551131017955E-2</v>
      </c>
      <c r="CK84" s="15">
        <v>0</v>
      </c>
      <c r="CL84" s="15">
        <v>1.9841313414633606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7.7823095819623749</v>
      </c>
      <c r="CU84" s="15">
        <v>54.592262482951867</v>
      </c>
      <c r="CV84" s="35">
        <v>0</v>
      </c>
    </row>
    <row r="85" spans="2:100" x14ac:dyDescent="0.25">
      <c r="B85" s="21" t="s">
        <v>80</v>
      </c>
      <c r="C85" s="22">
        <v>0.26546616927658756</v>
      </c>
      <c r="D85" s="22">
        <v>6.7936337688538767E-2</v>
      </c>
      <c r="E85" s="22">
        <v>1.5147148421558268E-2</v>
      </c>
      <c r="F85" s="22">
        <v>0.1706300280718609</v>
      </c>
      <c r="G85" s="22">
        <v>0</v>
      </c>
      <c r="H85" s="22">
        <v>1.2062638197713517E-3</v>
      </c>
      <c r="I85" s="22">
        <v>0</v>
      </c>
      <c r="J85" s="22">
        <v>2.8113107464694018E-2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7.6716175713325008E-2</v>
      </c>
      <c r="S85" s="22">
        <v>0.62521523045633587</v>
      </c>
      <c r="T85" s="36">
        <v>2.7870410498406498E-2</v>
      </c>
      <c r="U85" s="15"/>
      <c r="V85" s="21" t="s">
        <v>80</v>
      </c>
      <c r="W85" s="22">
        <v>8.7793392059999995</v>
      </c>
      <c r="X85" s="22">
        <v>2.2467501410000001</v>
      </c>
      <c r="Y85" s="22">
        <v>0.50093748100000002</v>
      </c>
      <c r="Z85" s="22">
        <v>17.235356370000002</v>
      </c>
      <c r="AA85" s="22">
        <v>0</v>
      </c>
      <c r="AB85" s="22">
        <v>3.9892839369776154E-2</v>
      </c>
      <c r="AC85" s="22">
        <v>0</v>
      </c>
      <c r="AD85" s="22">
        <v>0.92973996406955528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2.5371117206263811</v>
      </c>
      <c r="AM85" s="22">
        <v>32.269127722065718</v>
      </c>
      <c r="AN85" s="36">
        <v>2.7870410498406498E-2</v>
      </c>
      <c r="AO85" s="15"/>
      <c r="AP85" s="21" t="s">
        <v>80</v>
      </c>
      <c r="AQ85" s="22">
        <v>2.572323236448872</v>
      </c>
      <c r="AR85" s="22">
        <v>0.65829186668619988</v>
      </c>
      <c r="AS85" s="22">
        <v>0.14677336097275126</v>
      </c>
      <c r="AT85" s="22">
        <v>0</v>
      </c>
      <c r="AU85" s="22">
        <v>0</v>
      </c>
      <c r="AV85" s="22">
        <v>1.1688496738873764E-2</v>
      </c>
      <c r="AW85" s="22">
        <v>0</v>
      </c>
      <c r="AX85" s="22">
        <v>0.27241135777015979</v>
      </c>
      <c r="AY85" s="22">
        <v>0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0.74336704384013519</v>
      </c>
      <c r="BG85" s="22">
        <v>4.4048553624569919</v>
      </c>
      <c r="BH85" s="36">
        <v>2.7870410498406498E-2</v>
      </c>
      <c r="BI85" s="15"/>
      <c r="BJ85" s="21" t="s">
        <v>80</v>
      </c>
      <c r="BK85" s="22">
        <v>0</v>
      </c>
      <c r="BL85" s="22">
        <v>0</v>
      </c>
      <c r="BM85" s="37">
        <v>0</v>
      </c>
      <c r="BN85" s="37">
        <v>0.17235356370000002</v>
      </c>
      <c r="BO85" s="37">
        <v>0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7">
        <v>0</v>
      </c>
      <c r="BW85" s="37">
        <v>0</v>
      </c>
      <c r="BX85" s="37">
        <v>0</v>
      </c>
      <c r="BY85" s="37">
        <v>0</v>
      </c>
      <c r="BZ85" s="37">
        <v>0</v>
      </c>
      <c r="CA85" s="37">
        <v>0.17235356370000002</v>
      </c>
      <c r="CB85" s="36">
        <v>2.7870410498406498E-2</v>
      </c>
      <c r="CD85" s="21" t="s">
        <v>80</v>
      </c>
      <c r="CE85" s="22">
        <v>26.92965196238324</v>
      </c>
      <c r="CF85" s="22">
        <v>6.8916575523378265</v>
      </c>
      <c r="CG85" s="22">
        <v>1.536570316023733</v>
      </c>
      <c r="CH85" s="22">
        <v>18.83824451241</v>
      </c>
      <c r="CI85" s="22">
        <v>0</v>
      </c>
      <c r="CJ85" s="22">
        <v>0.12236687235926942</v>
      </c>
      <c r="CK85" s="22">
        <v>0</v>
      </c>
      <c r="CL85" s="22">
        <v>2.8518745044958025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7.7823095819623749</v>
      </c>
      <c r="CU85" s="22">
        <v>64.952675301972249</v>
      </c>
      <c r="CV85" s="36">
        <v>2.7870410498406498E-2</v>
      </c>
    </row>
    <row r="86" spans="2:100" x14ac:dyDescent="0.25">
      <c r="B86" t="s">
        <v>81</v>
      </c>
      <c r="C86" s="15">
        <v>0.26546616927658756</v>
      </c>
      <c r="D86" s="15">
        <v>6.788676520318955E-2</v>
      </c>
      <c r="E86" s="15">
        <v>1.5191212854260736E-2</v>
      </c>
      <c r="F86" s="15">
        <v>0.12169108596406955</v>
      </c>
      <c r="G86" s="15">
        <v>0</v>
      </c>
      <c r="H86" s="15">
        <v>7.5460339417811502E-4</v>
      </c>
      <c r="I86" s="15">
        <v>0</v>
      </c>
      <c r="J86" s="15">
        <v>2.8360969891440099E-2</v>
      </c>
      <c r="K86" s="15">
        <v>0</v>
      </c>
      <c r="L86" s="15">
        <v>0</v>
      </c>
      <c r="M86" s="15">
        <v>0</v>
      </c>
      <c r="N86" s="15">
        <v>0</v>
      </c>
      <c r="O86" s="15">
        <v>0</v>
      </c>
      <c r="P86" s="15">
        <v>0</v>
      </c>
      <c r="Q86" s="15">
        <v>0</v>
      </c>
      <c r="R86" s="15">
        <v>7.6716175713325008E-2</v>
      </c>
      <c r="S86" s="15">
        <v>0.57606698229705056</v>
      </c>
      <c r="T86" s="35">
        <v>2.9305103744678685E-3</v>
      </c>
      <c r="U86" s="15"/>
      <c r="V86" t="s">
        <v>81</v>
      </c>
      <c r="W86" s="15">
        <v>8.7793392059999995</v>
      </c>
      <c r="X86" s="15">
        <v>2.245110709</v>
      </c>
      <c r="Y86" s="15">
        <v>0.50239475300000003</v>
      </c>
      <c r="Z86" s="15">
        <v>12.29202888</v>
      </c>
      <c r="AA86" s="15">
        <v>0</v>
      </c>
      <c r="AB86" s="15">
        <v>2.4955794485541357E-2</v>
      </c>
      <c r="AC86" s="15">
        <v>0</v>
      </c>
      <c r="AD86" s="15">
        <v>0.93793712287443554</v>
      </c>
      <c r="AE86" s="15"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v>0</v>
      </c>
      <c r="AK86" s="15">
        <v>0</v>
      </c>
      <c r="AL86" s="15">
        <v>2.5371117206263811</v>
      </c>
      <c r="AM86" s="15">
        <v>27.318878185986357</v>
      </c>
      <c r="AN86" s="35">
        <v>2.9305103744678685E-3</v>
      </c>
      <c r="AO86" s="15"/>
      <c r="AP86" t="s">
        <v>81</v>
      </c>
      <c r="AQ86" s="15">
        <v>2.572323236448872</v>
      </c>
      <c r="AR86" s="15">
        <v>0.6578115174333431</v>
      </c>
      <c r="AS86" s="15">
        <v>0.14720033782595959</v>
      </c>
      <c r="AT86" s="15">
        <v>0</v>
      </c>
      <c r="AU86" s="15">
        <v>0</v>
      </c>
      <c r="AV86" s="15">
        <v>7.3119819764258303E-3</v>
      </c>
      <c r="AW86" s="15">
        <v>0</v>
      </c>
      <c r="AX86" s="15">
        <v>0.27481310368427647</v>
      </c>
      <c r="AY86" s="15">
        <v>0</v>
      </c>
      <c r="AZ86" s="15">
        <v>0</v>
      </c>
      <c r="BA86" s="15">
        <v>0</v>
      </c>
      <c r="BB86" s="15">
        <v>0</v>
      </c>
      <c r="BC86" s="15">
        <v>0</v>
      </c>
      <c r="BD86" s="15">
        <v>0</v>
      </c>
      <c r="BE86" s="15">
        <v>0</v>
      </c>
      <c r="BF86" s="15">
        <v>0.74336704384013519</v>
      </c>
      <c r="BG86" s="15">
        <v>4.4028272212090123</v>
      </c>
      <c r="BH86" s="35">
        <v>2.9305103744678685E-3</v>
      </c>
      <c r="BI86" s="15"/>
      <c r="BJ86" t="s">
        <v>81</v>
      </c>
      <c r="BK86" s="15">
        <v>0</v>
      </c>
      <c r="BL86" s="15">
        <v>0</v>
      </c>
      <c r="BM86" s="3">
        <v>0</v>
      </c>
      <c r="BN86" s="3">
        <v>0.1229202888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0.1229202888</v>
      </c>
      <c r="CB86" s="35">
        <v>2.9305103744678685E-3</v>
      </c>
      <c r="CD86" t="s">
        <v>81</v>
      </c>
      <c r="CE86" s="15">
        <v>26.92965196238324</v>
      </c>
      <c r="CF86" s="15">
        <v>6.8866287760096681</v>
      </c>
      <c r="CG86" s="15">
        <v>1.541040336699971</v>
      </c>
      <c r="CH86" s="15">
        <v>13.43518756584</v>
      </c>
      <c r="CI86" s="15">
        <v>0</v>
      </c>
      <c r="CJ86" s="15">
        <v>7.6549139311202011E-2</v>
      </c>
      <c r="CK86" s="15">
        <v>0</v>
      </c>
      <c r="CL86" s="15">
        <v>2.8770183824706903</v>
      </c>
      <c r="CM86" s="15">
        <v>0</v>
      </c>
      <c r="CN86" s="15">
        <v>0</v>
      </c>
      <c r="CO86" s="15">
        <v>0</v>
      </c>
      <c r="CP86" s="15">
        <v>0</v>
      </c>
      <c r="CQ86" s="15">
        <v>0</v>
      </c>
      <c r="CR86" s="15">
        <v>0</v>
      </c>
      <c r="CS86" s="15">
        <v>0</v>
      </c>
      <c r="CT86" s="15">
        <v>7.7823095819623749</v>
      </c>
      <c r="CU86" s="15">
        <v>59.528385744677145</v>
      </c>
      <c r="CV86" s="35">
        <v>2.9305103744678685E-3</v>
      </c>
    </row>
    <row r="87" spans="2:100" x14ac:dyDescent="0.25">
      <c r="B87" s="21" t="s">
        <v>82</v>
      </c>
      <c r="C87" s="22">
        <v>0.26546616927658756</v>
      </c>
      <c r="D87" s="22">
        <v>6.788676520318955E-2</v>
      </c>
      <c r="E87" s="22">
        <v>1.5637365226246518E-2</v>
      </c>
      <c r="F87" s="22">
        <v>0.27581702200019215</v>
      </c>
      <c r="G87" s="22">
        <v>0</v>
      </c>
      <c r="H87" s="22">
        <v>4.0208793985973672E-4</v>
      </c>
      <c r="I87" s="22">
        <v>0</v>
      </c>
      <c r="J87" s="22">
        <v>3.8842796618311075E-2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7.6716175713325008E-2</v>
      </c>
      <c r="S87" s="22">
        <v>0.74076838197771155</v>
      </c>
      <c r="T87" s="36">
        <v>2.5792288932951542E-3</v>
      </c>
      <c r="U87" s="15"/>
      <c r="V87" s="21" t="s">
        <v>82</v>
      </c>
      <c r="W87" s="22">
        <v>8.7793392059999995</v>
      </c>
      <c r="X87" s="22">
        <v>2.245110709</v>
      </c>
      <c r="Y87" s="22">
        <v>0.51714963899999999</v>
      </c>
      <c r="Z87" s="22">
        <v>27.86030525</v>
      </c>
      <c r="AA87" s="22">
        <v>0</v>
      </c>
      <c r="AB87" s="22">
        <v>1.3297613123258717E-2</v>
      </c>
      <c r="AC87" s="22">
        <v>0</v>
      </c>
      <c r="AD87" s="22">
        <v>1.2845858595446249</v>
      </c>
      <c r="AE87" s="22">
        <v>0</v>
      </c>
      <c r="AF87" s="22">
        <v>0</v>
      </c>
      <c r="AG87" s="22">
        <v>0</v>
      </c>
      <c r="AH87" s="22">
        <v>0</v>
      </c>
      <c r="AI87" s="22">
        <v>0</v>
      </c>
      <c r="AJ87" s="22">
        <v>0</v>
      </c>
      <c r="AK87" s="22">
        <v>0</v>
      </c>
      <c r="AL87" s="22">
        <v>2.5371117206263811</v>
      </c>
      <c r="AM87" s="22">
        <v>43.236899997294259</v>
      </c>
      <c r="AN87" s="36">
        <v>2.5792288932951542E-3</v>
      </c>
      <c r="AO87" s="15"/>
      <c r="AP87" s="21" t="s">
        <v>82</v>
      </c>
      <c r="AQ87" s="22">
        <v>2.572323236448872</v>
      </c>
      <c r="AR87" s="22">
        <v>0.6578115174333431</v>
      </c>
      <c r="AS87" s="22">
        <v>0.15152348051567538</v>
      </c>
      <c r="AT87" s="22">
        <v>0</v>
      </c>
      <c r="AU87" s="22">
        <v>0</v>
      </c>
      <c r="AV87" s="22">
        <v>3.896165579624588E-3</v>
      </c>
      <c r="AW87" s="22">
        <v>0</v>
      </c>
      <c r="AX87" s="22">
        <v>0.37638026942415032</v>
      </c>
      <c r="AY87" s="22">
        <v>0</v>
      </c>
      <c r="AZ87" s="22">
        <v>0</v>
      </c>
      <c r="BA87" s="22">
        <v>0</v>
      </c>
      <c r="BB87" s="22">
        <v>0</v>
      </c>
      <c r="BC87" s="22">
        <v>0</v>
      </c>
      <c r="BD87" s="22">
        <v>0</v>
      </c>
      <c r="BE87" s="22">
        <v>0</v>
      </c>
      <c r="BF87" s="22">
        <v>0.74336704384013519</v>
      </c>
      <c r="BG87" s="22">
        <v>4.505301713241801</v>
      </c>
      <c r="BH87" s="36">
        <v>2.5792288932951542E-3</v>
      </c>
      <c r="BI87" s="15"/>
      <c r="BJ87" s="21" t="s">
        <v>82</v>
      </c>
      <c r="BK87" s="22">
        <v>0</v>
      </c>
      <c r="BL87" s="22">
        <v>0</v>
      </c>
      <c r="BM87" s="37">
        <v>0</v>
      </c>
      <c r="BN87" s="37">
        <v>0.2786030525</v>
      </c>
      <c r="BO87" s="37">
        <v>0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7">
        <v>0</v>
      </c>
      <c r="BW87" s="37">
        <v>0</v>
      </c>
      <c r="BX87" s="37">
        <v>0</v>
      </c>
      <c r="BY87" s="37">
        <v>0</v>
      </c>
      <c r="BZ87" s="37">
        <v>0</v>
      </c>
      <c r="CA87" s="37">
        <v>0.2786030525</v>
      </c>
      <c r="CB87" s="36">
        <v>2.5792288932951542E-3</v>
      </c>
      <c r="CD87" s="21" t="s">
        <v>82</v>
      </c>
      <c r="CE87" s="22">
        <v>26.92965196238324</v>
      </c>
      <c r="CF87" s="22">
        <v>6.8866287760096681</v>
      </c>
      <c r="CG87" s="22">
        <v>1.5862993175186055</v>
      </c>
      <c r="CH87" s="22">
        <v>30.451313638249999</v>
      </c>
      <c r="CI87" s="22">
        <v>0</v>
      </c>
      <c r="CJ87" s="22">
        <v>4.0788957453089809E-2</v>
      </c>
      <c r="CK87" s="22">
        <v>0</v>
      </c>
      <c r="CL87" s="22">
        <v>3.9403250406014294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7.7823095819623749</v>
      </c>
      <c r="CU87" s="22">
        <v>77.617317274178419</v>
      </c>
      <c r="CV87" s="36">
        <v>2.5792288932951542E-3</v>
      </c>
    </row>
    <row r="88" spans="2:100" x14ac:dyDescent="0.25">
      <c r="B88" t="s">
        <v>83</v>
      </c>
      <c r="C88" s="15">
        <v>0.26546616927658756</v>
      </c>
      <c r="D88" s="15">
        <v>6.7473661158612738E-2</v>
      </c>
      <c r="E88" s="15">
        <v>1.6237743108848113E-2</v>
      </c>
      <c r="F88" s="15">
        <v>0.29330551810932848</v>
      </c>
      <c r="G88" s="15">
        <v>0</v>
      </c>
      <c r="H88" s="15">
        <v>7.7112755596118744E-5</v>
      </c>
      <c r="I88" s="15">
        <v>0</v>
      </c>
      <c r="J88" s="15">
        <v>2.4114260293976369E-2</v>
      </c>
      <c r="K88" s="15">
        <v>0</v>
      </c>
      <c r="L88" s="15">
        <v>0</v>
      </c>
      <c r="M88" s="15">
        <v>0</v>
      </c>
      <c r="N88" s="15">
        <v>0</v>
      </c>
      <c r="O88" s="15">
        <v>0</v>
      </c>
      <c r="P88" s="15">
        <v>0</v>
      </c>
      <c r="Q88" s="15">
        <v>0</v>
      </c>
      <c r="R88" s="15">
        <v>7.6716175713325008E-2</v>
      </c>
      <c r="S88" s="15">
        <v>0.74339064041627434</v>
      </c>
      <c r="T88" s="35">
        <v>1.3210353770742227E-4</v>
      </c>
      <c r="U88" s="15"/>
      <c r="V88" t="s">
        <v>83</v>
      </c>
      <c r="W88" s="15">
        <v>8.7793392059999995</v>
      </c>
      <c r="X88" s="15">
        <v>2.2314487770000002</v>
      </c>
      <c r="Y88" s="15">
        <v>0.53700497899999999</v>
      </c>
      <c r="Z88" s="15">
        <v>29.626819999999999</v>
      </c>
      <c r="AA88" s="15">
        <v>0</v>
      </c>
      <c r="AB88" s="15">
        <v>2.5502271687962335E-3</v>
      </c>
      <c r="AC88" s="15">
        <v>0</v>
      </c>
      <c r="AD88" s="15">
        <v>0.79749246920933814</v>
      </c>
      <c r="AE88" s="15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5">
        <v>2.5371117206263811</v>
      </c>
      <c r="AM88" s="15">
        <v>44.51176737900451</v>
      </c>
      <c r="AN88" s="35">
        <v>1.3210353770742227E-4</v>
      </c>
      <c r="AO88" s="15"/>
      <c r="AP88" t="s">
        <v>83</v>
      </c>
      <c r="AQ88" s="15">
        <v>2.572323236448872</v>
      </c>
      <c r="AR88" s="15">
        <v>0.65380860738353364</v>
      </c>
      <c r="AS88" s="15">
        <v>0.15734104277761501</v>
      </c>
      <c r="AT88" s="15">
        <v>0</v>
      </c>
      <c r="AU88" s="15">
        <v>0</v>
      </c>
      <c r="AV88" s="15">
        <v>7.4720983556877637E-4</v>
      </c>
      <c r="AW88" s="15">
        <v>0</v>
      </c>
      <c r="AX88" s="15">
        <v>0.2336631905096215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0</v>
      </c>
      <c r="BF88" s="15">
        <v>0.74336704384013519</v>
      </c>
      <c r="BG88" s="15">
        <v>4.3612503307953459</v>
      </c>
      <c r="BH88" s="35">
        <v>1.3210353770742227E-4</v>
      </c>
      <c r="BI88" s="15"/>
      <c r="BJ88" t="s">
        <v>83</v>
      </c>
      <c r="BK88" s="15">
        <v>0</v>
      </c>
      <c r="BL88" s="15">
        <v>0</v>
      </c>
      <c r="BM88" s="3">
        <v>0</v>
      </c>
      <c r="BN88" s="3">
        <v>0.29626819999999998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0.29626819999999998</v>
      </c>
      <c r="CB88" s="35">
        <v>1.3210353770742227E-4</v>
      </c>
      <c r="CD88" t="s">
        <v>83</v>
      </c>
      <c r="CE88" s="15">
        <v>26.92965196238324</v>
      </c>
      <c r="CF88" s="15">
        <v>6.8447223106982129</v>
      </c>
      <c r="CG88" s="15">
        <v>1.6472033768388514</v>
      </c>
      <c r="CH88" s="15">
        <v>32.382114259999994</v>
      </c>
      <c r="CI88" s="15">
        <v>0</v>
      </c>
      <c r="CJ88" s="15">
        <v>7.8225397685695187E-3</v>
      </c>
      <c r="CK88" s="15">
        <v>0</v>
      </c>
      <c r="CL88" s="15">
        <v>2.4462199414452273</v>
      </c>
      <c r="CM88" s="15"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7.7823095819623749</v>
      </c>
      <c r="CU88" s="15">
        <v>78.040043973096473</v>
      </c>
      <c r="CV88" s="35">
        <v>1.3210353770742227E-4</v>
      </c>
    </row>
    <row r="89" spans="2:100" x14ac:dyDescent="0.25">
      <c r="B89" s="16" t="s">
        <v>42</v>
      </c>
      <c r="C89" s="38">
        <v>0.26546616927658762</v>
      </c>
      <c r="D89" s="38">
        <v>6.7996438024724964E-2</v>
      </c>
      <c r="E89" s="38">
        <v>1.4190374148384366E-2</v>
      </c>
      <c r="F89" s="38">
        <v>7.258672118749622E-2</v>
      </c>
      <c r="G89" s="38">
        <v>0</v>
      </c>
      <c r="H89" s="38">
        <v>2.1665092465140135E-2</v>
      </c>
      <c r="I89" s="38">
        <v>0</v>
      </c>
      <c r="J89" s="38">
        <v>3.7947568193640688E-2</v>
      </c>
      <c r="K89" s="38">
        <v>0</v>
      </c>
      <c r="L89" s="38">
        <v>0</v>
      </c>
      <c r="M89" s="38">
        <v>0</v>
      </c>
      <c r="N89" s="38">
        <v>0</v>
      </c>
      <c r="O89" s="38">
        <v>0</v>
      </c>
      <c r="P89" s="38">
        <v>0</v>
      </c>
      <c r="Q89" s="38">
        <v>0</v>
      </c>
      <c r="R89" s="38">
        <v>7.6716175713324994E-2</v>
      </c>
      <c r="S89" s="38">
        <v>0.55656853900929903</v>
      </c>
      <c r="T89" s="39">
        <v>1</v>
      </c>
      <c r="U89" s="15"/>
      <c r="V89" s="16" t="s">
        <v>42</v>
      </c>
      <c r="W89" s="38">
        <v>8.7793392059999995</v>
      </c>
      <c r="X89" s="38">
        <v>2.2487377431750728</v>
      </c>
      <c r="Y89" s="38">
        <v>0.46929561110442641</v>
      </c>
      <c r="Z89" s="38">
        <v>7.3319920403961598</v>
      </c>
      <c r="AA89" s="38">
        <v>0</v>
      </c>
      <c r="AB89" s="38">
        <v>0.71649504803428965</v>
      </c>
      <c r="AC89" s="38">
        <v>0</v>
      </c>
      <c r="AD89" s="38">
        <v>1.2549793978831558</v>
      </c>
      <c r="AE89" s="38">
        <v>0</v>
      </c>
      <c r="AF89" s="38">
        <v>0</v>
      </c>
      <c r="AG89" s="38">
        <v>0</v>
      </c>
      <c r="AH89" s="38">
        <v>0</v>
      </c>
      <c r="AI89" s="38">
        <v>0</v>
      </c>
      <c r="AJ89" s="38">
        <v>0</v>
      </c>
      <c r="AK89" s="38">
        <v>0</v>
      </c>
      <c r="AL89" s="38">
        <v>2.5371117206263807</v>
      </c>
      <c r="AM89" s="38">
        <v>23.337950767219485</v>
      </c>
      <c r="AN89" s="39">
        <v>1</v>
      </c>
      <c r="AO89" s="15"/>
      <c r="AP89" s="16" t="s">
        <v>42</v>
      </c>
      <c r="AQ89" s="38">
        <v>2.5723232364488715</v>
      </c>
      <c r="AR89" s="38">
        <v>0.65887422888223646</v>
      </c>
      <c r="AS89" s="38">
        <v>0.13750237653220815</v>
      </c>
      <c r="AT89" s="38">
        <v>0</v>
      </c>
      <c r="AU89" s="38">
        <v>0</v>
      </c>
      <c r="AV89" s="38">
        <v>0.20993115969360965</v>
      </c>
      <c r="AW89" s="38">
        <v>0</v>
      </c>
      <c r="AX89" s="38">
        <v>0.36770565422887669</v>
      </c>
      <c r="AY89" s="38">
        <v>0</v>
      </c>
      <c r="AZ89" s="38">
        <v>0</v>
      </c>
      <c r="BA89" s="38">
        <v>0</v>
      </c>
      <c r="BB89" s="38">
        <v>0</v>
      </c>
      <c r="BC89" s="38">
        <v>0</v>
      </c>
      <c r="BD89" s="38">
        <v>0</v>
      </c>
      <c r="BE89" s="38">
        <v>0</v>
      </c>
      <c r="BF89" s="38">
        <v>0.74336704384013497</v>
      </c>
      <c r="BG89" s="38">
        <v>4.6897036996259374</v>
      </c>
      <c r="BH89" s="39">
        <v>1</v>
      </c>
      <c r="BI89" s="15"/>
      <c r="BJ89" s="16" t="s">
        <v>42</v>
      </c>
      <c r="BK89" s="38">
        <v>0</v>
      </c>
      <c r="BL89" s="38">
        <v>0</v>
      </c>
      <c r="BM89" s="40">
        <v>0</v>
      </c>
      <c r="BN89" s="40">
        <v>7.3319920403961597E-2</v>
      </c>
      <c r="BO89" s="40">
        <v>0</v>
      </c>
      <c r="BP89" s="40">
        <v>0</v>
      </c>
      <c r="BQ89" s="40">
        <v>0</v>
      </c>
      <c r="BR89" s="40">
        <v>0</v>
      </c>
      <c r="BS89" s="40">
        <v>0</v>
      </c>
      <c r="BT89" s="40">
        <v>0</v>
      </c>
      <c r="BU89" s="40">
        <v>0</v>
      </c>
      <c r="BV89" s="40">
        <v>0</v>
      </c>
      <c r="BW89" s="40">
        <v>0</v>
      </c>
      <c r="BX89" s="40">
        <v>0</v>
      </c>
      <c r="BY89" s="40">
        <v>0</v>
      </c>
      <c r="BZ89" s="40">
        <v>0</v>
      </c>
      <c r="CA89" s="40">
        <v>7.3319920403961597E-2</v>
      </c>
      <c r="CB89" s="39">
        <v>1</v>
      </c>
      <c r="CD89" s="16" t="s">
        <v>42</v>
      </c>
      <c r="CE89" s="38">
        <v>26.929651962383236</v>
      </c>
      <c r="CF89" s="38">
        <v>6.8977543021681313</v>
      </c>
      <c r="CG89" s="38">
        <v>1.4395123799156875</v>
      </c>
      <c r="CH89" s="38">
        <v>8.0138673001530059</v>
      </c>
      <c r="CI89" s="38">
        <v>0</v>
      </c>
      <c r="CJ89" s="38">
        <v>2.197769310832399</v>
      </c>
      <c r="CK89" s="38">
        <v>0</v>
      </c>
      <c r="CL89" s="38">
        <v>3.8495104941221094</v>
      </c>
      <c r="CM89" s="38">
        <v>0</v>
      </c>
      <c r="CN89" s="38">
        <v>0</v>
      </c>
      <c r="CO89" s="38">
        <v>0</v>
      </c>
      <c r="CP89" s="38">
        <v>0</v>
      </c>
      <c r="CQ89" s="38">
        <v>0</v>
      </c>
      <c r="CR89" s="38">
        <v>0</v>
      </c>
      <c r="CS89" s="38">
        <v>0</v>
      </c>
      <c r="CT89" s="38">
        <v>7.782309581962374</v>
      </c>
      <c r="CU89" s="38">
        <v>57.110375331536943</v>
      </c>
      <c r="CV89" s="39">
        <v>1</v>
      </c>
    </row>
    <row r="90" spans="2:100" x14ac:dyDescent="0.25"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41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3"/>
      <c r="BI90" s="15"/>
      <c r="BJ90" s="41"/>
      <c r="BK90" s="42"/>
      <c r="BL90" s="42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3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</row>
    <row r="91" spans="2:100" ht="18.75" x14ac:dyDescent="0.3">
      <c r="B91" s="4" t="s">
        <v>1</v>
      </c>
      <c r="C91" s="5" t="s">
        <v>111</v>
      </c>
      <c r="D91" s="5"/>
      <c r="E91" s="5"/>
      <c r="G91" s="5" t="s">
        <v>92</v>
      </c>
      <c r="H91" s="5"/>
      <c r="M91" s="5" t="s">
        <v>53</v>
      </c>
      <c r="S91" s="6" t="s">
        <v>3</v>
      </c>
      <c r="T91" s="7">
        <v>52045</v>
      </c>
      <c r="U91" s="15"/>
      <c r="V91" s="4" t="s">
        <v>1</v>
      </c>
      <c r="W91" s="5" t="s">
        <v>111</v>
      </c>
      <c r="X91" s="5"/>
      <c r="Y91" s="5"/>
      <c r="AA91" s="5" t="s">
        <v>93</v>
      </c>
      <c r="AB91" s="5"/>
      <c r="AG91" s="5" t="s">
        <v>54</v>
      </c>
      <c r="AM91" s="6" t="s">
        <v>3</v>
      </c>
      <c r="AN91" s="7">
        <v>52045</v>
      </c>
      <c r="AO91" s="15"/>
      <c r="AP91" s="4" t="s">
        <v>1</v>
      </c>
      <c r="AQ91" s="5" t="s">
        <v>111</v>
      </c>
      <c r="AR91" s="5"/>
      <c r="AS91" s="5"/>
      <c r="AU91" s="5" t="s">
        <v>94</v>
      </c>
      <c r="AV91" s="5"/>
      <c r="BA91" s="5" t="s">
        <v>55</v>
      </c>
      <c r="BG91" s="6" t="s">
        <v>3</v>
      </c>
      <c r="BH91" s="7">
        <v>52045</v>
      </c>
      <c r="BI91" s="15"/>
      <c r="BJ91" s="5" t="s">
        <v>95</v>
      </c>
      <c r="BL91" s="5"/>
      <c r="BM91" s="8"/>
      <c r="BP91" s="8"/>
      <c r="CB91" s="9" t="s">
        <v>56</v>
      </c>
      <c r="CD91" s="4" t="s">
        <v>1</v>
      </c>
      <c r="CE91" s="5" t="s">
        <v>111</v>
      </c>
      <c r="CF91" s="5"/>
      <c r="CG91" s="5"/>
      <c r="CI91" s="5" t="s">
        <v>93</v>
      </c>
      <c r="CJ91" s="5"/>
      <c r="CO91" s="5"/>
      <c r="CU91" s="6"/>
      <c r="CV91" s="9" t="s">
        <v>7</v>
      </c>
    </row>
    <row r="92" spans="2:100" ht="18.75" x14ac:dyDescent="0.3">
      <c r="H92" s="11" t="s">
        <v>9</v>
      </c>
      <c r="I92" s="12">
        <v>0.1032</v>
      </c>
      <c r="N92" s="11" t="s">
        <v>10</v>
      </c>
      <c r="O92" s="12">
        <v>0.99</v>
      </c>
      <c r="S92" s="6"/>
      <c r="U92" s="15"/>
      <c r="AB92" s="11"/>
      <c r="AC92" s="12"/>
      <c r="AH92" s="11"/>
      <c r="AI92" s="12"/>
      <c r="AM92" s="6"/>
      <c r="AO92" s="15"/>
      <c r="AV92" s="11"/>
      <c r="AW92" s="12"/>
      <c r="BB92" s="11"/>
      <c r="BC92" s="12"/>
      <c r="BI92" s="15"/>
      <c r="BJ92" s="4" t="s">
        <v>1</v>
      </c>
      <c r="BK92" s="5" t="s">
        <v>111</v>
      </c>
      <c r="BP92" s="13"/>
      <c r="BV92" s="13"/>
      <c r="CA92" s="14" t="s">
        <v>3</v>
      </c>
      <c r="CB92" s="7">
        <v>52045</v>
      </c>
      <c r="CJ92" s="11" t="s">
        <v>11</v>
      </c>
      <c r="CK92" s="15">
        <v>10.468999999999999</v>
      </c>
      <c r="CO92" s="11" t="s">
        <v>12</v>
      </c>
      <c r="CP92" s="15">
        <v>109.3</v>
      </c>
      <c r="CQ92" s="12"/>
      <c r="CU92" s="6"/>
    </row>
    <row r="93" spans="2:100" x14ac:dyDescent="0.25">
      <c r="B93" s="16" t="s">
        <v>61</v>
      </c>
      <c r="C93" s="17" t="s">
        <v>13</v>
      </c>
      <c r="D93" s="17" t="s">
        <v>14</v>
      </c>
      <c r="E93" s="17" t="s">
        <v>15</v>
      </c>
      <c r="F93" s="17" t="s">
        <v>16</v>
      </c>
      <c r="G93" s="17" t="s">
        <v>17</v>
      </c>
      <c r="H93" s="17" t="s">
        <v>18</v>
      </c>
      <c r="I93" s="17" t="s">
        <v>19</v>
      </c>
      <c r="J93" s="17" t="s">
        <v>20</v>
      </c>
      <c r="K93" s="17" t="s">
        <v>21</v>
      </c>
      <c r="L93" s="17" t="s">
        <v>22</v>
      </c>
      <c r="M93" s="17" t="s">
        <v>23</v>
      </c>
      <c r="N93" s="17" t="s">
        <v>24</v>
      </c>
      <c r="O93" s="17" t="s">
        <v>25</v>
      </c>
      <c r="P93" s="17" t="s">
        <v>57</v>
      </c>
      <c r="Q93" s="17" t="s">
        <v>26</v>
      </c>
      <c r="R93" s="17" t="s">
        <v>27</v>
      </c>
      <c r="S93" s="17" t="s">
        <v>28</v>
      </c>
      <c r="T93" s="33" t="s">
        <v>41</v>
      </c>
      <c r="U93" s="15"/>
      <c r="V93" s="16" t="s">
        <v>61</v>
      </c>
      <c r="W93" s="17" t="s">
        <v>13</v>
      </c>
      <c r="X93" s="17" t="s">
        <v>14</v>
      </c>
      <c r="Y93" s="17" t="s">
        <v>15</v>
      </c>
      <c r="Z93" s="17" t="s">
        <v>16</v>
      </c>
      <c r="AA93" s="17" t="s">
        <v>17</v>
      </c>
      <c r="AB93" s="17" t="s">
        <v>18</v>
      </c>
      <c r="AC93" s="17" t="s">
        <v>19</v>
      </c>
      <c r="AD93" s="17" t="s">
        <v>20</v>
      </c>
      <c r="AE93" s="17" t="s">
        <v>21</v>
      </c>
      <c r="AF93" s="17" t="s">
        <v>22</v>
      </c>
      <c r="AG93" s="17" t="s">
        <v>23</v>
      </c>
      <c r="AH93" s="17" t="s">
        <v>24</v>
      </c>
      <c r="AI93" s="17" t="s">
        <v>25</v>
      </c>
      <c r="AJ93" s="17" t="s">
        <v>57</v>
      </c>
      <c r="AK93" s="17" t="s">
        <v>26</v>
      </c>
      <c r="AL93" s="17" t="s">
        <v>27</v>
      </c>
      <c r="AM93" s="17" t="s">
        <v>28</v>
      </c>
      <c r="AN93" s="33" t="s">
        <v>41</v>
      </c>
      <c r="AO93" s="15"/>
      <c r="AP93" s="16" t="s">
        <v>61</v>
      </c>
      <c r="AQ93" s="17" t="s">
        <v>13</v>
      </c>
      <c r="AR93" s="17" t="s">
        <v>14</v>
      </c>
      <c r="AS93" s="17" t="s">
        <v>15</v>
      </c>
      <c r="AT93" s="17" t="s">
        <v>16</v>
      </c>
      <c r="AU93" s="17" t="s">
        <v>17</v>
      </c>
      <c r="AV93" s="17" t="s">
        <v>18</v>
      </c>
      <c r="AW93" s="17" t="s">
        <v>19</v>
      </c>
      <c r="AX93" s="17" t="s">
        <v>20</v>
      </c>
      <c r="AY93" s="17" t="s">
        <v>21</v>
      </c>
      <c r="AZ93" s="17" t="s">
        <v>22</v>
      </c>
      <c r="BA93" s="17" t="s">
        <v>23</v>
      </c>
      <c r="BB93" s="17" t="s">
        <v>24</v>
      </c>
      <c r="BC93" s="17" t="s">
        <v>25</v>
      </c>
      <c r="BD93" s="17" t="s">
        <v>57</v>
      </c>
      <c r="BE93" s="17" t="s">
        <v>26</v>
      </c>
      <c r="BF93" s="17" t="s">
        <v>27</v>
      </c>
      <c r="BG93" s="17" t="s">
        <v>28</v>
      </c>
      <c r="BH93" s="33" t="s">
        <v>41</v>
      </c>
      <c r="BI93" s="15"/>
      <c r="BJ93" s="16" t="s">
        <v>61</v>
      </c>
      <c r="BK93" s="17" t="s">
        <v>13</v>
      </c>
      <c r="BL93" s="17" t="s">
        <v>14</v>
      </c>
      <c r="BM93" s="34" t="s">
        <v>15</v>
      </c>
      <c r="BN93" s="34" t="s">
        <v>16</v>
      </c>
      <c r="BO93" s="34" t="s">
        <v>17</v>
      </c>
      <c r="BP93" s="34" t="s">
        <v>18</v>
      </c>
      <c r="BQ93" s="34" t="s">
        <v>19</v>
      </c>
      <c r="BR93" s="34" t="s">
        <v>20</v>
      </c>
      <c r="BS93" s="34" t="s">
        <v>21</v>
      </c>
      <c r="BT93" s="34" t="s">
        <v>22</v>
      </c>
      <c r="BU93" s="34" t="s">
        <v>23</v>
      </c>
      <c r="BV93" s="34" t="s">
        <v>24</v>
      </c>
      <c r="BW93" s="34" t="s">
        <v>25</v>
      </c>
      <c r="BX93" s="34" t="s">
        <v>57</v>
      </c>
      <c r="BY93" s="34" t="s">
        <v>26</v>
      </c>
      <c r="BZ93" s="34" t="s">
        <v>27</v>
      </c>
      <c r="CA93" s="34" t="s">
        <v>28</v>
      </c>
      <c r="CB93" s="33" t="s">
        <v>41</v>
      </c>
      <c r="CD93" s="16" t="s">
        <v>61</v>
      </c>
      <c r="CE93" s="17" t="s">
        <v>13</v>
      </c>
      <c r="CF93" s="17" t="s">
        <v>14</v>
      </c>
      <c r="CG93" s="17" t="s">
        <v>15</v>
      </c>
      <c r="CH93" s="17" t="s">
        <v>16</v>
      </c>
      <c r="CI93" s="17" t="s">
        <v>17</v>
      </c>
      <c r="CJ93" s="17" t="s">
        <v>18</v>
      </c>
      <c r="CK93" s="17" t="s">
        <v>19</v>
      </c>
      <c r="CL93" s="17" t="s">
        <v>20</v>
      </c>
      <c r="CM93" s="17" t="s">
        <v>21</v>
      </c>
      <c r="CN93" s="17" t="s">
        <v>22</v>
      </c>
      <c r="CO93" s="17" t="s">
        <v>23</v>
      </c>
      <c r="CP93" s="17" t="s">
        <v>24</v>
      </c>
      <c r="CQ93" s="17" t="s">
        <v>25</v>
      </c>
      <c r="CR93" s="17" t="s">
        <v>57</v>
      </c>
      <c r="CS93" s="17" t="s">
        <v>26</v>
      </c>
      <c r="CT93" s="17" t="s">
        <v>27</v>
      </c>
      <c r="CU93" s="17" t="s">
        <v>28</v>
      </c>
      <c r="CV93" s="33" t="s">
        <v>41</v>
      </c>
    </row>
    <row r="94" spans="2:100" x14ac:dyDescent="0.25">
      <c r="B94" t="s">
        <v>67</v>
      </c>
      <c r="C94" s="15">
        <v>0.26546616927658756</v>
      </c>
      <c r="D94" s="15">
        <v>6.8123611528484965E-2</v>
      </c>
      <c r="E94" s="15">
        <v>1.2982483210683064E-2</v>
      </c>
      <c r="F94" s="15">
        <v>1.0190204129119031E-2</v>
      </c>
      <c r="G94" s="15">
        <v>0</v>
      </c>
      <c r="H94" s="15">
        <v>6.7622378614660389E-2</v>
      </c>
      <c r="I94" s="15">
        <v>0</v>
      </c>
      <c r="J94" s="15">
        <v>4.9060236718224612E-2</v>
      </c>
      <c r="K94" s="15">
        <v>0</v>
      </c>
      <c r="L94" s="15">
        <v>0</v>
      </c>
      <c r="M94" s="15">
        <v>0</v>
      </c>
      <c r="N94" s="15">
        <v>0</v>
      </c>
      <c r="O94" s="15">
        <v>0</v>
      </c>
      <c r="P94" s="15">
        <v>0</v>
      </c>
      <c r="Q94" s="15">
        <v>0</v>
      </c>
      <c r="R94" s="15">
        <v>7.6716175713325008E-2</v>
      </c>
      <c r="S94" s="15">
        <v>0.55016125919108472</v>
      </c>
      <c r="T94" s="35">
        <v>2.0893607644536061E-2</v>
      </c>
      <c r="U94" s="15"/>
      <c r="V94" t="s">
        <v>67</v>
      </c>
      <c r="W94" s="15">
        <v>8.7793392059999995</v>
      </c>
      <c r="X94" s="15">
        <v>2.2529435489999998</v>
      </c>
      <c r="Y94" s="15">
        <v>0.42934896099999997</v>
      </c>
      <c r="Z94" s="15">
        <v>1.029313548</v>
      </c>
      <c r="AA94" s="15">
        <v>0</v>
      </c>
      <c r="AB94" s="15">
        <v>2.236367072725526</v>
      </c>
      <c r="AC94" s="15">
        <v>0</v>
      </c>
      <c r="AD94" s="15">
        <v>1.6224909601306563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2.5371117206263811</v>
      </c>
      <c r="AM94" s="15">
        <v>18.886915017482561</v>
      </c>
      <c r="AN94" s="35">
        <v>2.0893607644536061E-2</v>
      </c>
      <c r="AO94" s="15"/>
      <c r="AP94" t="s">
        <v>67</v>
      </c>
      <c r="AQ94" s="15">
        <v>2.572323236448872</v>
      </c>
      <c r="AR94" s="15">
        <v>0.66010651889832994</v>
      </c>
      <c r="AS94" s="15">
        <v>0.12579811338997948</v>
      </c>
      <c r="AT94" s="15">
        <v>0</v>
      </c>
      <c r="AU94" s="15">
        <v>0</v>
      </c>
      <c r="AV94" s="15">
        <v>0.65524965506168364</v>
      </c>
      <c r="AW94" s="15">
        <v>0</v>
      </c>
      <c r="AX94" s="15">
        <v>0.47538557284812671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0</v>
      </c>
      <c r="BF94" s="15">
        <v>0.74336704384013519</v>
      </c>
      <c r="BG94" s="15">
        <v>5.2322301404871263</v>
      </c>
      <c r="BH94" s="35">
        <v>2.0893607644536061E-2</v>
      </c>
      <c r="BI94" s="15"/>
      <c r="BJ94" t="s">
        <v>67</v>
      </c>
      <c r="BK94" s="15">
        <v>0</v>
      </c>
      <c r="BL94" s="15">
        <v>0</v>
      </c>
      <c r="BM94" s="3">
        <v>0</v>
      </c>
      <c r="BN94" s="3">
        <v>1.029313548E-2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1.029313548E-2</v>
      </c>
      <c r="CB94" s="35">
        <v>2.0893607644536061E-2</v>
      </c>
      <c r="CD94" t="s">
        <v>67</v>
      </c>
      <c r="CE94" s="15">
        <v>26.92965196238324</v>
      </c>
      <c r="CF94" s="15">
        <v>6.9106551463466159</v>
      </c>
      <c r="CG94" s="15">
        <v>1.316980449079695</v>
      </c>
      <c r="CH94" s="15">
        <v>1.125039707964</v>
      </c>
      <c r="CI94" s="15">
        <v>0</v>
      </c>
      <c r="CJ94" s="15">
        <v>6.8598086388407653</v>
      </c>
      <c r="CK94" s="15">
        <v>0</v>
      </c>
      <c r="CL94" s="15">
        <v>4.9768115621470379</v>
      </c>
      <c r="CM94" s="15">
        <v>0</v>
      </c>
      <c r="CN94" s="15">
        <v>0</v>
      </c>
      <c r="CO94" s="15">
        <v>0</v>
      </c>
      <c r="CP94" s="15">
        <v>0</v>
      </c>
      <c r="CQ94" s="15">
        <v>0</v>
      </c>
      <c r="CR94" s="15">
        <v>0</v>
      </c>
      <c r="CS94" s="15">
        <v>0</v>
      </c>
      <c r="CT94" s="15">
        <v>7.7823095819623749</v>
      </c>
      <c r="CU94" s="15">
        <v>55.901257048723728</v>
      </c>
      <c r="CV94" s="35">
        <v>2.0893607644536061E-2</v>
      </c>
    </row>
    <row r="95" spans="2:100" x14ac:dyDescent="0.25">
      <c r="B95" s="21" t="s">
        <v>68</v>
      </c>
      <c r="C95" s="22">
        <v>0.26546616927658756</v>
      </c>
      <c r="D95" s="22">
        <v>6.8063022922470934E-2</v>
      </c>
      <c r="E95" s="22">
        <v>1.2745636891151888E-2</v>
      </c>
      <c r="F95" s="22">
        <v>1.5438555901623595E-2</v>
      </c>
      <c r="G95" s="22">
        <v>0</v>
      </c>
      <c r="H95" s="22">
        <v>0.19686335709482178</v>
      </c>
      <c r="I95" s="22">
        <v>0</v>
      </c>
      <c r="J95" s="22">
        <v>0.18602901483331732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7.6716175713325008E-2</v>
      </c>
      <c r="S95" s="22">
        <v>0.82132193263329811</v>
      </c>
      <c r="T95" s="36">
        <v>0</v>
      </c>
      <c r="U95" s="15"/>
      <c r="V95" s="21" t="s">
        <v>68</v>
      </c>
      <c r="W95" s="22">
        <v>8.7793392059999995</v>
      </c>
      <c r="X95" s="22">
        <v>2.2509397990000002</v>
      </c>
      <c r="Y95" s="22">
        <v>0.42151611999999999</v>
      </c>
      <c r="Z95" s="22">
        <v>1.559450091</v>
      </c>
      <c r="AA95" s="22">
        <v>0</v>
      </c>
      <c r="AB95" s="22">
        <v>6.5105478163128065</v>
      </c>
      <c r="AC95" s="22">
        <v>0</v>
      </c>
      <c r="AD95" s="22">
        <v>6.1522408992218276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2.5371117206263811</v>
      </c>
      <c r="AM95" s="22">
        <v>28.211145652161015</v>
      </c>
      <c r="AN95" s="36">
        <v>0</v>
      </c>
      <c r="AO95" s="15"/>
      <c r="AP95" s="21" t="s">
        <v>68</v>
      </c>
      <c r="AQ95" s="22">
        <v>2.572323236448872</v>
      </c>
      <c r="AR95" s="22">
        <v>0.65951942543217124</v>
      </c>
      <c r="AS95" s="22">
        <v>0.12350311163199532</v>
      </c>
      <c r="AT95" s="22">
        <v>0</v>
      </c>
      <c r="AU95" s="22">
        <v>0</v>
      </c>
      <c r="AV95" s="22">
        <v>1.9075733420195742</v>
      </c>
      <c r="AW95" s="22">
        <v>0</v>
      </c>
      <c r="AX95" s="22">
        <v>1.8025903601587541</v>
      </c>
      <c r="AY95" s="22">
        <v>0</v>
      </c>
      <c r="AZ95" s="22">
        <v>0</v>
      </c>
      <c r="BA95" s="22">
        <v>0</v>
      </c>
      <c r="BB95" s="22">
        <v>0</v>
      </c>
      <c r="BC95" s="22">
        <v>0</v>
      </c>
      <c r="BD95" s="22">
        <v>0</v>
      </c>
      <c r="BE95" s="22">
        <v>0</v>
      </c>
      <c r="BF95" s="22">
        <v>0.74336704384013519</v>
      </c>
      <c r="BG95" s="22">
        <v>7.808876519531502</v>
      </c>
      <c r="BH95" s="36">
        <v>0</v>
      </c>
      <c r="BI95" s="15"/>
      <c r="BJ95" s="21" t="s">
        <v>68</v>
      </c>
      <c r="BK95" s="22">
        <v>0</v>
      </c>
      <c r="BL95" s="22">
        <v>0</v>
      </c>
      <c r="BM95" s="37">
        <v>0</v>
      </c>
      <c r="BN95" s="37">
        <v>1.559450091E-2</v>
      </c>
      <c r="BO95" s="37">
        <v>0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7">
        <v>0</v>
      </c>
      <c r="BW95" s="37">
        <v>0</v>
      </c>
      <c r="BX95" s="37">
        <v>0</v>
      </c>
      <c r="BY95" s="37">
        <v>0</v>
      </c>
      <c r="BZ95" s="37">
        <v>0</v>
      </c>
      <c r="CA95" s="37">
        <v>1.559450091E-2</v>
      </c>
      <c r="CB95" s="36">
        <v>0</v>
      </c>
      <c r="CD95" s="21" t="s">
        <v>68</v>
      </c>
      <c r="CE95" s="22">
        <v>26.92965196238324</v>
      </c>
      <c r="CF95" s="22">
        <v>6.9045088648494</v>
      </c>
      <c r="CG95" s="22">
        <v>1.2929540756753588</v>
      </c>
      <c r="CH95" s="22">
        <v>1.7044789494629999</v>
      </c>
      <c r="CI95" s="22">
        <v>0</v>
      </c>
      <c r="CJ95" s="22">
        <v>19.970385317602922</v>
      </c>
      <c r="CK95" s="22">
        <v>0</v>
      </c>
      <c r="CL95" s="22">
        <v>18.871318480501994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7.7823095819623749</v>
      </c>
      <c r="CU95" s="22">
        <v>83.455607232438297</v>
      </c>
      <c r="CV95" s="36">
        <v>0</v>
      </c>
    </row>
    <row r="96" spans="2:100" x14ac:dyDescent="0.25">
      <c r="B96" t="s">
        <v>69</v>
      </c>
      <c r="C96" s="15">
        <v>0.26546616927658756</v>
      </c>
      <c r="D96" s="15">
        <v>6.8002434335671047E-2</v>
      </c>
      <c r="E96" s="15">
        <v>1.3538796662503603E-2</v>
      </c>
      <c r="F96" s="15">
        <v>3.5290703391295995E-2</v>
      </c>
      <c r="G96" s="15">
        <v>0</v>
      </c>
      <c r="H96" s="15">
        <v>3.9327505351138436E-2</v>
      </c>
      <c r="I96" s="15">
        <v>0</v>
      </c>
      <c r="J96" s="15">
        <v>3.9085150984724752E-2</v>
      </c>
      <c r="K96" s="15">
        <v>0</v>
      </c>
      <c r="L96" s="15">
        <v>0</v>
      </c>
      <c r="M96" s="15">
        <v>0</v>
      </c>
      <c r="N96" s="15">
        <v>0</v>
      </c>
      <c r="O96" s="15">
        <v>0</v>
      </c>
      <c r="P96" s="15">
        <v>0</v>
      </c>
      <c r="Q96" s="15">
        <v>0</v>
      </c>
      <c r="R96" s="15">
        <v>7.6716175713325008E-2</v>
      </c>
      <c r="S96" s="15">
        <v>0.53742693571524636</v>
      </c>
      <c r="T96" s="35">
        <v>0.15497227860156884</v>
      </c>
      <c r="U96" s="15"/>
      <c r="V96" t="s">
        <v>69</v>
      </c>
      <c r="W96" s="15">
        <v>8.7793392059999995</v>
      </c>
      <c r="X96" s="15">
        <v>2.2489360500000002</v>
      </c>
      <c r="Y96" s="15">
        <v>0.44774702799999999</v>
      </c>
      <c r="Z96" s="15">
        <v>3.5647175149999999</v>
      </c>
      <c r="AA96" s="15">
        <v>0</v>
      </c>
      <c r="AB96" s="15">
        <v>1.3006158587760592</v>
      </c>
      <c r="AC96" s="15">
        <v>0</v>
      </c>
      <c r="AD96" s="15">
        <v>1.2926008592564129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0</v>
      </c>
      <c r="AK96" s="15">
        <v>0</v>
      </c>
      <c r="AL96" s="15">
        <v>2.5371117206263811</v>
      </c>
      <c r="AM96" s="15">
        <v>20.171068237658854</v>
      </c>
      <c r="AN96" s="35">
        <v>0.15497227860156884</v>
      </c>
      <c r="AO96" s="15"/>
      <c r="AP96" t="s">
        <v>69</v>
      </c>
      <c r="AQ96" s="15">
        <v>2.572323236448872</v>
      </c>
      <c r="AR96" s="15">
        <v>0.65893233225900971</v>
      </c>
      <c r="AS96" s="15">
        <v>0.13118869850571346</v>
      </c>
      <c r="AT96" s="15">
        <v>0</v>
      </c>
      <c r="AU96" s="15">
        <v>0</v>
      </c>
      <c r="AV96" s="15">
        <v>0.38107701692823304</v>
      </c>
      <c r="AW96" s="15">
        <v>0</v>
      </c>
      <c r="AX96" s="15">
        <v>0.37872864320434013</v>
      </c>
      <c r="AY96" s="15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v>0</v>
      </c>
      <c r="BE96" s="15">
        <v>0</v>
      </c>
      <c r="BF96" s="15">
        <v>0.74336704384013519</v>
      </c>
      <c r="BG96" s="15">
        <v>4.8656169711863031</v>
      </c>
      <c r="BH96" s="35">
        <v>0.15497227860156884</v>
      </c>
      <c r="BI96" s="15"/>
      <c r="BJ96" t="s">
        <v>69</v>
      </c>
      <c r="BK96" s="15">
        <v>0</v>
      </c>
      <c r="BL96" s="15">
        <v>0</v>
      </c>
      <c r="BM96" s="3">
        <v>0</v>
      </c>
      <c r="BN96" s="3">
        <v>3.5647175150000002E-2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3.5647175150000002E-2</v>
      </c>
      <c r="CB96" s="35">
        <v>0.15497227860156884</v>
      </c>
      <c r="CD96" t="s">
        <v>69</v>
      </c>
      <c r="CE96" s="15">
        <v>26.92965196238324</v>
      </c>
      <c r="CF96" s="15">
        <v>6.8983625864195721</v>
      </c>
      <c r="CG96" s="15">
        <v>1.3734144846563141</v>
      </c>
      <c r="CH96" s="15">
        <v>3.8962362438950002</v>
      </c>
      <c r="CI96" s="15">
        <v>0</v>
      </c>
      <c r="CJ96" s="15">
        <v>3.9894952902216714</v>
      </c>
      <c r="CK96" s="15">
        <v>0</v>
      </c>
      <c r="CL96" s="15">
        <v>3.9649101657062364</v>
      </c>
      <c r="CM96" s="15">
        <v>0</v>
      </c>
      <c r="CN96" s="15">
        <v>0</v>
      </c>
      <c r="CO96" s="15">
        <v>0</v>
      </c>
      <c r="CP96" s="15">
        <v>0</v>
      </c>
      <c r="CQ96" s="15">
        <v>0</v>
      </c>
      <c r="CR96" s="15">
        <v>0</v>
      </c>
      <c r="CS96" s="15">
        <v>0</v>
      </c>
      <c r="CT96" s="15">
        <v>7.7823095819623749</v>
      </c>
      <c r="CU96" s="15">
        <v>54.834380315244402</v>
      </c>
      <c r="CV96" s="35">
        <v>0.15497227860156884</v>
      </c>
    </row>
    <row r="97" spans="2:100" x14ac:dyDescent="0.25">
      <c r="B97" s="21" t="s">
        <v>70</v>
      </c>
      <c r="C97" s="22">
        <v>0.26546616927658756</v>
      </c>
      <c r="D97" s="22">
        <v>6.7958369910654237E-2</v>
      </c>
      <c r="E97" s="22">
        <v>1.3208313424920742E-2</v>
      </c>
      <c r="F97" s="22">
        <v>1.6331010083581517E-2</v>
      </c>
      <c r="G97" s="22">
        <v>0</v>
      </c>
      <c r="H97" s="22">
        <v>0.10409671201844557</v>
      </c>
      <c r="I97" s="22">
        <v>0</v>
      </c>
      <c r="J97" s="22">
        <v>0.12997354956287827</v>
      </c>
      <c r="K97" s="22">
        <v>0</v>
      </c>
      <c r="L97" s="22">
        <v>0</v>
      </c>
      <c r="M97" s="22">
        <v>0</v>
      </c>
      <c r="N97" s="22">
        <v>0</v>
      </c>
      <c r="O97" s="22">
        <v>0</v>
      </c>
      <c r="P97" s="22">
        <v>0</v>
      </c>
      <c r="Q97" s="22">
        <v>0</v>
      </c>
      <c r="R97" s="22">
        <v>7.6716175713325008E-2</v>
      </c>
      <c r="S97" s="22">
        <v>0.67375029999039282</v>
      </c>
      <c r="T97" s="36">
        <v>3.4723157189556472E-2</v>
      </c>
      <c r="U97" s="15"/>
      <c r="V97" s="21" t="s">
        <v>70</v>
      </c>
      <c r="W97" s="22">
        <v>8.7793392059999995</v>
      </c>
      <c r="X97" s="22">
        <v>2.247478777</v>
      </c>
      <c r="Y97" s="22">
        <v>0.43681748300000001</v>
      </c>
      <c r="Z97" s="22">
        <v>1.6495969779999999</v>
      </c>
      <c r="AA97" s="22">
        <v>0</v>
      </c>
      <c r="AB97" s="22">
        <v>3.442624526851763</v>
      </c>
      <c r="AC97" s="22">
        <v>0</v>
      </c>
      <c r="AD97" s="22">
        <v>4.2984079027764439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2.5371117206263811</v>
      </c>
      <c r="AM97" s="22">
        <v>23.391376594254588</v>
      </c>
      <c r="AN97" s="36">
        <v>3.4723157189556472E-2</v>
      </c>
      <c r="AO97" s="15"/>
      <c r="AP97" s="21" t="s">
        <v>70</v>
      </c>
      <c r="AQ97" s="22">
        <v>2.572323236448872</v>
      </c>
      <c r="AR97" s="22">
        <v>0.65850535511280406</v>
      </c>
      <c r="AS97" s="22">
        <v>0.12798637064166424</v>
      </c>
      <c r="AT97" s="22">
        <v>0</v>
      </c>
      <c r="AU97" s="22">
        <v>0</v>
      </c>
      <c r="AV97" s="22">
        <v>1.0086799082483924</v>
      </c>
      <c r="AW97" s="22">
        <v>0</v>
      </c>
      <c r="AX97" s="22">
        <v>1.2594221807138717</v>
      </c>
      <c r="AY97" s="22">
        <v>0</v>
      </c>
      <c r="AZ97" s="22">
        <v>0</v>
      </c>
      <c r="BA97" s="22">
        <v>0</v>
      </c>
      <c r="BB97" s="22">
        <v>0</v>
      </c>
      <c r="BC97" s="22">
        <v>0</v>
      </c>
      <c r="BD97" s="22">
        <v>0</v>
      </c>
      <c r="BE97" s="22">
        <v>0</v>
      </c>
      <c r="BF97" s="22">
        <v>0.74336704384013519</v>
      </c>
      <c r="BG97" s="22">
        <v>6.3702840950057391</v>
      </c>
      <c r="BH97" s="36">
        <v>3.4723157189556472E-2</v>
      </c>
      <c r="BI97" s="15"/>
      <c r="BJ97" s="21" t="s">
        <v>70</v>
      </c>
      <c r="BK97" s="22">
        <v>0</v>
      </c>
      <c r="BL97" s="22">
        <v>0</v>
      </c>
      <c r="BM97" s="37">
        <v>0</v>
      </c>
      <c r="BN97" s="37">
        <v>1.6495969780000001E-2</v>
      </c>
      <c r="BO97" s="37">
        <v>0</v>
      </c>
      <c r="BP97" s="37">
        <v>0</v>
      </c>
      <c r="BQ97" s="37">
        <v>0</v>
      </c>
      <c r="BR97" s="37">
        <v>0</v>
      </c>
      <c r="BS97" s="37">
        <v>0</v>
      </c>
      <c r="BT97" s="37">
        <v>0</v>
      </c>
      <c r="BU97" s="37">
        <v>0</v>
      </c>
      <c r="BV97" s="37">
        <v>0</v>
      </c>
      <c r="BW97" s="37">
        <v>0</v>
      </c>
      <c r="BX97" s="37">
        <v>0</v>
      </c>
      <c r="BY97" s="37">
        <v>0</v>
      </c>
      <c r="BZ97" s="37">
        <v>0</v>
      </c>
      <c r="CA97" s="37">
        <v>1.6495969780000001E-2</v>
      </c>
      <c r="CB97" s="36">
        <v>3.4723157189556472E-2</v>
      </c>
      <c r="CD97" s="21" t="s">
        <v>70</v>
      </c>
      <c r="CE97" s="22">
        <v>26.92965196238324</v>
      </c>
      <c r="CF97" s="22">
        <v>6.8938925626759451</v>
      </c>
      <c r="CG97" s="22">
        <v>1.3398893142475827</v>
      </c>
      <c r="CH97" s="22">
        <v>1.803009496954</v>
      </c>
      <c r="CI97" s="22">
        <v>0</v>
      </c>
      <c r="CJ97" s="22">
        <v>10.559869959452419</v>
      </c>
      <c r="CK97" s="22">
        <v>0</v>
      </c>
      <c r="CL97" s="22">
        <v>13.184890809893522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0</v>
      </c>
      <c r="CT97" s="22">
        <v>7.7823095819623749</v>
      </c>
      <c r="CU97" s="22">
        <v>68.493513687569092</v>
      </c>
      <c r="CV97" s="36">
        <v>3.4723157189556472E-2</v>
      </c>
    </row>
    <row r="98" spans="2:100" x14ac:dyDescent="0.25">
      <c r="B98" t="s">
        <v>71</v>
      </c>
      <c r="C98" s="15">
        <v>0.26546616927658756</v>
      </c>
      <c r="D98" s="15">
        <v>6.8046498760687871E-2</v>
      </c>
      <c r="E98" s="15">
        <v>1.396291681813815E-2</v>
      </c>
      <c r="F98" s="15">
        <v>7.6509466096647133E-2</v>
      </c>
      <c r="G98" s="15">
        <v>0</v>
      </c>
      <c r="H98" s="15">
        <v>2.7314439638774137E-2</v>
      </c>
      <c r="I98" s="15">
        <v>0</v>
      </c>
      <c r="J98" s="15">
        <v>3.6920485771928135E-2</v>
      </c>
      <c r="K98" s="15">
        <v>0</v>
      </c>
      <c r="L98" s="15">
        <v>0</v>
      </c>
      <c r="M98" s="15">
        <v>0</v>
      </c>
      <c r="N98" s="15">
        <v>0</v>
      </c>
      <c r="O98" s="15">
        <v>0</v>
      </c>
      <c r="P98" s="15">
        <v>0</v>
      </c>
      <c r="Q98" s="15">
        <v>0</v>
      </c>
      <c r="R98" s="15">
        <v>7.6716175713325008E-2</v>
      </c>
      <c r="S98" s="15">
        <v>0.56493615207608805</v>
      </c>
      <c r="T98" s="35">
        <v>0.17745890481374993</v>
      </c>
      <c r="U98" s="15"/>
      <c r="V98" t="s">
        <v>71</v>
      </c>
      <c r="W98" s="15">
        <v>8.7793392059999995</v>
      </c>
      <c r="X98" s="15">
        <v>2.2503933219999999</v>
      </c>
      <c r="Y98" s="15">
        <v>0.46177327800000001</v>
      </c>
      <c r="Z98" s="15">
        <v>7.7282288990000003</v>
      </c>
      <c r="AA98" s="15">
        <v>0</v>
      </c>
      <c r="AB98" s="15">
        <v>0.90332689691613022</v>
      </c>
      <c r="AC98" s="15">
        <v>0</v>
      </c>
      <c r="AD98" s="15">
        <v>1.2210123391295993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v>0</v>
      </c>
      <c r="AK98" s="15">
        <v>0</v>
      </c>
      <c r="AL98" s="15">
        <v>2.5371117206263811</v>
      </c>
      <c r="AM98" s="15">
        <v>23.881185661672113</v>
      </c>
      <c r="AN98" s="35">
        <v>0.17745890481374993</v>
      </c>
      <c r="AO98" s="15"/>
      <c r="AP98" t="s">
        <v>71</v>
      </c>
      <c r="AQ98" s="15">
        <v>2.572323236448872</v>
      </c>
      <c r="AR98" s="15">
        <v>0.65935930911221796</v>
      </c>
      <c r="AS98" s="15">
        <v>0.1352983527688251</v>
      </c>
      <c r="AT98" s="15">
        <v>0</v>
      </c>
      <c r="AU98" s="15">
        <v>0</v>
      </c>
      <c r="AV98" s="15">
        <v>0.26467239874483744</v>
      </c>
      <c r="AW98" s="15">
        <v>0</v>
      </c>
      <c r="AX98" s="15">
        <v>0.35775339558441233</v>
      </c>
      <c r="AY98" s="15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0</v>
      </c>
      <c r="BF98" s="15">
        <v>0.74336704384013519</v>
      </c>
      <c r="BG98" s="15">
        <v>4.7327737364992997</v>
      </c>
      <c r="BH98" s="35">
        <v>0.17745890481374993</v>
      </c>
      <c r="BI98" s="15"/>
      <c r="BJ98" t="s">
        <v>71</v>
      </c>
      <c r="BK98" s="15">
        <v>0</v>
      </c>
      <c r="BL98" s="15">
        <v>0</v>
      </c>
      <c r="BM98" s="3">
        <v>0</v>
      </c>
      <c r="BN98" s="3">
        <v>7.7282288990000003E-2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7.7282288990000003E-2</v>
      </c>
      <c r="CB98" s="35">
        <v>0.17745890481374993</v>
      </c>
      <c r="CD98" t="s">
        <v>71</v>
      </c>
      <c r="CE98" s="15">
        <v>26.92965196238324</v>
      </c>
      <c r="CF98" s="15">
        <v>6.9028326070958093</v>
      </c>
      <c r="CG98" s="15">
        <v>1.4164384551368299</v>
      </c>
      <c r="CH98" s="15">
        <v>8.4469541866069999</v>
      </c>
      <c r="CI98" s="15">
        <v>0</v>
      </c>
      <c r="CJ98" s="15">
        <v>2.7708553424597029</v>
      </c>
      <c r="CK98" s="15">
        <v>0</v>
      </c>
      <c r="CL98" s="15">
        <v>3.7453202983732123</v>
      </c>
      <c r="CM98" s="15">
        <v>0</v>
      </c>
      <c r="CN98" s="15">
        <v>0</v>
      </c>
      <c r="CO98" s="15">
        <v>0</v>
      </c>
      <c r="CP98" s="15">
        <v>0</v>
      </c>
      <c r="CQ98" s="15">
        <v>0</v>
      </c>
      <c r="CR98" s="15">
        <v>0</v>
      </c>
      <c r="CS98" s="15">
        <v>0</v>
      </c>
      <c r="CT98" s="15">
        <v>7.7823095819623749</v>
      </c>
      <c r="CU98" s="15">
        <v>57.994362434018171</v>
      </c>
      <c r="CV98" s="35">
        <v>0.17745890481374993</v>
      </c>
    </row>
    <row r="99" spans="2:100" x14ac:dyDescent="0.25">
      <c r="B99" s="21" t="s">
        <v>72</v>
      </c>
      <c r="C99" s="22">
        <v>0.26546616927658756</v>
      </c>
      <c r="D99" s="22">
        <v>6.8052006821020264E-2</v>
      </c>
      <c r="E99" s="22">
        <v>1.3814199362090497E-2</v>
      </c>
      <c r="F99" s="22">
        <v>3.8418800384282831E-2</v>
      </c>
      <c r="G99" s="22">
        <v>0</v>
      </c>
      <c r="H99" s="22">
        <v>2.3684632087616484E-2</v>
      </c>
      <c r="I99" s="22">
        <v>0</v>
      </c>
      <c r="J99" s="22">
        <v>4.6967176212892682E-2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7.6716175713325008E-2</v>
      </c>
      <c r="S99" s="22">
        <v>0.53311915985781533</v>
      </c>
      <c r="T99" s="36">
        <v>0.13748831661302757</v>
      </c>
      <c r="U99" s="15"/>
      <c r="V99" s="21" t="s">
        <v>72</v>
      </c>
      <c r="W99" s="22">
        <v>8.7793392059999995</v>
      </c>
      <c r="X99" s="22">
        <v>2.2505754809999998</v>
      </c>
      <c r="Y99" s="22">
        <v>0.45685498200000002</v>
      </c>
      <c r="Z99" s="22">
        <v>3.8806869069999999</v>
      </c>
      <c r="AA99" s="22">
        <v>0</v>
      </c>
      <c r="AB99" s="22">
        <v>0.78328406071668755</v>
      </c>
      <c r="AC99" s="22">
        <v>0</v>
      </c>
      <c r="AD99" s="22">
        <v>1.5532705082140457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2.5371117206263811</v>
      </c>
      <c r="AM99" s="22">
        <v>20.241122865557113</v>
      </c>
      <c r="AN99" s="36">
        <v>0.13748831661302757</v>
      </c>
      <c r="AO99" s="15"/>
      <c r="AP99" s="21" t="s">
        <v>72</v>
      </c>
      <c r="AQ99" s="22">
        <v>2.572323236448872</v>
      </c>
      <c r="AR99" s="22">
        <v>0.65941268121886898</v>
      </c>
      <c r="AS99" s="22">
        <v>0.13385730501025492</v>
      </c>
      <c r="AT99" s="22">
        <v>0</v>
      </c>
      <c r="AU99" s="22">
        <v>0</v>
      </c>
      <c r="AV99" s="22">
        <v>0.22950016428851086</v>
      </c>
      <c r="AW99" s="22">
        <v>0</v>
      </c>
      <c r="AX99" s="22">
        <v>0.45510416296924866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0.74336704384013519</v>
      </c>
      <c r="BG99" s="22">
        <v>4.7935645937758906</v>
      </c>
      <c r="BH99" s="36">
        <v>0.13748831661302757</v>
      </c>
      <c r="BI99" s="15"/>
      <c r="BJ99" s="21" t="s">
        <v>72</v>
      </c>
      <c r="BK99" s="22">
        <v>0</v>
      </c>
      <c r="BL99" s="22">
        <v>0</v>
      </c>
      <c r="BM99" s="37">
        <v>0</v>
      </c>
      <c r="BN99" s="37">
        <v>3.880686907E-2</v>
      </c>
      <c r="BO99" s="37">
        <v>0</v>
      </c>
      <c r="BP99" s="37">
        <v>0</v>
      </c>
      <c r="BQ99" s="37">
        <v>0</v>
      </c>
      <c r="BR99" s="37">
        <v>0</v>
      </c>
      <c r="BS99" s="37">
        <v>0</v>
      </c>
      <c r="BT99" s="37">
        <v>0</v>
      </c>
      <c r="BU99" s="37">
        <v>0</v>
      </c>
      <c r="BV99" s="37">
        <v>0</v>
      </c>
      <c r="BW99" s="37">
        <v>0</v>
      </c>
      <c r="BX99" s="37">
        <v>0</v>
      </c>
      <c r="BY99" s="37">
        <v>0</v>
      </c>
      <c r="BZ99" s="37">
        <v>0</v>
      </c>
      <c r="CA99" s="37">
        <v>3.880686907E-2</v>
      </c>
      <c r="CB99" s="36">
        <v>0.13748831661302757</v>
      </c>
      <c r="CD99" s="21" t="s">
        <v>72</v>
      </c>
      <c r="CE99" s="22">
        <v>26.92965196238324</v>
      </c>
      <c r="CF99" s="22">
        <v>6.9033913596803389</v>
      </c>
      <c r="CG99" s="22">
        <v>1.4013521261523587</v>
      </c>
      <c r="CH99" s="22">
        <v>4.2415907893510001</v>
      </c>
      <c r="CI99" s="22">
        <v>0</v>
      </c>
      <c r="CJ99" s="22">
        <v>2.4026372199364201</v>
      </c>
      <c r="CK99" s="22">
        <v>0</v>
      </c>
      <c r="CL99" s="22">
        <v>4.764485482125064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7.7823095819623749</v>
      </c>
      <c r="CU99" s="22">
        <v>54.425418521590807</v>
      </c>
      <c r="CV99" s="36">
        <v>0.13748831661302757</v>
      </c>
    </row>
    <row r="100" spans="2:100" x14ac:dyDescent="0.25">
      <c r="B100" t="s">
        <v>73</v>
      </c>
      <c r="C100" s="15">
        <v>0.26546616927658756</v>
      </c>
      <c r="D100" s="15">
        <v>6.795286185032183E-2</v>
      </c>
      <c r="E100" s="15">
        <v>1.4458641675473147E-2</v>
      </c>
      <c r="F100" s="15">
        <v>5.6916941627437795E-2</v>
      </c>
      <c r="G100" s="15">
        <v>0</v>
      </c>
      <c r="H100" s="15">
        <v>1.2668524134883274E-4</v>
      </c>
      <c r="I100" s="15">
        <v>0</v>
      </c>
      <c r="J100" s="15">
        <v>1.2156275115765204E-2</v>
      </c>
      <c r="K100" s="15"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v>0</v>
      </c>
      <c r="Q100" s="15">
        <v>0</v>
      </c>
      <c r="R100" s="15">
        <v>7.6716175713325008E-2</v>
      </c>
      <c r="S100" s="15">
        <v>0.49379375050025942</v>
      </c>
      <c r="T100" s="35">
        <v>9.1989633895977491E-3</v>
      </c>
      <c r="U100" s="15"/>
      <c r="V100" t="s">
        <v>73</v>
      </c>
      <c r="W100" s="15">
        <v>8.7793392059999995</v>
      </c>
      <c r="X100" s="15">
        <v>2.247296618</v>
      </c>
      <c r="Y100" s="15">
        <v>0.478167595</v>
      </c>
      <c r="Z100" s="15">
        <v>5.7491860240000001</v>
      </c>
      <c r="AA100" s="15">
        <v>0</v>
      </c>
      <c r="AB100" s="15">
        <v>4.1896589297723118E-3</v>
      </c>
      <c r="AC100" s="15">
        <v>0</v>
      </c>
      <c r="AD100" s="15">
        <v>0.40202509808819298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2.5371117206263811</v>
      </c>
      <c r="AM100" s="15">
        <v>20.197315920644346</v>
      </c>
      <c r="AN100" s="35">
        <v>9.1989633895977491E-3</v>
      </c>
      <c r="AO100" s="15"/>
      <c r="AP100" t="s">
        <v>73</v>
      </c>
      <c r="AQ100" s="15">
        <v>2.572323236448872</v>
      </c>
      <c r="AR100" s="15">
        <v>0.65845198300615304</v>
      </c>
      <c r="AS100" s="15">
        <v>0.14010184441840023</v>
      </c>
      <c r="AT100" s="15">
        <v>0</v>
      </c>
      <c r="AU100" s="15">
        <v>0</v>
      </c>
      <c r="AV100" s="15">
        <v>1.2275590183921218E-3</v>
      </c>
      <c r="AW100" s="15">
        <v>0</v>
      </c>
      <c r="AX100" s="15">
        <v>0.11779229360919807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0</v>
      </c>
      <c r="BF100" s="15">
        <v>0.74336704384013519</v>
      </c>
      <c r="BG100" s="15">
        <v>4.2332639603411506</v>
      </c>
      <c r="BH100" s="35">
        <v>9.1989633895977491E-3</v>
      </c>
      <c r="BI100" s="15"/>
      <c r="BJ100" t="s">
        <v>73</v>
      </c>
      <c r="BK100" s="15">
        <v>0</v>
      </c>
      <c r="BL100" s="15">
        <v>0</v>
      </c>
      <c r="BM100" s="3">
        <v>0</v>
      </c>
      <c r="BN100" s="3">
        <v>5.7491860240000005E-2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5.7491860240000005E-2</v>
      </c>
      <c r="CB100" s="35">
        <v>9.1989633895977491E-3</v>
      </c>
      <c r="CD100" t="s">
        <v>73</v>
      </c>
      <c r="CE100" s="15">
        <v>26.92965196238324</v>
      </c>
      <c r="CF100" s="15">
        <v>6.8933338100914154</v>
      </c>
      <c r="CG100" s="15">
        <v>1.4667262092162319</v>
      </c>
      <c r="CH100" s="15">
        <v>6.2838603242320001</v>
      </c>
      <c r="CI100" s="15">
        <v>0</v>
      </c>
      <c r="CJ100" s="15">
        <v>1.2851315363547123E-2</v>
      </c>
      <c r="CK100" s="15">
        <v>0</v>
      </c>
      <c r="CL100" s="15">
        <v>1.2331675217946945</v>
      </c>
      <c r="CM100" s="15">
        <v>0</v>
      </c>
      <c r="CN100" s="15">
        <v>0</v>
      </c>
      <c r="CO100" s="15">
        <v>0</v>
      </c>
      <c r="CP100" s="15">
        <v>0</v>
      </c>
      <c r="CQ100" s="15">
        <v>0</v>
      </c>
      <c r="CR100" s="15">
        <v>0</v>
      </c>
      <c r="CS100" s="15">
        <v>0</v>
      </c>
      <c r="CT100" s="15">
        <v>7.7823095819623749</v>
      </c>
      <c r="CU100" s="15">
        <v>50.6019007250435</v>
      </c>
      <c r="CV100" s="35">
        <v>9.1989633895977491E-3</v>
      </c>
    </row>
    <row r="101" spans="2:100" x14ac:dyDescent="0.25">
      <c r="B101" s="21" t="s">
        <v>74</v>
      </c>
      <c r="C101" s="22">
        <v>0.26546616927658756</v>
      </c>
      <c r="D101" s="22">
        <v>6.8013450437121731E-2</v>
      </c>
      <c r="E101" s="22">
        <v>1.4475165837256221E-2</v>
      </c>
      <c r="F101" s="22">
        <v>0.12120429276587569</v>
      </c>
      <c r="G101" s="22">
        <v>0</v>
      </c>
      <c r="H101" s="22">
        <v>9.2590387261024115E-3</v>
      </c>
      <c r="I101" s="22">
        <v>0</v>
      </c>
      <c r="J101" s="22">
        <v>2.5375604649822268E-2</v>
      </c>
      <c r="K101" s="22">
        <v>0</v>
      </c>
      <c r="L101" s="22">
        <v>0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7.6716175713325008E-2</v>
      </c>
      <c r="S101" s="22">
        <v>0.58050989740609094</v>
      </c>
      <c r="T101" s="36">
        <v>0.14631429773497143</v>
      </c>
      <c r="U101" s="15"/>
      <c r="V101" s="21" t="s">
        <v>74</v>
      </c>
      <c r="W101" s="22">
        <v>8.7793392059999995</v>
      </c>
      <c r="X101" s="22">
        <v>2.2493003680000001</v>
      </c>
      <c r="Y101" s="22">
        <v>0.47871407199999999</v>
      </c>
      <c r="Z101" s="22">
        <v>12.242857860000001</v>
      </c>
      <c r="AA101" s="22">
        <v>0</v>
      </c>
      <c r="AB101" s="22">
        <v>0.30620941992506484</v>
      </c>
      <c r="AC101" s="22">
        <v>0</v>
      </c>
      <c r="AD101" s="22">
        <v>0.83920689941396864</v>
      </c>
      <c r="AE101" s="22">
        <v>0</v>
      </c>
      <c r="AF101" s="22">
        <v>0</v>
      </c>
      <c r="AG101" s="22">
        <v>0</v>
      </c>
      <c r="AH101" s="22">
        <v>0</v>
      </c>
      <c r="AI101" s="22">
        <v>0</v>
      </c>
      <c r="AJ101" s="22">
        <v>0</v>
      </c>
      <c r="AK101" s="22">
        <v>0</v>
      </c>
      <c r="AL101" s="22">
        <v>2.5371117206263811</v>
      </c>
      <c r="AM101" s="22">
        <v>27.432739545965415</v>
      </c>
      <c r="AN101" s="36">
        <v>0.14631429773497143</v>
      </c>
      <c r="AO101" s="15"/>
      <c r="AP101" s="21" t="s">
        <v>74</v>
      </c>
      <c r="AQ101" s="22">
        <v>2.572323236448872</v>
      </c>
      <c r="AR101" s="22">
        <v>0.65903907647231186</v>
      </c>
      <c r="AS101" s="22">
        <v>0.14026196073835337</v>
      </c>
      <c r="AT101" s="22">
        <v>0</v>
      </c>
      <c r="AU101" s="22">
        <v>0</v>
      </c>
      <c r="AV101" s="22">
        <v>8.9718552571070864E-2</v>
      </c>
      <c r="AW101" s="22">
        <v>0</v>
      </c>
      <c r="AX101" s="22">
        <v>0.2458854085596158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0</v>
      </c>
      <c r="BF101" s="22">
        <v>0.74336704384013519</v>
      </c>
      <c r="BG101" s="22">
        <v>4.4505952786303595</v>
      </c>
      <c r="BH101" s="36">
        <v>0.14631429773497143</v>
      </c>
      <c r="BI101" s="15"/>
      <c r="BJ101" s="21" t="s">
        <v>74</v>
      </c>
      <c r="BK101" s="22">
        <v>0</v>
      </c>
      <c r="BL101" s="22">
        <v>0</v>
      </c>
      <c r="BM101" s="37">
        <v>0</v>
      </c>
      <c r="BN101" s="37">
        <v>0.12242857860000002</v>
      </c>
      <c r="BO101" s="37">
        <v>0</v>
      </c>
      <c r="BP101" s="37">
        <v>0</v>
      </c>
      <c r="BQ101" s="37">
        <v>0</v>
      </c>
      <c r="BR101" s="37">
        <v>0</v>
      </c>
      <c r="BS101" s="37">
        <v>0</v>
      </c>
      <c r="BT101" s="37">
        <v>0</v>
      </c>
      <c r="BU101" s="37">
        <v>0</v>
      </c>
      <c r="BV101" s="37">
        <v>0</v>
      </c>
      <c r="BW101" s="37">
        <v>0</v>
      </c>
      <c r="BX101" s="37">
        <v>0</v>
      </c>
      <c r="BY101" s="37">
        <v>0</v>
      </c>
      <c r="BZ101" s="37">
        <v>0</v>
      </c>
      <c r="CA101" s="37">
        <v>0.12242857860000002</v>
      </c>
      <c r="CB101" s="36">
        <v>0.14631429773497143</v>
      </c>
      <c r="CD101" s="21" t="s">
        <v>74</v>
      </c>
      <c r="CE101" s="22">
        <v>26.92965196238324</v>
      </c>
      <c r="CF101" s="22">
        <v>6.8994800915886323</v>
      </c>
      <c r="CG101" s="22">
        <v>1.4684024669698212</v>
      </c>
      <c r="CH101" s="22">
        <v>13.381443640980002</v>
      </c>
      <c r="CI101" s="22">
        <v>0</v>
      </c>
      <c r="CJ101" s="22">
        <v>0.9392635268665408</v>
      </c>
      <c r="CK101" s="22">
        <v>0</v>
      </c>
      <c r="CL101" s="22">
        <v>2.5741743422106178</v>
      </c>
      <c r="CM101" s="22">
        <v>0</v>
      </c>
      <c r="CN101" s="22">
        <v>0</v>
      </c>
      <c r="CO101" s="22">
        <v>0</v>
      </c>
      <c r="CP101" s="22">
        <v>0</v>
      </c>
      <c r="CQ101" s="22">
        <v>0</v>
      </c>
      <c r="CR101" s="22">
        <v>0</v>
      </c>
      <c r="CS101" s="22">
        <v>0</v>
      </c>
      <c r="CT101" s="22">
        <v>7.7823095819623749</v>
      </c>
      <c r="CU101" s="22">
        <v>59.97472561296123</v>
      </c>
      <c r="CV101" s="36">
        <v>0.14631429773497143</v>
      </c>
    </row>
    <row r="102" spans="2:100" x14ac:dyDescent="0.25">
      <c r="B102" t="s">
        <v>75</v>
      </c>
      <c r="C102" s="15">
        <v>0.26546616927658756</v>
      </c>
      <c r="D102" s="15">
        <v>6.7996926275338654E-2</v>
      </c>
      <c r="E102" s="15">
        <v>1.4398053082909021E-2</v>
      </c>
      <c r="F102" s="15">
        <v>7.5676508867326353E-2</v>
      </c>
      <c r="G102" s="15">
        <v>0</v>
      </c>
      <c r="H102" s="15">
        <v>9.4848689384186766E-3</v>
      </c>
      <c r="I102" s="15">
        <v>0</v>
      </c>
      <c r="J102" s="15">
        <v>3.3152976846959364E-2</v>
      </c>
      <c r="K102" s="15">
        <v>0</v>
      </c>
      <c r="L102" s="15">
        <v>0</v>
      </c>
      <c r="M102" s="15">
        <v>0</v>
      </c>
      <c r="N102" s="15">
        <v>0</v>
      </c>
      <c r="O102" s="15">
        <v>0</v>
      </c>
      <c r="P102" s="15">
        <v>0</v>
      </c>
      <c r="Q102" s="15">
        <v>0</v>
      </c>
      <c r="R102" s="15">
        <v>7.6716175713325008E-2</v>
      </c>
      <c r="S102" s="15">
        <v>0.54289167900086466</v>
      </c>
      <c r="T102" s="35">
        <v>4.058408751854853E-3</v>
      </c>
      <c r="U102" s="15"/>
      <c r="V102" t="s">
        <v>75</v>
      </c>
      <c r="W102" s="15">
        <v>8.7793392059999995</v>
      </c>
      <c r="X102" s="15">
        <v>2.2487538900000001</v>
      </c>
      <c r="Y102" s="15">
        <v>0.47616384499999997</v>
      </c>
      <c r="Z102" s="15">
        <v>7.6440918040000003</v>
      </c>
      <c r="AA102" s="15">
        <v>0</v>
      </c>
      <c r="AB102" s="15">
        <v>0.31367794235757518</v>
      </c>
      <c r="AC102" s="15">
        <v>0</v>
      </c>
      <c r="AD102" s="15">
        <v>1.0964155257949852</v>
      </c>
      <c r="AE102" s="15">
        <v>0</v>
      </c>
      <c r="AF102" s="15">
        <v>0</v>
      </c>
      <c r="AG102" s="15">
        <v>0</v>
      </c>
      <c r="AH102" s="15">
        <v>0</v>
      </c>
      <c r="AI102" s="15">
        <v>0</v>
      </c>
      <c r="AJ102" s="15">
        <v>0</v>
      </c>
      <c r="AK102" s="15">
        <v>0</v>
      </c>
      <c r="AL102" s="15">
        <v>2.5371117206263811</v>
      </c>
      <c r="AM102" s="15">
        <v>23.095553933778941</v>
      </c>
      <c r="AN102" s="35">
        <v>4.058408751854853E-3</v>
      </c>
      <c r="AO102" s="15"/>
      <c r="AP102" t="s">
        <v>75</v>
      </c>
      <c r="AQ102" s="15">
        <v>2.572323236448872</v>
      </c>
      <c r="AR102" s="15">
        <v>0.6588789598593614</v>
      </c>
      <c r="AS102" s="15">
        <v>0.13951475095224142</v>
      </c>
      <c r="AT102" s="15">
        <v>0</v>
      </c>
      <c r="AU102" s="15">
        <v>0</v>
      </c>
      <c r="AV102" s="15">
        <v>9.1906809949479987E-2</v>
      </c>
      <c r="AW102" s="15">
        <v>0</v>
      </c>
      <c r="AX102" s="15">
        <v>0.32124685783621015</v>
      </c>
      <c r="AY102" s="15">
        <v>0</v>
      </c>
      <c r="AZ102" s="15">
        <v>0</v>
      </c>
      <c r="BA102" s="15">
        <v>0</v>
      </c>
      <c r="BB102" s="15">
        <v>0</v>
      </c>
      <c r="BC102" s="15">
        <v>0</v>
      </c>
      <c r="BD102" s="15">
        <v>0</v>
      </c>
      <c r="BE102" s="15">
        <v>0</v>
      </c>
      <c r="BF102" s="15">
        <v>0.74336704384013519</v>
      </c>
      <c r="BG102" s="15">
        <v>4.5272376588862997</v>
      </c>
      <c r="BH102" s="35">
        <v>4.058408751854853E-3</v>
      </c>
      <c r="BI102" s="15"/>
      <c r="BJ102" t="s">
        <v>75</v>
      </c>
      <c r="BK102" s="15">
        <v>0</v>
      </c>
      <c r="BL102" s="15">
        <v>0</v>
      </c>
      <c r="BM102" s="3">
        <v>0</v>
      </c>
      <c r="BN102" s="3">
        <v>7.644091804E-2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7.644091804E-2</v>
      </c>
      <c r="CB102" s="35">
        <v>4.058408751854853E-3</v>
      </c>
      <c r="CD102" t="s">
        <v>75</v>
      </c>
      <c r="CE102" s="15">
        <v>26.92965196238324</v>
      </c>
      <c r="CF102" s="15">
        <v>6.8978038307676544</v>
      </c>
      <c r="CG102" s="15">
        <v>1.4605799277190152</v>
      </c>
      <c r="CH102" s="15">
        <v>8.3549923417720002</v>
      </c>
      <c r="CI102" s="15">
        <v>0</v>
      </c>
      <c r="CJ102" s="15">
        <v>0.96217239336110594</v>
      </c>
      <c r="CK102" s="15">
        <v>0</v>
      </c>
      <c r="CL102" s="15">
        <v>3.3631333546872839</v>
      </c>
      <c r="CM102" s="15">
        <v>0</v>
      </c>
      <c r="CN102" s="15">
        <v>0</v>
      </c>
      <c r="CO102" s="15">
        <v>0</v>
      </c>
      <c r="CP102" s="15">
        <v>0</v>
      </c>
      <c r="CQ102" s="15">
        <v>0</v>
      </c>
      <c r="CR102" s="15">
        <v>0</v>
      </c>
      <c r="CS102" s="15">
        <v>0</v>
      </c>
      <c r="CT102" s="15">
        <v>7.7823095819623749</v>
      </c>
      <c r="CU102" s="15">
        <v>55.750643392652684</v>
      </c>
      <c r="CV102" s="35">
        <v>4.058408751854853E-3</v>
      </c>
    </row>
    <row r="103" spans="2:100" x14ac:dyDescent="0.25">
      <c r="B103" s="21" t="s">
        <v>76</v>
      </c>
      <c r="C103" s="22">
        <v>0.26546616927658756</v>
      </c>
      <c r="D103" s="22">
        <v>6.7980402113555577E-2</v>
      </c>
      <c r="E103" s="22">
        <v>1.471201215870881E-2</v>
      </c>
      <c r="F103" s="22">
        <v>8.8818122067441649E-2</v>
      </c>
      <c r="G103" s="22">
        <v>0</v>
      </c>
      <c r="H103" s="22">
        <v>8.0968393390335282E-4</v>
      </c>
      <c r="I103" s="22">
        <v>0</v>
      </c>
      <c r="J103" s="22">
        <v>1.7058443151119224E-2</v>
      </c>
      <c r="K103" s="22">
        <v>0</v>
      </c>
      <c r="L103" s="22">
        <v>0</v>
      </c>
      <c r="M103" s="22">
        <v>0</v>
      </c>
      <c r="N103" s="22">
        <v>0</v>
      </c>
      <c r="O103" s="22">
        <v>0</v>
      </c>
      <c r="P103" s="22">
        <v>0</v>
      </c>
      <c r="Q103" s="22">
        <v>0</v>
      </c>
      <c r="R103" s="22">
        <v>7.6716175713325008E-2</v>
      </c>
      <c r="S103" s="22">
        <v>0.53156100841464116</v>
      </c>
      <c r="T103" s="36">
        <v>2.6052969630563111E-2</v>
      </c>
      <c r="U103" s="15"/>
      <c r="V103" s="21" t="s">
        <v>76</v>
      </c>
      <c r="W103" s="22">
        <v>8.7793392059999995</v>
      </c>
      <c r="X103" s="22">
        <v>2.2482074129999998</v>
      </c>
      <c r="Y103" s="22">
        <v>0.48654691300000003</v>
      </c>
      <c r="Z103" s="22">
        <v>8.9715274820000008</v>
      </c>
      <c r="AA103" s="22">
        <v>0</v>
      </c>
      <c r="AB103" s="22">
        <v>2.6777385320395811E-2</v>
      </c>
      <c r="AC103" s="22">
        <v>0</v>
      </c>
      <c r="AD103" s="22">
        <v>0.56414668267845125</v>
      </c>
      <c r="AE103" s="22">
        <v>0</v>
      </c>
      <c r="AF103" s="22">
        <v>0</v>
      </c>
      <c r="AG103" s="22">
        <v>0</v>
      </c>
      <c r="AH103" s="22">
        <v>0</v>
      </c>
      <c r="AI103" s="22">
        <v>0</v>
      </c>
      <c r="AJ103" s="22">
        <v>0</v>
      </c>
      <c r="AK103" s="22">
        <v>0</v>
      </c>
      <c r="AL103" s="22">
        <v>2.5371117206263811</v>
      </c>
      <c r="AM103" s="22">
        <v>23.613656802625229</v>
      </c>
      <c r="AN103" s="36">
        <v>2.6052969630563111E-2</v>
      </c>
      <c r="AO103" s="15"/>
      <c r="AP103" s="21" t="s">
        <v>76</v>
      </c>
      <c r="AQ103" s="22">
        <v>2.572323236448872</v>
      </c>
      <c r="AR103" s="22">
        <v>0.65871884353940813</v>
      </c>
      <c r="AS103" s="22">
        <v>0.14255696249633754</v>
      </c>
      <c r="AT103" s="22">
        <v>0</v>
      </c>
      <c r="AU103" s="22">
        <v>0</v>
      </c>
      <c r="AV103" s="22">
        <v>7.845703287546385E-3</v>
      </c>
      <c r="AW103" s="22">
        <v>0</v>
      </c>
      <c r="AX103" s="22">
        <v>0.16529349038337277</v>
      </c>
      <c r="AY103" s="22">
        <v>0</v>
      </c>
      <c r="AZ103" s="22">
        <v>0</v>
      </c>
      <c r="BA103" s="22">
        <v>0</v>
      </c>
      <c r="BB103" s="22">
        <v>0</v>
      </c>
      <c r="BC103" s="22">
        <v>0</v>
      </c>
      <c r="BD103" s="22">
        <v>0</v>
      </c>
      <c r="BE103" s="22">
        <v>0</v>
      </c>
      <c r="BF103" s="22">
        <v>0.74336704384013519</v>
      </c>
      <c r="BG103" s="22">
        <v>4.2901052799956716</v>
      </c>
      <c r="BH103" s="36">
        <v>2.6052969630563111E-2</v>
      </c>
      <c r="BI103" s="15"/>
      <c r="BJ103" s="21" t="s">
        <v>76</v>
      </c>
      <c r="BK103" s="22">
        <v>0</v>
      </c>
      <c r="BL103" s="22">
        <v>0</v>
      </c>
      <c r="BM103" s="37">
        <v>0</v>
      </c>
      <c r="BN103" s="37">
        <v>8.971527482000001E-2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</v>
      </c>
      <c r="BY103" s="37">
        <v>0</v>
      </c>
      <c r="BZ103" s="37">
        <v>0</v>
      </c>
      <c r="CA103" s="37">
        <v>8.971527482000001E-2</v>
      </c>
      <c r="CB103" s="36">
        <v>2.6052969630563111E-2</v>
      </c>
      <c r="CD103" s="21" t="s">
        <v>76</v>
      </c>
      <c r="CE103" s="22">
        <v>26.92965196238324</v>
      </c>
      <c r="CF103" s="22">
        <v>6.8961275730140636</v>
      </c>
      <c r="CG103" s="22">
        <v>1.4924288403741577</v>
      </c>
      <c r="CH103" s="22">
        <v>9.8058795378260015</v>
      </c>
      <c r="CI103" s="22">
        <v>0</v>
      </c>
      <c r="CJ103" s="22">
        <v>8.21366677173231E-2</v>
      </c>
      <c r="CK103" s="22">
        <v>0</v>
      </c>
      <c r="CL103" s="22">
        <v>1.7304575508235294</v>
      </c>
      <c r="CM103" s="22">
        <v>0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7.7823095819623749</v>
      </c>
      <c r="CU103" s="22">
        <v>54.718991714100689</v>
      </c>
      <c r="CV103" s="36">
        <v>2.6052969630563111E-2</v>
      </c>
    </row>
    <row r="104" spans="2:100" x14ac:dyDescent="0.25">
      <c r="B104" t="s">
        <v>77</v>
      </c>
      <c r="C104" s="15">
        <v>0.26546616927658756</v>
      </c>
      <c r="D104" s="15">
        <v>6.793082962820636E-2</v>
      </c>
      <c r="E104" s="15">
        <v>1.4827681291190315E-2</v>
      </c>
      <c r="F104" s="15">
        <v>0.1727574946104333</v>
      </c>
      <c r="G104" s="15">
        <v>0</v>
      </c>
      <c r="H104" s="15">
        <v>5.6071989432222111E-3</v>
      </c>
      <c r="I104" s="15">
        <v>0</v>
      </c>
      <c r="J104" s="15">
        <v>3.3533032587184167E-2</v>
      </c>
      <c r="K104" s="15">
        <v>0</v>
      </c>
      <c r="L104" s="15">
        <v>0</v>
      </c>
      <c r="M104" s="15">
        <v>0</v>
      </c>
      <c r="N104" s="15">
        <v>0</v>
      </c>
      <c r="O104" s="15">
        <v>0</v>
      </c>
      <c r="P104" s="15">
        <v>0</v>
      </c>
      <c r="Q104" s="15">
        <v>0</v>
      </c>
      <c r="R104" s="15">
        <v>7.6716175713325008E-2</v>
      </c>
      <c r="S104" s="15">
        <v>0.63683858205014898</v>
      </c>
      <c r="T104" s="35">
        <v>0.21414833409843687</v>
      </c>
      <c r="U104" s="15"/>
      <c r="V104" t="s">
        <v>77</v>
      </c>
      <c r="W104" s="15">
        <v>8.7793392059999995</v>
      </c>
      <c r="X104" s="15">
        <v>2.2465679810000001</v>
      </c>
      <c r="Y104" s="15">
        <v>0.49037225400000001</v>
      </c>
      <c r="Z104" s="15">
        <v>17.450251980000001</v>
      </c>
      <c r="AA104" s="15">
        <v>0</v>
      </c>
      <c r="AB104" s="15">
        <v>0.18543794739168026</v>
      </c>
      <c r="AC104" s="15">
        <v>0</v>
      </c>
      <c r="AD104" s="15">
        <v>1.1089845026419445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2.5371117206263811</v>
      </c>
      <c r="AM104" s="15">
        <v>32.798065591660006</v>
      </c>
      <c r="AN104" s="35">
        <v>0.21414833409843687</v>
      </c>
      <c r="AO104" s="15"/>
      <c r="AP104" t="s">
        <v>77</v>
      </c>
      <c r="AQ104" s="15">
        <v>2.572323236448872</v>
      </c>
      <c r="AR104" s="15">
        <v>0.65823849428655146</v>
      </c>
      <c r="AS104" s="15">
        <v>0.14367777732200412</v>
      </c>
      <c r="AT104" s="15">
        <v>0</v>
      </c>
      <c r="AU104" s="15">
        <v>0</v>
      </c>
      <c r="AV104" s="15">
        <v>5.4332829590296006E-2</v>
      </c>
      <c r="AW104" s="15">
        <v>0</v>
      </c>
      <c r="AX104" s="15">
        <v>0.32492953490827559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0.74336704384013519</v>
      </c>
      <c r="BG104" s="15">
        <v>4.4968689163961342</v>
      </c>
      <c r="BH104" s="35">
        <v>0.21414833409843687</v>
      </c>
      <c r="BI104" s="15"/>
      <c r="BJ104" t="s">
        <v>77</v>
      </c>
      <c r="BK104" s="15">
        <v>0</v>
      </c>
      <c r="BL104" s="15">
        <v>0</v>
      </c>
      <c r="BM104" s="3">
        <v>0</v>
      </c>
      <c r="BN104" s="3">
        <v>0.17450251980000001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0.17450251980000001</v>
      </c>
      <c r="CB104" s="35">
        <v>0.21414833409843687</v>
      </c>
      <c r="CD104" t="s">
        <v>77</v>
      </c>
      <c r="CE104" s="15">
        <v>26.92965196238324</v>
      </c>
      <c r="CF104" s="15">
        <v>6.891098796685907</v>
      </c>
      <c r="CG104" s="15">
        <v>1.5041626507840611</v>
      </c>
      <c r="CH104" s="15">
        <v>19.073125414140002</v>
      </c>
      <c r="CI104" s="15">
        <v>0</v>
      </c>
      <c r="CJ104" s="15">
        <v>0.56881039298080882</v>
      </c>
      <c r="CK104" s="15">
        <v>0</v>
      </c>
      <c r="CL104" s="15">
        <v>3.401687300954737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7.7823095819623749</v>
      </c>
      <c r="CU104" s="15">
        <v>66.150846099891126</v>
      </c>
      <c r="CV104" s="35">
        <v>0.21414833409843687</v>
      </c>
    </row>
    <row r="105" spans="2:100" x14ac:dyDescent="0.25">
      <c r="B105" s="21" t="s">
        <v>78</v>
      </c>
      <c r="C105" s="22">
        <v>0.26546616927658756</v>
      </c>
      <c r="D105" s="22">
        <v>6.789778130464022E-2</v>
      </c>
      <c r="E105" s="22">
        <v>1.4767092698626189E-2</v>
      </c>
      <c r="F105" s="22">
        <v>0.10709450198866365</v>
      </c>
      <c r="G105" s="22">
        <v>0</v>
      </c>
      <c r="H105" s="22">
        <v>4.4449995561533289E-3</v>
      </c>
      <c r="I105" s="22">
        <v>0</v>
      </c>
      <c r="J105" s="22">
        <v>2.8421558497454126E-2</v>
      </c>
      <c r="K105" s="22">
        <v>0</v>
      </c>
      <c r="L105" s="22">
        <v>0</v>
      </c>
      <c r="M105" s="22">
        <v>0</v>
      </c>
      <c r="N105" s="22">
        <v>0</v>
      </c>
      <c r="O105" s="22">
        <v>0</v>
      </c>
      <c r="P105" s="22">
        <v>0</v>
      </c>
      <c r="Q105" s="22">
        <v>0</v>
      </c>
      <c r="R105" s="22">
        <v>7.6716175713325008E-2</v>
      </c>
      <c r="S105" s="22">
        <v>0.56480827903545017</v>
      </c>
      <c r="T105" s="36">
        <v>4.1178508228260101E-2</v>
      </c>
      <c r="U105" s="15"/>
      <c r="V105" s="21" t="s">
        <v>78</v>
      </c>
      <c r="W105" s="22">
        <v>8.7793392059999995</v>
      </c>
      <c r="X105" s="22">
        <v>2.2454750269999999</v>
      </c>
      <c r="Y105" s="22">
        <v>0.48836850399999998</v>
      </c>
      <c r="Z105" s="22">
        <v>10.81762646</v>
      </c>
      <c r="AA105" s="22">
        <v>0</v>
      </c>
      <c r="AB105" s="22">
        <v>0.14700238068978769</v>
      </c>
      <c r="AC105" s="22">
        <v>0</v>
      </c>
      <c r="AD105" s="22">
        <v>0.93994087270631177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2.5371117206263811</v>
      </c>
      <c r="AM105" s="22">
        <v>25.954864171022482</v>
      </c>
      <c r="AN105" s="36">
        <v>4.1178508228260101E-2</v>
      </c>
      <c r="AO105" s="15"/>
      <c r="AP105" s="21" t="s">
        <v>78</v>
      </c>
      <c r="AQ105" s="22">
        <v>2.572323236448872</v>
      </c>
      <c r="AR105" s="22">
        <v>0.65791826164664524</v>
      </c>
      <c r="AS105" s="22">
        <v>0.14309068385584531</v>
      </c>
      <c r="AT105" s="22">
        <v>0</v>
      </c>
      <c r="AU105" s="22">
        <v>0</v>
      </c>
      <c r="AV105" s="22">
        <v>4.307130990031869E-2</v>
      </c>
      <c r="AW105" s="22">
        <v>0</v>
      </c>
      <c r="AX105" s="22">
        <v>0.27540019710117547</v>
      </c>
      <c r="AY105" s="22">
        <v>0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0.74336704384013519</v>
      </c>
      <c r="BG105" s="22">
        <v>4.4351707327929919</v>
      </c>
      <c r="BH105" s="36">
        <v>4.1178508228260101E-2</v>
      </c>
      <c r="BI105" s="15"/>
      <c r="BJ105" s="21" t="s">
        <v>78</v>
      </c>
      <c r="BK105" s="22">
        <v>0</v>
      </c>
      <c r="BL105" s="22">
        <v>0</v>
      </c>
      <c r="BM105" s="37">
        <v>0</v>
      </c>
      <c r="BN105" s="37">
        <v>0.1081762646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</v>
      </c>
      <c r="BY105" s="37">
        <v>0</v>
      </c>
      <c r="BZ105" s="37">
        <v>0</v>
      </c>
      <c r="CA105" s="37">
        <v>0.1081762646</v>
      </c>
      <c r="CB105" s="36">
        <v>4.1178508228260101E-2</v>
      </c>
      <c r="CD105" s="21" t="s">
        <v>78</v>
      </c>
      <c r="CE105" s="22">
        <v>26.92965196238324</v>
      </c>
      <c r="CF105" s="22">
        <v>6.8877462811787282</v>
      </c>
      <c r="CG105" s="22">
        <v>1.4980163692868445</v>
      </c>
      <c r="CH105" s="22">
        <v>11.823665720779999</v>
      </c>
      <c r="CI105" s="22">
        <v>0</v>
      </c>
      <c r="CJ105" s="22">
        <v>0.45091354334643635</v>
      </c>
      <c r="CK105" s="22">
        <v>0</v>
      </c>
      <c r="CL105" s="22">
        <v>2.8831646634522059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7.7823095819623749</v>
      </c>
      <c r="CU105" s="22">
        <v>58.255468122389829</v>
      </c>
      <c r="CV105" s="36">
        <v>4.1178508228260101E-2</v>
      </c>
    </row>
    <row r="106" spans="2:100" x14ac:dyDescent="0.25">
      <c r="B106" t="s">
        <v>79</v>
      </c>
      <c r="C106" s="15">
        <v>0.26546616927658756</v>
      </c>
      <c r="D106" s="15">
        <v>6.7859224939955803E-2</v>
      </c>
      <c r="E106" s="15">
        <v>1.4860729616677875E-2</v>
      </c>
      <c r="F106" s="15">
        <v>0.10498867070804112</v>
      </c>
      <c r="G106" s="15">
        <v>0</v>
      </c>
      <c r="H106" s="15">
        <v>1.1566913340378519E-4</v>
      </c>
      <c r="I106" s="15">
        <v>0</v>
      </c>
      <c r="J106" s="15">
        <v>1.9564607704870784E-2</v>
      </c>
      <c r="K106" s="15">
        <v>0</v>
      </c>
      <c r="L106" s="15">
        <v>0</v>
      </c>
      <c r="M106" s="15">
        <v>0</v>
      </c>
      <c r="N106" s="15">
        <v>0</v>
      </c>
      <c r="O106" s="15">
        <v>0</v>
      </c>
      <c r="P106" s="15">
        <v>0</v>
      </c>
      <c r="Q106" s="15">
        <v>0</v>
      </c>
      <c r="R106" s="15">
        <v>7.6716175713325008E-2</v>
      </c>
      <c r="S106" s="15">
        <v>0.54957124709286198</v>
      </c>
      <c r="T106" s="35">
        <v>0</v>
      </c>
      <c r="U106" s="15"/>
      <c r="V106" t="s">
        <v>79</v>
      </c>
      <c r="W106" s="15">
        <v>8.7793392059999995</v>
      </c>
      <c r="X106" s="15">
        <v>2.2441999130000001</v>
      </c>
      <c r="Y106" s="15">
        <v>0.49146520799999999</v>
      </c>
      <c r="Z106" s="15">
        <v>10.604916230000001</v>
      </c>
      <c r="AA106" s="15">
        <v>0</v>
      </c>
      <c r="AB106" s="15">
        <v>3.8253407628014223E-3</v>
      </c>
      <c r="AC106" s="15">
        <v>0</v>
      </c>
      <c r="AD106" s="15">
        <v>0.6470290660005763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2.5371117206263811</v>
      </c>
      <c r="AM106" s="15">
        <v>25.307886684389761</v>
      </c>
      <c r="AN106" s="35">
        <v>0</v>
      </c>
      <c r="AO106" s="15"/>
      <c r="AP106" t="s">
        <v>79</v>
      </c>
      <c r="AQ106" s="15">
        <v>2.572323236448872</v>
      </c>
      <c r="AR106" s="15">
        <v>0.65754465660709061</v>
      </c>
      <c r="AS106" s="15">
        <v>0.14399800996191034</v>
      </c>
      <c r="AT106" s="15">
        <v>0</v>
      </c>
      <c r="AU106" s="15">
        <v>0</v>
      </c>
      <c r="AV106" s="15">
        <v>1.1208147561680114E-3</v>
      </c>
      <c r="AW106" s="15">
        <v>0</v>
      </c>
      <c r="AX106" s="15">
        <v>0.18957781013787764</v>
      </c>
      <c r="AY106" s="15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v>0</v>
      </c>
      <c r="BE106" s="15">
        <v>0</v>
      </c>
      <c r="BF106" s="15">
        <v>0.74336704384013519</v>
      </c>
      <c r="BG106" s="15">
        <v>4.3079315717520537</v>
      </c>
      <c r="BH106" s="35">
        <v>0</v>
      </c>
      <c r="BI106" s="15"/>
      <c r="BJ106" t="s">
        <v>79</v>
      </c>
      <c r="BK106" s="15">
        <v>0</v>
      </c>
      <c r="BL106" s="15">
        <v>0</v>
      </c>
      <c r="BM106" s="3">
        <v>0</v>
      </c>
      <c r="BN106" s="3">
        <v>0.10604916230000001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0.10604916230000001</v>
      </c>
      <c r="CB106" s="35">
        <v>0</v>
      </c>
      <c r="CD106" t="s">
        <v>79</v>
      </c>
      <c r="CE106" s="15">
        <v>26.92965196238324</v>
      </c>
      <c r="CF106" s="15">
        <v>6.8838350100196308</v>
      </c>
      <c r="CG106" s="15">
        <v>1.5075151662912392</v>
      </c>
      <c r="CH106" s="15">
        <v>11.591173439390001</v>
      </c>
      <c r="CI106" s="15">
        <v>0</v>
      </c>
      <c r="CJ106" s="15">
        <v>1.1733809682322911E-2</v>
      </c>
      <c r="CK106" s="15">
        <v>0</v>
      </c>
      <c r="CL106" s="15">
        <v>1.9846900943334409</v>
      </c>
      <c r="CM106" s="15">
        <v>0</v>
      </c>
      <c r="CN106" s="15">
        <v>0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7.7823095819623749</v>
      </c>
      <c r="CU106" s="15">
        <v>56.690909064062254</v>
      </c>
      <c r="CV106" s="35">
        <v>0</v>
      </c>
    </row>
    <row r="107" spans="2:100" x14ac:dyDescent="0.25">
      <c r="B107" s="21" t="s">
        <v>80</v>
      </c>
      <c r="C107" s="22">
        <v>0.26546616927658756</v>
      </c>
      <c r="D107" s="22">
        <v>6.7936337688538767E-2</v>
      </c>
      <c r="E107" s="22">
        <v>1.5147148421558268E-2</v>
      </c>
      <c r="F107" s="22">
        <v>0.19702143068498415</v>
      </c>
      <c r="G107" s="22">
        <v>0</v>
      </c>
      <c r="H107" s="22">
        <v>1.5312390041310403E-3</v>
      </c>
      <c r="I107" s="22">
        <v>0</v>
      </c>
      <c r="J107" s="22">
        <v>2.8482147084254009E-2</v>
      </c>
      <c r="K107" s="22">
        <v>0</v>
      </c>
      <c r="L107" s="22">
        <v>0</v>
      </c>
      <c r="M107" s="22">
        <v>0</v>
      </c>
      <c r="N107" s="22">
        <v>0</v>
      </c>
      <c r="O107" s="22">
        <v>0</v>
      </c>
      <c r="P107" s="22">
        <v>0</v>
      </c>
      <c r="Q107" s="22">
        <v>0</v>
      </c>
      <c r="R107" s="22">
        <v>7.6716175713325008E-2</v>
      </c>
      <c r="S107" s="22">
        <v>0.65230064787337871</v>
      </c>
      <c r="T107" s="36">
        <v>2.7870410498406498E-2</v>
      </c>
      <c r="U107" s="15"/>
      <c r="V107" s="21" t="s">
        <v>80</v>
      </c>
      <c r="W107" s="22">
        <v>8.7793392059999995</v>
      </c>
      <c r="X107" s="22">
        <v>2.2467501410000001</v>
      </c>
      <c r="Y107" s="22">
        <v>0.50093748100000002</v>
      </c>
      <c r="Z107" s="22">
        <v>19.90115462</v>
      </c>
      <c r="AA107" s="22">
        <v>0</v>
      </c>
      <c r="AB107" s="22">
        <v>5.064022532423864E-2</v>
      </c>
      <c r="AC107" s="22">
        <v>0</v>
      </c>
      <c r="AD107" s="22">
        <v>0.94194462273032953</v>
      </c>
      <c r="AE107" s="22">
        <v>0</v>
      </c>
      <c r="AF107" s="22">
        <v>0</v>
      </c>
      <c r="AG107" s="22">
        <v>0</v>
      </c>
      <c r="AH107" s="22">
        <v>0</v>
      </c>
      <c r="AI107" s="22">
        <v>0</v>
      </c>
      <c r="AJ107" s="22">
        <v>0</v>
      </c>
      <c r="AK107" s="22">
        <v>0</v>
      </c>
      <c r="AL107" s="22">
        <v>2.5371117206263811</v>
      </c>
      <c r="AM107" s="22">
        <v>34.957878016680951</v>
      </c>
      <c r="AN107" s="36">
        <v>2.7870410498406498E-2</v>
      </c>
      <c r="AO107" s="15"/>
      <c r="AP107" s="21" t="s">
        <v>80</v>
      </c>
      <c r="AQ107" s="22">
        <v>2.572323236448872</v>
      </c>
      <c r="AR107" s="22">
        <v>0.65829186668619988</v>
      </c>
      <c r="AS107" s="22">
        <v>0.14677336097275126</v>
      </c>
      <c r="AT107" s="22">
        <v>0</v>
      </c>
      <c r="AU107" s="22">
        <v>0</v>
      </c>
      <c r="AV107" s="22">
        <v>1.4837452482929576E-2</v>
      </c>
      <c r="AW107" s="22">
        <v>0</v>
      </c>
      <c r="AX107" s="22">
        <v>0.27598729057437138</v>
      </c>
      <c r="AY107" s="22">
        <v>0</v>
      </c>
      <c r="AZ107" s="22">
        <v>0</v>
      </c>
      <c r="BA107" s="22">
        <v>0</v>
      </c>
      <c r="BB107" s="22">
        <v>0</v>
      </c>
      <c r="BC107" s="22">
        <v>0</v>
      </c>
      <c r="BD107" s="22">
        <v>0</v>
      </c>
      <c r="BE107" s="22">
        <v>0</v>
      </c>
      <c r="BF107" s="22">
        <v>0.74336704384013519</v>
      </c>
      <c r="BG107" s="22">
        <v>4.41158025100526</v>
      </c>
      <c r="BH107" s="36">
        <v>2.7870410498406498E-2</v>
      </c>
      <c r="BI107" s="15"/>
      <c r="BJ107" s="21" t="s">
        <v>80</v>
      </c>
      <c r="BK107" s="22">
        <v>0</v>
      </c>
      <c r="BL107" s="22">
        <v>0</v>
      </c>
      <c r="BM107" s="37">
        <v>0</v>
      </c>
      <c r="BN107" s="37">
        <v>0.1990115462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</v>
      </c>
      <c r="BY107" s="37">
        <v>0</v>
      </c>
      <c r="BZ107" s="37">
        <v>0</v>
      </c>
      <c r="CA107" s="37">
        <v>0.1990115462</v>
      </c>
      <c r="CB107" s="36">
        <v>2.7870410498406498E-2</v>
      </c>
      <c r="CD107" s="21" t="s">
        <v>80</v>
      </c>
      <c r="CE107" s="22">
        <v>26.92965196238324</v>
      </c>
      <c r="CF107" s="22">
        <v>6.8916575523378265</v>
      </c>
      <c r="CG107" s="22">
        <v>1.536570316023733</v>
      </c>
      <c r="CH107" s="22">
        <v>21.751961999660001</v>
      </c>
      <c r="CI107" s="22">
        <v>0</v>
      </c>
      <c r="CJ107" s="22">
        <v>0.15533329004378971</v>
      </c>
      <c r="CK107" s="22">
        <v>0</v>
      </c>
      <c r="CL107" s="22">
        <v>2.8893109450230936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7.7823095819623749</v>
      </c>
      <c r="CU107" s="22">
        <v>67.936795647434067</v>
      </c>
      <c r="CV107" s="36">
        <v>2.7870410498406498E-2</v>
      </c>
    </row>
    <row r="108" spans="2:100" x14ac:dyDescent="0.25">
      <c r="B108" t="s">
        <v>81</v>
      </c>
      <c r="C108" s="15">
        <v>0.26546616927658756</v>
      </c>
      <c r="D108" s="15">
        <v>6.788676520318955E-2</v>
      </c>
      <c r="E108" s="15">
        <v>1.5191212854260736E-2</v>
      </c>
      <c r="F108" s="15">
        <v>0.15891273569026804</v>
      </c>
      <c r="G108" s="15">
        <v>0</v>
      </c>
      <c r="H108" s="15">
        <v>9.8594166087040067E-4</v>
      </c>
      <c r="I108" s="15">
        <v>0</v>
      </c>
      <c r="J108" s="15">
        <v>2.8796106158132384E-2</v>
      </c>
      <c r="K108" s="15"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7.6716175713325008E-2</v>
      </c>
      <c r="S108" s="15">
        <v>0.61395510655663355</v>
      </c>
      <c r="T108" s="35">
        <v>2.9305103744678685E-3</v>
      </c>
      <c r="U108" s="15"/>
      <c r="V108" t="s">
        <v>81</v>
      </c>
      <c r="W108" s="15">
        <v>8.7793392059999995</v>
      </c>
      <c r="X108" s="15">
        <v>2.245110709</v>
      </c>
      <c r="Y108" s="15">
        <v>0.50239475300000003</v>
      </c>
      <c r="Z108" s="15">
        <v>16.051791479999999</v>
      </c>
      <c r="AA108" s="15">
        <v>0</v>
      </c>
      <c r="AB108" s="15">
        <v>3.2606476011144206E-2</v>
      </c>
      <c r="AC108" s="15">
        <v>0</v>
      </c>
      <c r="AD108" s="15">
        <v>0.95232769046017873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2.5371117206263811</v>
      </c>
      <c r="AM108" s="15">
        <v>31.100682035097705</v>
      </c>
      <c r="AN108" s="35">
        <v>2.9305103744678685E-3</v>
      </c>
      <c r="AO108" s="15"/>
      <c r="AP108" t="s">
        <v>81</v>
      </c>
      <c r="AQ108" s="15">
        <v>2.572323236448872</v>
      </c>
      <c r="AR108" s="15">
        <v>0.6578115174333431</v>
      </c>
      <c r="AS108" s="15">
        <v>0.14720033782595959</v>
      </c>
      <c r="AT108" s="15">
        <v>0</v>
      </c>
      <c r="AU108" s="15">
        <v>0</v>
      </c>
      <c r="AV108" s="15">
        <v>9.553611488761854E-3</v>
      </c>
      <c r="AW108" s="15">
        <v>0</v>
      </c>
      <c r="AX108" s="15">
        <v>0.27902950203931404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0</v>
      </c>
      <c r="BF108" s="15">
        <v>0.74336704384013519</v>
      </c>
      <c r="BG108" s="15">
        <v>4.409285249076385</v>
      </c>
      <c r="BH108" s="35">
        <v>2.9305103744678685E-3</v>
      </c>
      <c r="BI108" s="15"/>
      <c r="BJ108" t="s">
        <v>81</v>
      </c>
      <c r="BK108" s="15">
        <v>0</v>
      </c>
      <c r="BL108" s="15">
        <v>0</v>
      </c>
      <c r="BM108" s="3">
        <v>0</v>
      </c>
      <c r="BN108" s="3">
        <v>0.16051791479999999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0.16051791479999999</v>
      </c>
      <c r="CB108" s="35">
        <v>2.9305103744678685E-3</v>
      </c>
      <c r="CD108" t="s">
        <v>81</v>
      </c>
      <c r="CE108" s="15">
        <v>26.92965196238324</v>
      </c>
      <c r="CF108" s="15">
        <v>6.8866287760096681</v>
      </c>
      <c r="CG108" s="15">
        <v>1.541040336699971</v>
      </c>
      <c r="CH108" s="15">
        <v>17.54460808764</v>
      </c>
      <c r="CI108" s="15">
        <v>0</v>
      </c>
      <c r="CJ108" s="15">
        <v>0.10001675867584785</v>
      </c>
      <c r="CK108" s="15">
        <v>0</v>
      </c>
      <c r="CL108" s="15">
        <v>2.9211598568495787</v>
      </c>
      <c r="CM108" s="15">
        <v>0</v>
      </c>
      <c r="CN108" s="15">
        <v>0</v>
      </c>
      <c r="CO108" s="15">
        <v>0</v>
      </c>
      <c r="CP108" s="15">
        <v>0</v>
      </c>
      <c r="CQ108" s="15">
        <v>0</v>
      </c>
      <c r="CR108" s="15">
        <v>0</v>
      </c>
      <c r="CS108" s="15">
        <v>0</v>
      </c>
      <c r="CT108" s="15">
        <v>7.7823095819623749</v>
      </c>
      <c r="CU108" s="15">
        <v>63.705415360220677</v>
      </c>
      <c r="CV108" s="35">
        <v>2.9305103744678685E-3</v>
      </c>
    </row>
    <row r="109" spans="2:100" x14ac:dyDescent="0.25">
      <c r="B109" s="21" t="s">
        <v>82</v>
      </c>
      <c r="C109" s="22">
        <v>0.26546616927658756</v>
      </c>
      <c r="D109" s="22">
        <v>6.788676520318955E-2</v>
      </c>
      <c r="E109" s="22">
        <v>1.5642873278893268E-2</v>
      </c>
      <c r="F109" s="22">
        <v>0.30224087750984724</v>
      </c>
      <c r="G109" s="22">
        <v>0</v>
      </c>
      <c r="H109" s="22">
        <v>4.6818458756845034E-4</v>
      </c>
      <c r="I109" s="22">
        <v>0</v>
      </c>
      <c r="J109" s="22">
        <v>3.8986006014026325E-2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7.6716175713325008E-2</v>
      </c>
      <c r="S109" s="22">
        <v>0.76740705158343747</v>
      </c>
      <c r="T109" s="36">
        <v>2.5792288932951542E-3</v>
      </c>
      <c r="U109" s="15"/>
      <c r="V109" s="21" t="s">
        <v>82</v>
      </c>
      <c r="W109" s="22">
        <v>8.7793392059999995</v>
      </c>
      <c r="X109" s="22">
        <v>2.245110709</v>
      </c>
      <c r="Y109" s="22">
        <v>0.51733179799999995</v>
      </c>
      <c r="Z109" s="22">
        <v>30.529381570000002</v>
      </c>
      <c r="AA109" s="22">
        <v>0</v>
      </c>
      <c r="AB109" s="22">
        <v>1.5483522125084062E-2</v>
      </c>
      <c r="AC109" s="22">
        <v>0</v>
      </c>
      <c r="AD109" s="22">
        <v>1.2893219955807476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2.5371117206263811</v>
      </c>
      <c r="AM109" s="22">
        <v>45.913080521332219</v>
      </c>
      <c r="AN109" s="36">
        <v>2.5792288932951542E-3</v>
      </c>
      <c r="AO109" s="15"/>
      <c r="AP109" s="21" t="s">
        <v>82</v>
      </c>
      <c r="AQ109" s="22">
        <v>2.572323236448872</v>
      </c>
      <c r="AR109" s="22">
        <v>0.6578115174333431</v>
      </c>
      <c r="AS109" s="22">
        <v>0.1515768526223264</v>
      </c>
      <c r="AT109" s="22">
        <v>0</v>
      </c>
      <c r="AU109" s="22">
        <v>0</v>
      </c>
      <c r="AV109" s="22">
        <v>4.5366311529692538E-3</v>
      </c>
      <c r="AW109" s="22">
        <v>0</v>
      </c>
      <c r="AX109" s="22">
        <v>0.37776794479365594</v>
      </c>
      <c r="AY109" s="22">
        <v>0</v>
      </c>
      <c r="AZ109" s="22">
        <v>0</v>
      </c>
      <c r="BA109" s="22">
        <v>0</v>
      </c>
      <c r="BB109" s="22">
        <v>0</v>
      </c>
      <c r="BC109" s="22">
        <v>0</v>
      </c>
      <c r="BD109" s="22">
        <v>0</v>
      </c>
      <c r="BE109" s="22">
        <v>0</v>
      </c>
      <c r="BF109" s="22">
        <v>0.74336704384013519</v>
      </c>
      <c r="BG109" s="22">
        <v>4.5073832262913021</v>
      </c>
      <c r="BH109" s="36">
        <v>2.5792288932951542E-3</v>
      </c>
      <c r="BI109" s="15"/>
      <c r="BJ109" s="21" t="s">
        <v>82</v>
      </c>
      <c r="BK109" s="22">
        <v>0</v>
      </c>
      <c r="BL109" s="22">
        <v>0</v>
      </c>
      <c r="BM109" s="37">
        <v>0</v>
      </c>
      <c r="BN109" s="37">
        <v>0.30529381570000003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</v>
      </c>
      <c r="BY109" s="37">
        <v>0</v>
      </c>
      <c r="BZ109" s="37">
        <v>0</v>
      </c>
      <c r="CA109" s="37">
        <v>0.30529381570000003</v>
      </c>
      <c r="CB109" s="36">
        <v>2.5792288932951542E-3</v>
      </c>
      <c r="CD109" s="21" t="s">
        <v>82</v>
      </c>
      <c r="CE109" s="22">
        <v>26.92965196238324</v>
      </c>
      <c r="CF109" s="22">
        <v>6.8866287760096681</v>
      </c>
      <c r="CG109" s="22">
        <v>1.586858070103135</v>
      </c>
      <c r="CH109" s="22">
        <v>33.368614056010003</v>
      </c>
      <c r="CI109" s="22">
        <v>0</v>
      </c>
      <c r="CJ109" s="22">
        <v>4.7493991540435113E-2</v>
      </c>
      <c r="CK109" s="22">
        <v>0</v>
      </c>
      <c r="CL109" s="22">
        <v>3.9548526140447837</v>
      </c>
      <c r="CM109" s="22">
        <v>0</v>
      </c>
      <c r="CN109" s="22">
        <v>0</v>
      </c>
      <c r="CO109" s="22">
        <v>0</v>
      </c>
      <c r="CP109" s="22">
        <v>0</v>
      </c>
      <c r="CQ109" s="22">
        <v>0</v>
      </c>
      <c r="CR109" s="22">
        <v>0</v>
      </c>
      <c r="CS109" s="22">
        <v>0</v>
      </c>
      <c r="CT109" s="22">
        <v>7.7823095819623749</v>
      </c>
      <c r="CU109" s="22">
        <v>80.556409052053638</v>
      </c>
      <c r="CV109" s="36">
        <v>2.5792288932951542E-3</v>
      </c>
    </row>
    <row r="110" spans="2:100" x14ac:dyDescent="0.25">
      <c r="B110" t="s">
        <v>83</v>
      </c>
      <c r="C110" s="15">
        <v>0.26546616927658756</v>
      </c>
      <c r="D110" s="15">
        <v>6.7473661158612738E-2</v>
      </c>
      <c r="E110" s="15">
        <v>1.6243251163416274E-2</v>
      </c>
      <c r="F110" s="15">
        <v>0.31890362820635987</v>
      </c>
      <c r="G110" s="15">
        <v>0</v>
      </c>
      <c r="H110" s="15">
        <v>8.8128863541166288E-5</v>
      </c>
      <c r="I110" s="15">
        <v>0</v>
      </c>
      <c r="J110" s="15">
        <v>2.4191373042559323E-2</v>
      </c>
      <c r="K110" s="15">
        <v>0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7.6716175713325008E-2</v>
      </c>
      <c r="S110" s="15">
        <v>0.76908238742440205</v>
      </c>
      <c r="T110" s="35">
        <v>1.3210353770742227E-4</v>
      </c>
      <c r="U110" s="15"/>
      <c r="V110" t="s">
        <v>83</v>
      </c>
      <c r="W110" s="15">
        <v>8.7793392059999995</v>
      </c>
      <c r="X110" s="15">
        <v>2.2314487770000002</v>
      </c>
      <c r="Y110" s="15">
        <v>0.53718713799999995</v>
      </c>
      <c r="Z110" s="15">
        <v>32.212487690000003</v>
      </c>
      <c r="AA110" s="15">
        <v>0</v>
      </c>
      <c r="AB110" s="15">
        <v>2.9145453357671248E-3</v>
      </c>
      <c r="AC110" s="15">
        <v>0</v>
      </c>
      <c r="AD110" s="15">
        <v>0.80004269632049196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2.5371117206263811</v>
      </c>
      <c r="AM110" s="15">
        <v>47.10053177328264</v>
      </c>
      <c r="AN110" s="35">
        <v>1.3210353770742227E-4</v>
      </c>
      <c r="AO110" s="15"/>
      <c r="AP110" t="s">
        <v>83</v>
      </c>
      <c r="AQ110" s="15">
        <v>2.572323236448872</v>
      </c>
      <c r="AR110" s="15">
        <v>0.65380860738353364</v>
      </c>
      <c r="AS110" s="15">
        <v>0.15739441488426603</v>
      </c>
      <c r="AT110" s="15">
        <v>0</v>
      </c>
      <c r="AU110" s="15">
        <v>0</v>
      </c>
      <c r="AV110" s="15">
        <v>8.5395409779288748E-4</v>
      </c>
      <c r="AW110" s="15">
        <v>0</v>
      </c>
      <c r="AX110" s="15">
        <v>0.23441040032830121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0.74336704384013519</v>
      </c>
      <c r="BG110" s="15">
        <v>4.3621576569829008</v>
      </c>
      <c r="BH110" s="35">
        <v>1.3210353770742227E-4</v>
      </c>
      <c r="BI110" s="15"/>
      <c r="BJ110" t="s">
        <v>83</v>
      </c>
      <c r="BK110" s="15">
        <v>0</v>
      </c>
      <c r="BL110" s="15">
        <v>0</v>
      </c>
      <c r="BM110" s="3">
        <v>0</v>
      </c>
      <c r="BN110" s="3">
        <v>0.32212487690000002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0.32212487690000002</v>
      </c>
      <c r="CB110" s="35">
        <v>1.3210353770742227E-4</v>
      </c>
      <c r="CD110" t="s">
        <v>83</v>
      </c>
      <c r="CE110" s="15">
        <v>26.92965196238324</v>
      </c>
      <c r="CF110" s="15">
        <v>6.8447223106982129</v>
      </c>
      <c r="CG110" s="15">
        <v>1.6477621294233811</v>
      </c>
      <c r="CH110" s="15">
        <v>35.20824904517</v>
      </c>
      <c r="CI110" s="15">
        <v>0</v>
      </c>
      <c r="CJ110" s="15">
        <v>8.9400454497937393E-3</v>
      </c>
      <c r="CK110" s="15">
        <v>0</v>
      </c>
      <c r="CL110" s="15">
        <v>2.4540424810369852</v>
      </c>
      <c r="CM110" s="15">
        <v>0</v>
      </c>
      <c r="CN110" s="15">
        <v>0</v>
      </c>
      <c r="CO110" s="15">
        <v>0</v>
      </c>
      <c r="CP110" s="15">
        <v>0</v>
      </c>
      <c r="CQ110" s="15">
        <v>0</v>
      </c>
      <c r="CR110" s="15">
        <v>0</v>
      </c>
      <c r="CS110" s="15">
        <v>0</v>
      </c>
      <c r="CT110" s="15">
        <v>7.7823095819623749</v>
      </c>
      <c r="CU110" s="15">
        <v>80.875677556123975</v>
      </c>
      <c r="CV110" s="35">
        <v>1.3210353770742227E-4</v>
      </c>
    </row>
    <row r="111" spans="2:100" x14ac:dyDescent="0.25">
      <c r="B111" s="16" t="s">
        <v>42</v>
      </c>
      <c r="C111" s="38">
        <v>0.26546616927658762</v>
      </c>
      <c r="D111" s="38">
        <v>6.7996438024724964E-2</v>
      </c>
      <c r="E111" s="38">
        <v>1.4190389082546393E-2</v>
      </c>
      <c r="F111" s="38">
        <v>9.4171238988574185E-2</v>
      </c>
      <c r="G111" s="38">
        <v>0</v>
      </c>
      <c r="H111" s="38">
        <v>2.2071744596839787E-2</v>
      </c>
      <c r="I111" s="38">
        <v>0</v>
      </c>
      <c r="J111" s="38">
        <v>3.8341516001092431E-2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  <c r="R111" s="38">
        <v>7.6716175713324994E-2</v>
      </c>
      <c r="S111" s="38">
        <v>0.5789536716836905</v>
      </c>
      <c r="T111" s="39">
        <v>1</v>
      </c>
      <c r="U111" s="15"/>
      <c r="V111" s="16" t="s">
        <v>42</v>
      </c>
      <c r="W111" s="38">
        <v>8.7793392059999995</v>
      </c>
      <c r="X111" s="38">
        <v>2.2487377431750728</v>
      </c>
      <c r="Y111" s="38">
        <v>0.46929610499803076</v>
      </c>
      <c r="Z111" s="38">
        <v>9.5122463631225234</v>
      </c>
      <c r="AA111" s="38">
        <v>0</v>
      </c>
      <c r="AB111" s="38">
        <v>0.72994360550718218</v>
      </c>
      <c r="AC111" s="38">
        <v>0</v>
      </c>
      <c r="AD111" s="38">
        <v>1.2680078054606041</v>
      </c>
      <c r="AE111" s="38">
        <v>0</v>
      </c>
      <c r="AF111" s="38">
        <v>0</v>
      </c>
      <c r="AG111" s="38">
        <v>0</v>
      </c>
      <c r="AH111" s="38">
        <v>0</v>
      </c>
      <c r="AI111" s="38">
        <v>0</v>
      </c>
      <c r="AJ111" s="38">
        <v>0</v>
      </c>
      <c r="AK111" s="38">
        <v>0</v>
      </c>
      <c r="AL111" s="38">
        <v>2.5371117206263807</v>
      </c>
      <c r="AM111" s="38">
        <v>25.544682548889796</v>
      </c>
      <c r="AN111" s="39">
        <v>1</v>
      </c>
      <c r="AO111" s="15"/>
      <c r="AP111" s="16" t="s">
        <v>42</v>
      </c>
      <c r="AQ111" s="38">
        <v>2.5723232364488715</v>
      </c>
      <c r="AR111" s="38">
        <v>0.65887422888223646</v>
      </c>
      <c r="AS111" s="38">
        <v>0.13750252124173185</v>
      </c>
      <c r="AT111" s="38">
        <v>0</v>
      </c>
      <c r="AU111" s="38">
        <v>0</v>
      </c>
      <c r="AV111" s="38">
        <v>0.2138715515696403</v>
      </c>
      <c r="AW111" s="38">
        <v>0</v>
      </c>
      <c r="AX111" s="38">
        <v>0.37152294329346747</v>
      </c>
      <c r="AY111" s="38">
        <v>0</v>
      </c>
      <c r="AZ111" s="38">
        <v>0</v>
      </c>
      <c r="BA111" s="38">
        <v>0</v>
      </c>
      <c r="BB111" s="38">
        <v>0</v>
      </c>
      <c r="BC111" s="38">
        <v>0</v>
      </c>
      <c r="BD111" s="38">
        <v>0</v>
      </c>
      <c r="BE111" s="38">
        <v>0</v>
      </c>
      <c r="BF111" s="38">
        <v>0.74336704384013497</v>
      </c>
      <c r="BG111" s="38">
        <v>4.6974615252760827</v>
      </c>
      <c r="BH111" s="39">
        <v>1</v>
      </c>
      <c r="BI111" s="15"/>
      <c r="BJ111" s="16" t="s">
        <v>42</v>
      </c>
      <c r="BK111" s="38">
        <v>0</v>
      </c>
      <c r="BL111" s="38">
        <v>0</v>
      </c>
      <c r="BM111" s="40">
        <v>0</v>
      </c>
      <c r="BN111" s="40">
        <v>9.5122463631225215E-2</v>
      </c>
      <c r="BO111" s="40">
        <v>0</v>
      </c>
      <c r="BP111" s="40">
        <v>0</v>
      </c>
      <c r="BQ111" s="40">
        <v>0</v>
      </c>
      <c r="BR111" s="40">
        <v>0</v>
      </c>
      <c r="BS111" s="40">
        <v>0</v>
      </c>
      <c r="BT111" s="40">
        <v>0</v>
      </c>
      <c r="BU111" s="40">
        <v>0</v>
      </c>
      <c r="BV111" s="40">
        <v>0</v>
      </c>
      <c r="BW111" s="40">
        <v>0</v>
      </c>
      <c r="BX111" s="40">
        <v>0</v>
      </c>
      <c r="BY111" s="40">
        <v>0</v>
      </c>
      <c r="BZ111" s="40">
        <v>0</v>
      </c>
      <c r="CA111" s="40">
        <v>9.5122463631225215E-2</v>
      </c>
      <c r="CB111" s="39">
        <v>1</v>
      </c>
      <c r="CD111" s="16" t="s">
        <v>42</v>
      </c>
      <c r="CE111" s="38">
        <v>26.929651962383236</v>
      </c>
      <c r="CF111" s="38">
        <v>6.8977543021681313</v>
      </c>
      <c r="CG111" s="38">
        <v>1.4395138948796908</v>
      </c>
      <c r="CH111" s="38">
        <v>10.396885274892917</v>
      </c>
      <c r="CI111" s="38">
        <v>0</v>
      </c>
      <c r="CJ111" s="38">
        <v>2.2390212733825625</v>
      </c>
      <c r="CK111" s="38">
        <v>0</v>
      </c>
      <c r="CL111" s="38">
        <v>3.889473693339311</v>
      </c>
      <c r="CM111" s="38">
        <v>0</v>
      </c>
      <c r="CN111" s="38">
        <v>0</v>
      </c>
      <c r="CO111" s="38">
        <v>0</v>
      </c>
      <c r="CP111" s="38">
        <v>0</v>
      </c>
      <c r="CQ111" s="38">
        <v>0</v>
      </c>
      <c r="CR111" s="38">
        <v>0</v>
      </c>
      <c r="CS111" s="38">
        <v>0</v>
      </c>
      <c r="CT111" s="38">
        <v>7.782309581962374</v>
      </c>
      <c r="CU111" s="38">
        <v>59.574609983008223</v>
      </c>
      <c r="CV111" s="39">
        <v>1</v>
      </c>
    </row>
    <row r="112" spans="2:100" x14ac:dyDescent="0.25">
      <c r="AP112" s="41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3"/>
      <c r="BJ112" s="41"/>
      <c r="BK112" s="42"/>
      <c r="BL112" s="42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3"/>
    </row>
    <row r="113" spans="2:100" ht="18.75" x14ac:dyDescent="0.3">
      <c r="B113" s="4" t="s">
        <v>1</v>
      </c>
      <c r="C113" s="5" t="s">
        <v>111</v>
      </c>
      <c r="D113" s="5"/>
      <c r="E113" s="5"/>
      <c r="G113" s="5" t="s">
        <v>43</v>
      </c>
      <c r="H113" s="5"/>
      <c r="T113" s="9" t="s">
        <v>53</v>
      </c>
      <c r="V113" s="4" t="s">
        <v>1</v>
      </c>
      <c r="W113" s="5" t="s">
        <v>111</v>
      </c>
      <c r="X113" s="5"/>
      <c r="Y113" s="5"/>
      <c r="AA113" s="5" t="s">
        <v>44</v>
      </c>
      <c r="AB113" s="5"/>
      <c r="AN113" s="9" t="s">
        <v>54</v>
      </c>
      <c r="AP113" s="4" t="s">
        <v>1</v>
      </c>
      <c r="AQ113" s="5" t="s">
        <v>111</v>
      </c>
      <c r="AR113" s="5"/>
      <c r="AS113" s="5"/>
      <c r="AU113" s="5" t="s">
        <v>45</v>
      </c>
      <c r="AV113" s="5"/>
      <c r="BH113" s="9" t="s">
        <v>55</v>
      </c>
      <c r="BJ113" s="5" t="s">
        <v>46</v>
      </c>
      <c r="BL113" s="5"/>
      <c r="BM113" s="8"/>
      <c r="BP113" s="8"/>
      <c r="CB113" s="9" t="s">
        <v>56</v>
      </c>
      <c r="CD113" s="4" t="s">
        <v>1</v>
      </c>
      <c r="CE113" s="5" t="s">
        <v>111</v>
      </c>
      <c r="CF113" s="5"/>
      <c r="CG113" s="5"/>
      <c r="CI113" s="5" t="s">
        <v>44</v>
      </c>
      <c r="CJ113" s="5"/>
      <c r="CV113" s="9" t="s">
        <v>7</v>
      </c>
    </row>
    <row r="114" spans="2:100" ht="18.75" x14ac:dyDescent="0.3">
      <c r="H114" s="11" t="s">
        <v>9</v>
      </c>
      <c r="I114" s="12">
        <v>0.1032</v>
      </c>
      <c r="M114" s="11" t="s">
        <v>10</v>
      </c>
      <c r="N114" s="12">
        <v>0.99</v>
      </c>
      <c r="S114" s="6" t="s">
        <v>3</v>
      </c>
      <c r="T114" s="7">
        <v>52045</v>
      </c>
      <c r="AB114" s="11"/>
      <c r="AC114" s="12"/>
      <c r="AG114" s="11"/>
      <c r="AH114" s="12"/>
      <c r="AL114" t="s">
        <v>3</v>
      </c>
      <c r="AM114" s="6" t="s">
        <v>3</v>
      </c>
      <c r="AN114" s="7">
        <v>52045</v>
      </c>
      <c r="AV114" s="11"/>
      <c r="AW114" s="12"/>
      <c r="BA114" s="11"/>
      <c r="BB114" s="12"/>
      <c r="BF114" t="s">
        <v>3</v>
      </c>
      <c r="BG114" s="6" t="s">
        <v>3</v>
      </c>
      <c r="BH114" s="7">
        <v>52045</v>
      </c>
      <c r="BJ114" s="4" t="s">
        <v>1</v>
      </c>
      <c r="BK114" s="5" t="s">
        <v>111</v>
      </c>
      <c r="BP114" s="13"/>
      <c r="BV114" s="13"/>
      <c r="CA114" s="14" t="s">
        <v>3</v>
      </c>
      <c r="CB114" s="7">
        <v>52045</v>
      </c>
      <c r="CJ114" s="11" t="s">
        <v>11</v>
      </c>
      <c r="CK114" s="15">
        <v>10.468999999999999</v>
      </c>
      <c r="CO114" s="11" t="s">
        <v>12</v>
      </c>
      <c r="CP114" s="15">
        <v>109.3</v>
      </c>
      <c r="CU114" s="6"/>
      <c r="CV114" s="7"/>
    </row>
    <row r="115" spans="2:100" x14ac:dyDescent="0.25">
      <c r="B115" s="45" t="s">
        <v>38</v>
      </c>
      <c r="C115" s="17" t="s">
        <v>13</v>
      </c>
      <c r="D115" s="17" t="s">
        <v>14</v>
      </c>
      <c r="E115" s="17" t="s">
        <v>15</v>
      </c>
      <c r="F115" s="17" t="s">
        <v>16</v>
      </c>
      <c r="G115" s="17" t="s">
        <v>17</v>
      </c>
      <c r="H115" s="17" t="s">
        <v>18</v>
      </c>
      <c r="I115" s="17" t="s">
        <v>19</v>
      </c>
      <c r="J115" s="17" t="s">
        <v>20</v>
      </c>
      <c r="K115" s="17" t="s">
        <v>21</v>
      </c>
      <c r="L115" s="17" t="s">
        <v>22</v>
      </c>
      <c r="M115" s="17" t="s">
        <v>23</v>
      </c>
      <c r="N115" s="17" t="s">
        <v>24</v>
      </c>
      <c r="O115" s="17" t="s">
        <v>25</v>
      </c>
      <c r="P115" s="17" t="s">
        <v>57</v>
      </c>
      <c r="Q115" s="17" t="s">
        <v>26</v>
      </c>
      <c r="R115" s="17" t="s">
        <v>27</v>
      </c>
      <c r="S115" s="17" t="s">
        <v>28</v>
      </c>
      <c r="T115" s="33" t="s">
        <v>41</v>
      </c>
      <c r="V115" s="45" t="s">
        <v>38</v>
      </c>
      <c r="W115" s="17" t="s">
        <v>13</v>
      </c>
      <c r="X115" s="17" t="s">
        <v>14</v>
      </c>
      <c r="Y115" s="17" t="s">
        <v>15</v>
      </c>
      <c r="Z115" s="17" t="s">
        <v>16</v>
      </c>
      <c r="AA115" s="17" t="s">
        <v>17</v>
      </c>
      <c r="AB115" s="17" t="s">
        <v>18</v>
      </c>
      <c r="AC115" s="17" t="s">
        <v>19</v>
      </c>
      <c r="AD115" s="17" t="s">
        <v>20</v>
      </c>
      <c r="AE115" s="17" t="s">
        <v>21</v>
      </c>
      <c r="AF115" s="17" t="s">
        <v>22</v>
      </c>
      <c r="AG115" s="17" t="s">
        <v>23</v>
      </c>
      <c r="AH115" s="17" t="s">
        <v>24</v>
      </c>
      <c r="AI115" s="17" t="s">
        <v>25</v>
      </c>
      <c r="AJ115" s="17" t="s">
        <v>57</v>
      </c>
      <c r="AK115" s="17" t="s">
        <v>26</v>
      </c>
      <c r="AL115" s="17" t="s">
        <v>27</v>
      </c>
      <c r="AM115" s="17" t="s">
        <v>28</v>
      </c>
      <c r="AN115" s="33" t="s">
        <v>41</v>
      </c>
      <c r="AP115" s="45" t="s">
        <v>38</v>
      </c>
      <c r="AQ115" s="17" t="s">
        <v>13</v>
      </c>
      <c r="AR115" s="17" t="s">
        <v>14</v>
      </c>
      <c r="AS115" s="17" t="s">
        <v>15</v>
      </c>
      <c r="AT115" s="17" t="s">
        <v>16</v>
      </c>
      <c r="AU115" s="17" t="s">
        <v>17</v>
      </c>
      <c r="AV115" s="17" t="s">
        <v>18</v>
      </c>
      <c r="AW115" s="17" t="s">
        <v>19</v>
      </c>
      <c r="AX115" s="17" t="s">
        <v>20</v>
      </c>
      <c r="AY115" s="17" t="s">
        <v>21</v>
      </c>
      <c r="AZ115" s="17" t="s">
        <v>22</v>
      </c>
      <c r="BA115" s="17" t="s">
        <v>23</v>
      </c>
      <c r="BB115" s="17" t="s">
        <v>24</v>
      </c>
      <c r="BC115" s="17" t="s">
        <v>25</v>
      </c>
      <c r="BD115" s="17" t="s">
        <v>57</v>
      </c>
      <c r="BE115" s="17" t="s">
        <v>26</v>
      </c>
      <c r="BF115" s="17" t="s">
        <v>27</v>
      </c>
      <c r="BG115" s="17" t="s">
        <v>28</v>
      </c>
      <c r="BH115" s="33" t="s">
        <v>41</v>
      </c>
      <c r="BJ115" s="16" t="s">
        <v>38</v>
      </c>
      <c r="BK115" s="17" t="s">
        <v>13</v>
      </c>
      <c r="BL115" s="17" t="s">
        <v>14</v>
      </c>
      <c r="BM115" s="34" t="s">
        <v>15</v>
      </c>
      <c r="BN115" s="34" t="s">
        <v>16</v>
      </c>
      <c r="BO115" s="34" t="s">
        <v>17</v>
      </c>
      <c r="BP115" s="34" t="s">
        <v>18</v>
      </c>
      <c r="BQ115" s="34" t="s">
        <v>19</v>
      </c>
      <c r="BR115" s="34" t="s">
        <v>20</v>
      </c>
      <c r="BS115" s="34" t="s">
        <v>21</v>
      </c>
      <c r="BT115" s="34" t="s">
        <v>22</v>
      </c>
      <c r="BU115" s="34" t="s">
        <v>23</v>
      </c>
      <c r="BV115" s="34" t="s">
        <v>24</v>
      </c>
      <c r="BW115" s="34" t="s">
        <v>25</v>
      </c>
      <c r="BX115" s="34" t="s">
        <v>57</v>
      </c>
      <c r="BY115" s="34" t="s">
        <v>26</v>
      </c>
      <c r="BZ115" s="34" t="s">
        <v>27</v>
      </c>
      <c r="CA115" s="34" t="s">
        <v>28</v>
      </c>
      <c r="CB115" s="33" t="s">
        <v>41</v>
      </c>
      <c r="CD115" s="45" t="s">
        <v>38</v>
      </c>
      <c r="CE115" s="17" t="s">
        <v>13</v>
      </c>
      <c r="CF115" s="17" t="s">
        <v>14</v>
      </c>
      <c r="CG115" s="17" t="s">
        <v>15</v>
      </c>
      <c r="CH115" s="17" t="s">
        <v>16</v>
      </c>
      <c r="CI115" s="17" t="s">
        <v>17</v>
      </c>
      <c r="CJ115" s="17" t="s">
        <v>18</v>
      </c>
      <c r="CK115" s="17" t="s">
        <v>19</v>
      </c>
      <c r="CL115" s="17" t="s">
        <v>20</v>
      </c>
      <c r="CM115" s="17" t="s">
        <v>21</v>
      </c>
      <c r="CN115" s="17" t="s">
        <v>22</v>
      </c>
      <c r="CO115" s="17" t="s">
        <v>23</v>
      </c>
      <c r="CP115" s="17" t="s">
        <v>24</v>
      </c>
      <c r="CQ115" s="17" t="s">
        <v>25</v>
      </c>
      <c r="CR115" s="17" t="s">
        <v>57</v>
      </c>
      <c r="CS115" s="17" t="s">
        <v>26</v>
      </c>
      <c r="CT115" s="17" t="s">
        <v>27</v>
      </c>
      <c r="CU115" s="17" t="s">
        <v>28</v>
      </c>
      <c r="CV115" s="33" t="s">
        <v>41</v>
      </c>
    </row>
    <row r="116" spans="2:100" x14ac:dyDescent="0.25">
      <c r="B116" t="s">
        <v>67</v>
      </c>
      <c r="C116" s="15">
        <v>0.10616223229897201</v>
      </c>
      <c r="D116" s="15">
        <v>2.2616069612835042E-2</v>
      </c>
      <c r="E116" s="15">
        <v>4.2412015563454697E-4</v>
      </c>
      <c r="F116" s="15">
        <v>9.970245724277068E-3</v>
      </c>
      <c r="G116" s="15">
        <v>0</v>
      </c>
      <c r="H116" s="15">
        <v>3.4766836679796326E-2</v>
      </c>
      <c r="I116" s="15">
        <v>0</v>
      </c>
      <c r="J116" s="15">
        <v>3.4496942017484863E-2</v>
      </c>
      <c r="K116" s="15">
        <v>0</v>
      </c>
      <c r="L116" s="15">
        <v>0</v>
      </c>
      <c r="M116" s="15">
        <v>0</v>
      </c>
      <c r="N116" s="15">
        <v>0</v>
      </c>
      <c r="O116" s="15">
        <v>0</v>
      </c>
      <c r="P116" s="15">
        <v>0</v>
      </c>
      <c r="Q116" s="15">
        <v>0</v>
      </c>
      <c r="R116" s="15">
        <v>1.5312390047074603E-3</v>
      </c>
      <c r="S116" s="15">
        <v>0.20996768549370731</v>
      </c>
      <c r="T116" s="35">
        <v>2.0893607644536061E-2</v>
      </c>
      <c r="V116" t="s">
        <v>67</v>
      </c>
      <c r="W116" s="15">
        <v>3.5109341819999997</v>
      </c>
      <c r="X116" s="15">
        <v>0.74794519799999981</v>
      </c>
      <c r="Y116" s="15">
        <v>1.4026249999999962E-2</v>
      </c>
      <c r="Z116" s="15">
        <v>1.0070955269999999</v>
      </c>
      <c r="AA116" s="15">
        <v>0</v>
      </c>
      <c r="AB116" s="15">
        <v>1.1497881373811125</v>
      </c>
      <c r="AC116" s="15">
        <v>0</v>
      </c>
      <c r="AD116" s="15">
        <v>1.1408623423960036</v>
      </c>
      <c r="AE116" s="15">
        <v>0</v>
      </c>
      <c r="AF116" s="15">
        <v>0</v>
      </c>
      <c r="AG116" s="15">
        <v>0</v>
      </c>
      <c r="AH116" s="15">
        <v>0</v>
      </c>
      <c r="AI116" s="15">
        <v>0</v>
      </c>
      <c r="AJ116" s="15">
        <v>0</v>
      </c>
      <c r="AK116" s="15">
        <v>0</v>
      </c>
      <c r="AL116" s="15">
        <v>5.0640224805456935E-2</v>
      </c>
      <c r="AM116" s="15">
        <v>7.6212918615825718</v>
      </c>
      <c r="AN116" s="35">
        <v>2.0893607644536061E-2</v>
      </c>
      <c r="AP116" t="s">
        <v>67</v>
      </c>
      <c r="AQ116" s="15">
        <v>1.0286944570758862</v>
      </c>
      <c r="AR116" s="15">
        <v>0.2191459707002637</v>
      </c>
      <c r="AS116" s="15">
        <v>4.1096542631116201E-3</v>
      </c>
      <c r="AT116" s="15">
        <v>0</v>
      </c>
      <c r="AU116" s="15">
        <v>0</v>
      </c>
      <c r="AV116" s="15">
        <v>0.33688489228863544</v>
      </c>
      <c r="AW116" s="15">
        <v>0</v>
      </c>
      <c r="AX116" s="15">
        <v>0.3342696578951081</v>
      </c>
      <c r="AY116" s="15">
        <v>0</v>
      </c>
      <c r="AZ116" s="15">
        <v>0</v>
      </c>
      <c r="BA116" s="15">
        <v>0</v>
      </c>
      <c r="BB116" s="15">
        <v>0</v>
      </c>
      <c r="BC116" s="15">
        <v>0</v>
      </c>
      <c r="BD116" s="15">
        <v>0</v>
      </c>
      <c r="BE116" s="15">
        <v>0</v>
      </c>
      <c r="BF116" s="15">
        <v>1.4837452330927925E-2</v>
      </c>
      <c r="BG116" s="15">
        <v>1.9379420845539328</v>
      </c>
      <c r="BH116" s="35">
        <v>2.0893607644536061E-2</v>
      </c>
      <c r="BJ116" t="s">
        <v>67</v>
      </c>
      <c r="BK116" s="15">
        <v>0</v>
      </c>
      <c r="BL116" s="15">
        <v>0</v>
      </c>
      <c r="BM116" s="3">
        <v>0</v>
      </c>
      <c r="BN116" s="3">
        <v>1.0070955269999999E-2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1.0070955269999999E-2</v>
      </c>
      <c r="CB116" s="35">
        <v>2.0893607644536061E-2</v>
      </c>
      <c r="CD116" t="s">
        <v>67</v>
      </c>
      <c r="CE116" s="15">
        <v>10.769402271127454</v>
      </c>
      <c r="CF116" s="15">
        <v>2.2942391672610611</v>
      </c>
      <c r="CG116" s="15">
        <v>4.3023970480515539E-2</v>
      </c>
      <c r="CH116" s="15">
        <v>1.1007554110110001</v>
      </c>
      <c r="CI116" s="15">
        <v>0</v>
      </c>
      <c r="CJ116" s="15">
        <v>3.5268479373697237</v>
      </c>
      <c r="CK116" s="15">
        <v>0</v>
      </c>
      <c r="CL116" s="15">
        <v>3.4994690485038857</v>
      </c>
      <c r="CM116" s="15">
        <v>0</v>
      </c>
      <c r="CN116" s="15">
        <v>0</v>
      </c>
      <c r="CO116" s="15">
        <v>0</v>
      </c>
      <c r="CP116" s="15">
        <v>0</v>
      </c>
      <c r="CQ116" s="15">
        <v>0</v>
      </c>
      <c r="CR116" s="15">
        <v>0</v>
      </c>
      <c r="CS116" s="15">
        <v>0</v>
      </c>
      <c r="CT116" s="15">
        <v>0.15533328845248473</v>
      </c>
      <c r="CU116" s="15">
        <v>21.389071094206127</v>
      </c>
      <c r="CV116" s="35">
        <v>2.0893607644536061E-2</v>
      </c>
    </row>
    <row r="117" spans="2:100" x14ac:dyDescent="0.25">
      <c r="B117" s="21" t="s">
        <v>68</v>
      </c>
      <c r="C117" s="22">
        <v>0.10207525625900662</v>
      </c>
      <c r="D117" s="22">
        <v>2.2599545431837828E-2</v>
      </c>
      <c r="E117" s="22">
        <v>4.0759599385147352E-4</v>
      </c>
      <c r="F117" s="22">
        <v>1.192102436353156E-2</v>
      </c>
      <c r="G117" s="22">
        <v>0</v>
      </c>
      <c r="H117" s="22">
        <v>6.6867775309828015E-2</v>
      </c>
      <c r="I117" s="22">
        <v>0</v>
      </c>
      <c r="J117" s="22">
        <v>0.11415992660197906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1.5312390047074603E-3</v>
      </c>
      <c r="S117" s="22">
        <v>0.31956236296474205</v>
      </c>
      <c r="T117" s="36">
        <v>0</v>
      </c>
      <c r="V117" s="21" t="s">
        <v>68</v>
      </c>
      <c r="W117" s="22">
        <v>3.3757721419999998</v>
      </c>
      <c r="X117" s="22">
        <v>0.74739872100000015</v>
      </c>
      <c r="Y117" s="22">
        <v>1.3479772000000001E-2</v>
      </c>
      <c r="Z117" s="22">
        <v>1.204143875</v>
      </c>
      <c r="AA117" s="22">
        <v>0</v>
      </c>
      <c r="AB117" s="22">
        <v>2.2114112787011244</v>
      </c>
      <c r="AC117" s="22">
        <v>0</v>
      </c>
      <c r="AD117" s="22">
        <v>3.7754291728312039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5.0640224805456935E-2</v>
      </c>
      <c r="AM117" s="22">
        <v>11.378275186337786</v>
      </c>
      <c r="AN117" s="36">
        <v>0</v>
      </c>
      <c r="AP117" s="21" t="s">
        <v>68</v>
      </c>
      <c r="AQ117" s="22">
        <v>0.9890923357749779</v>
      </c>
      <c r="AR117" s="22">
        <v>0.21898585438031065</v>
      </c>
      <c r="AS117" s="22">
        <v>3.9495376501611501E-3</v>
      </c>
      <c r="AT117" s="22">
        <v>0</v>
      </c>
      <c r="AU117" s="22">
        <v>0</v>
      </c>
      <c r="AV117" s="22">
        <v>0.64793767322037032</v>
      </c>
      <c r="AW117" s="22">
        <v>0</v>
      </c>
      <c r="AX117" s="22">
        <v>1.1061907919224154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1.4837452330927925E-2</v>
      </c>
      <c r="BG117" s="22">
        <v>2.9809936452791632</v>
      </c>
      <c r="BH117" s="36">
        <v>0</v>
      </c>
      <c r="BJ117" s="21" t="s">
        <v>68</v>
      </c>
      <c r="BK117" s="22">
        <v>0</v>
      </c>
      <c r="BL117" s="22">
        <v>0</v>
      </c>
      <c r="BM117" s="37">
        <v>0</v>
      </c>
      <c r="BN117" s="37">
        <v>1.2041438749999999E-2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1.2041438749999999E-2</v>
      </c>
      <c r="CB117" s="36">
        <v>0</v>
      </c>
      <c r="CD117" s="21" t="s">
        <v>68</v>
      </c>
      <c r="CE117" s="22">
        <v>10.354807663228243</v>
      </c>
      <c r="CF117" s="22">
        <v>2.2925629095074713</v>
      </c>
      <c r="CG117" s="22">
        <v>4.1347709659536935E-2</v>
      </c>
      <c r="CH117" s="22">
        <v>1.3161292553749999</v>
      </c>
      <c r="CI117" s="22">
        <v>0</v>
      </c>
      <c r="CJ117" s="22">
        <v>6.7832595009440571</v>
      </c>
      <c r="CK117" s="22">
        <v>0</v>
      </c>
      <c r="CL117" s="22">
        <v>11.580711400635765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0.15533328845248473</v>
      </c>
      <c r="CU117" s="22">
        <v>32.524151727802554</v>
      </c>
      <c r="CV117" s="36">
        <v>0</v>
      </c>
    </row>
    <row r="118" spans="2:100" x14ac:dyDescent="0.25">
      <c r="B118" t="s">
        <v>69</v>
      </c>
      <c r="C118" s="15">
        <v>0.10181086967047748</v>
      </c>
      <c r="D118" s="15">
        <v>2.2588529330387158E-2</v>
      </c>
      <c r="E118" s="15">
        <v>4.4064431741762042E-4</v>
      </c>
      <c r="F118" s="15">
        <v>1.9711518345662409E-2</v>
      </c>
      <c r="G118" s="15">
        <v>0</v>
      </c>
      <c r="H118" s="15">
        <v>1.8138021731194158E-2</v>
      </c>
      <c r="I118" s="15">
        <v>0</v>
      </c>
      <c r="J118" s="15">
        <v>1.8688827130367944E-2</v>
      </c>
      <c r="K118" s="15">
        <v>0</v>
      </c>
      <c r="L118" s="15">
        <v>0</v>
      </c>
      <c r="M118" s="15">
        <v>0</v>
      </c>
      <c r="N118" s="15">
        <v>0</v>
      </c>
      <c r="O118" s="15">
        <v>0</v>
      </c>
      <c r="P118" s="15">
        <v>0</v>
      </c>
      <c r="Q118" s="15">
        <v>0</v>
      </c>
      <c r="R118" s="15">
        <v>1.5312390047074603E-3</v>
      </c>
      <c r="S118" s="15">
        <v>0.18290964953021427</v>
      </c>
      <c r="T118" s="35">
        <v>0.15497227860156884</v>
      </c>
      <c r="V118" t="s">
        <v>69</v>
      </c>
      <c r="W118" s="15">
        <v>3.3670285059999996</v>
      </c>
      <c r="X118" s="15">
        <v>0.74703440300000024</v>
      </c>
      <c r="Y118" s="15">
        <v>1.4572727000000008E-2</v>
      </c>
      <c r="Z118" s="15">
        <v>1.99106246</v>
      </c>
      <c r="AA118" s="15">
        <v>0</v>
      </c>
      <c r="AB118" s="15">
        <v>0.59984986319531175</v>
      </c>
      <c r="AC118" s="15">
        <v>0</v>
      </c>
      <c r="AD118" s="15">
        <v>0.61806577173599786</v>
      </c>
      <c r="AE118" s="15">
        <v>0</v>
      </c>
      <c r="AF118" s="15">
        <v>0</v>
      </c>
      <c r="AG118" s="15">
        <v>0</v>
      </c>
      <c r="AH118" s="15">
        <v>0</v>
      </c>
      <c r="AI118" s="15">
        <v>0</v>
      </c>
      <c r="AJ118" s="15">
        <v>0</v>
      </c>
      <c r="AK118" s="15">
        <v>0</v>
      </c>
      <c r="AL118" s="15">
        <v>5.0640224805456935E-2</v>
      </c>
      <c r="AM118" s="15">
        <v>7.3882539557367668</v>
      </c>
      <c r="AN118" s="35">
        <v>0.15497227860156884</v>
      </c>
      <c r="AP118" t="s">
        <v>69</v>
      </c>
      <c r="AQ118" s="15">
        <v>0.98653047348373857</v>
      </c>
      <c r="AR118" s="15">
        <v>0.21887911016700851</v>
      </c>
      <c r="AS118" s="15">
        <v>4.2697705830647692E-3</v>
      </c>
      <c r="AT118" s="15">
        <v>0</v>
      </c>
      <c r="AU118" s="15">
        <v>0</v>
      </c>
      <c r="AV118" s="15">
        <v>0.17575442812637324</v>
      </c>
      <c r="AW118" s="15">
        <v>0</v>
      </c>
      <c r="AX118" s="15">
        <v>0.1810916412938757</v>
      </c>
      <c r="AY118" s="15">
        <v>0</v>
      </c>
      <c r="AZ118" s="15">
        <v>0</v>
      </c>
      <c r="BA118" s="15">
        <v>0</v>
      </c>
      <c r="BB118" s="15">
        <v>0</v>
      </c>
      <c r="BC118" s="15">
        <v>0</v>
      </c>
      <c r="BD118" s="15">
        <v>0</v>
      </c>
      <c r="BE118" s="15">
        <v>0</v>
      </c>
      <c r="BF118" s="15">
        <v>1.4837452330927925E-2</v>
      </c>
      <c r="BG118" s="15">
        <v>1.5813628759849885</v>
      </c>
      <c r="BH118" s="35">
        <v>0.15497227860156884</v>
      </c>
      <c r="BJ118" t="s">
        <v>69</v>
      </c>
      <c r="BK118" s="15">
        <v>0</v>
      </c>
      <c r="BL118" s="15">
        <v>0</v>
      </c>
      <c r="BM118" s="3">
        <v>0</v>
      </c>
      <c r="BN118" s="3">
        <v>1.9910624600000003E-2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1.9910624600000003E-2</v>
      </c>
      <c r="CB118" s="35">
        <v>0.15497227860156884</v>
      </c>
      <c r="CD118" t="s">
        <v>69</v>
      </c>
      <c r="CE118" s="15">
        <v>10.327987526901261</v>
      </c>
      <c r="CF118" s="15">
        <v>2.291445404338412</v>
      </c>
      <c r="CG118" s="15">
        <v>4.4700228234104911E-2</v>
      </c>
      <c r="CH118" s="15">
        <v>2.1762312687800005</v>
      </c>
      <c r="CI118" s="15">
        <v>0</v>
      </c>
      <c r="CJ118" s="15">
        <v>1.839973108055001</v>
      </c>
      <c r="CK118" s="15">
        <v>0</v>
      </c>
      <c r="CL118" s="15">
        <v>1.8958483927055845</v>
      </c>
      <c r="CM118" s="15">
        <v>0</v>
      </c>
      <c r="CN118" s="15">
        <v>0</v>
      </c>
      <c r="CO118" s="15">
        <v>0</v>
      </c>
      <c r="CP118" s="15">
        <v>0</v>
      </c>
      <c r="CQ118" s="15">
        <v>0</v>
      </c>
      <c r="CR118" s="15">
        <v>0</v>
      </c>
      <c r="CS118" s="15">
        <v>0</v>
      </c>
      <c r="CT118" s="15">
        <v>0.15533328845248473</v>
      </c>
      <c r="CU118" s="15">
        <v>18.731519217466847</v>
      </c>
      <c r="CV118" s="35">
        <v>0.15497227860156884</v>
      </c>
    </row>
    <row r="119" spans="2:100" x14ac:dyDescent="0.25">
      <c r="B119" s="21" t="s">
        <v>70</v>
      </c>
      <c r="C119" s="22">
        <v>9.4485157882601561E-2</v>
      </c>
      <c r="D119" s="22">
        <v>2.2577513228936495E-2</v>
      </c>
      <c r="E119" s="22">
        <v>4.1861210298779934E-4</v>
      </c>
      <c r="F119" s="22">
        <v>5.4520837371505437E-3</v>
      </c>
      <c r="G119" s="22">
        <v>0</v>
      </c>
      <c r="H119" s="22">
        <v>3.1467512345085977E-2</v>
      </c>
      <c r="I119" s="22">
        <v>0</v>
      </c>
      <c r="J119" s="22">
        <v>6.5474237544432698E-2</v>
      </c>
      <c r="K119" s="22">
        <v>0</v>
      </c>
      <c r="L119" s="22">
        <v>0</v>
      </c>
      <c r="M119" s="22">
        <v>0</v>
      </c>
      <c r="N119" s="22">
        <v>0</v>
      </c>
      <c r="O119" s="22">
        <v>0</v>
      </c>
      <c r="P119" s="22">
        <v>0</v>
      </c>
      <c r="Q119" s="22">
        <v>0</v>
      </c>
      <c r="R119" s="22">
        <v>1.5312390047074603E-3</v>
      </c>
      <c r="S119" s="22">
        <v>0.22140635584590257</v>
      </c>
      <c r="T119" s="36">
        <v>3.4723157189556472E-2</v>
      </c>
      <c r="V119" s="21" t="s">
        <v>70</v>
      </c>
      <c r="W119" s="22">
        <v>3.1247569239999997</v>
      </c>
      <c r="X119" s="22">
        <v>0.74667008499999987</v>
      </c>
      <c r="Y119" s="22">
        <v>1.3844090000000031E-2</v>
      </c>
      <c r="Z119" s="22">
        <v>0.55071552899999987</v>
      </c>
      <c r="AA119" s="22">
        <v>0</v>
      </c>
      <c r="AB119" s="22">
        <v>1.0406748467672209</v>
      </c>
      <c r="AC119" s="22">
        <v>0</v>
      </c>
      <c r="AD119" s="22">
        <v>2.1653250302622733</v>
      </c>
      <c r="AE119" s="22">
        <v>0</v>
      </c>
      <c r="AF119" s="22">
        <v>0</v>
      </c>
      <c r="AG119" s="22">
        <v>0</v>
      </c>
      <c r="AH119" s="22">
        <v>0</v>
      </c>
      <c r="AI119" s="22">
        <v>0</v>
      </c>
      <c r="AJ119" s="22">
        <v>0</v>
      </c>
      <c r="AK119" s="22">
        <v>0</v>
      </c>
      <c r="AL119" s="22">
        <v>5.0640224805456935E-2</v>
      </c>
      <c r="AM119" s="22">
        <v>7.6926267298349504</v>
      </c>
      <c r="AN119" s="36">
        <v>3.4723157189556472E-2</v>
      </c>
      <c r="AP119" s="21" t="s">
        <v>70</v>
      </c>
      <c r="AQ119" s="22">
        <v>0.91554553882215051</v>
      </c>
      <c r="AR119" s="22">
        <v>0.21877236595370642</v>
      </c>
      <c r="AS119" s="22">
        <v>4.0562818634632403E-3</v>
      </c>
      <c r="AT119" s="22">
        <v>0</v>
      </c>
      <c r="AU119" s="22">
        <v>0</v>
      </c>
      <c r="AV119" s="22">
        <v>0.30491498586792287</v>
      </c>
      <c r="AW119" s="22">
        <v>0</v>
      </c>
      <c r="AX119" s="22">
        <v>0.63443452395613043</v>
      </c>
      <c r="AY119" s="22">
        <v>0</v>
      </c>
      <c r="AZ119" s="22">
        <v>0</v>
      </c>
      <c r="BA119" s="22">
        <v>0</v>
      </c>
      <c r="BB119" s="22">
        <v>0</v>
      </c>
      <c r="BC119" s="22">
        <v>0</v>
      </c>
      <c r="BD119" s="22">
        <v>0</v>
      </c>
      <c r="BE119" s="22">
        <v>0</v>
      </c>
      <c r="BF119" s="22">
        <v>1.4837452330927925E-2</v>
      </c>
      <c r="BG119" s="22">
        <v>2.0925611487943017</v>
      </c>
      <c r="BH119" s="36">
        <v>3.4723157189556472E-2</v>
      </c>
      <c r="BJ119" s="21" t="s">
        <v>70</v>
      </c>
      <c r="BK119" s="22">
        <v>0</v>
      </c>
      <c r="BL119" s="22">
        <v>0</v>
      </c>
      <c r="BM119" s="37">
        <v>0</v>
      </c>
      <c r="BN119" s="37">
        <v>5.5071552900000011E-3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5.5071552900000011E-3</v>
      </c>
      <c r="CB119" s="36">
        <v>3.4723157189556472E-2</v>
      </c>
      <c r="CD119" s="21" t="s">
        <v>70</v>
      </c>
      <c r="CE119" s="22">
        <v>9.5848462459290928</v>
      </c>
      <c r="CF119" s="22">
        <v>2.2903278991693519</v>
      </c>
      <c r="CG119" s="22">
        <v>4.2465214828596665E-2</v>
      </c>
      <c r="CH119" s="22">
        <v>0.60193207319700015</v>
      </c>
      <c r="CI119" s="22">
        <v>0</v>
      </c>
      <c r="CJ119" s="22">
        <v>3.1921549870512838</v>
      </c>
      <c r="CK119" s="22">
        <v>0</v>
      </c>
      <c r="CL119" s="22">
        <v>6.6418950312967295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0.15533328845248473</v>
      </c>
      <c r="CU119" s="22">
        <v>22.50895473992454</v>
      </c>
      <c r="CV119" s="36">
        <v>3.4723157189556472E-2</v>
      </c>
    </row>
    <row r="120" spans="2:100" x14ac:dyDescent="0.25">
      <c r="B120" t="s">
        <v>71</v>
      </c>
      <c r="C120" s="15">
        <v>9.8247158747237939E-2</v>
      </c>
      <c r="D120" s="15">
        <v>2.2544464905370362E-2</v>
      </c>
      <c r="E120" s="15">
        <v>4.5166042463252835E-4</v>
      </c>
      <c r="F120" s="15">
        <v>3.2638581977135178E-2</v>
      </c>
      <c r="G120" s="15">
        <v>0</v>
      </c>
      <c r="H120" s="15">
        <v>1.3522272493034873E-2</v>
      </c>
      <c r="I120" s="15">
        <v>0</v>
      </c>
      <c r="J120" s="15">
        <v>1.7813046544336627E-2</v>
      </c>
      <c r="K120" s="15">
        <v>0</v>
      </c>
      <c r="L120" s="15">
        <v>0</v>
      </c>
      <c r="M120" s="15">
        <v>0</v>
      </c>
      <c r="N120" s="15">
        <v>0</v>
      </c>
      <c r="O120" s="15">
        <v>0</v>
      </c>
      <c r="P120" s="15">
        <v>0</v>
      </c>
      <c r="Q120" s="15">
        <v>0</v>
      </c>
      <c r="R120" s="15">
        <v>1.5312390047074603E-3</v>
      </c>
      <c r="S120" s="15">
        <v>0.18674842409645498</v>
      </c>
      <c r="T120" s="35">
        <v>0.17745890481374993</v>
      </c>
      <c r="V120" t="s">
        <v>71</v>
      </c>
      <c r="W120" s="15">
        <v>3.2491715789999995</v>
      </c>
      <c r="X120" s="15">
        <v>0.74557712999999981</v>
      </c>
      <c r="Y120" s="15">
        <v>1.4937044999999982E-2</v>
      </c>
      <c r="Z120" s="15">
        <v>3.2968264620000003</v>
      </c>
      <c r="AA120" s="15">
        <v>0</v>
      </c>
      <c r="AB120" s="15">
        <v>0.44720055086943988</v>
      </c>
      <c r="AC120" s="15">
        <v>0</v>
      </c>
      <c r="AD120" s="15">
        <v>0.58910247708713603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5.0640224805456935E-2</v>
      </c>
      <c r="AM120" s="15">
        <v>8.3934554687620331</v>
      </c>
      <c r="AN120" s="35">
        <v>0.17745890481374993</v>
      </c>
      <c r="AP120" t="s">
        <v>71</v>
      </c>
      <c r="AQ120" s="15">
        <v>0.95199870465865799</v>
      </c>
      <c r="AR120" s="15">
        <v>0.21845213302080274</v>
      </c>
      <c r="AS120" s="15">
        <v>4.3765147963668316E-3</v>
      </c>
      <c r="AT120" s="15">
        <v>0</v>
      </c>
      <c r="AU120" s="15">
        <v>0</v>
      </c>
      <c r="AV120" s="15">
        <v>0.13102858214750654</v>
      </c>
      <c r="AW120" s="15">
        <v>0</v>
      </c>
      <c r="AX120" s="15">
        <v>0.1726054723372798</v>
      </c>
      <c r="AY120" s="15">
        <v>0</v>
      </c>
      <c r="AZ120" s="15">
        <v>0</v>
      </c>
      <c r="BA120" s="15">
        <v>0</v>
      </c>
      <c r="BB120" s="15">
        <v>0</v>
      </c>
      <c r="BC120" s="15">
        <v>0</v>
      </c>
      <c r="BD120" s="15">
        <v>0</v>
      </c>
      <c r="BE120" s="15">
        <v>0</v>
      </c>
      <c r="BF120" s="15">
        <v>1.4837452330927925E-2</v>
      </c>
      <c r="BG120" s="15">
        <v>1.4932988592915417</v>
      </c>
      <c r="BH120" s="35">
        <v>0.17745890481374993</v>
      </c>
      <c r="BJ120" t="s">
        <v>71</v>
      </c>
      <c r="BK120" s="15">
        <v>0</v>
      </c>
      <c r="BL120" s="15">
        <v>0</v>
      </c>
      <c r="BM120" s="3">
        <v>0</v>
      </c>
      <c r="BN120" s="3">
        <v>3.296826462E-2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3.296826462E-2</v>
      </c>
      <c r="CB120" s="35">
        <v>0.17745890481374993</v>
      </c>
      <c r="CD120" t="s">
        <v>71</v>
      </c>
      <c r="CE120" s="15">
        <v>9.9664744390714901</v>
      </c>
      <c r="CF120" s="15">
        <v>2.2869753805947832</v>
      </c>
      <c r="CG120" s="15">
        <v>4.5817733403164418E-2</v>
      </c>
      <c r="CH120" s="15">
        <v>3.6034313229659993</v>
      </c>
      <c r="CI120" s="15">
        <v>0</v>
      </c>
      <c r="CJ120" s="15">
        <v>1.3717382265022457</v>
      </c>
      <c r="CK120" s="15">
        <v>0</v>
      </c>
      <c r="CL120" s="15">
        <v>1.8070066898989821</v>
      </c>
      <c r="CM120" s="15">
        <v>0</v>
      </c>
      <c r="CN120" s="15">
        <v>0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0.15533328845248473</v>
      </c>
      <c r="CU120" s="15">
        <v>19.236777080889151</v>
      </c>
      <c r="CV120" s="35">
        <v>0.17745890481374993</v>
      </c>
    </row>
    <row r="121" spans="2:100" x14ac:dyDescent="0.25">
      <c r="B121" s="21" t="s">
        <v>72</v>
      </c>
      <c r="C121" s="22">
        <v>9.7035386876741292E-2</v>
      </c>
      <c r="D121" s="22">
        <v>2.2599545451051972E-2</v>
      </c>
      <c r="E121" s="22">
        <v>4.4064431933903137E-4</v>
      </c>
      <c r="F121" s="22">
        <v>1.2213100278605053E-2</v>
      </c>
      <c r="G121" s="22">
        <v>0</v>
      </c>
      <c r="H121" s="22">
        <v>9.9805938053607445E-3</v>
      </c>
      <c r="I121" s="22">
        <v>0</v>
      </c>
      <c r="J121" s="22">
        <v>2.1905530636948788E-2</v>
      </c>
      <c r="K121" s="22">
        <v>0</v>
      </c>
      <c r="L121" s="22">
        <v>0</v>
      </c>
      <c r="M121" s="22">
        <v>0</v>
      </c>
      <c r="N121" s="22">
        <v>0</v>
      </c>
      <c r="O121" s="22">
        <v>0</v>
      </c>
      <c r="P121" s="22">
        <v>0</v>
      </c>
      <c r="Q121" s="22">
        <v>0</v>
      </c>
      <c r="R121" s="22">
        <v>1.5312390047074603E-3</v>
      </c>
      <c r="S121" s="22">
        <v>0.16570604037275433</v>
      </c>
      <c r="T121" s="36">
        <v>0.13748831661302757</v>
      </c>
      <c r="V121" s="21" t="s">
        <v>72</v>
      </c>
      <c r="W121" s="22">
        <v>3.2090965799999998</v>
      </c>
      <c r="X121" s="22">
        <v>0.74739872099999993</v>
      </c>
      <c r="Y121" s="22">
        <v>1.4572726000000036E-2</v>
      </c>
      <c r="Z121" s="22">
        <v>1.2336464919999997</v>
      </c>
      <c r="AA121" s="22">
        <v>0</v>
      </c>
      <c r="AB121" s="22">
        <v>0.33007225996733602</v>
      </c>
      <c r="AC121" s="22">
        <v>0</v>
      </c>
      <c r="AD121" s="22">
        <v>0.72444667652992623</v>
      </c>
      <c r="AE121" s="22">
        <v>0</v>
      </c>
      <c r="AF121" s="22">
        <v>0</v>
      </c>
      <c r="AG121" s="22">
        <v>0</v>
      </c>
      <c r="AH121" s="22">
        <v>0</v>
      </c>
      <c r="AI121" s="22">
        <v>0</v>
      </c>
      <c r="AJ121" s="22">
        <v>0</v>
      </c>
      <c r="AK121" s="22">
        <v>0</v>
      </c>
      <c r="AL121" s="22">
        <v>5.0640224805456935E-2</v>
      </c>
      <c r="AM121" s="22">
        <v>6.3098736803027187</v>
      </c>
      <c r="AN121" s="36">
        <v>0.13748831661302757</v>
      </c>
      <c r="AP121" s="21" t="s">
        <v>72</v>
      </c>
      <c r="AQ121" s="22">
        <v>0.94025683562847928</v>
      </c>
      <c r="AR121" s="22">
        <v>0.21898585438031054</v>
      </c>
      <c r="AS121" s="22">
        <v>4.2697702900673928E-3</v>
      </c>
      <c r="AT121" s="22">
        <v>0</v>
      </c>
      <c r="AU121" s="22">
        <v>0</v>
      </c>
      <c r="AV121" s="22">
        <v>9.6710301777713448E-2</v>
      </c>
      <c r="AW121" s="22">
        <v>0</v>
      </c>
      <c r="AX121" s="22">
        <v>0.21226096587457549</v>
      </c>
      <c r="AY121" s="22">
        <v>0</v>
      </c>
      <c r="AZ121" s="22">
        <v>0</v>
      </c>
      <c r="BA121" s="22">
        <v>0</v>
      </c>
      <c r="BB121" s="22">
        <v>0</v>
      </c>
      <c r="BC121" s="22">
        <v>0</v>
      </c>
      <c r="BD121" s="22">
        <v>0</v>
      </c>
      <c r="BE121" s="22">
        <v>0</v>
      </c>
      <c r="BF121" s="22">
        <v>1.4837452330927925E-2</v>
      </c>
      <c r="BG121" s="22">
        <v>1.4873211802820738</v>
      </c>
      <c r="BH121" s="36">
        <v>0.13748831661302757</v>
      </c>
      <c r="BJ121" s="21" t="s">
        <v>72</v>
      </c>
      <c r="BK121" s="22">
        <v>0</v>
      </c>
      <c r="BL121" s="22">
        <v>0</v>
      </c>
      <c r="BM121" s="37">
        <v>0</v>
      </c>
      <c r="BN121" s="37">
        <v>1.2336464919999998E-2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1.2336464919999998E-2</v>
      </c>
      <c r="CB121" s="36">
        <v>0.13748831661302757</v>
      </c>
      <c r="CD121" s="21" t="s">
        <v>72</v>
      </c>
      <c r="CE121" s="22">
        <v>9.8435488121945482</v>
      </c>
      <c r="CF121" s="22">
        <v>2.2925629095074704</v>
      </c>
      <c r="CG121" s="22">
        <v>4.4700225166715679E-2</v>
      </c>
      <c r="CH121" s="22">
        <v>1.3483756157559998</v>
      </c>
      <c r="CI121" s="22">
        <v>0</v>
      </c>
      <c r="CJ121" s="22">
        <v>1.012460149310882</v>
      </c>
      <c r="CK121" s="22">
        <v>0</v>
      </c>
      <c r="CL121" s="22">
        <v>2.2221600517409308</v>
      </c>
      <c r="CM121" s="22">
        <v>0</v>
      </c>
      <c r="CN121" s="22">
        <v>0</v>
      </c>
      <c r="CO121" s="22">
        <v>0</v>
      </c>
      <c r="CP121" s="22">
        <v>0</v>
      </c>
      <c r="CQ121" s="22">
        <v>0</v>
      </c>
      <c r="CR121" s="22">
        <v>0</v>
      </c>
      <c r="CS121" s="22">
        <v>0</v>
      </c>
      <c r="CT121" s="22">
        <v>0.15533328845248473</v>
      </c>
      <c r="CU121" s="22">
        <v>16.919141052129035</v>
      </c>
      <c r="CV121" s="36">
        <v>0.13748831661302757</v>
      </c>
    </row>
    <row r="122" spans="2:100" x14ac:dyDescent="0.25">
      <c r="B122" t="s">
        <v>73</v>
      </c>
      <c r="C122" s="15">
        <v>9.7062927139974997E-2</v>
      </c>
      <c r="D122" s="15">
        <v>2.2533448803919678E-2</v>
      </c>
      <c r="E122" s="15">
        <v>4.7369264098376385E-4</v>
      </c>
      <c r="F122" s="15">
        <v>1.178219815544241E-2</v>
      </c>
      <c r="G122" s="15">
        <v>0</v>
      </c>
      <c r="H122" s="15">
        <v>8.8128863541166288E-5</v>
      </c>
      <c r="I122" s="15">
        <v>0</v>
      </c>
      <c r="J122" s="15">
        <v>1.2062638197713523E-3</v>
      </c>
      <c r="K122" s="15">
        <v>0</v>
      </c>
      <c r="L122" s="15">
        <v>0</v>
      </c>
      <c r="M122" s="15">
        <v>0</v>
      </c>
      <c r="N122" s="15">
        <v>0</v>
      </c>
      <c r="O122" s="15">
        <v>0</v>
      </c>
      <c r="P122" s="15">
        <v>0</v>
      </c>
      <c r="Q122" s="15">
        <v>0</v>
      </c>
      <c r="R122" s="15">
        <v>1.5312390047074603E-3</v>
      </c>
      <c r="S122" s="15">
        <v>0.13467789842834083</v>
      </c>
      <c r="T122" s="35">
        <v>9.1989633895977491E-3</v>
      </c>
      <c r="V122" t="s">
        <v>73</v>
      </c>
      <c r="W122" s="15">
        <v>3.2100073759999992</v>
      </c>
      <c r="X122" s="15">
        <v>0.74521281200000011</v>
      </c>
      <c r="Y122" s="15">
        <v>1.5665680999999987E-2</v>
      </c>
      <c r="Z122" s="15">
        <v>1.1901210259999999</v>
      </c>
      <c r="AA122" s="15">
        <v>0</v>
      </c>
      <c r="AB122" s="15">
        <v>2.9145453357671235E-3</v>
      </c>
      <c r="AC122" s="15">
        <v>0</v>
      </c>
      <c r="AD122" s="15">
        <v>3.9892839273705516E-2</v>
      </c>
      <c r="AE122" s="15">
        <v>0</v>
      </c>
      <c r="AF122" s="15">
        <v>0</v>
      </c>
      <c r="AG122" s="15">
        <v>0</v>
      </c>
      <c r="AH122" s="15">
        <v>0</v>
      </c>
      <c r="AI122" s="15">
        <v>0</v>
      </c>
      <c r="AJ122" s="15">
        <v>0</v>
      </c>
      <c r="AK122" s="15">
        <v>0</v>
      </c>
      <c r="AL122" s="15">
        <v>5.0640224805456935E-2</v>
      </c>
      <c r="AM122" s="15">
        <v>5.2544545044149285</v>
      </c>
      <c r="AN122" s="35">
        <v>9.1989633895977491E-3</v>
      </c>
      <c r="AP122" t="s">
        <v>73</v>
      </c>
      <c r="AQ122" s="15">
        <v>0.94052369645473166</v>
      </c>
      <c r="AR122" s="15">
        <v>0.21834538880750082</v>
      </c>
      <c r="AS122" s="15">
        <v>4.5900032229709842E-3</v>
      </c>
      <c r="AT122" s="15">
        <v>0</v>
      </c>
      <c r="AU122" s="15">
        <v>0</v>
      </c>
      <c r="AV122" s="15">
        <v>8.5395409779288715E-4</v>
      </c>
      <c r="AW122" s="15">
        <v>0</v>
      </c>
      <c r="AX122" s="15">
        <v>1.1688496710725332E-2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v>0</v>
      </c>
      <c r="BE122" s="15">
        <v>0</v>
      </c>
      <c r="BF122" s="15">
        <v>1.4837452330927925E-2</v>
      </c>
      <c r="BG122" s="15">
        <v>1.1908389916246498</v>
      </c>
      <c r="BH122" s="35">
        <v>9.1989633895977491E-3</v>
      </c>
      <c r="BJ122" t="s">
        <v>73</v>
      </c>
      <c r="BK122" s="15">
        <v>0</v>
      </c>
      <c r="BL122" s="15">
        <v>0</v>
      </c>
      <c r="BM122" s="3">
        <v>0</v>
      </c>
      <c r="BN122" s="3">
        <v>1.1901210260000003E-2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1.1901210260000003E-2</v>
      </c>
      <c r="CB122" s="35">
        <v>9.1989633895977491E-3</v>
      </c>
      <c r="CD122" t="s">
        <v>73</v>
      </c>
      <c r="CE122" s="15">
        <v>9.8463425781845864</v>
      </c>
      <c r="CF122" s="15">
        <v>2.2858578754257257</v>
      </c>
      <c r="CG122" s="15">
        <v>4.805274374128321E-2</v>
      </c>
      <c r="CH122" s="15">
        <v>1.300802281418</v>
      </c>
      <c r="CI122" s="15">
        <v>0</v>
      </c>
      <c r="CJ122" s="15">
        <v>8.9400454497937341E-3</v>
      </c>
      <c r="CK122" s="15">
        <v>0</v>
      </c>
      <c r="CL122" s="15">
        <v>0.12236687206458341</v>
      </c>
      <c r="CM122" s="15">
        <v>0</v>
      </c>
      <c r="CN122" s="15">
        <v>0</v>
      </c>
      <c r="CO122" s="15">
        <v>0</v>
      </c>
      <c r="CP122" s="15">
        <v>0</v>
      </c>
      <c r="CQ122" s="15">
        <v>0</v>
      </c>
      <c r="CR122" s="15">
        <v>0</v>
      </c>
      <c r="CS122" s="15">
        <v>0</v>
      </c>
      <c r="CT122" s="15">
        <v>0.15533328845248473</v>
      </c>
      <c r="CU122" s="15">
        <v>13.767695684736459</v>
      </c>
      <c r="CV122" s="35">
        <v>9.1989633895977491E-3</v>
      </c>
    </row>
    <row r="123" spans="2:100" x14ac:dyDescent="0.25">
      <c r="B123" s="21" t="s">
        <v>74</v>
      </c>
      <c r="C123" s="22">
        <v>9.5212221001056752E-2</v>
      </c>
      <c r="D123" s="22">
        <v>2.2516924622922485E-2</v>
      </c>
      <c r="E123" s="22">
        <v>4.6267653376885418E-4</v>
      </c>
      <c r="F123" s="22">
        <v>4.7855376539533104E-2</v>
      </c>
      <c r="G123" s="22">
        <v>0</v>
      </c>
      <c r="H123" s="22">
        <v>5.6182150504371225E-3</v>
      </c>
      <c r="I123" s="22">
        <v>0</v>
      </c>
      <c r="J123" s="22">
        <v>1.3246869804976462E-2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1.5312390047074603E-3</v>
      </c>
      <c r="S123" s="22">
        <v>0.18644352255740226</v>
      </c>
      <c r="T123" s="36">
        <v>0.14631429773497143</v>
      </c>
      <c r="V123" s="21" t="s">
        <v>74</v>
      </c>
      <c r="W123" s="22">
        <v>3.1488019229999997</v>
      </c>
      <c r="X123" s="22">
        <v>0.74466633500000001</v>
      </c>
      <c r="Y123" s="22">
        <v>1.5301363000000012E-2</v>
      </c>
      <c r="Z123" s="22">
        <v>4.8338764220000012</v>
      </c>
      <c r="AA123" s="22">
        <v>0</v>
      </c>
      <c r="AB123" s="22">
        <v>0.1858022654817946</v>
      </c>
      <c r="AC123" s="22">
        <v>0</v>
      </c>
      <c r="AD123" s="22">
        <v>0.43809259679123835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5.0640224805456935E-2</v>
      </c>
      <c r="AM123" s="22">
        <v>9.4171811300784913</v>
      </c>
      <c r="AN123" s="36">
        <v>0.14631429773497143</v>
      </c>
      <c r="AP123" s="21" t="s">
        <v>74</v>
      </c>
      <c r="AQ123" s="22">
        <v>0.9225906601230589</v>
      </c>
      <c r="AR123" s="22">
        <v>0.21818527248754765</v>
      </c>
      <c r="AS123" s="22">
        <v>4.4832590096689218E-3</v>
      </c>
      <c r="AT123" s="22">
        <v>0</v>
      </c>
      <c r="AU123" s="22">
        <v>0</v>
      </c>
      <c r="AV123" s="22">
        <v>5.443957383000135E-2</v>
      </c>
      <c r="AW123" s="22">
        <v>0</v>
      </c>
      <c r="AX123" s="22">
        <v>0.12835997562005227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1.4837452330927925E-2</v>
      </c>
      <c r="BG123" s="22">
        <v>1.3428961934012569</v>
      </c>
      <c r="BH123" s="36">
        <v>0.14631429773497143</v>
      </c>
      <c r="BJ123" s="21" t="s">
        <v>74</v>
      </c>
      <c r="BK123" s="22">
        <v>0</v>
      </c>
      <c r="BL123" s="22">
        <v>0</v>
      </c>
      <c r="BM123" s="37">
        <v>0</v>
      </c>
      <c r="BN123" s="37">
        <v>4.8338764220000024E-2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4.8338764220000024E-2</v>
      </c>
      <c r="CB123" s="36">
        <v>0.14631429773497143</v>
      </c>
      <c r="CD123" s="21" t="s">
        <v>74</v>
      </c>
      <c r="CE123" s="22">
        <v>9.6586016208283034</v>
      </c>
      <c r="CF123" s="22">
        <v>2.2841816176721359</v>
      </c>
      <c r="CG123" s="22">
        <v>4.6935238572223925E-2</v>
      </c>
      <c r="CH123" s="22">
        <v>5.2834269292460032</v>
      </c>
      <c r="CI123" s="22">
        <v>0</v>
      </c>
      <c r="CJ123" s="22">
        <v>0.56992789842628411</v>
      </c>
      <c r="CK123" s="22">
        <v>0</v>
      </c>
      <c r="CL123" s="22">
        <v>1.3438005847663272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0.15533328845248473</v>
      </c>
      <c r="CU123" s="22">
        <v>19.342207177963765</v>
      </c>
      <c r="CV123" s="36">
        <v>0.14631429773497143</v>
      </c>
    </row>
    <row r="124" spans="2:100" x14ac:dyDescent="0.25">
      <c r="B124" t="s">
        <v>75</v>
      </c>
      <c r="C124" s="15">
        <v>9.2959426938226536E-2</v>
      </c>
      <c r="D124" s="15">
        <v>2.2555481006821025E-2</v>
      </c>
      <c r="E124" s="15">
        <v>4.5716848112210481E-4</v>
      </c>
      <c r="F124" s="15">
        <v>2.7621006244596021E-2</v>
      </c>
      <c r="G124" s="15">
        <v>0</v>
      </c>
      <c r="H124" s="15">
        <v>5.6402472667883563E-3</v>
      </c>
      <c r="I124" s="15">
        <v>0</v>
      </c>
      <c r="J124" s="15">
        <v>1.2497774445191661E-2</v>
      </c>
      <c r="K124" s="15">
        <v>0</v>
      </c>
      <c r="L124" s="15">
        <v>0</v>
      </c>
      <c r="M124" s="15">
        <v>0</v>
      </c>
      <c r="N124" s="15">
        <v>0</v>
      </c>
      <c r="O124" s="15">
        <v>0</v>
      </c>
      <c r="P124" s="15">
        <v>0</v>
      </c>
      <c r="Q124" s="15">
        <v>0</v>
      </c>
      <c r="R124" s="15">
        <v>1.5312390047074603E-3</v>
      </c>
      <c r="S124" s="15">
        <v>0.16326234338745316</v>
      </c>
      <c r="T124" s="35">
        <v>4.058408751854853E-3</v>
      </c>
      <c r="V124" t="s">
        <v>75</v>
      </c>
      <c r="W124" s="15">
        <v>3.0742988579999997</v>
      </c>
      <c r="X124" s="15">
        <v>0.74594144800000017</v>
      </c>
      <c r="Y124" s="15">
        <v>1.5119203999999997E-2</v>
      </c>
      <c r="Z124" s="15">
        <v>2.7900006300000006</v>
      </c>
      <c r="AA124" s="15">
        <v>0</v>
      </c>
      <c r="AB124" s="15">
        <v>0.18653090181573639</v>
      </c>
      <c r="AC124" s="15">
        <v>0</v>
      </c>
      <c r="AD124" s="15">
        <v>0.41331896128350465</v>
      </c>
      <c r="AE124" s="15">
        <v>0</v>
      </c>
      <c r="AF124" s="15">
        <v>0</v>
      </c>
      <c r="AG124" s="15">
        <v>0</v>
      </c>
      <c r="AH124" s="15">
        <v>0</v>
      </c>
      <c r="AI124" s="15">
        <v>0</v>
      </c>
      <c r="AJ124" s="15">
        <v>0</v>
      </c>
      <c r="AK124" s="15">
        <v>0</v>
      </c>
      <c r="AL124" s="15">
        <v>5.0640224805456935E-2</v>
      </c>
      <c r="AM124" s="15">
        <v>7.2758502279046979</v>
      </c>
      <c r="AN124" s="35">
        <v>4.058408751854853E-3</v>
      </c>
      <c r="AP124" t="s">
        <v>75</v>
      </c>
      <c r="AQ124" s="15">
        <v>0.90076145854087297</v>
      </c>
      <c r="AR124" s="15">
        <v>0.218558877234105</v>
      </c>
      <c r="AS124" s="15">
        <v>4.4298869030178489E-3</v>
      </c>
      <c r="AT124" s="15">
        <v>0</v>
      </c>
      <c r="AU124" s="15">
        <v>0</v>
      </c>
      <c r="AV124" s="15">
        <v>5.4653062354449576E-2</v>
      </c>
      <c r="AW124" s="15">
        <v>0</v>
      </c>
      <c r="AX124" s="15">
        <v>0.12110136574377517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0</v>
      </c>
      <c r="BF124" s="15">
        <v>1.4837452330927925E-2</v>
      </c>
      <c r="BG124" s="15">
        <v>1.3143421031071485</v>
      </c>
      <c r="BH124" s="35">
        <v>4.058408751854853E-3</v>
      </c>
      <c r="BJ124" t="s">
        <v>75</v>
      </c>
      <c r="BK124" s="15">
        <v>0</v>
      </c>
      <c r="BL124" s="15">
        <v>0</v>
      </c>
      <c r="BM124" s="3">
        <v>0</v>
      </c>
      <c r="BN124" s="3">
        <v>2.7900006300000002E-2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2.7900006300000002E-2</v>
      </c>
      <c r="CB124" s="35">
        <v>4.058408751854853E-3</v>
      </c>
      <c r="CD124" t="s">
        <v>75</v>
      </c>
      <c r="CE124" s="15">
        <v>9.4300717094644</v>
      </c>
      <c r="CF124" s="15">
        <v>2.2880928857638452</v>
      </c>
      <c r="CG124" s="15">
        <v>4.6376485987693838E-2</v>
      </c>
      <c r="CH124" s="15">
        <v>3.0494706885900005</v>
      </c>
      <c r="CI124" s="15">
        <v>0</v>
      </c>
      <c r="CJ124" s="15">
        <v>0.57216290978873263</v>
      </c>
      <c r="CK124" s="15">
        <v>0</v>
      </c>
      <c r="CL124" s="15">
        <v>1.2678101979715821</v>
      </c>
      <c r="CM124" s="15">
        <v>0</v>
      </c>
      <c r="CN124" s="15">
        <v>0</v>
      </c>
      <c r="CO124" s="15">
        <v>0</v>
      </c>
      <c r="CP124" s="15">
        <v>0</v>
      </c>
      <c r="CQ124" s="15">
        <v>0</v>
      </c>
      <c r="CR124" s="15">
        <v>0</v>
      </c>
      <c r="CS124" s="15">
        <v>0</v>
      </c>
      <c r="CT124" s="15">
        <v>0.15533328845248473</v>
      </c>
      <c r="CU124" s="15">
        <v>16.809318166018738</v>
      </c>
      <c r="CV124" s="35">
        <v>4.058408751854853E-3</v>
      </c>
    </row>
    <row r="125" spans="2:100" x14ac:dyDescent="0.25">
      <c r="B125" s="21" t="s">
        <v>76</v>
      </c>
      <c r="C125" s="22">
        <v>9.1444712095302111E-2</v>
      </c>
      <c r="D125" s="22">
        <v>2.2450827975790177E-2</v>
      </c>
      <c r="E125" s="22">
        <v>4.7369264098376558E-4</v>
      </c>
      <c r="F125" s="22">
        <v>2.6870984129119042E-2</v>
      </c>
      <c r="G125" s="22">
        <v>0</v>
      </c>
      <c r="H125" s="22">
        <v>5.5080539725237772E-4</v>
      </c>
      <c r="I125" s="22">
        <v>0</v>
      </c>
      <c r="J125" s="22">
        <v>3.5031223268325497E-3</v>
      </c>
      <c r="K125" s="22">
        <v>0</v>
      </c>
      <c r="L125" s="22">
        <v>0</v>
      </c>
      <c r="M125" s="22">
        <v>0</v>
      </c>
      <c r="N125" s="22">
        <v>0</v>
      </c>
      <c r="O125" s="22">
        <v>0</v>
      </c>
      <c r="P125" s="22">
        <v>0</v>
      </c>
      <c r="Q125" s="22">
        <v>0</v>
      </c>
      <c r="R125" s="22">
        <v>1.5312390047074603E-3</v>
      </c>
      <c r="S125" s="22">
        <v>0.14682538356998748</v>
      </c>
      <c r="T125" s="36">
        <v>2.6052969630563111E-2</v>
      </c>
      <c r="V125" s="21" t="s">
        <v>76</v>
      </c>
      <c r="W125" s="22">
        <v>3.0242051099999996</v>
      </c>
      <c r="X125" s="22">
        <v>0.74248042599999975</v>
      </c>
      <c r="Y125" s="22">
        <v>1.5665681000000042E-2</v>
      </c>
      <c r="Z125" s="22">
        <v>2.7142408210000006</v>
      </c>
      <c r="AA125" s="22">
        <v>0</v>
      </c>
      <c r="AB125" s="22">
        <v>1.8215908386972811E-2</v>
      </c>
      <c r="AC125" s="22">
        <v>0</v>
      </c>
      <c r="AD125" s="22">
        <v>0.11585317725045624</v>
      </c>
      <c r="AE125" s="22">
        <v>0</v>
      </c>
      <c r="AF125" s="22">
        <v>0</v>
      </c>
      <c r="AG125" s="22">
        <v>0</v>
      </c>
      <c r="AH125" s="22">
        <v>0</v>
      </c>
      <c r="AI125" s="22">
        <v>0</v>
      </c>
      <c r="AJ125" s="22">
        <v>0</v>
      </c>
      <c r="AK125" s="22">
        <v>0</v>
      </c>
      <c r="AL125" s="22">
        <v>5.0640224805456935E-2</v>
      </c>
      <c r="AM125" s="22">
        <v>6.6813013484428865</v>
      </c>
      <c r="AN125" s="36">
        <v>2.6052969630563111E-2</v>
      </c>
      <c r="AP125" s="21" t="s">
        <v>76</v>
      </c>
      <c r="AQ125" s="22">
        <v>0.8860841224728977</v>
      </c>
      <c r="AR125" s="22">
        <v>0.21754480691473771</v>
      </c>
      <c r="AS125" s="22">
        <v>4.5900032229709842E-3</v>
      </c>
      <c r="AT125" s="22">
        <v>0</v>
      </c>
      <c r="AU125" s="22">
        <v>0</v>
      </c>
      <c r="AV125" s="22">
        <v>5.3372131224649309E-3</v>
      </c>
      <c r="AW125" s="22">
        <v>0</v>
      </c>
      <c r="AX125" s="22">
        <v>3.3944675432304783E-2</v>
      </c>
      <c r="AY125" s="22">
        <v>0</v>
      </c>
      <c r="AZ125" s="22">
        <v>0</v>
      </c>
      <c r="BA125" s="22">
        <v>0</v>
      </c>
      <c r="BB125" s="22">
        <v>0</v>
      </c>
      <c r="BC125" s="22">
        <v>0</v>
      </c>
      <c r="BD125" s="22">
        <v>0</v>
      </c>
      <c r="BE125" s="22">
        <v>0</v>
      </c>
      <c r="BF125" s="22">
        <v>1.4837452330927925E-2</v>
      </c>
      <c r="BG125" s="22">
        <v>1.1623382734963039</v>
      </c>
      <c r="BH125" s="36">
        <v>2.6052969630563111E-2</v>
      </c>
      <c r="BJ125" s="21" t="s">
        <v>76</v>
      </c>
      <c r="BK125" s="22">
        <v>0</v>
      </c>
      <c r="BL125" s="22">
        <v>0</v>
      </c>
      <c r="BM125" s="37">
        <v>0</v>
      </c>
      <c r="BN125" s="37">
        <v>2.714240821000001E-2</v>
      </c>
      <c r="BO125" s="37">
        <v>0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7">
        <v>0</v>
      </c>
      <c r="BW125" s="37">
        <v>0</v>
      </c>
      <c r="BX125" s="37">
        <v>0</v>
      </c>
      <c r="BY125" s="37">
        <v>0</v>
      </c>
      <c r="BZ125" s="37">
        <v>0</v>
      </c>
      <c r="CA125" s="37">
        <v>2.714240821000001E-2</v>
      </c>
      <c r="CB125" s="36">
        <v>2.6052969630563111E-2</v>
      </c>
      <c r="CD125" s="21" t="s">
        <v>76</v>
      </c>
      <c r="CE125" s="22">
        <v>9.2764146781687664</v>
      </c>
      <c r="CF125" s="22">
        <v>2.2774765835903894</v>
      </c>
      <c r="CG125" s="22">
        <v>4.8052743741283432E-2</v>
      </c>
      <c r="CH125" s="22">
        <v>2.9666652173530021</v>
      </c>
      <c r="CI125" s="22">
        <v>0</v>
      </c>
      <c r="CJ125" s="22">
        <v>5.5875284179085362E-2</v>
      </c>
      <c r="CK125" s="22">
        <v>0</v>
      </c>
      <c r="CL125" s="22">
        <v>0.35536680710079871</v>
      </c>
      <c r="CM125" s="22">
        <v>0</v>
      </c>
      <c r="CN125" s="22">
        <v>0</v>
      </c>
      <c r="CO125" s="22">
        <v>0</v>
      </c>
      <c r="CP125" s="22">
        <v>0</v>
      </c>
      <c r="CQ125" s="22">
        <v>0</v>
      </c>
      <c r="CR125" s="22">
        <v>0</v>
      </c>
      <c r="CS125" s="22">
        <v>0</v>
      </c>
      <c r="CT125" s="22">
        <v>0.15533328845248473</v>
      </c>
      <c r="CU125" s="22">
        <v>15.135184602585809</v>
      </c>
      <c r="CV125" s="36">
        <v>2.6052969630563111E-2</v>
      </c>
    </row>
    <row r="126" spans="2:100" x14ac:dyDescent="0.25">
      <c r="B126" t="s">
        <v>77</v>
      </c>
      <c r="C126" s="15">
        <v>9.6258751272936871E-2</v>
      </c>
      <c r="D126" s="15">
        <v>2.2346174963973488E-2</v>
      </c>
      <c r="E126" s="15">
        <v>4.6267653376885244E-4</v>
      </c>
      <c r="F126" s="15">
        <v>5.2297815121529478E-2</v>
      </c>
      <c r="G126" s="15">
        <v>0</v>
      </c>
      <c r="H126" s="15">
        <v>3.739968646748006E-3</v>
      </c>
      <c r="I126" s="15">
        <v>0</v>
      </c>
      <c r="J126" s="15">
        <v>1.8876100968392734E-2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1.5312390047074603E-3</v>
      </c>
      <c r="S126" s="15">
        <v>0.19551272651205687</v>
      </c>
      <c r="T126" s="35">
        <v>0.21414833409843687</v>
      </c>
      <c r="V126" t="s">
        <v>77</v>
      </c>
      <c r="W126" s="15">
        <v>3.1834121489999996</v>
      </c>
      <c r="X126" s="15">
        <v>0.73901940300000013</v>
      </c>
      <c r="Y126" s="15">
        <v>1.5301363000000012E-2</v>
      </c>
      <c r="Z126" s="15">
        <v>5.2826075900000014</v>
      </c>
      <c r="AA126" s="15">
        <v>0</v>
      </c>
      <c r="AB126" s="15">
        <v>0.12368601796522238</v>
      </c>
      <c r="AC126" s="15">
        <v>0</v>
      </c>
      <c r="AD126" s="15">
        <v>0.62425918051686047</v>
      </c>
      <c r="AE126" s="15">
        <v>0</v>
      </c>
      <c r="AF126" s="15">
        <v>0</v>
      </c>
      <c r="AG126" s="15">
        <v>0</v>
      </c>
      <c r="AH126" s="15">
        <v>0</v>
      </c>
      <c r="AI126" s="15">
        <v>0</v>
      </c>
      <c r="AJ126" s="15">
        <v>0</v>
      </c>
      <c r="AK126" s="15">
        <v>0</v>
      </c>
      <c r="AL126" s="15">
        <v>5.0640224805456935E-2</v>
      </c>
      <c r="AM126" s="15">
        <v>10.01892592828754</v>
      </c>
      <c r="AN126" s="35">
        <v>0.21414833409843687</v>
      </c>
      <c r="AP126" t="s">
        <v>77</v>
      </c>
      <c r="AQ126" s="15">
        <v>0.93273136507471421</v>
      </c>
      <c r="AR126" s="15">
        <v>0.21653073630237329</v>
      </c>
      <c r="AS126" s="15">
        <v>4.4832590096689218E-3</v>
      </c>
      <c r="AT126" s="15">
        <v>0</v>
      </c>
      <c r="AU126" s="15">
        <v>0</v>
      </c>
      <c r="AV126" s="15">
        <v>3.6239677106716203E-2</v>
      </c>
      <c r="AW126" s="15">
        <v>0</v>
      </c>
      <c r="AX126" s="15">
        <v>0.1829062937347965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0</v>
      </c>
      <c r="BF126" s="15">
        <v>1.4837452330927925E-2</v>
      </c>
      <c r="BG126" s="15">
        <v>1.3877287835591967</v>
      </c>
      <c r="BH126" s="35">
        <v>0.21414833409843687</v>
      </c>
      <c r="BJ126" t="s">
        <v>77</v>
      </c>
      <c r="BK126" s="15">
        <v>0</v>
      </c>
      <c r="BL126" s="15">
        <v>0</v>
      </c>
      <c r="BM126" s="3">
        <v>0</v>
      </c>
      <c r="BN126" s="3">
        <v>5.2826075900000005E-2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5.2826075900000005E-2</v>
      </c>
      <c r="CB126" s="35">
        <v>0.21414833409843687</v>
      </c>
      <c r="CD126" t="s">
        <v>77</v>
      </c>
      <c r="CE126" s="15">
        <v>9.7647646609671845</v>
      </c>
      <c r="CF126" s="15">
        <v>2.2668602783495464</v>
      </c>
      <c r="CG126" s="15">
        <v>4.6935238572223925E-2</v>
      </c>
      <c r="CH126" s="15">
        <v>5.7738900958700015</v>
      </c>
      <c r="CI126" s="15">
        <v>0</v>
      </c>
      <c r="CJ126" s="15">
        <v>0.37939317963021185</v>
      </c>
      <c r="CK126" s="15">
        <v>0</v>
      </c>
      <c r="CL126" s="15">
        <v>1.9148459891095846</v>
      </c>
      <c r="CM126" s="15">
        <v>0</v>
      </c>
      <c r="CN126" s="15">
        <v>0</v>
      </c>
      <c r="CO126" s="15">
        <v>0</v>
      </c>
      <c r="CP126" s="15">
        <v>0</v>
      </c>
      <c r="CQ126" s="15">
        <v>0</v>
      </c>
      <c r="CR126" s="15">
        <v>0</v>
      </c>
      <c r="CS126" s="15">
        <v>0</v>
      </c>
      <c r="CT126" s="15">
        <v>0.15533328845248473</v>
      </c>
      <c r="CU126" s="15">
        <v>20.30202273095124</v>
      </c>
      <c r="CV126" s="35">
        <v>0.21414833409843687</v>
      </c>
    </row>
    <row r="127" spans="2:100" x14ac:dyDescent="0.25">
      <c r="B127" s="21" t="s">
        <v>78</v>
      </c>
      <c r="C127" s="22">
        <v>8.8024210567777872E-2</v>
      </c>
      <c r="D127" s="22">
        <v>2.2566497108271695E-2</v>
      </c>
      <c r="E127" s="22">
        <v>4.6267653376885418E-4</v>
      </c>
      <c r="F127" s="22">
        <v>3.6808776981458333E-2</v>
      </c>
      <c r="G127" s="22">
        <v>0</v>
      </c>
      <c r="H127" s="22">
        <v>2.880712228264002E-3</v>
      </c>
      <c r="I127" s="22">
        <v>0</v>
      </c>
      <c r="J127" s="22">
        <v>1.5317898097799982E-2</v>
      </c>
      <c r="K127" s="22">
        <v>0</v>
      </c>
      <c r="L127" s="22">
        <v>0</v>
      </c>
      <c r="M127" s="22">
        <v>0</v>
      </c>
      <c r="N127" s="22">
        <v>0</v>
      </c>
      <c r="O127" s="22">
        <v>0</v>
      </c>
      <c r="P127" s="22">
        <v>0</v>
      </c>
      <c r="Q127" s="22">
        <v>0</v>
      </c>
      <c r="R127" s="22">
        <v>1.5312390047074603E-3</v>
      </c>
      <c r="S127" s="22">
        <v>0.1675920105220482</v>
      </c>
      <c r="T127" s="36">
        <v>4.1178508228260101E-2</v>
      </c>
      <c r="V127" s="21" t="s">
        <v>78</v>
      </c>
      <c r="W127" s="22">
        <v>2.9110843189999995</v>
      </c>
      <c r="X127" s="22">
        <v>0.74630576699999995</v>
      </c>
      <c r="Y127" s="22">
        <v>1.5301362999999957E-2</v>
      </c>
      <c r="Z127" s="22">
        <v>3.7180582769999999</v>
      </c>
      <c r="AA127" s="22">
        <v>0</v>
      </c>
      <c r="AB127" s="22">
        <v>9.5269200864636375E-2</v>
      </c>
      <c r="AC127" s="22">
        <v>0</v>
      </c>
      <c r="AD127" s="22">
        <v>0.50658441214333738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5.0640224805456935E-2</v>
      </c>
      <c r="AM127" s="22">
        <v>8.0432435638134301</v>
      </c>
      <c r="AN127" s="36">
        <v>4.1178508228260101E-2</v>
      </c>
      <c r="AP127" s="21" t="s">
        <v>78</v>
      </c>
      <c r="AQ127" s="22">
        <v>0.85294002900673882</v>
      </c>
      <c r="AR127" s="22">
        <v>0.21866562174040438</v>
      </c>
      <c r="AS127" s="22">
        <v>4.483259009668894E-3</v>
      </c>
      <c r="AT127" s="22">
        <v>0</v>
      </c>
      <c r="AU127" s="22">
        <v>0</v>
      </c>
      <c r="AV127" s="22">
        <v>2.7913624630716782E-2</v>
      </c>
      <c r="AW127" s="22">
        <v>0</v>
      </c>
      <c r="AX127" s="22">
        <v>0.14842789690692573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1.4837452330927925E-2</v>
      </c>
      <c r="BG127" s="22">
        <v>1.2672678836253826</v>
      </c>
      <c r="BH127" s="36">
        <v>4.1178508228260101E-2</v>
      </c>
      <c r="BJ127" s="21" t="s">
        <v>78</v>
      </c>
      <c r="BK127" s="22">
        <v>0</v>
      </c>
      <c r="BL127" s="22">
        <v>0</v>
      </c>
      <c r="BM127" s="37">
        <v>0</v>
      </c>
      <c r="BN127" s="37">
        <v>3.7180582769999998E-2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3.7180582769999998E-2</v>
      </c>
      <c r="CB127" s="36">
        <v>4.1178508228260101E-2</v>
      </c>
      <c r="CD127" s="21" t="s">
        <v>78</v>
      </c>
      <c r="CE127" s="22">
        <v>8.9294291636715499</v>
      </c>
      <c r="CF127" s="22">
        <v>2.2892103940002926</v>
      </c>
      <c r="CG127" s="22">
        <v>4.6935238572223703E-2</v>
      </c>
      <c r="CH127" s="22">
        <v>4.0638376967609995</v>
      </c>
      <c r="CI127" s="22">
        <v>0</v>
      </c>
      <c r="CJ127" s="22">
        <v>0.29222773625897397</v>
      </c>
      <c r="CK127" s="22">
        <v>0</v>
      </c>
      <c r="CL127" s="22">
        <v>1.5538916527186055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0.15533328845248473</v>
      </c>
      <c r="CU127" s="22">
        <v>17.330865170435132</v>
      </c>
      <c r="CV127" s="36">
        <v>4.1178508228260101E-2</v>
      </c>
    </row>
    <row r="128" spans="2:100" x14ac:dyDescent="0.25">
      <c r="B128" t="s">
        <v>79</v>
      </c>
      <c r="C128" s="15">
        <v>8.3540654645018725E-2</v>
      </c>
      <c r="D128" s="15">
        <v>2.2313126640407334E-2</v>
      </c>
      <c r="E128" s="15">
        <v>4.7369264290517826E-4</v>
      </c>
      <c r="F128" s="15">
        <v>3.1803821808050733E-2</v>
      </c>
      <c r="G128" s="15">
        <v>0</v>
      </c>
      <c r="H128" s="15">
        <v>3.8556377807666447E-5</v>
      </c>
      <c r="I128" s="15">
        <v>0</v>
      </c>
      <c r="J128" s="15">
        <v>4.1971371236430004E-3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1.5312390047074603E-3</v>
      </c>
      <c r="S128" s="15">
        <v>0.14389822824254006</v>
      </c>
      <c r="T128" s="35">
        <v>0</v>
      </c>
      <c r="V128" t="s">
        <v>79</v>
      </c>
      <c r="W128" s="15">
        <v>2.7628068249999993</v>
      </c>
      <c r="X128" s="15">
        <v>0.73792644800000007</v>
      </c>
      <c r="Y128" s="15">
        <v>1.5665680999999987E-2</v>
      </c>
      <c r="Z128" s="15">
        <v>3.2125072500000007</v>
      </c>
      <c r="AA128" s="15">
        <v>0</v>
      </c>
      <c r="AB128" s="15">
        <v>1.2751135940051888E-3</v>
      </c>
      <c r="AC128" s="15">
        <v>0</v>
      </c>
      <c r="AD128" s="15">
        <v>0.13880522201940615</v>
      </c>
      <c r="AE128" s="15">
        <v>0</v>
      </c>
      <c r="AF128" s="15">
        <v>0</v>
      </c>
      <c r="AG128" s="15">
        <v>0</v>
      </c>
      <c r="AH128" s="15">
        <v>0</v>
      </c>
      <c r="AI128" s="15">
        <v>0</v>
      </c>
      <c r="AJ128" s="15">
        <v>0</v>
      </c>
      <c r="AK128" s="15">
        <v>0</v>
      </c>
      <c r="AL128" s="15">
        <v>5.0640224805456935E-2</v>
      </c>
      <c r="AM128" s="15">
        <v>6.9196267644188687</v>
      </c>
      <c r="AN128" s="35">
        <v>0</v>
      </c>
      <c r="AP128" t="s">
        <v>79</v>
      </c>
      <c r="AQ128" s="15">
        <v>0.80949511426897147</v>
      </c>
      <c r="AR128" s="15">
        <v>0.21621050336946973</v>
      </c>
      <c r="AS128" s="15">
        <v>4.5900032229709842E-3</v>
      </c>
      <c r="AT128" s="15">
        <v>0</v>
      </c>
      <c r="AU128" s="15">
        <v>0</v>
      </c>
      <c r="AV128" s="15">
        <v>3.7360492059923501E-4</v>
      </c>
      <c r="AW128" s="15">
        <v>0</v>
      </c>
      <c r="AX128" s="15">
        <v>4.0669564025609783E-2</v>
      </c>
      <c r="AY128" s="15">
        <v>0</v>
      </c>
      <c r="AZ128" s="15">
        <v>0</v>
      </c>
      <c r="BA128" s="15">
        <v>0</v>
      </c>
      <c r="BB128" s="15">
        <v>0</v>
      </c>
      <c r="BC128" s="15">
        <v>0</v>
      </c>
      <c r="BD128" s="15">
        <v>0</v>
      </c>
      <c r="BE128" s="15">
        <v>0</v>
      </c>
      <c r="BF128" s="15">
        <v>1.4837452330927925E-2</v>
      </c>
      <c r="BG128" s="15">
        <v>1.0861762421385492</v>
      </c>
      <c r="BH128" s="35">
        <v>0</v>
      </c>
      <c r="BJ128" t="s">
        <v>79</v>
      </c>
      <c r="BK128" s="15">
        <v>0</v>
      </c>
      <c r="BL128" s="15">
        <v>0</v>
      </c>
      <c r="BM128" s="3">
        <v>0</v>
      </c>
      <c r="BN128" s="3">
        <v>3.2125072500000018E-2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3.2125072500000018E-2</v>
      </c>
      <c r="CB128" s="35">
        <v>0</v>
      </c>
      <c r="CD128" t="s">
        <v>79</v>
      </c>
      <c r="CE128" s="15">
        <v>8.4746043512818616</v>
      </c>
      <c r="CF128" s="15">
        <v>2.2635077597749778</v>
      </c>
      <c r="CG128" s="15">
        <v>4.805274374128321E-2</v>
      </c>
      <c r="CH128" s="15">
        <v>3.5112704242500019</v>
      </c>
      <c r="CI128" s="15">
        <v>0</v>
      </c>
      <c r="CJ128" s="15">
        <v>3.9112699137533926E-3</v>
      </c>
      <c r="CK128" s="15">
        <v>0</v>
      </c>
      <c r="CL128" s="15">
        <v>0.4257696657841088</v>
      </c>
      <c r="CM128" s="15">
        <v>0</v>
      </c>
      <c r="CN128" s="15">
        <v>0</v>
      </c>
      <c r="CO128" s="15">
        <v>0</v>
      </c>
      <c r="CP128" s="15">
        <v>0</v>
      </c>
      <c r="CQ128" s="15">
        <v>0</v>
      </c>
      <c r="CR128" s="15">
        <v>0</v>
      </c>
      <c r="CS128" s="15">
        <v>0</v>
      </c>
      <c r="CT128" s="15">
        <v>0.15533328845248473</v>
      </c>
      <c r="CU128" s="15">
        <v>14.882449503198472</v>
      </c>
      <c r="CV128" s="35">
        <v>0</v>
      </c>
    </row>
    <row r="129" spans="2:100" x14ac:dyDescent="0.25">
      <c r="B129" s="21" t="s">
        <v>80</v>
      </c>
      <c r="C129" s="22">
        <v>4.7936593716975701E-2</v>
      </c>
      <c r="D129" s="22">
        <v>2.2302110538956678E-2</v>
      </c>
      <c r="E129" s="22">
        <v>4.7369264098376558E-4</v>
      </c>
      <c r="F129" s="22">
        <v>7.914896687481987E-2</v>
      </c>
      <c r="G129" s="22">
        <v>0</v>
      </c>
      <c r="H129" s="22">
        <v>1.052038308579114E-3</v>
      </c>
      <c r="I129" s="22">
        <v>0</v>
      </c>
      <c r="J129" s="22">
        <v>1.7091491470842539E-2</v>
      </c>
      <c r="K129" s="22">
        <v>0</v>
      </c>
      <c r="L129" s="22">
        <v>0</v>
      </c>
      <c r="M129" s="22">
        <v>0</v>
      </c>
      <c r="N129" s="22">
        <v>0</v>
      </c>
      <c r="O129" s="22">
        <v>0</v>
      </c>
      <c r="P129" s="22">
        <v>0</v>
      </c>
      <c r="Q129" s="22">
        <v>0</v>
      </c>
      <c r="R129" s="22">
        <v>1.5312390047074603E-3</v>
      </c>
      <c r="S129" s="22">
        <v>0.16953613255586514</v>
      </c>
      <c r="T129" s="36">
        <v>2.7870410498406498E-2</v>
      </c>
      <c r="V129" s="21" t="s">
        <v>80</v>
      </c>
      <c r="W129" s="22">
        <v>1.5853305069999992</v>
      </c>
      <c r="X129" s="22">
        <v>0.73756213100000023</v>
      </c>
      <c r="Y129" s="22">
        <v>1.5665682000000014E-2</v>
      </c>
      <c r="Z129" s="22">
        <v>7.9948451400000007</v>
      </c>
      <c r="AA129" s="22">
        <v>0</v>
      </c>
      <c r="AB129" s="22">
        <v>3.4792385032183688E-2</v>
      </c>
      <c r="AC129" s="22">
        <v>0</v>
      </c>
      <c r="AD129" s="22">
        <v>0.56523963723700643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5.0640224805456935E-2</v>
      </c>
      <c r="AM129" s="22">
        <v>10.984075707074647</v>
      </c>
      <c r="AN129" s="36">
        <v>2.7870410498406498E-2</v>
      </c>
      <c r="AP129" s="21" t="s">
        <v>80</v>
      </c>
      <c r="AQ129" s="22">
        <v>0.46449765807207699</v>
      </c>
      <c r="AR129" s="22">
        <v>0.21610375944916499</v>
      </c>
      <c r="AS129" s="22">
        <v>4.5900035159683605E-3</v>
      </c>
      <c r="AT129" s="22">
        <v>0</v>
      </c>
      <c r="AU129" s="22">
        <v>0</v>
      </c>
      <c r="AV129" s="22">
        <v>1.0194077067736212E-2</v>
      </c>
      <c r="AW129" s="22">
        <v>0</v>
      </c>
      <c r="AX129" s="22">
        <v>0.16561372318693418</v>
      </c>
      <c r="AY129" s="22">
        <v>0</v>
      </c>
      <c r="AZ129" s="22">
        <v>0</v>
      </c>
      <c r="BA129" s="22">
        <v>0</v>
      </c>
      <c r="BB129" s="22">
        <v>0</v>
      </c>
      <c r="BC129" s="22">
        <v>0</v>
      </c>
      <c r="BD129" s="22">
        <v>0</v>
      </c>
      <c r="BE129" s="22">
        <v>0</v>
      </c>
      <c r="BF129" s="22">
        <v>1.4837452330927925E-2</v>
      </c>
      <c r="BG129" s="22">
        <v>0.87583667362280881</v>
      </c>
      <c r="BH129" s="36">
        <v>2.7870410498406498E-2</v>
      </c>
      <c r="BJ129" s="21" t="s">
        <v>80</v>
      </c>
      <c r="BK129" s="22">
        <v>0</v>
      </c>
      <c r="BL129" s="22">
        <v>0</v>
      </c>
      <c r="BM129" s="37">
        <v>0</v>
      </c>
      <c r="BN129" s="37">
        <v>7.9948451400000009E-2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7.9948451400000009E-2</v>
      </c>
      <c r="CB129" s="36">
        <v>2.7870410498406498E-2</v>
      </c>
      <c r="CD129" s="21" t="s">
        <v>80</v>
      </c>
      <c r="CE129" s="22">
        <v>4.8628259823565756</v>
      </c>
      <c r="CF129" s="22">
        <v>2.2623902576733084</v>
      </c>
      <c r="CG129" s="22">
        <v>4.8052746808672886E-2</v>
      </c>
      <c r="CH129" s="22">
        <v>8.7383657380200024</v>
      </c>
      <c r="CI129" s="22">
        <v>0</v>
      </c>
      <c r="CJ129" s="22">
        <v>0.10672179282213037</v>
      </c>
      <c r="CK129" s="22">
        <v>0</v>
      </c>
      <c r="CL129" s="22">
        <v>1.7338100680440138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0.15533328845248473</v>
      </c>
      <c r="CU129" s="22">
        <v>17.907499874177191</v>
      </c>
      <c r="CV129" s="36">
        <v>2.7870410498406498E-2</v>
      </c>
    </row>
    <row r="130" spans="2:100" x14ac:dyDescent="0.25">
      <c r="B130" t="s">
        <v>81</v>
      </c>
      <c r="C130" s="15">
        <v>4.6691773657411867E-2</v>
      </c>
      <c r="D130" s="15">
        <v>2.2472860197905661E-2</v>
      </c>
      <c r="E130" s="15">
        <v>4.6818458833701448E-4</v>
      </c>
      <c r="F130" s="15">
        <v>7.4886822134691125E-2</v>
      </c>
      <c r="G130" s="15">
        <v>0</v>
      </c>
      <c r="H130" s="15">
        <v>6.8850674646940156E-4</v>
      </c>
      <c r="I130" s="15">
        <v>0</v>
      </c>
      <c r="J130" s="15">
        <v>1.0707656914208857E-2</v>
      </c>
      <c r="K130" s="15">
        <v>0</v>
      </c>
      <c r="L130" s="15">
        <v>0</v>
      </c>
      <c r="M130" s="15">
        <v>0</v>
      </c>
      <c r="N130" s="15">
        <v>0</v>
      </c>
      <c r="O130" s="15">
        <v>0</v>
      </c>
      <c r="P130" s="15">
        <v>0</v>
      </c>
      <c r="Q130" s="15">
        <v>0</v>
      </c>
      <c r="R130" s="15">
        <v>1.5312390047074603E-3</v>
      </c>
      <c r="S130" s="15">
        <v>0.15744704324373138</v>
      </c>
      <c r="T130" s="35">
        <v>2.9305103744678685E-3</v>
      </c>
      <c r="V130" t="s">
        <v>81</v>
      </c>
      <c r="W130" s="15">
        <v>1.5441625539999997</v>
      </c>
      <c r="X130" s="15">
        <v>0.74320906200000003</v>
      </c>
      <c r="Y130" s="15">
        <v>1.5483522000000027E-2</v>
      </c>
      <c r="Z130" s="15">
        <v>7.5643254649999978</v>
      </c>
      <c r="AA130" s="15">
        <v>0</v>
      </c>
      <c r="AB130" s="15">
        <v>2.2769885483716022E-2</v>
      </c>
      <c r="AC130" s="15">
        <v>0</v>
      </c>
      <c r="AD130" s="15">
        <v>0.35411725910269964</v>
      </c>
      <c r="AE130" s="15">
        <v>0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5.0640224805456935E-2</v>
      </c>
      <c r="AM130" s="15">
        <v>10.294707972391871</v>
      </c>
      <c r="AN130" s="35">
        <v>2.9305103744678685E-3</v>
      </c>
      <c r="AP130" t="s">
        <v>81</v>
      </c>
      <c r="AQ130" s="15">
        <v>0.4524355564019924</v>
      </c>
      <c r="AR130" s="15">
        <v>0.21775829534134189</v>
      </c>
      <c r="AS130" s="15">
        <v>4.5366311163199668E-3</v>
      </c>
      <c r="AT130" s="15">
        <v>0</v>
      </c>
      <c r="AU130" s="15">
        <v>0</v>
      </c>
      <c r="AV130" s="15">
        <v>6.6715164030811663E-3</v>
      </c>
      <c r="AW130" s="15">
        <v>0</v>
      </c>
      <c r="AX130" s="15">
        <v>0.10375542311828295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0</v>
      </c>
      <c r="BF130" s="15">
        <v>1.4837452330927925E-2</v>
      </c>
      <c r="BG130" s="15">
        <v>0.79999487471194641</v>
      </c>
      <c r="BH130" s="35">
        <v>2.9305103744678685E-3</v>
      </c>
      <c r="BJ130" t="s">
        <v>81</v>
      </c>
      <c r="BK130" s="15">
        <v>0</v>
      </c>
      <c r="BL130" s="15">
        <v>0</v>
      </c>
      <c r="BM130" s="3">
        <v>0</v>
      </c>
      <c r="BN130" s="3">
        <v>7.5643254649999991E-2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7.5643254649999991E-2</v>
      </c>
      <c r="CB130" s="35">
        <v>2.9305103744678685E-3</v>
      </c>
      <c r="CD130" t="s">
        <v>81</v>
      </c>
      <c r="CE130" s="15">
        <v>4.7365478399724594</v>
      </c>
      <c r="CF130" s="15">
        <v>2.279711593928508</v>
      </c>
      <c r="CG130" s="15">
        <v>4.749399115675379E-2</v>
      </c>
      <c r="CH130" s="15">
        <v>8.2678077332450002</v>
      </c>
      <c r="CI130" s="15">
        <v>0</v>
      </c>
      <c r="CJ130" s="15">
        <v>6.9844105223856728E-2</v>
      </c>
      <c r="CK130" s="15">
        <v>0</v>
      </c>
      <c r="CL130" s="15">
        <v>1.0862155246253045</v>
      </c>
      <c r="CM130" s="15">
        <v>0</v>
      </c>
      <c r="CN130" s="15">
        <v>0</v>
      </c>
      <c r="CO130" s="15">
        <v>0</v>
      </c>
      <c r="CP130" s="15">
        <v>0</v>
      </c>
      <c r="CQ130" s="15">
        <v>0</v>
      </c>
      <c r="CR130" s="15">
        <v>0</v>
      </c>
      <c r="CS130" s="15">
        <v>0</v>
      </c>
      <c r="CT130" s="15">
        <v>0.15533328845248473</v>
      </c>
      <c r="CU130" s="15">
        <v>16.642954076604369</v>
      </c>
      <c r="CV130" s="35">
        <v>2.9305103744678685E-3</v>
      </c>
    </row>
    <row r="131" spans="2:100" x14ac:dyDescent="0.25">
      <c r="B131" s="21" t="s">
        <v>82</v>
      </c>
      <c r="C131" s="22">
        <v>4.7991674320299715E-2</v>
      </c>
      <c r="D131" s="22">
        <v>2.2357191065424151E-2</v>
      </c>
      <c r="E131" s="22">
        <v>4.7920069555192936E-4</v>
      </c>
      <c r="F131" s="22">
        <v>0.10312803900470746</v>
      </c>
      <c r="G131" s="22">
        <v>0</v>
      </c>
      <c r="H131" s="22">
        <v>3.1946713032952249E-4</v>
      </c>
      <c r="I131" s="22">
        <v>0</v>
      </c>
      <c r="J131" s="22">
        <v>2.252243269286195E-2</v>
      </c>
      <c r="K131" s="22">
        <v>0</v>
      </c>
      <c r="L131" s="22">
        <v>0</v>
      </c>
      <c r="M131" s="22">
        <v>0</v>
      </c>
      <c r="N131" s="22">
        <v>0</v>
      </c>
      <c r="O131" s="22">
        <v>0</v>
      </c>
      <c r="P131" s="22">
        <v>0</v>
      </c>
      <c r="Q131" s="22">
        <v>0</v>
      </c>
      <c r="R131" s="22">
        <v>1.5312390047074603E-3</v>
      </c>
      <c r="S131" s="22">
        <v>0.19832924391388218</v>
      </c>
      <c r="T131" s="36">
        <v>2.5792288932951542E-3</v>
      </c>
      <c r="V131" s="21" t="s">
        <v>82</v>
      </c>
      <c r="W131" s="22">
        <v>1.5871520969999997</v>
      </c>
      <c r="X131" s="22">
        <v>0.73938372199999991</v>
      </c>
      <c r="Y131" s="22">
        <v>1.5847839999999946E-2</v>
      </c>
      <c r="Z131" s="22">
        <v>10.416973630000001</v>
      </c>
      <c r="AA131" s="22">
        <v>0</v>
      </c>
      <c r="AB131" s="22">
        <v>1.0565226861369969E-2</v>
      </c>
      <c r="AC131" s="22">
        <v>0</v>
      </c>
      <c r="AD131" s="22">
        <v>0.74484849380343943</v>
      </c>
      <c r="AE131" s="22">
        <v>0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0</v>
      </c>
      <c r="AL131" s="22">
        <v>5.0640224805456935E-2</v>
      </c>
      <c r="AM131" s="22">
        <v>13.565411234470268</v>
      </c>
      <c r="AN131" s="36">
        <v>2.5792288932951542E-3</v>
      </c>
      <c r="AP131" s="21" t="s">
        <v>82</v>
      </c>
      <c r="AQ131" s="22">
        <v>0.46503137913858783</v>
      </c>
      <c r="AR131" s="22">
        <v>0.21663748080867268</v>
      </c>
      <c r="AS131" s="22">
        <v>4.6433753296220293E-3</v>
      </c>
      <c r="AT131" s="22">
        <v>0</v>
      </c>
      <c r="AU131" s="22">
        <v>0</v>
      </c>
      <c r="AV131" s="22">
        <v>3.0955836101289099E-3</v>
      </c>
      <c r="AW131" s="22">
        <v>0</v>
      </c>
      <c r="AX131" s="22">
        <v>0.21823864453660696</v>
      </c>
      <c r="AY131" s="22">
        <v>0</v>
      </c>
      <c r="AZ131" s="22">
        <v>0</v>
      </c>
      <c r="BA131" s="22">
        <v>0</v>
      </c>
      <c r="BB131" s="22">
        <v>0</v>
      </c>
      <c r="BC131" s="22">
        <v>0</v>
      </c>
      <c r="BD131" s="22">
        <v>0</v>
      </c>
      <c r="BE131" s="22">
        <v>0</v>
      </c>
      <c r="BF131" s="22">
        <v>1.4837452330927925E-2</v>
      </c>
      <c r="BG131" s="22">
        <v>0.92248391575454625</v>
      </c>
      <c r="BH131" s="36">
        <v>2.5792288932951542E-3</v>
      </c>
      <c r="BJ131" s="21" t="s">
        <v>82</v>
      </c>
      <c r="BK131" s="22">
        <v>0</v>
      </c>
      <c r="BL131" s="22">
        <v>0</v>
      </c>
      <c r="BM131" s="37">
        <v>0</v>
      </c>
      <c r="BN131" s="37">
        <v>0.10416973630000001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0.10416973630000001</v>
      </c>
      <c r="CB131" s="36">
        <v>2.5792288932951542E-3</v>
      </c>
      <c r="CD131" s="21" t="s">
        <v>82</v>
      </c>
      <c r="CE131" s="22">
        <v>4.8684135082018756</v>
      </c>
      <c r="CF131" s="22">
        <v>2.2679777865859938</v>
      </c>
      <c r="CG131" s="22">
        <v>4.8611496325813075E-2</v>
      </c>
      <c r="CH131" s="22">
        <v>11.385752177590003</v>
      </c>
      <c r="CI131" s="22">
        <v>0</v>
      </c>
      <c r="CJ131" s="22">
        <v>3.240766481443956E-2</v>
      </c>
      <c r="CK131" s="22">
        <v>0</v>
      </c>
      <c r="CL131" s="22">
        <v>2.2847403696537381</v>
      </c>
      <c r="CM131" s="22">
        <v>0</v>
      </c>
      <c r="CN131" s="22">
        <v>0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0.15533328845248473</v>
      </c>
      <c r="CU131" s="22">
        <v>21.04323629162435</v>
      </c>
      <c r="CV131" s="36">
        <v>2.5792288932951542E-3</v>
      </c>
    </row>
    <row r="132" spans="2:100" x14ac:dyDescent="0.25">
      <c r="B132" t="s">
        <v>83</v>
      </c>
      <c r="C132" s="15">
        <v>4.5105453934095485E-2</v>
      </c>
      <c r="D132" s="15">
        <v>2.1707240714766068E-2</v>
      </c>
      <c r="E132" s="15">
        <v>4.8470875012008793E-4</v>
      </c>
      <c r="F132" s="15">
        <v>0.12015318013257756</v>
      </c>
      <c r="G132" s="15">
        <v>0</v>
      </c>
      <c r="H132" s="15">
        <v>-3.3048323835142674E-5</v>
      </c>
      <c r="I132" s="15">
        <v>0</v>
      </c>
      <c r="J132" s="15">
        <v>6.648221143241425E-3</v>
      </c>
      <c r="K132" s="15">
        <v>0</v>
      </c>
      <c r="L132" s="15">
        <v>0</v>
      </c>
      <c r="M132" s="15">
        <v>0</v>
      </c>
      <c r="N132" s="15">
        <v>0</v>
      </c>
      <c r="O132" s="15">
        <v>0</v>
      </c>
      <c r="P132" s="15">
        <v>0</v>
      </c>
      <c r="Q132" s="15">
        <v>0</v>
      </c>
      <c r="R132" s="15">
        <v>1.5312390047074603E-3</v>
      </c>
      <c r="S132" s="15">
        <v>0.19559699535567293</v>
      </c>
      <c r="T132" s="35">
        <v>1.3210353770742227E-4</v>
      </c>
      <c r="V132" t="s">
        <v>83</v>
      </c>
      <c r="W132" s="15">
        <v>1.4917007369999995</v>
      </c>
      <c r="X132" s="15">
        <v>0.71788894900000022</v>
      </c>
      <c r="Y132" s="15">
        <v>1.6029998999999906E-2</v>
      </c>
      <c r="Z132" s="15">
        <v>12.136684850000002</v>
      </c>
      <c r="AA132" s="15">
        <v>0</v>
      </c>
      <c r="AB132" s="15">
        <v>-1.0929545009126713E-3</v>
      </c>
      <c r="AC132" s="15">
        <v>0</v>
      </c>
      <c r="AD132" s="15">
        <v>0.21986601421846486</v>
      </c>
      <c r="AE132" s="15">
        <v>0</v>
      </c>
      <c r="AF132" s="15">
        <v>0</v>
      </c>
      <c r="AG132" s="15">
        <v>0</v>
      </c>
      <c r="AH132" s="15">
        <v>0</v>
      </c>
      <c r="AI132" s="15">
        <v>0</v>
      </c>
      <c r="AJ132" s="15">
        <v>0</v>
      </c>
      <c r="AK132" s="15">
        <v>0</v>
      </c>
      <c r="AL132" s="15">
        <v>5.0640224805456935E-2</v>
      </c>
      <c r="AM132" s="15">
        <v>14.631717819523011</v>
      </c>
      <c r="AN132" s="35">
        <v>1.3210353770742227E-4</v>
      </c>
      <c r="AP132" t="s">
        <v>83</v>
      </c>
      <c r="AQ132" s="15">
        <v>0.43706438236155876</v>
      </c>
      <c r="AR132" s="15">
        <v>0.21033956900087908</v>
      </c>
      <c r="AS132" s="15">
        <v>4.6967474362730466E-3</v>
      </c>
      <c r="AT132" s="15">
        <v>0</v>
      </c>
      <c r="AU132" s="15">
        <v>0</v>
      </c>
      <c r="AV132" s="15">
        <v>-3.2023278667233257E-4</v>
      </c>
      <c r="AW132" s="15">
        <v>0</v>
      </c>
      <c r="AX132" s="15">
        <v>6.4420162384548757E-2</v>
      </c>
      <c r="AY132" s="15">
        <v>0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  <c r="BE132" s="15">
        <v>0</v>
      </c>
      <c r="BF132" s="15">
        <v>1.4837452330927925E-2</v>
      </c>
      <c r="BG132" s="15">
        <v>0.73103808072751519</v>
      </c>
      <c r="BH132" s="35">
        <v>1.3210353770742227E-4</v>
      </c>
      <c r="BJ132" t="s">
        <v>83</v>
      </c>
      <c r="BK132" s="15">
        <v>0</v>
      </c>
      <c r="BL132" s="15">
        <v>0</v>
      </c>
      <c r="BM132" s="3">
        <v>0</v>
      </c>
      <c r="BN132" s="3">
        <v>0.12136684850000001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0.12136684850000001</v>
      </c>
      <c r="CB132" s="35">
        <v>1.3210353770742227E-4</v>
      </c>
      <c r="CD132" t="s">
        <v>83</v>
      </c>
      <c r="CE132" s="15">
        <v>4.5756270189431589</v>
      </c>
      <c r="CF132" s="15">
        <v>2.2020449478702027</v>
      </c>
      <c r="CG132" s="15">
        <v>4.9170248910342496E-2</v>
      </c>
      <c r="CH132" s="15">
        <v>13.265396541049999</v>
      </c>
      <c r="CI132" s="15">
        <v>0</v>
      </c>
      <c r="CJ132" s="15">
        <v>-3.3525170436726481E-3</v>
      </c>
      <c r="CK132" s="15">
        <v>0</v>
      </c>
      <c r="CL132" s="15">
        <v>0.67441468000384086</v>
      </c>
      <c r="CM132" s="15">
        <v>0</v>
      </c>
      <c r="CN132" s="15">
        <v>0</v>
      </c>
      <c r="CO132" s="15">
        <v>0</v>
      </c>
      <c r="CP132" s="15">
        <v>0</v>
      </c>
      <c r="CQ132" s="15">
        <v>0</v>
      </c>
      <c r="CR132" s="15">
        <v>0</v>
      </c>
      <c r="CS132" s="15">
        <v>0</v>
      </c>
      <c r="CT132" s="15">
        <v>0.15533328845248473</v>
      </c>
      <c r="CU132" s="15">
        <v>20.918634208186358</v>
      </c>
      <c r="CV132" s="35">
        <v>1.3210353770742227E-4</v>
      </c>
    </row>
    <row r="133" spans="2:100" x14ac:dyDescent="0.25">
      <c r="B133" s="16" t="s">
        <v>42</v>
      </c>
      <c r="C133" s="38">
        <v>9.5477264168097015E-2</v>
      </c>
      <c r="D133" s="38">
        <v>2.2505870354219182E-2</v>
      </c>
      <c r="E133" s="38">
        <v>4.5267711438407086E-4</v>
      </c>
      <c r="F133" s="38">
        <v>3.4268463369174225E-2</v>
      </c>
      <c r="G133" s="38">
        <v>0</v>
      </c>
      <c r="H133" s="38">
        <v>1.0213575232652046E-2</v>
      </c>
      <c r="I133" s="38">
        <v>0</v>
      </c>
      <c r="J133" s="38">
        <v>1.9394365162689019E-2</v>
      </c>
      <c r="K133" s="38"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v>0</v>
      </c>
      <c r="Q133" s="38">
        <v>0</v>
      </c>
      <c r="R133" s="38">
        <v>1.5312390047074603E-3</v>
      </c>
      <c r="S133" s="38">
        <v>0.18384345440592303</v>
      </c>
      <c r="T133" s="39">
        <v>1</v>
      </c>
      <c r="V133" s="16" t="s">
        <v>42</v>
      </c>
      <c r="W133" s="38">
        <v>3.15756727300354</v>
      </c>
      <c r="X133" s="38">
        <v>0.74430075425531605</v>
      </c>
      <c r="Y133" s="38">
        <v>1.4970668162438531E-2</v>
      </c>
      <c r="Z133" s="38">
        <v>3.461460947151048</v>
      </c>
      <c r="AA133" s="38">
        <v>0</v>
      </c>
      <c r="AB133" s="38">
        <v>0.33777728339943036</v>
      </c>
      <c r="AC133" s="38">
        <v>0</v>
      </c>
      <c r="AD133" s="38">
        <v>0.64139890576300373</v>
      </c>
      <c r="AE133" s="38">
        <v>0</v>
      </c>
      <c r="AF133" s="38">
        <v>0</v>
      </c>
      <c r="AG133" s="38">
        <v>0</v>
      </c>
      <c r="AH133" s="38">
        <v>0</v>
      </c>
      <c r="AI133" s="38">
        <v>0</v>
      </c>
      <c r="AJ133" s="38">
        <v>0</v>
      </c>
      <c r="AK133" s="38">
        <v>0</v>
      </c>
      <c r="AL133" s="38">
        <v>5.0640224805456942E-2</v>
      </c>
      <c r="AM133" s="38">
        <v>8.4081160565402335</v>
      </c>
      <c r="AN133" s="39">
        <v>1</v>
      </c>
      <c r="AP133" s="16" t="s">
        <v>42</v>
      </c>
      <c r="AQ133" s="38">
        <v>0.925158884560076</v>
      </c>
      <c r="AR133" s="38">
        <v>0.21807815829338301</v>
      </c>
      <c r="AS133" s="38">
        <v>4.3863662942978431E-3</v>
      </c>
      <c r="AT133" s="38">
        <v>0</v>
      </c>
      <c r="AU133" s="38">
        <v>0</v>
      </c>
      <c r="AV133" s="38">
        <v>9.8967853325353169E-2</v>
      </c>
      <c r="AW133" s="38">
        <v>0</v>
      </c>
      <c r="AX133" s="38">
        <v>0.18792818803486785</v>
      </c>
      <c r="AY133" s="38">
        <v>0</v>
      </c>
      <c r="AZ133" s="38">
        <v>0</v>
      </c>
      <c r="BA133" s="38">
        <v>0</v>
      </c>
      <c r="BB133" s="38">
        <v>0</v>
      </c>
      <c r="BC133" s="38">
        <v>0</v>
      </c>
      <c r="BD133" s="38">
        <v>0</v>
      </c>
      <c r="BE133" s="38">
        <v>0</v>
      </c>
      <c r="BF133" s="38">
        <v>1.4837452330927925E-2</v>
      </c>
      <c r="BG133" s="38">
        <v>1.4493569028389057</v>
      </c>
      <c r="BH133" s="39">
        <v>1</v>
      </c>
      <c r="BJ133" s="16" t="s">
        <v>42</v>
      </c>
      <c r="BK133" s="38">
        <v>0</v>
      </c>
      <c r="BL133" s="38">
        <v>0</v>
      </c>
      <c r="BM133" s="40">
        <v>0</v>
      </c>
      <c r="BN133" s="40">
        <v>3.4614609471510481E-2</v>
      </c>
      <c r="BO133" s="40">
        <v>0</v>
      </c>
      <c r="BP133" s="40">
        <v>0</v>
      </c>
      <c r="BQ133" s="40">
        <v>0</v>
      </c>
      <c r="BR133" s="40">
        <v>0</v>
      </c>
      <c r="BS133" s="40">
        <v>0</v>
      </c>
      <c r="BT133" s="40">
        <v>0</v>
      </c>
      <c r="BU133" s="40">
        <v>0</v>
      </c>
      <c r="BV133" s="40">
        <v>0</v>
      </c>
      <c r="BW133" s="40">
        <v>0</v>
      </c>
      <c r="BX133" s="40">
        <v>0</v>
      </c>
      <c r="BY133" s="40">
        <v>0</v>
      </c>
      <c r="BZ133" s="40">
        <v>0</v>
      </c>
      <c r="CA133" s="40">
        <v>3.4614609471510481E-2</v>
      </c>
      <c r="CB133" s="39">
        <v>1</v>
      </c>
      <c r="CD133" s="16" t="s">
        <v>42</v>
      </c>
      <c r="CE133" s="38">
        <v>9.6854883624594379</v>
      </c>
      <c r="CF133" s="38">
        <v>2.2830602391734263</v>
      </c>
      <c r="CG133" s="38">
        <v>4.5920868735004138E-2</v>
      </c>
      <c r="CH133" s="38">
        <v>3.7833768152360956</v>
      </c>
      <c r="CI133" s="38">
        <v>0</v>
      </c>
      <c r="CJ133" s="38">
        <v>1.036094456463122</v>
      </c>
      <c r="CK133" s="38">
        <v>0</v>
      </c>
      <c r="CL133" s="38">
        <v>1.9674202005370307</v>
      </c>
      <c r="CM133" s="38">
        <v>0</v>
      </c>
      <c r="CN133" s="38">
        <v>0</v>
      </c>
      <c r="CO133" s="38">
        <v>0</v>
      </c>
      <c r="CP133" s="38">
        <v>0</v>
      </c>
      <c r="CQ133" s="38">
        <v>0</v>
      </c>
      <c r="CR133" s="38">
        <v>0</v>
      </c>
      <c r="CS133" s="38">
        <v>0</v>
      </c>
      <c r="CT133" s="38">
        <v>0.1553332884524847</v>
      </c>
      <c r="CU133" s="38">
        <v>18.956694231056606</v>
      </c>
      <c r="CV133" s="39">
        <v>1</v>
      </c>
    </row>
    <row r="134" spans="2:100" x14ac:dyDescent="0.25">
      <c r="BJ134" s="41"/>
      <c r="BK134" s="42"/>
      <c r="BL134" s="42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3"/>
    </row>
    <row r="135" spans="2:100" ht="18.75" x14ac:dyDescent="0.3">
      <c r="B135" s="4" t="s">
        <v>1</v>
      </c>
      <c r="C135" s="5" t="s">
        <v>111</v>
      </c>
      <c r="D135" s="5"/>
      <c r="E135" s="5"/>
      <c r="G135" s="5" t="s">
        <v>47</v>
      </c>
      <c r="H135" s="5"/>
      <c r="T135" s="9" t="s">
        <v>53</v>
      </c>
      <c r="V135" s="4" t="s">
        <v>1</v>
      </c>
      <c r="W135" s="5" t="s">
        <v>111</v>
      </c>
      <c r="X135" s="5"/>
      <c r="Y135" s="5"/>
      <c r="AA135" s="5" t="s">
        <v>48</v>
      </c>
      <c r="AB135" s="5"/>
      <c r="AN135" s="9" t="s">
        <v>54</v>
      </c>
      <c r="AP135" s="4" t="s">
        <v>1</v>
      </c>
      <c r="AQ135" s="5" t="s">
        <v>111</v>
      </c>
      <c r="AR135" s="5"/>
      <c r="AS135" s="5"/>
      <c r="AU135" s="5" t="s">
        <v>49</v>
      </c>
      <c r="AV135" s="5"/>
      <c r="BH135" s="9" t="s">
        <v>55</v>
      </c>
      <c r="BJ135" s="5" t="s">
        <v>50</v>
      </c>
      <c r="BK135" s="5"/>
      <c r="BL135" s="5"/>
      <c r="BM135" s="5"/>
      <c r="BN135"/>
      <c r="BO135" s="5"/>
      <c r="BP135" s="5"/>
      <c r="BQ135"/>
      <c r="BR135"/>
      <c r="BS135"/>
      <c r="BT135"/>
      <c r="BU135"/>
      <c r="BV135"/>
      <c r="BW135"/>
      <c r="BX135"/>
      <c r="BY135"/>
      <c r="BZ135"/>
      <c r="CA135"/>
      <c r="CB135" s="9" t="s">
        <v>56</v>
      </c>
      <c r="CD135" s="4" t="s">
        <v>1</v>
      </c>
      <c r="CE135" s="5" t="s">
        <v>111</v>
      </c>
      <c r="CF135" s="5"/>
      <c r="CG135" s="5"/>
      <c r="CH135" s="5" t="s">
        <v>51</v>
      </c>
      <c r="CJ135" s="5"/>
      <c r="CV135" s="9" t="s">
        <v>7</v>
      </c>
    </row>
    <row r="136" spans="2:100" x14ac:dyDescent="0.25">
      <c r="H136" s="11" t="s">
        <v>9</v>
      </c>
      <c r="I136" s="12">
        <v>0.1032</v>
      </c>
      <c r="M136" s="11" t="s">
        <v>10</v>
      </c>
      <c r="N136" s="12">
        <v>0.99</v>
      </c>
      <c r="S136" s="6" t="s">
        <v>3</v>
      </c>
      <c r="T136" s="7">
        <v>52045</v>
      </c>
      <c r="AB136" s="11"/>
      <c r="AC136" s="12"/>
      <c r="AG136" s="11"/>
      <c r="AH136" s="12"/>
      <c r="AM136" s="6" t="s">
        <v>3</v>
      </c>
      <c r="AN136" s="7">
        <v>52045</v>
      </c>
      <c r="AV136" s="11"/>
      <c r="AW136" s="12"/>
      <c r="BA136" s="11"/>
      <c r="BB136" s="12"/>
      <c r="BG136" s="6" t="s">
        <v>3</v>
      </c>
      <c r="BH136" s="7">
        <v>52045</v>
      </c>
      <c r="BJ136" t="s">
        <v>1</v>
      </c>
      <c r="BK136" t="s">
        <v>111</v>
      </c>
      <c r="BM136"/>
      <c r="BN136"/>
      <c r="BO136"/>
      <c r="BP136" s="11"/>
      <c r="BQ136" s="12"/>
      <c r="BR136"/>
      <c r="BS136"/>
      <c r="BT136"/>
      <c r="BU136" s="11"/>
      <c r="BV136" s="12"/>
      <c r="BW136"/>
      <c r="BX136"/>
      <c r="BY136"/>
      <c r="BZ136"/>
      <c r="CA136" s="6" t="s">
        <v>3</v>
      </c>
      <c r="CB136" s="7">
        <v>52045</v>
      </c>
      <c r="CJ136" s="11" t="s">
        <v>11</v>
      </c>
      <c r="CK136" s="15">
        <v>10.468999999999999</v>
      </c>
      <c r="CO136" s="11" t="s">
        <v>12</v>
      </c>
      <c r="CP136" s="15">
        <v>109.3</v>
      </c>
      <c r="CU136" s="6"/>
      <c r="CV136" s="7"/>
    </row>
    <row r="137" spans="2:100" x14ac:dyDescent="0.25">
      <c r="B137" s="45" t="s">
        <v>38</v>
      </c>
      <c r="C137" s="17" t="s">
        <v>13</v>
      </c>
      <c r="D137" s="17" t="s">
        <v>14</v>
      </c>
      <c r="E137" s="17" t="s">
        <v>15</v>
      </c>
      <c r="F137" s="17" t="s">
        <v>16</v>
      </c>
      <c r="G137" s="17" t="s">
        <v>17</v>
      </c>
      <c r="H137" s="17" t="s">
        <v>18</v>
      </c>
      <c r="I137" s="17" t="s">
        <v>19</v>
      </c>
      <c r="J137" s="17" t="s">
        <v>20</v>
      </c>
      <c r="K137" s="17" t="s">
        <v>21</v>
      </c>
      <c r="L137" s="17" t="s">
        <v>22</v>
      </c>
      <c r="M137" s="17" t="s">
        <v>23</v>
      </c>
      <c r="N137" s="17" t="s">
        <v>24</v>
      </c>
      <c r="O137" s="17" t="s">
        <v>25</v>
      </c>
      <c r="P137" s="17" t="s">
        <v>57</v>
      </c>
      <c r="Q137" s="17" t="s">
        <v>26</v>
      </c>
      <c r="R137" s="17" t="s">
        <v>27</v>
      </c>
      <c r="S137" s="17" t="s">
        <v>28</v>
      </c>
      <c r="T137" s="33" t="s">
        <v>41</v>
      </c>
      <c r="V137" s="45" t="s">
        <v>38</v>
      </c>
      <c r="W137" s="17" t="s">
        <v>13</v>
      </c>
      <c r="X137" s="17" t="s">
        <v>14</v>
      </c>
      <c r="Y137" s="17" t="s">
        <v>15</v>
      </c>
      <c r="Z137" s="17" t="s">
        <v>16</v>
      </c>
      <c r="AA137" s="17" t="s">
        <v>17</v>
      </c>
      <c r="AB137" s="17" t="s">
        <v>18</v>
      </c>
      <c r="AC137" s="17" t="s">
        <v>19</v>
      </c>
      <c r="AD137" s="17" t="s">
        <v>20</v>
      </c>
      <c r="AE137" s="17" t="s">
        <v>21</v>
      </c>
      <c r="AF137" s="17" t="s">
        <v>22</v>
      </c>
      <c r="AG137" s="17" t="s">
        <v>23</v>
      </c>
      <c r="AH137" s="17" t="s">
        <v>24</v>
      </c>
      <c r="AI137" s="17" t="s">
        <v>25</v>
      </c>
      <c r="AJ137" s="17" t="s">
        <v>57</v>
      </c>
      <c r="AK137" s="17" t="s">
        <v>26</v>
      </c>
      <c r="AL137" s="17" t="s">
        <v>27</v>
      </c>
      <c r="AM137" s="17" t="s">
        <v>28</v>
      </c>
      <c r="AN137" s="33" t="s">
        <v>41</v>
      </c>
      <c r="AP137" s="45" t="s">
        <v>38</v>
      </c>
      <c r="AQ137" s="17" t="s">
        <v>13</v>
      </c>
      <c r="AR137" s="17" t="s">
        <v>14</v>
      </c>
      <c r="AS137" s="17" t="s">
        <v>15</v>
      </c>
      <c r="AT137" s="17" t="s">
        <v>16</v>
      </c>
      <c r="AU137" s="17" t="s">
        <v>17</v>
      </c>
      <c r="AV137" s="17" t="s">
        <v>18</v>
      </c>
      <c r="AW137" s="17" t="s">
        <v>19</v>
      </c>
      <c r="AX137" s="17" t="s">
        <v>20</v>
      </c>
      <c r="AY137" s="17" t="s">
        <v>21</v>
      </c>
      <c r="AZ137" s="17" t="s">
        <v>22</v>
      </c>
      <c r="BA137" s="17" t="s">
        <v>23</v>
      </c>
      <c r="BB137" s="17" t="s">
        <v>24</v>
      </c>
      <c r="BC137" s="17" t="s">
        <v>25</v>
      </c>
      <c r="BD137" s="17" t="s">
        <v>57</v>
      </c>
      <c r="BE137" s="17" t="s">
        <v>26</v>
      </c>
      <c r="BF137" s="17" t="s">
        <v>27</v>
      </c>
      <c r="BG137" s="17" t="s">
        <v>28</v>
      </c>
      <c r="BH137" s="33" t="s">
        <v>41</v>
      </c>
      <c r="BJ137" s="45" t="s">
        <v>38</v>
      </c>
      <c r="BK137" s="17" t="s">
        <v>13</v>
      </c>
      <c r="BL137" s="17" t="s">
        <v>14</v>
      </c>
      <c r="BM137" s="17" t="s">
        <v>15</v>
      </c>
      <c r="BN137" s="17" t="s">
        <v>16</v>
      </c>
      <c r="BO137" s="17" t="s">
        <v>17</v>
      </c>
      <c r="BP137" s="17" t="s">
        <v>18</v>
      </c>
      <c r="BQ137" s="17" t="s">
        <v>19</v>
      </c>
      <c r="BR137" s="17" t="s">
        <v>20</v>
      </c>
      <c r="BS137" s="17" t="s">
        <v>21</v>
      </c>
      <c r="BT137" s="17" t="s">
        <v>22</v>
      </c>
      <c r="BU137" s="17" t="s">
        <v>23</v>
      </c>
      <c r="BV137" s="17" t="s">
        <v>24</v>
      </c>
      <c r="BW137" s="17" t="s">
        <v>25</v>
      </c>
      <c r="BX137" s="17" t="s">
        <v>57</v>
      </c>
      <c r="BY137" s="17" t="s">
        <v>26</v>
      </c>
      <c r="BZ137" s="17" t="s">
        <v>27</v>
      </c>
      <c r="CA137" s="17" t="s">
        <v>28</v>
      </c>
      <c r="CB137" s="33" t="s">
        <v>41</v>
      </c>
      <c r="CD137" s="45" t="s">
        <v>38</v>
      </c>
      <c r="CE137" s="17" t="s">
        <v>13</v>
      </c>
      <c r="CF137" s="17" t="s">
        <v>14</v>
      </c>
      <c r="CG137" s="17" t="s">
        <v>15</v>
      </c>
      <c r="CH137" s="17" t="s">
        <v>16</v>
      </c>
      <c r="CI137" s="17" t="s">
        <v>17</v>
      </c>
      <c r="CJ137" s="17" t="s">
        <v>18</v>
      </c>
      <c r="CK137" s="17" t="s">
        <v>19</v>
      </c>
      <c r="CL137" s="17" t="s">
        <v>20</v>
      </c>
      <c r="CM137" s="17" t="s">
        <v>21</v>
      </c>
      <c r="CN137" s="17" t="s">
        <v>22</v>
      </c>
      <c r="CO137" s="17" t="s">
        <v>23</v>
      </c>
      <c r="CP137" s="17" t="s">
        <v>24</v>
      </c>
      <c r="CQ137" s="17" t="s">
        <v>25</v>
      </c>
      <c r="CR137" s="17" t="s">
        <v>57</v>
      </c>
      <c r="CS137" s="17" t="s">
        <v>26</v>
      </c>
      <c r="CT137" s="17" t="s">
        <v>27</v>
      </c>
      <c r="CU137" s="17" t="s">
        <v>28</v>
      </c>
      <c r="CV137" s="33" t="s">
        <v>41</v>
      </c>
    </row>
    <row r="138" spans="2:100" x14ac:dyDescent="0.25">
      <c r="B138" t="s">
        <v>67</v>
      </c>
      <c r="C138" s="29">
        <v>0.39990870621394409</v>
      </c>
      <c r="D138" s="29">
        <v>0.33198576977056538</v>
      </c>
      <c r="E138" s="29">
        <v>3.2668646571831939E-2</v>
      </c>
      <c r="F138" s="29">
        <v>0.97841472044574451</v>
      </c>
      <c r="G138" s="29">
        <v>0</v>
      </c>
      <c r="H138" s="29">
        <v>0.51413211708969597</v>
      </c>
      <c r="I138" s="29">
        <v>0</v>
      </c>
      <c r="J138" s="29">
        <v>0.70315482201230672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1.9959793230953454E-2</v>
      </c>
      <c r="S138" s="29">
        <v>0.38164752967598597</v>
      </c>
      <c r="T138" s="35">
        <v>2.0893607644536061E-2</v>
      </c>
      <c r="V138" t="s">
        <v>67</v>
      </c>
      <c r="W138" s="29">
        <v>0.39990870606759876</v>
      </c>
      <c r="X138" s="29">
        <v>0.33198576960882381</v>
      </c>
      <c r="Y138" s="29">
        <v>3.2668647822813673E-2</v>
      </c>
      <c r="Z138" s="29">
        <v>0.97841472013734732</v>
      </c>
      <c r="AA138" s="29">
        <v>0</v>
      </c>
      <c r="AB138" s="29">
        <v>0.51413211695154859</v>
      </c>
      <c r="AC138" s="29">
        <v>0</v>
      </c>
      <c r="AD138" s="29">
        <v>0.70315482207933655</v>
      </c>
      <c r="AE138" s="29">
        <v>0</v>
      </c>
      <c r="AF138" s="29">
        <v>0</v>
      </c>
      <c r="AG138" s="29">
        <v>0</v>
      </c>
      <c r="AH138" s="29">
        <v>0</v>
      </c>
      <c r="AI138" s="29">
        <v>0</v>
      </c>
      <c r="AJ138" s="29">
        <v>0</v>
      </c>
      <c r="AK138" s="29">
        <v>0</v>
      </c>
      <c r="AL138" s="29">
        <v>1.9959793017295471E-2</v>
      </c>
      <c r="AM138" s="29">
        <v>0.40352232508739344</v>
      </c>
      <c r="AN138" s="35">
        <v>2.0893607644536061E-2</v>
      </c>
      <c r="AP138" t="s">
        <v>67</v>
      </c>
      <c r="AQ138" s="29">
        <v>0.39990870606759876</v>
      </c>
      <c r="AR138" s="29">
        <v>0.33198576960882387</v>
      </c>
      <c r="AS138" s="29">
        <v>3.2668647822813666E-2</v>
      </c>
      <c r="AT138" s="29">
        <v>0</v>
      </c>
      <c r="AU138" s="29">
        <v>0</v>
      </c>
      <c r="AV138" s="29">
        <v>0.51413211695154859</v>
      </c>
      <c r="AW138" s="29">
        <v>0</v>
      </c>
      <c r="AX138" s="29">
        <v>0.70315482207933666</v>
      </c>
      <c r="AY138" s="29">
        <v>0</v>
      </c>
      <c r="AZ138" s="29">
        <v>0</v>
      </c>
      <c r="BA138" s="29">
        <v>0</v>
      </c>
      <c r="BB138" s="29">
        <v>0</v>
      </c>
      <c r="BC138" s="29">
        <v>0</v>
      </c>
      <c r="BD138" s="29">
        <v>0</v>
      </c>
      <c r="BE138" s="29">
        <v>0</v>
      </c>
      <c r="BF138" s="29">
        <v>1.9959793017295495E-2</v>
      </c>
      <c r="BG138" s="29">
        <v>0.37038548238887448</v>
      </c>
      <c r="BH138" s="35">
        <v>2.0893607644536061E-2</v>
      </c>
      <c r="BJ138" t="s">
        <v>67</v>
      </c>
      <c r="BK138" s="29">
        <v>0</v>
      </c>
      <c r="BL138" s="29">
        <v>0</v>
      </c>
      <c r="BM138" s="29">
        <v>0</v>
      </c>
      <c r="BN138" s="29">
        <v>0.9784147201373472</v>
      </c>
      <c r="BO138" s="29">
        <v>0</v>
      </c>
      <c r="BP138" s="29">
        <v>0</v>
      </c>
      <c r="BQ138" s="29">
        <v>0</v>
      </c>
      <c r="BR138" s="29">
        <v>0</v>
      </c>
      <c r="BS138" s="29">
        <v>0</v>
      </c>
      <c r="BT138" s="29">
        <v>0</v>
      </c>
      <c r="BU138" s="29">
        <v>0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0.9784147201373472</v>
      </c>
      <c r="CB138" s="35">
        <v>2.0893607644536061E-2</v>
      </c>
      <c r="CD138" t="s">
        <v>67</v>
      </c>
      <c r="CE138" s="29">
        <v>0.39990870606759882</v>
      </c>
      <c r="CF138" s="29">
        <v>0.33198576960882392</v>
      </c>
      <c r="CG138" s="29">
        <v>3.266864782281366E-2</v>
      </c>
      <c r="CH138" s="29">
        <v>0.97841472013734732</v>
      </c>
      <c r="CI138" s="29">
        <v>0</v>
      </c>
      <c r="CJ138" s="29">
        <v>0.51413211695154859</v>
      </c>
      <c r="CK138" s="29">
        <v>0</v>
      </c>
      <c r="CL138" s="29">
        <v>0.70315482207933666</v>
      </c>
      <c r="CM138" s="29">
        <v>0</v>
      </c>
      <c r="CN138" s="29">
        <v>0</v>
      </c>
      <c r="CO138" s="29">
        <v>0</v>
      </c>
      <c r="CP138" s="29">
        <v>0</v>
      </c>
      <c r="CQ138" s="29">
        <v>0</v>
      </c>
      <c r="CR138" s="29">
        <v>0</v>
      </c>
      <c r="CS138" s="29">
        <v>0</v>
      </c>
      <c r="CT138" s="29">
        <v>1.9959793017295533E-2</v>
      </c>
      <c r="CU138" s="29">
        <v>0.38262236349288781</v>
      </c>
      <c r="CV138" s="35">
        <v>2.0893607644536061E-2</v>
      </c>
    </row>
    <row r="139" spans="2:100" x14ac:dyDescent="0.25">
      <c r="B139" s="21" t="s">
        <v>68</v>
      </c>
      <c r="C139" s="28">
        <v>0.38451323774011686</v>
      </c>
      <c r="D139" s="28">
        <v>0.33203852049857474</v>
      </c>
      <c r="E139" s="28">
        <v>3.1979256692494476E-2</v>
      </c>
      <c r="F139" s="28">
        <v>0.77215928999407812</v>
      </c>
      <c r="G139" s="28">
        <v>0</v>
      </c>
      <c r="H139" s="28">
        <v>0.33966593019959668</v>
      </c>
      <c r="I139" s="28">
        <v>0</v>
      </c>
      <c r="J139" s="28">
        <v>0.61366731799481267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1.9959793230953454E-2</v>
      </c>
      <c r="S139" s="28">
        <v>0.38908295306344814</v>
      </c>
      <c r="T139" s="36">
        <v>0</v>
      </c>
      <c r="V139" s="21" t="s">
        <v>68</v>
      </c>
      <c r="W139" s="28">
        <v>0.38451323759001366</v>
      </c>
      <c r="X139" s="28">
        <v>0.33203852068013484</v>
      </c>
      <c r="Y139" s="28">
        <v>3.1979256214447985E-2</v>
      </c>
      <c r="Z139" s="28">
        <v>0.77215928996345162</v>
      </c>
      <c r="AA139" s="28">
        <v>0</v>
      </c>
      <c r="AB139" s="28">
        <v>0.33966592997907485</v>
      </c>
      <c r="AC139" s="28">
        <v>0</v>
      </c>
      <c r="AD139" s="28">
        <v>0.61366731808384534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1.9959793017295471E-2</v>
      </c>
      <c r="AM139" s="28">
        <v>0.40332552696122759</v>
      </c>
      <c r="AN139" s="36">
        <v>0</v>
      </c>
      <c r="AP139" s="21" t="s">
        <v>68</v>
      </c>
      <c r="AQ139" s="28">
        <v>0.3845132375900136</v>
      </c>
      <c r="AR139" s="28">
        <v>0.33203852068013484</v>
      </c>
      <c r="AS139" s="28">
        <v>3.1979256214447992E-2</v>
      </c>
      <c r="AT139" s="28">
        <v>0</v>
      </c>
      <c r="AU139" s="28">
        <v>0</v>
      </c>
      <c r="AV139" s="28">
        <v>0.33966592997907474</v>
      </c>
      <c r="AW139" s="28">
        <v>0</v>
      </c>
      <c r="AX139" s="28">
        <v>0.61366731808384534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1.9959793017295495E-2</v>
      </c>
      <c r="BG139" s="28">
        <v>0.38174424167460258</v>
      </c>
      <c r="BH139" s="36">
        <v>0</v>
      </c>
      <c r="BJ139" s="21" t="s">
        <v>68</v>
      </c>
      <c r="BK139" s="28">
        <v>0</v>
      </c>
      <c r="BL139" s="28">
        <v>0</v>
      </c>
      <c r="BM139" s="28">
        <v>0</v>
      </c>
      <c r="BN139" s="28">
        <v>0.77215928996345162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0.77215928996345162</v>
      </c>
      <c r="CB139" s="36">
        <v>0</v>
      </c>
      <c r="CD139" s="21" t="s">
        <v>68</v>
      </c>
      <c r="CE139" s="28">
        <v>0.3845132375900136</v>
      </c>
      <c r="CF139" s="28">
        <v>0.33203852068013479</v>
      </c>
      <c r="CG139" s="28">
        <v>3.1979256214447881E-2</v>
      </c>
      <c r="CH139" s="28">
        <v>0.77215928996345162</v>
      </c>
      <c r="CI139" s="28">
        <v>0</v>
      </c>
      <c r="CJ139" s="28">
        <v>0.3396659299790748</v>
      </c>
      <c r="CK139" s="28">
        <v>0</v>
      </c>
      <c r="CL139" s="28">
        <v>0.61366731808384534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1.9959793017295533E-2</v>
      </c>
      <c r="CU139" s="28">
        <v>0.38971799267144708</v>
      </c>
      <c r="CV139" s="36">
        <v>0</v>
      </c>
    </row>
    <row r="140" spans="2:100" x14ac:dyDescent="0.25">
      <c r="B140" t="s">
        <v>69</v>
      </c>
      <c r="C140" s="29">
        <v>0.38351730447581578</v>
      </c>
      <c r="D140" s="29">
        <v>0.33217236340226458</v>
      </c>
      <c r="E140" s="29">
        <v>3.2546785981209664E-2</v>
      </c>
      <c r="F140" s="29">
        <v>0.55854705209769229</v>
      </c>
      <c r="G140" s="29">
        <v>0</v>
      </c>
      <c r="H140" s="29">
        <v>0.46120448193312891</v>
      </c>
      <c r="I140" s="29">
        <v>0</v>
      </c>
      <c r="J140" s="29">
        <v>0.47815670809796557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1.9959793230953454E-2</v>
      </c>
      <c r="S140" s="29">
        <v>0.34034328645397161</v>
      </c>
      <c r="T140" s="35">
        <v>0.15497227860156884</v>
      </c>
      <c r="V140" t="s">
        <v>69</v>
      </c>
      <c r="W140" s="29">
        <v>0.38351730432045456</v>
      </c>
      <c r="X140" s="29">
        <v>0.33217236346049067</v>
      </c>
      <c r="Y140" s="29">
        <v>3.2546786664544892E-2</v>
      </c>
      <c r="Z140" s="29">
        <v>0.55854705221992884</v>
      </c>
      <c r="AA140" s="29">
        <v>0</v>
      </c>
      <c r="AB140" s="29">
        <v>0.46120448182124946</v>
      </c>
      <c r="AC140" s="29">
        <v>0</v>
      </c>
      <c r="AD140" s="29">
        <v>0.47815670808972621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1.9959793017295471E-2</v>
      </c>
      <c r="AM140" s="29">
        <v>0.36627975616795005</v>
      </c>
      <c r="AN140" s="35">
        <v>0.15497227860156884</v>
      </c>
      <c r="AP140" t="s">
        <v>69</v>
      </c>
      <c r="AQ140" s="29">
        <v>0.38351730432045456</v>
      </c>
      <c r="AR140" s="29">
        <v>0.33217236346049056</v>
      </c>
      <c r="AS140" s="29">
        <v>3.2546786664544997E-2</v>
      </c>
      <c r="AT140" s="29">
        <v>0</v>
      </c>
      <c r="AU140" s="29">
        <v>0</v>
      </c>
      <c r="AV140" s="29">
        <v>0.46120448182124946</v>
      </c>
      <c r="AW140" s="29">
        <v>0</v>
      </c>
      <c r="AX140" s="29">
        <v>0.4781567080897261</v>
      </c>
      <c r="AY140" s="29">
        <v>0</v>
      </c>
      <c r="AZ140" s="29">
        <v>0</v>
      </c>
      <c r="BA140" s="29">
        <v>0</v>
      </c>
      <c r="BB140" s="29">
        <v>0</v>
      </c>
      <c r="BC140" s="29">
        <v>0</v>
      </c>
      <c r="BD140" s="29">
        <v>0</v>
      </c>
      <c r="BE140" s="29">
        <v>0</v>
      </c>
      <c r="BF140" s="29">
        <v>1.9959793017295495E-2</v>
      </c>
      <c r="BG140" s="29">
        <v>0.32500767844030082</v>
      </c>
      <c r="BH140" s="35">
        <v>0.15497227860156884</v>
      </c>
      <c r="BJ140" t="s">
        <v>69</v>
      </c>
      <c r="BK140" s="29">
        <v>0</v>
      </c>
      <c r="BL140" s="29">
        <v>0</v>
      </c>
      <c r="BM140" s="29">
        <v>0</v>
      </c>
      <c r="BN140" s="29">
        <v>0.55854705221992895</v>
      </c>
      <c r="BO140" s="29">
        <v>0</v>
      </c>
      <c r="BP140" s="29">
        <v>0</v>
      </c>
      <c r="BQ140" s="29">
        <v>0</v>
      </c>
      <c r="BR140" s="29">
        <v>0</v>
      </c>
      <c r="BS140" s="29">
        <v>0</v>
      </c>
      <c r="BT140" s="29">
        <v>0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0.55854705221992895</v>
      </c>
      <c r="CB140" s="35">
        <v>0.15497227860156884</v>
      </c>
      <c r="CD140" t="s">
        <v>69</v>
      </c>
      <c r="CE140" s="29">
        <v>0.38351730432045461</v>
      </c>
      <c r="CF140" s="29">
        <v>0.33217236346049062</v>
      </c>
      <c r="CG140" s="29">
        <v>3.2546786664544886E-2</v>
      </c>
      <c r="CH140" s="29">
        <v>0.55854705221992895</v>
      </c>
      <c r="CI140" s="29">
        <v>0</v>
      </c>
      <c r="CJ140" s="29">
        <v>0.4612044818212494</v>
      </c>
      <c r="CK140" s="29">
        <v>0</v>
      </c>
      <c r="CL140" s="29">
        <v>0.4781567080897261</v>
      </c>
      <c r="CM140" s="29">
        <v>0</v>
      </c>
      <c r="CN140" s="29">
        <v>0</v>
      </c>
      <c r="CO140" s="29">
        <v>0</v>
      </c>
      <c r="CP140" s="29">
        <v>0</v>
      </c>
      <c r="CQ140" s="29">
        <v>0</v>
      </c>
      <c r="CR140" s="29">
        <v>0</v>
      </c>
      <c r="CS140" s="29">
        <v>0</v>
      </c>
      <c r="CT140" s="29">
        <v>1.9959793017295533E-2</v>
      </c>
      <c r="CU140" s="29">
        <v>0.3416017306984927</v>
      </c>
      <c r="CV140" s="35">
        <v>0.15497227860156884</v>
      </c>
    </row>
    <row r="141" spans="2:100" x14ac:dyDescent="0.25">
      <c r="B141" s="21" t="s">
        <v>70</v>
      </c>
      <c r="C141" s="28">
        <v>0.35592165336954124</v>
      </c>
      <c r="D141" s="28">
        <v>0.33222564429693424</v>
      </c>
      <c r="E141" s="28">
        <v>3.1693077648958901E-2</v>
      </c>
      <c r="F141" s="28">
        <v>0.33384853167360606</v>
      </c>
      <c r="G141" s="28">
        <v>0</v>
      </c>
      <c r="H141" s="28">
        <v>0.30229112653923251</v>
      </c>
      <c r="I141" s="28">
        <v>0</v>
      </c>
      <c r="J141" s="28">
        <v>0.50375047665184935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1.9959793230953454E-2</v>
      </c>
      <c r="S141" s="28">
        <v>0.32861782154168934</v>
      </c>
      <c r="T141" s="36">
        <v>3.4723157189556472E-2</v>
      </c>
      <c r="V141" s="21" t="s">
        <v>70</v>
      </c>
      <c r="W141" s="28">
        <v>0.35592165317686664</v>
      </c>
      <c r="X141" s="28">
        <v>0.33222564441595165</v>
      </c>
      <c r="Y141" s="28">
        <v>3.169307671689512E-2</v>
      </c>
      <c r="Z141" s="28">
        <v>0.33384853169875284</v>
      </c>
      <c r="AA141" s="28">
        <v>0</v>
      </c>
      <c r="AB141" s="28">
        <v>0.30229112662451896</v>
      </c>
      <c r="AC141" s="28">
        <v>0</v>
      </c>
      <c r="AD141" s="28">
        <v>0.50375047674364226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1.9959793017295471E-2</v>
      </c>
      <c r="AM141" s="28">
        <v>0.32886592624584654</v>
      </c>
      <c r="AN141" s="36">
        <v>3.4723157189556472E-2</v>
      </c>
      <c r="AP141" s="21" t="s">
        <v>70</v>
      </c>
      <c r="AQ141" s="28">
        <v>0.35592165317686664</v>
      </c>
      <c r="AR141" s="28">
        <v>0.33222564441595165</v>
      </c>
      <c r="AS141" s="28">
        <v>3.1693076716895141E-2</v>
      </c>
      <c r="AT141" s="28">
        <v>0</v>
      </c>
      <c r="AU141" s="28">
        <v>0</v>
      </c>
      <c r="AV141" s="28">
        <v>0.3022911266245189</v>
      </c>
      <c r="AW141" s="28">
        <v>0</v>
      </c>
      <c r="AX141" s="28">
        <v>0.50375047674364226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1.9959793017295495E-2</v>
      </c>
      <c r="BG141" s="28">
        <v>0.32848788493355513</v>
      </c>
      <c r="BH141" s="36">
        <v>3.4723157189556472E-2</v>
      </c>
      <c r="BJ141" s="21" t="s">
        <v>70</v>
      </c>
      <c r="BK141" s="28">
        <v>0</v>
      </c>
      <c r="BL141" s="28">
        <v>0</v>
      </c>
      <c r="BM141" s="28">
        <v>0</v>
      </c>
      <c r="BN141" s="28">
        <v>0.33384853169875295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0.33384853169875295</v>
      </c>
      <c r="CB141" s="36">
        <v>3.4723157189556472E-2</v>
      </c>
      <c r="CD141" s="21" t="s">
        <v>70</v>
      </c>
      <c r="CE141" s="28">
        <v>0.35592165317686664</v>
      </c>
      <c r="CF141" s="28">
        <v>0.33222564441595159</v>
      </c>
      <c r="CG141" s="28">
        <v>3.1693076716895141E-2</v>
      </c>
      <c r="CH141" s="28">
        <v>0.333848531698753</v>
      </c>
      <c r="CI141" s="28">
        <v>0</v>
      </c>
      <c r="CJ141" s="28">
        <v>0.30229112662451885</v>
      </c>
      <c r="CK141" s="28">
        <v>0</v>
      </c>
      <c r="CL141" s="28">
        <v>0.50375047674364226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1.9959793017295533E-2</v>
      </c>
      <c r="CU141" s="28">
        <v>0.32862899752228214</v>
      </c>
      <c r="CV141" s="36">
        <v>3.4723157189556472E-2</v>
      </c>
    </row>
    <row r="142" spans="2:100" x14ac:dyDescent="0.25">
      <c r="B142" t="s">
        <v>71</v>
      </c>
      <c r="C142" s="29">
        <v>0.37009295389679137</v>
      </c>
      <c r="D142" s="29">
        <v>0.33130969728004361</v>
      </c>
      <c r="E142" s="29">
        <v>3.2347139964753718E-2</v>
      </c>
      <c r="F142" s="29">
        <v>0.4265953435867133</v>
      </c>
      <c r="G142" s="29">
        <v>0</v>
      </c>
      <c r="H142" s="29">
        <v>0.49505948765060398</v>
      </c>
      <c r="I142" s="29">
        <v>0</v>
      </c>
      <c r="J142" s="29">
        <v>0.4824705355821855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1.9959793230953454E-2</v>
      </c>
      <c r="S142" s="29">
        <v>0.33056553985821552</v>
      </c>
      <c r="T142" s="35">
        <v>0.17745890481374993</v>
      </c>
      <c r="V142" t="s">
        <v>71</v>
      </c>
      <c r="W142" s="29">
        <v>0.37009295378169715</v>
      </c>
      <c r="X142" s="29">
        <v>0.33130969715879732</v>
      </c>
      <c r="Y142" s="29">
        <v>3.234714027778797E-2</v>
      </c>
      <c r="Z142" s="29">
        <v>0.42659534352386941</v>
      </c>
      <c r="AA142" s="29">
        <v>0</v>
      </c>
      <c r="AB142" s="29">
        <v>0.49505948776255737</v>
      </c>
      <c r="AC142" s="29">
        <v>0</v>
      </c>
      <c r="AD142" s="29">
        <v>0.48247053547966495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1.9959793017295471E-2</v>
      </c>
      <c r="AM142" s="29">
        <v>0.35146728423258444</v>
      </c>
      <c r="AN142" s="35">
        <v>0.17745890481374993</v>
      </c>
      <c r="AP142" t="s">
        <v>71</v>
      </c>
      <c r="AQ142" s="29">
        <v>0.37009295378169715</v>
      </c>
      <c r="AR142" s="29">
        <v>0.33130969715879727</v>
      </c>
      <c r="AS142" s="29">
        <v>3.2347140277787997E-2</v>
      </c>
      <c r="AT142" s="29">
        <v>0</v>
      </c>
      <c r="AU142" s="29">
        <v>0</v>
      </c>
      <c r="AV142" s="29">
        <v>0.49505948776255732</v>
      </c>
      <c r="AW142" s="29">
        <v>0</v>
      </c>
      <c r="AX142" s="29">
        <v>0.4824705354796649</v>
      </c>
      <c r="AY142" s="29">
        <v>0</v>
      </c>
      <c r="AZ142" s="29">
        <v>0</v>
      </c>
      <c r="BA142" s="29">
        <v>0</v>
      </c>
      <c r="BB142" s="29">
        <v>0</v>
      </c>
      <c r="BC142" s="29">
        <v>0</v>
      </c>
      <c r="BD142" s="29">
        <v>0</v>
      </c>
      <c r="BE142" s="29">
        <v>0</v>
      </c>
      <c r="BF142" s="29">
        <v>1.9959793017295495E-2</v>
      </c>
      <c r="BG142" s="29">
        <v>0.31552297710223798</v>
      </c>
      <c r="BH142" s="35">
        <v>0.17745890481374993</v>
      </c>
      <c r="BJ142" t="s">
        <v>71</v>
      </c>
      <c r="BK142" s="29">
        <v>0</v>
      </c>
      <c r="BL142" s="29">
        <v>0</v>
      </c>
      <c r="BM142" s="29">
        <v>0</v>
      </c>
      <c r="BN142" s="29">
        <v>0.42659534352386941</v>
      </c>
      <c r="BO142" s="29">
        <v>0</v>
      </c>
      <c r="BP142" s="29">
        <v>0</v>
      </c>
      <c r="BQ142" s="29">
        <v>0</v>
      </c>
      <c r="BR142" s="29">
        <v>0</v>
      </c>
      <c r="BS142" s="29">
        <v>0</v>
      </c>
      <c r="BT142" s="29">
        <v>0</v>
      </c>
      <c r="BU142" s="29">
        <v>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0.42659534352386941</v>
      </c>
      <c r="CB142" s="35">
        <v>0.17745890481374993</v>
      </c>
      <c r="CD142" t="s">
        <v>71</v>
      </c>
      <c r="CE142" s="29">
        <v>0.37009295378169715</v>
      </c>
      <c r="CF142" s="29">
        <v>0.33130969715879721</v>
      </c>
      <c r="CG142" s="29">
        <v>3.2347140277788039E-2</v>
      </c>
      <c r="CH142" s="29">
        <v>0.42659534352386935</v>
      </c>
      <c r="CI142" s="29">
        <v>0</v>
      </c>
      <c r="CJ142" s="29">
        <v>0.49505948776255726</v>
      </c>
      <c r="CK142" s="29">
        <v>0</v>
      </c>
      <c r="CL142" s="29">
        <v>0.4824705354796649</v>
      </c>
      <c r="CM142" s="29">
        <v>0</v>
      </c>
      <c r="CN142" s="29">
        <v>0</v>
      </c>
      <c r="CO142" s="29">
        <v>0</v>
      </c>
      <c r="CP142" s="29">
        <v>0</v>
      </c>
      <c r="CQ142" s="29">
        <v>0</v>
      </c>
      <c r="CR142" s="29">
        <v>0</v>
      </c>
      <c r="CS142" s="29">
        <v>0</v>
      </c>
      <c r="CT142" s="29">
        <v>1.9959793017295533E-2</v>
      </c>
      <c r="CU142" s="29">
        <v>0.33170081148448483</v>
      </c>
      <c r="CV142" s="35">
        <v>0.17745890481374993</v>
      </c>
    </row>
    <row r="143" spans="2:100" x14ac:dyDescent="0.25">
      <c r="B143" s="21" t="s">
        <v>72</v>
      </c>
      <c r="C143" s="28">
        <v>0.36552825974461822</v>
      </c>
      <c r="D143" s="28">
        <v>0.33209227040856792</v>
      </c>
      <c r="E143" s="28">
        <v>3.1897926748347495E-2</v>
      </c>
      <c r="F143" s="28">
        <v>0.31789384771111812</v>
      </c>
      <c r="G143" s="28">
        <v>0</v>
      </c>
      <c r="H143" s="28">
        <v>0.42139534903643705</v>
      </c>
      <c r="I143" s="28">
        <v>0</v>
      </c>
      <c r="J143" s="28">
        <v>0.46640084423333139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1.9959793230953454E-2</v>
      </c>
      <c r="S143" s="28">
        <v>0.31082364478693408</v>
      </c>
      <c r="T143" s="36">
        <v>0.13748831661302757</v>
      </c>
      <c r="V143" s="21" t="s">
        <v>72</v>
      </c>
      <c r="W143" s="28">
        <v>0.3655282595536154</v>
      </c>
      <c r="X143" s="28">
        <v>0.33209227031474975</v>
      </c>
      <c r="Y143" s="28">
        <v>3.1897925105695869E-2</v>
      </c>
      <c r="Z143" s="28">
        <v>0.31789384754919103</v>
      </c>
      <c r="AA143" s="28">
        <v>0</v>
      </c>
      <c r="AB143" s="28">
        <v>0.42139534878997437</v>
      </c>
      <c r="AC143" s="28">
        <v>0</v>
      </c>
      <c r="AD143" s="28">
        <v>0.46640084434674345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1.9959793017295471E-2</v>
      </c>
      <c r="AM143" s="28">
        <v>0.31173535787581153</v>
      </c>
      <c r="AN143" s="36">
        <v>0.13748831661302757</v>
      </c>
      <c r="AP143" s="21" t="s">
        <v>72</v>
      </c>
      <c r="AQ143" s="28">
        <v>0.3655282595536154</v>
      </c>
      <c r="AR143" s="28">
        <v>0.33209227031474975</v>
      </c>
      <c r="AS143" s="28">
        <v>3.1897925105695814E-2</v>
      </c>
      <c r="AT143" s="28">
        <v>0</v>
      </c>
      <c r="AU143" s="28">
        <v>0</v>
      </c>
      <c r="AV143" s="28">
        <v>0.42139534878997437</v>
      </c>
      <c r="AW143" s="28">
        <v>0</v>
      </c>
      <c r="AX143" s="28">
        <v>0.46640084434674339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1.9959793017295495E-2</v>
      </c>
      <c r="BG143" s="28">
        <v>0.31027456732579689</v>
      </c>
      <c r="BH143" s="36">
        <v>0.13748831661302757</v>
      </c>
      <c r="BJ143" s="21" t="s">
        <v>72</v>
      </c>
      <c r="BK143" s="28">
        <v>0</v>
      </c>
      <c r="BL143" s="28">
        <v>0</v>
      </c>
      <c r="BM143" s="28">
        <v>0</v>
      </c>
      <c r="BN143" s="28">
        <v>0.31789384754919109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0.31789384754919109</v>
      </c>
      <c r="CB143" s="36">
        <v>0.13748831661302757</v>
      </c>
      <c r="CD143" s="21" t="s">
        <v>72</v>
      </c>
      <c r="CE143" s="28">
        <v>0.36552825955361534</v>
      </c>
      <c r="CF143" s="28">
        <v>0.33209227031474969</v>
      </c>
      <c r="CG143" s="28">
        <v>3.1897925105695918E-2</v>
      </c>
      <c r="CH143" s="28">
        <v>0.31789384754919109</v>
      </c>
      <c r="CI143" s="28">
        <v>0</v>
      </c>
      <c r="CJ143" s="28">
        <v>0.42139534878997431</v>
      </c>
      <c r="CK143" s="28">
        <v>0</v>
      </c>
      <c r="CL143" s="28">
        <v>0.46640084434674345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1.9959793017295533E-2</v>
      </c>
      <c r="CU143" s="28">
        <v>0.31086836834184628</v>
      </c>
      <c r="CV143" s="36">
        <v>0.13748831661302757</v>
      </c>
    </row>
    <row r="144" spans="2:100" x14ac:dyDescent="0.25">
      <c r="B144" t="s">
        <v>73</v>
      </c>
      <c r="C144" s="29">
        <v>0.36563200276885655</v>
      </c>
      <c r="D144" s="29">
        <v>0.33160411777142773</v>
      </c>
      <c r="E144" s="29">
        <v>3.2761904722164205E-2</v>
      </c>
      <c r="F144" s="29">
        <v>0.20700687385076569</v>
      </c>
      <c r="G144" s="29">
        <v>0</v>
      </c>
      <c r="H144" s="29">
        <v>0.69565217386688349</v>
      </c>
      <c r="I144" s="29">
        <v>0</v>
      </c>
      <c r="J144" s="29">
        <v>9.9229723602337325E-2</v>
      </c>
      <c r="K144" s="29">
        <v>0</v>
      </c>
      <c r="L144" s="29">
        <v>0</v>
      </c>
      <c r="M144" s="29">
        <v>0</v>
      </c>
      <c r="N144" s="29">
        <v>0</v>
      </c>
      <c r="O144" s="29">
        <v>0</v>
      </c>
      <c r="P144" s="29">
        <v>0</v>
      </c>
      <c r="Q144" s="29">
        <v>0</v>
      </c>
      <c r="R144" s="29">
        <v>1.9959793230953454E-2</v>
      </c>
      <c r="S144" s="29">
        <v>0.27274119668768482</v>
      </c>
      <c r="T144" s="35">
        <v>9.1989633895977491E-3</v>
      </c>
      <c r="V144" t="s">
        <v>73</v>
      </c>
      <c r="W144" s="29">
        <v>0.36563200266897167</v>
      </c>
      <c r="X144" s="29">
        <v>0.33160411760117736</v>
      </c>
      <c r="Y144" s="29">
        <v>3.2761904327707501E-2</v>
      </c>
      <c r="Z144" s="29">
        <v>0.20700687384819955</v>
      </c>
      <c r="AA144" s="29">
        <v>0</v>
      </c>
      <c r="AB144" s="29">
        <v>0.69565217231788246</v>
      </c>
      <c r="AC144" s="29">
        <v>0</v>
      </c>
      <c r="AD144" s="29">
        <v>9.9229723376509565E-2</v>
      </c>
      <c r="AE144" s="29">
        <v>0</v>
      </c>
      <c r="AF144" s="29">
        <v>0</v>
      </c>
      <c r="AG144" s="29">
        <v>0</v>
      </c>
      <c r="AH144" s="29">
        <v>0</v>
      </c>
      <c r="AI144" s="29">
        <v>0</v>
      </c>
      <c r="AJ144" s="29">
        <v>0</v>
      </c>
      <c r="AK144" s="29">
        <v>0</v>
      </c>
      <c r="AL144" s="29">
        <v>1.9959793017295471E-2</v>
      </c>
      <c r="AM144" s="29">
        <v>0.26015607841456678</v>
      </c>
      <c r="AN144" s="35">
        <v>9.1989633895977491E-3</v>
      </c>
      <c r="AP144" t="s">
        <v>73</v>
      </c>
      <c r="AQ144" s="29">
        <v>0.36563200266897161</v>
      </c>
      <c r="AR144" s="29">
        <v>0.33160411760117736</v>
      </c>
      <c r="AS144" s="29">
        <v>3.276190432770746E-2</v>
      </c>
      <c r="AT144" s="29">
        <v>0</v>
      </c>
      <c r="AU144" s="29">
        <v>0</v>
      </c>
      <c r="AV144" s="29">
        <v>0.69565217231788257</v>
      </c>
      <c r="AW144" s="29">
        <v>0</v>
      </c>
      <c r="AX144" s="29">
        <v>9.9229723376509663E-2</v>
      </c>
      <c r="AY144" s="29">
        <v>0</v>
      </c>
      <c r="AZ144" s="29">
        <v>0</v>
      </c>
      <c r="BA144" s="29">
        <v>0</v>
      </c>
      <c r="BB144" s="29">
        <v>0</v>
      </c>
      <c r="BC144" s="29">
        <v>0</v>
      </c>
      <c r="BD144" s="29">
        <v>0</v>
      </c>
      <c r="BE144" s="29">
        <v>0</v>
      </c>
      <c r="BF144" s="29">
        <v>1.9959793017295495E-2</v>
      </c>
      <c r="BG144" s="29">
        <v>0.28130515904060999</v>
      </c>
      <c r="BH144" s="35">
        <v>9.1989633895977491E-3</v>
      </c>
      <c r="BJ144" t="s">
        <v>73</v>
      </c>
      <c r="BK144" s="29">
        <v>0</v>
      </c>
      <c r="BL144" s="29">
        <v>0</v>
      </c>
      <c r="BM144" s="29">
        <v>0</v>
      </c>
      <c r="BN144" s="29">
        <v>0.2070068738481996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29">
        <v>0</v>
      </c>
      <c r="BW144" s="29">
        <v>0</v>
      </c>
      <c r="BX144" s="29">
        <v>0</v>
      </c>
      <c r="BY144" s="29">
        <v>0</v>
      </c>
      <c r="BZ144" s="29">
        <v>0</v>
      </c>
      <c r="CA144" s="29">
        <v>0.2070068738481996</v>
      </c>
      <c r="CB144" s="35">
        <v>9.1989633895977491E-3</v>
      </c>
      <c r="CD144" t="s">
        <v>73</v>
      </c>
      <c r="CE144" s="29">
        <v>0.36563200266897167</v>
      </c>
      <c r="CF144" s="29">
        <v>0.33160411760117736</v>
      </c>
      <c r="CG144" s="29">
        <v>3.2761904327707453E-2</v>
      </c>
      <c r="CH144" s="29">
        <v>0.20700687384819955</v>
      </c>
      <c r="CI144" s="29">
        <v>0</v>
      </c>
      <c r="CJ144" s="29">
        <v>0.69565217231788246</v>
      </c>
      <c r="CK144" s="29">
        <v>0</v>
      </c>
      <c r="CL144" s="29">
        <v>9.9229723376509607E-2</v>
      </c>
      <c r="CM144" s="29">
        <v>0</v>
      </c>
      <c r="CN144" s="29">
        <v>0</v>
      </c>
      <c r="CO144" s="29">
        <v>0</v>
      </c>
      <c r="CP144" s="29">
        <v>0</v>
      </c>
      <c r="CQ144" s="29">
        <v>0</v>
      </c>
      <c r="CR144" s="29">
        <v>0</v>
      </c>
      <c r="CS144" s="29">
        <v>0</v>
      </c>
      <c r="CT144" s="29">
        <v>1.9959793017295533E-2</v>
      </c>
      <c r="CU144" s="29">
        <v>0.27207862723470105</v>
      </c>
      <c r="CV144" s="35">
        <v>9.1989633895977491E-3</v>
      </c>
    </row>
    <row r="145" spans="2:100" x14ac:dyDescent="0.25">
      <c r="B145" s="21" t="s">
        <v>74</v>
      </c>
      <c r="C145" s="28">
        <v>0.35866046984636951</v>
      </c>
      <c r="D145" s="28">
        <v>0.33106575946678851</v>
      </c>
      <c r="E145" s="28">
        <v>3.1963470330544752E-2</v>
      </c>
      <c r="F145" s="28">
        <v>0.39483235657315335</v>
      </c>
      <c r="G145" s="28">
        <v>0</v>
      </c>
      <c r="H145" s="28">
        <v>0.6067816775189262</v>
      </c>
      <c r="I145" s="28">
        <v>0</v>
      </c>
      <c r="J145" s="28">
        <v>0.52203169097959778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1.9959793230953454E-2</v>
      </c>
      <c r="S145" s="28">
        <v>0.32117199618902831</v>
      </c>
      <c r="T145" s="36">
        <v>0.14631429773497143</v>
      </c>
      <c r="V145" s="21" t="s">
        <v>74</v>
      </c>
      <c r="W145" s="28">
        <v>0.35866046966815418</v>
      </c>
      <c r="X145" s="28">
        <v>0.33106575964424506</v>
      </c>
      <c r="Y145" s="28">
        <v>3.1963470252865292E-2</v>
      </c>
      <c r="Z145" s="28">
        <v>0.39483235673210704</v>
      </c>
      <c r="AA145" s="28">
        <v>0</v>
      </c>
      <c r="AB145" s="28">
        <v>0.60678167747832146</v>
      </c>
      <c r="AC145" s="28">
        <v>0</v>
      </c>
      <c r="AD145" s="28">
        <v>0.52203169098962998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1.9959793017295471E-2</v>
      </c>
      <c r="AM145" s="28">
        <v>0.34328256258545981</v>
      </c>
      <c r="AN145" s="36">
        <v>0.14631429773497143</v>
      </c>
      <c r="AP145" s="21" t="s">
        <v>74</v>
      </c>
      <c r="AQ145" s="28">
        <v>0.35866046966815418</v>
      </c>
      <c r="AR145" s="28">
        <v>0.33106575964424506</v>
      </c>
      <c r="AS145" s="28">
        <v>3.196347025286532E-2</v>
      </c>
      <c r="AT145" s="28">
        <v>0</v>
      </c>
      <c r="AU145" s="28">
        <v>0</v>
      </c>
      <c r="AV145" s="28">
        <v>0.60678167747832146</v>
      </c>
      <c r="AW145" s="28">
        <v>0</v>
      </c>
      <c r="AX145" s="28">
        <v>0.52203169098962998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1.9959793017295495E-2</v>
      </c>
      <c r="BG145" s="28">
        <v>0.3017340623734549</v>
      </c>
      <c r="BH145" s="36">
        <v>0.14631429773497143</v>
      </c>
      <c r="BJ145" s="21" t="s">
        <v>74</v>
      </c>
      <c r="BK145" s="28">
        <v>0</v>
      </c>
      <c r="BL145" s="28">
        <v>0</v>
      </c>
      <c r="BM145" s="28">
        <v>0</v>
      </c>
      <c r="BN145" s="28">
        <v>0.39483235673210715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0.39483235673210715</v>
      </c>
      <c r="CB145" s="36">
        <v>0.14631429773497143</v>
      </c>
      <c r="CD145" s="21" t="s">
        <v>74</v>
      </c>
      <c r="CE145" s="28">
        <v>0.35866046966815424</v>
      </c>
      <c r="CF145" s="28">
        <v>0.33106575964424506</v>
      </c>
      <c r="CG145" s="28">
        <v>3.1963470252865313E-2</v>
      </c>
      <c r="CH145" s="28">
        <v>0.39483235673210715</v>
      </c>
      <c r="CI145" s="28">
        <v>0</v>
      </c>
      <c r="CJ145" s="28">
        <v>0.60678167747832146</v>
      </c>
      <c r="CK145" s="28">
        <v>0</v>
      </c>
      <c r="CL145" s="28">
        <v>0.52203169098962998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1.9959793017295533E-2</v>
      </c>
      <c r="CU145" s="28">
        <v>0.32250597197869785</v>
      </c>
      <c r="CV145" s="36">
        <v>0.14631429773497143</v>
      </c>
    </row>
    <row r="146" spans="2:100" x14ac:dyDescent="0.25">
      <c r="B146" t="s">
        <v>75</v>
      </c>
      <c r="C146" s="29">
        <v>0.35017428846601045</v>
      </c>
      <c r="D146" s="29">
        <v>0.33171324414705966</v>
      </c>
      <c r="E146" s="29">
        <v>3.1752104155302732E-2</v>
      </c>
      <c r="F146" s="29">
        <v>0.36498784970406456</v>
      </c>
      <c r="G146" s="29">
        <v>0</v>
      </c>
      <c r="H146" s="29">
        <v>0.59465737517388428</v>
      </c>
      <c r="I146" s="29">
        <v>0</v>
      </c>
      <c r="J146" s="29">
        <v>0.3769729186879307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1.9959793230953454E-2</v>
      </c>
      <c r="S146" s="29">
        <v>0.30072728999626669</v>
      </c>
      <c r="T146" s="35">
        <v>4.058408751854853E-3</v>
      </c>
      <c r="V146" t="s">
        <v>75</v>
      </c>
      <c r="W146" s="29">
        <v>0.35017428827661129</v>
      </c>
      <c r="X146" s="29">
        <v>0.33171324408470509</v>
      </c>
      <c r="Y146" s="29">
        <v>3.1752104152300765E-2</v>
      </c>
      <c r="Z146" s="29">
        <v>0.36498784964095399</v>
      </c>
      <c r="AA146" s="29">
        <v>0</v>
      </c>
      <c r="AB146" s="29">
        <v>0.59465737505731808</v>
      </c>
      <c r="AC146" s="29">
        <v>0</v>
      </c>
      <c r="AD146" s="29">
        <v>0.37697291907994163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1.9959793017295471E-2</v>
      </c>
      <c r="AM146" s="29">
        <v>0.31503250577000597</v>
      </c>
      <c r="AN146" s="35">
        <v>4.058408751854853E-3</v>
      </c>
      <c r="AP146" t="s">
        <v>75</v>
      </c>
      <c r="AQ146" s="29">
        <v>0.35017428827661129</v>
      </c>
      <c r="AR146" s="29">
        <v>0.33171324408470515</v>
      </c>
      <c r="AS146" s="29">
        <v>3.1752104152300599E-2</v>
      </c>
      <c r="AT146" s="29">
        <v>0</v>
      </c>
      <c r="AU146" s="29">
        <v>0</v>
      </c>
      <c r="AV146" s="29">
        <v>0.59465737505731808</v>
      </c>
      <c r="AW146" s="29">
        <v>0</v>
      </c>
      <c r="AX146" s="29">
        <v>0.37697291907994163</v>
      </c>
      <c r="AY146" s="29">
        <v>0</v>
      </c>
      <c r="AZ146" s="29">
        <v>0</v>
      </c>
      <c r="BA146" s="29">
        <v>0</v>
      </c>
      <c r="BB146" s="29">
        <v>0</v>
      </c>
      <c r="BC146" s="29">
        <v>0</v>
      </c>
      <c r="BD146" s="29">
        <v>0</v>
      </c>
      <c r="BE146" s="29">
        <v>0</v>
      </c>
      <c r="BF146" s="29">
        <v>1.9959793017295495E-2</v>
      </c>
      <c r="BG146" s="29">
        <v>0.29031877761647629</v>
      </c>
      <c r="BH146" s="35">
        <v>4.058408751854853E-3</v>
      </c>
      <c r="BJ146" t="s">
        <v>75</v>
      </c>
      <c r="BK146" s="29">
        <v>0</v>
      </c>
      <c r="BL146" s="29">
        <v>0</v>
      </c>
      <c r="BM146" s="29">
        <v>0</v>
      </c>
      <c r="BN146" s="29">
        <v>0.36498784964095393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0.36498784964095393</v>
      </c>
      <c r="CB146" s="35">
        <v>4.058408751854853E-3</v>
      </c>
      <c r="CD146" t="s">
        <v>75</v>
      </c>
      <c r="CE146" s="29">
        <v>0.35017428827661129</v>
      </c>
      <c r="CF146" s="29">
        <v>0.33171324408470515</v>
      </c>
      <c r="CG146" s="29">
        <v>3.1752104152300592E-2</v>
      </c>
      <c r="CH146" s="29">
        <v>0.36498784964095393</v>
      </c>
      <c r="CI146" s="29">
        <v>0</v>
      </c>
      <c r="CJ146" s="29">
        <v>0.59465737505731819</v>
      </c>
      <c r="CK146" s="29">
        <v>0</v>
      </c>
      <c r="CL146" s="29">
        <v>0.37697291907994163</v>
      </c>
      <c r="CM146" s="29">
        <v>0</v>
      </c>
      <c r="CN146" s="29">
        <v>0</v>
      </c>
      <c r="CO146" s="29">
        <v>0</v>
      </c>
      <c r="CP146" s="29">
        <v>0</v>
      </c>
      <c r="CQ146" s="29">
        <v>0</v>
      </c>
      <c r="CR146" s="29">
        <v>0</v>
      </c>
      <c r="CS146" s="29">
        <v>0</v>
      </c>
      <c r="CT146" s="29">
        <v>1.9959793017295533E-2</v>
      </c>
      <c r="CU146" s="29">
        <v>0.30150895385422616</v>
      </c>
      <c r="CV146" s="35">
        <v>4.058408751854853E-3</v>
      </c>
    </row>
    <row r="147" spans="2:100" x14ac:dyDescent="0.25">
      <c r="B147" s="21" t="s">
        <v>76</v>
      </c>
      <c r="C147" s="28">
        <v>0.34446842075769901</v>
      </c>
      <c r="D147" s="28">
        <v>0.33025441565185137</v>
      </c>
      <c r="E147" s="28">
        <v>3.2197678731754047E-2</v>
      </c>
      <c r="F147" s="28">
        <v>0.30253943118404691</v>
      </c>
      <c r="G147" s="28">
        <v>0</v>
      </c>
      <c r="H147" s="28">
        <v>0.68027210889196688</v>
      </c>
      <c r="I147" s="28">
        <v>0</v>
      </c>
      <c r="J147" s="28">
        <v>0.20536002587098376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1.9959793230953454E-2</v>
      </c>
      <c r="S147" s="28">
        <v>0.27621548843074128</v>
      </c>
      <c r="T147" s="36">
        <v>2.6052969630563111E-2</v>
      </c>
      <c r="V147" s="21" t="s">
        <v>76</v>
      </c>
      <c r="W147" s="28">
        <v>0.34446842057693694</v>
      </c>
      <c r="X147" s="28">
        <v>0.33025441589894794</v>
      </c>
      <c r="Y147" s="28">
        <v>3.219767833569636E-2</v>
      </c>
      <c r="Z147" s="28">
        <v>0.30253943115547605</v>
      </c>
      <c r="AA147" s="28">
        <v>0</v>
      </c>
      <c r="AB147" s="28">
        <v>0.68027210905831459</v>
      </c>
      <c r="AC147" s="28">
        <v>0</v>
      </c>
      <c r="AD147" s="28">
        <v>0.2053600256947527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1.9959793017295471E-2</v>
      </c>
      <c r="AM147" s="28">
        <v>0.28294225685960245</v>
      </c>
      <c r="AN147" s="36">
        <v>2.6052969630563111E-2</v>
      </c>
      <c r="AP147" s="21" t="s">
        <v>76</v>
      </c>
      <c r="AQ147" s="28">
        <v>0.34446842057693694</v>
      </c>
      <c r="AR147" s="28">
        <v>0.33025441589894794</v>
      </c>
      <c r="AS147" s="28">
        <v>3.2197678335696207E-2</v>
      </c>
      <c r="AT147" s="28">
        <v>0</v>
      </c>
      <c r="AU147" s="28">
        <v>0</v>
      </c>
      <c r="AV147" s="28">
        <v>0.68027210905831448</v>
      </c>
      <c r="AW147" s="28">
        <v>0</v>
      </c>
      <c r="AX147" s="28">
        <v>0.20536002569475267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1.9959793017295495E-2</v>
      </c>
      <c r="BG147" s="28">
        <v>0.27093467354196882</v>
      </c>
      <c r="BH147" s="36">
        <v>2.6052969630563111E-2</v>
      </c>
      <c r="BJ147" s="21" t="s">
        <v>76</v>
      </c>
      <c r="BK147" s="28">
        <v>0</v>
      </c>
      <c r="BL147" s="28">
        <v>0</v>
      </c>
      <c r="BM147" s="28">
        <v>0</v>
      </c>
      <c r="BN147" s="28">
        <v>0.3025394311554761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0.3025394311554761</v>
      </c>
      <c r="CB147" s="36">
        <v>2.6052969630563111E-2</v>
      </c>
      <c r="CD147" s="21" t="s">
        <v>76</v>
      </c>
      <c r="CE147" s="28">
        <v>0.344468420576937</v>
      </c>
      <c r="CF147" s="28">
        <v>0.33025441589894799</v>
      </c>
      <c r="CG147" s="28">
        <v>3.2197678335696346E-2</v>
      </c>
      <c r="CH147" s="28">
        <v>0.30253943115547616</v>
      </c>
      <c r="CI147" s="28">
        <v>0</v>
      </c>
      <c r="CJ147" s="28">
        <v>0.68027210905831448</v>
      </c>
      <c r="CK147" s="28">
        <v>0</v>
      </c>
      <c r="CL147" s="28">
        <v>0.20536002569475265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1.9959793017295533E-2</v>
      </c>
      <c r="CU147" s="28">
        <v>0.27659838254449381</v>
      </c>
      <c r="CV147" s="36">
        <v>2.6052969630563111E-2</v>
      </c>
    </row>
    <row r="148" spans="2:100" x14ac:dyDescent="0.25">
      <c r="B148" t="s">
        <v>77</v>
      </c>
      <c r="C148" s="29">
        <v>0.3626027057807335</v>
      </c>
      <c r="D148" s="29">
        <v>0.32895483665188258</v>
      </c>
      <c r="E148" s="29">
        <v>3.1203566133010022E-2</v>
      </c>
      <c r="F148" s="29">
        <v>0.30272385715861772</v>
      </c>
      <c r="G148" s="29">
        <v>0</v>
      </c>
      <c r="H148" s="29">
        <v>0.66699410608014031</v>
      </c>
      <c r="I148" s="29">
        <v>0</v>
      </c>
      <c r="J148" s="29">
        <v>0.56291064398413226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1.9959793230953454E-2</v>
      </c>
      <c r="S148" s="29">
        <v>0.30700515330376271</v>
      </c>
      <c r="T148" s="35">
        <v>0.21414833409843687</v>
      </c>
      <c r="V148" t="s">
        <v>77</v>
      </c>
      <c r="W148" s="29">
        <v>0.36260270554580959</v>
      </c>
      <c r="X148" s="29">
        <v>0.32895483655519975</v>
      </c>
      <c r="Y148" s="29">
        <v>3.1203566015788511E-2</v>
      </c>
      <c r="Z148" s="29">
        <v>0.30272385728609985</v>
      </c>
      <c r="AA148" s="29">
        <v>0</v>
      </c>
      <c r="AB148" s="29">
        <v>0.66699410614146826</v>
      </c>
      <c r="AC148" s="29">
        <v>0</v>
      </c>
      <c r="AD148" s="29">
        <v>0.56291064395370882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1.9959793017295471E-2</v>
      </c>
      <c r="AM148" s="29">
        <v>0.30547307432774889</v>
      </c>
      <c r="AN148" s="35">
        <v>0.21414833409843687</v>
      </c>
      <c r="AP148" t="s">
        <v>77</v>
      </c>
      <c r="AQ148" s="29">
        <v>0.36260270554580959</v>
      </c>
      <c r="AR148" s="29">
        <v>0.32895483655519969</v>
      </c>
      <c r="AS148" s="29">
        <v>3.1203566015788543E-2</v>
      </c>
      <c r="AT148" s="29">
        <v>0</v>
      </c>
      <c r="AU148" s="29">
        <v>0</v>
      </c>
      <c r="AV148" s="29">
        <v>0.66699410614146826</v>
      </c>
      <c r="AW148" s="29">
        <v>0</v>
      </c>
      <c r="AX148" s="29">
        <v>0.56291064395370871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1.9959793017295495E-2</v>
      </c>
      <c r="BG148" s="29">
        <v>0.3085988961117741</v>
      </c>
      <c r="BH148" s="35">
        <v>0.21414833409843687</v>
      </c>
      <c r="BJ148" t="s">
        <v>77</v>
      </c>
      <c r="BK148" s="29">
        <v>0</v>
      </c>
      <c r="BL148" s="29">
        <v>0</v>
      </c>
      <c r="BM148" s="29">
        <v>0</v>
      </c>
      <c r="BN148" s="29">
        <v>0.3027238572860998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29"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0.3027238572860998</v>
      </c>
      <c r="CB148" s="35">
        <v>0.21414833409843687</v>
      </c>
      <c r="CD148" t="s">
        <v>77</v>
      </c>
      <c r="CE148" s="29">
        <v>0.36260270554580964</v>
      </c>
      <c r="CF148" s="29">
        <v>0.3289548365551998</v>
      </c>
      <c r="CG148" s="29">
        <v>3.1203566015788536E-2</v>
      </c>
      <c r="CH148" s="29">
        <v>0.30272385728609985</v>
      </c>
      <c r="CI148" s="29">
        <v>0</v>
      </c>
      <c r="CJ148" s="29">
        <v>0.66699410614146826</v>
      </c>
      <c r="CK148" s="29">
        <v>0</v>
      </c>
      <c r="CL148" s="29">
        <v>0.56291064395370882</v>
      </c>
      <c r="CM148" s="29">
        <v>0</v>
      </c>
      <c r="CN148" s="29">
        <v>0</v>
      </c>
      <c r="CO148" s="29">
        <v>0</v>
      </c>
      <c r="CP148" s="29">
        <v>0</v>
      </c>
      <c r="CQ148" s="29">
        <v>0</v>
      </c>
      <c r="CR148" s="29">
        <v>0</v>
      </c>
      <c r="CS148" s="29">
        <v>0</v>
      </c>
      <c r="CT148" s="29">
        <v>1.9959793017295533E-2</v>
      </c>
      <c r="CU148" s="29">
        <v>0.30690495931517126</v>
      </c>
      <c r="CV148" s="35">
        <v>0.21414833409843687</v>
      </c>
    </row>
    <row r="149" spans="2:100" x14ac:dyDescent="0.25">
      <c r="B149" s="21" t="s">
        <v>78</v>
      </c>
      <c r="C149" s="28">
        <v>0.33158353400604501</v>
      </c>
      <c r="D149" s="28">
        <v>0.3323598602879454</v>
      </c>
      <c r="E149" s="28">
        <v>3.1331592698127901E-2</v>
      </c>
      <c r="F149" s="28">
        <v>0.34370370371911979</v>
      </c>
      <c r="G149" s="28">
        <v>0</v>
      </c>
      <c r="H149" s="28">
        <v>0.64807930616689413</v>
      </c>
      <c r="I149" s="28">
        <v>0</v>
      </c>
      <c r="J149" s="28">
        <v>0.53895348839410373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1.9959793230953454E-2</v>
      </c>
      <c r="S149" s="28">
        <v>0.29672371447573859</v>
      </c>
      <c r="T149" s="36">
        <v>4.1178508228260101E-2</v>
      </c>
      <c r="V149" s="21" t="s">
        <v>78</v>
      </c>
      <c r="W149" s="28">
        <v>0.33158353387354011</v>
      </c>
      <c r="X149" s="28">
        <v>0.3323598606202624</v>
      </c>
      <c r="Y149" s="28">
        <v>3.1331592587715194E-2</v>
      </c>
      <c r="Z149" s="28">
        <v>0.34370370346472473</v>
      </c>
      <c r="AA149" s="28">
        <v>0</v>
      </c>
      <c r="AB149" s="28">
        <v>0.64807930604660446</v>
      </c>
      <c r="AC149" s="28">
        <v>0</v>
      </c>
      <c r="AD149" s="28">
        <v>0.53895348830268575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1.9959793017295471E-2</v>
      </c>
      <c r="AM149" s="28">
        <v>0.30989349475361055</v>
      </c>
      <c r="AN149" s="36">
        <v>4.1178508228260101E-2</v>
      </c>
      <c r="AP149" s="21" t="s">
        <v>78</v>
      </c>
      <c r="AQ149" s="28">
        <v>0.33158353387354011</v>
      </c>
      <c r="AR149" s="28">
        <v>0.33235986062026246</v>
      </c>
      <c r="AS149" s="28">
        <v>3.1331592587715146E-2</v>
      </c>
      <c r="AT149" s="28">
        <v>0</v>
      </c>
      <c r="AU149" s="28">
        <v>0</v>
      </c>
      <c r="AV149" s="28">
        <v>0.64807930604660446</v>
      </c>
      <c r="AW149" s="28">
        <v>0</v>
      </c>
      <c r="AX149" s="28">
        <v>0.53895348830268575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1.9959793017295495E-2</v>
      </c>
      <c r="BG149" s="28">
        <v>0.28573147686410189</v>
      </c>
      <c r="BH149" s="36">
        <v>4.1178508228260101E-2</v>
      </c>
      <c r="BJ149" s="21" t="s">
        <v>78</v>
      </c>
      <c r="BK149" s="28">
        <v>0</v>
      </c>
      <c r="BL149" s="28">
        <v>0</v>
      </c>
      <c r="BM149" s="28">
        <v>0</v>
      </c>
      <c r="BN149" s="28">
        <v>0.34370370346472473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0.34370370346472473</v>
      </c>
      <c r="CB149" s="36">
        <v>4.1178508228260101E-2</v>
      </c>
      <c r="CD149" s="21" t="s">
        <v>78</v>
      </c>
      <c r="CE149" s="28">
        <v>0.33158353387354017</v>
      </c>
      <c r="CF149" s="28">
        <v>0.33235986062026235</v>
      </c>
      <c r="CG149" s="28">
        <v>3.133159258771518E-2</v>
      </c>
      <c r="CH149" s="28">
        <v>0.34370370346472473</v>
      </c>
      <c r="CI149" s="28">
        <v>0</v>
      </c>
      <c r="CJ149" s="28">
        <v>0.64807930604660446</v>
      </c>
      <c r="CK149" s="28">
        <v>0</v>
      </c>
      <c r="CL149" s="28">
        <v>0.53895348830268586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1.9959793017295533E-2</v>
      </c>
      <c r="CU149" s="28">
        <v>0.29749765522481847</v>
      </c>
      <c r="CV149" s="36">
        <v>4.1178508228260101E-2</v>
      </c>
    </row>
    <row r="150" spans="2:100" x14ac:dyDescent="0.25">
      <c r="B150" t="s">
        <v>79</v>
      </c>
      <c r="C150" s="29">
        <v>0.31469416563576597</v>
      </c>
      <c r="D150" s="29">
        <v>0.32881493503868875</v>
      </c>
      <c r="E150" s="29">
        <v>3.1875463394042458E-2</v>
      </c>
      <c r="F150" s="29">
        <v>0.30292622616865716</v>
      </c>
      <c r="G150" s="29">
        <v>0</v>
      </c>
      <c r="H150" s="29">
        <v>0.33333333338870436</v>
      </c>
      <c r="I150" s="29">
        <v>0</v>
      </c>
      <c r="J150" s="29">
        <v>0.21452702691289258</v>
      </c>
      <c r="K150" s="29">
        <v>0</v>
      </c>
      <c r="L150" s="29">
        <v>0</v>
      </c>
      <c r="M150" s="29">
        <v>0</v>
      </c>
      <c r="N150" s="29">
        <v>0</v>
      </c>
      <c r="O150" s="29">
        <v>0</v>
      </c>
      <c r="P150" s="29">
        <v>0</v>
      </c>
      <c r="Q150" s="29">
        <v>0</v>
      </c>
      <c r="R150" s="29">
        <v>1.9959793230953454E-2</v>
      </c>
      <c r="S150" s="29">
        <v>0.2618372576872191</v>
      </c>
      <c r="T150" s="35">
        <v>0</v>
      </c>
      <c r="V150" t="s">
        <v>79</v>
      </c>
      <c r="W150" s="29">
        <v>0.31469416549161633</v>
      </c>
      <c r="X150" s="29">
        <v>0.32881493476824675</v>
      </c>
      <c r="Y150" s="29">
        <v>3.1875462891362977E-2</v>
      </c>
      <c r="Z150" s="29">
        <v>0.302926225943418</v>
      </c>
      <c r="AA150" s="29">
        <v>0</v>
      </c>
      <c r="AB150" s="29">
        <v>0.33333333500761941</v>
      </c>
      <c r="AC150" s="29">
        <v>0</v>
      </c>
      <c r="AD150" s="29">
        <v>0.21452702716647742</v>
      </c>
      <c r="AE150" s="29">
        <v>0</v>
      </c>
      <c r="AF150" s="29">
        <v>0</v>
      </c>
      <c r="AG150" s="29">
        <v>0</v>
      </c>
      <c r="AH150" s="29">
        <v>0</v>
      </c>
      <c r="AI150" s="29">
        <v>0</v>
      </c>
      <c r="AJ150" s="29">
        <v>0</v>
      </c>
      <c r="AK150" s="29">
        <v>0</v>
      </c>
      <c r="AL150" s="29">
        <v>1.9959793017295471E-2</v>
      </c>
      <c r="AM150" s="29">
        <v>0.27341780254955012</v>
      </c>
      <c r="AN150" s="35">
        <v>0</v>
      </c>
      <c r="AP150" t="s">
        <v>79</v>
      </c>
      <c r="AQ150" s="29">
        <v>0.31469416549161633</v>
      </c>
      <c r="AR150" s="29">
        <v>0.3288149347682468</v>
      </c>
      <c r="AS150" s="29">
        <v>3.1875462891362942E-2</v>
      </c>
      <c r="AT150" s="29">
        <v>0</v>
      </c>
      <c r="AU150" s="29">
        <v>0</v>
      </c>
      <c r="AV150" s="29">
        <v>0.33333333500761941</v>
      </c>
      <c r="AW150" s="29">
        <v>0</v>
      </c>
      <c r="AX150" s="29">
        <v>0.21452702716647748</v>
      </c>
      <c r="AY150" s="29">
        <v>0</v>
      </c>
      <c r="AZ150" s="29">
        <v>0</v>
      </c>
      <c r="BA150" s="29">
        <v>0</v>
      </c>
      <c r="BB150" s="29">
        <v>0</v>
      </c>
      <c r="BC150" s="29">
        <v>0</v>
      </c>
      <c r="BD150" s="29">
        <v>0</v>
      </c>
      <c r="BE150" s="29">
        <v>0</v>
      </c>
      <c r="BF150" s="29">
        <v>1.9959793017295495E-2</v>
      </c>
      <c r="BG150" s="29">
        <v>0.25213405181754012</v>
      </c>
      <c r="BH150" s="35">
        <v>0</v>
      </c>
      <c r="BJ150" t="s">
        <v>79</v>
      </c>
      <c r="BK150" s="29">
        <v>0</v>
      </c>
      <c r="BL150" s="29">
        <v>0</v>
      </c>
      <c r="BM150" s="29">
        <v>0</v>
      </c>
      <c r="BN150" s="29">
        <v>0.30292622594341806</v>
      </c>
      <c r="BO150" s="29">
        <v>0</v>
      </c>
      <c r="BP150" s="29">
        <v>0</v>
      </c>
      <c r="BQ150" s="29">
        <v>0</v>
      </c>
      <c r="BR150" s="29">
        <v>0</v>
      </c>
      <c r="BS150" s="29">
        <v>0</v>
      </c>
      <c r="BT150" s="29">
        <v>0</v>
      </c>
      <c r="BU150" s="29">
        <v>0</v>
      </c>
      <c r="BV150" s="29">
        <v>0</v>
      </c>
      <c r="BW150" s="29">
        <v>0</v>
      </c>
      <c r="BX150" s="29">
        <v>0</v>
      </c>
      <c r="BY150" s="29">
        <v>0</v>
      </c>
      <c r="BZ150" s="29">
        <v>0</v>
      </c>
      <c r="CA150" s="29">
        <v>0.30292622594341806</v>
      </c>
      <c r="CB150" s="35">
        <v>0</v>
      </c>
      <c r="CD150" t="s">
        <v>79</v>
      </c>
      <c r="CE150" s="29">
        <v>0.31469416549161633</v>
      </c>
      <c r="CF150" s="29">
        <v>0.32881493476824669</v>
      </c>
      <c r="CG150" s="29">
        <v>3.1875462891362928E-2</v>
      </c>
      <c r="CH150" s="29">
        <v>0.30292622594341806</v>
      </c>
      <c r="CI150" s="29">
        <v>0</v>
      </c>
      <c r="CJ150" s="29">
        <v>0.33333333500761952</v>
      </c>
      <c r="CK150" s="29">
        <v>0</v>
      </c>
      <c r="CL150" s="29">
        <v>0.21452702716647745</v>
      </c>
      <c r="CM150" s="29">
        <v>0</v>
      </c>
      <c r="CN150" s="29">
        <v>0</v>
      </c>
      <c r="CO150" s="29">
        <v>0</v>
      </c>
      <c r="CP150" s="29">
        <v>0</v>
      </c>
      <c r="CQ150" s="29">
        <v>0</v>
      </c>
      <c r="CR150" s="29">
        <v>0</v>
      </c>
      <c r="CS150" s="29">
        <v>0</v>
      </c>
      <c r="CT150" s="29">
        <v>1.9959793017295533E-2</v>
      </c>
      <c r="CU150" s="29">
        <v>0.26251915428593503</v>
      </c>
      <c r="CV150" s="35">
        <v>0</v>
      </c>
    </row>
    <row r="151" spans="2:100" x14ac:dyDescent="0.25">
      <c r="B151" s="21" t="s">
        <v>80</v>
      </c>
      <c r="C151" s="28">
        <v>0.18057515143118241</v>
      </c>
      <c r="D151" s="28">
        <v>0.32827955255997215</v>
      </c>
      <c r="E151" s="28">
        <v>3.1272727235548817E-2</v>
      </c>
      <c r="F151" s="28">
        <v>0.40172770342618447</v>
      </c>
      <c r="G151" s="28">
        <v>0</v>
      </c>
      <c r="H151" s="28">
        <v>0.6870503597027513</v>
      </c>
      <c r="I151" s="28">
        <v>0</v>
      </c>
      <c r="J151" s="28">
        <v>0.60007735443130805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1.9959793230953454E-2</v>
      </c>
      <c r="S151" s="28">
        <v>0.25990489678123796</v>
      </c>
      <c r="T151" s="36">
        <v>2.7870410498406498E-2</v>
      </c>
      <c r="V151" s="21" t="s">
        <v>80</v>
      </c>
      <c r="W151" s="28">
        <v>0.18057515147797779</v>
      </c>
      <c r="X151" s="28">
        <v>0.32827955255928931</v>
      </c>
      <c r="Y151" s="28">
        <v>3.1272728821822804E-2</v>
      </c>
      <c r="Z151" s="28">
        <v>0.40172770337483066</v>
      </c>
      <c r="AA151" s="28">
        <v>0</v>
      </c>
      <c r="AB151" s="28">
        <v>0.68705035985553808</v>
      </c>
      <c r="AC151" s="28">
        <v>0</v>
      </c>
      <c r="AD151" s="28">
        <v>0.60007735444000676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8">
        <v>0</v>
      </c>
      <c r="AK151" s="28">
        <v>0</v>
      </c>
      <c r="AL151" s="28">
        <v>1.9959793017295471E-2</v>
      </c>
      <c r="AM151" s="28">
        <v>0.31420888023676219</v>
      </c>
      <c r="AN151" s="36">
        <v>2.7870410498406498E-2</v>
      </c>
      <c r="AP151" s="21" t="s">
        <v>80</v>
      </c>
      <c r="AQ151" s="28">
        <v>0.18057515147797773</v>
      </c>
      <c r="AR151" s="28">
        <v>0.32827955255928926</v>
      </c>
      <c r="AS151" s="28">
        <v>3.1272728821822804E-2</v>
      </c>
      <c r="AT151" s="28">
        <v>0</v>
      </c>
      <c r="AU151" s="28">
        <v>0</v>
      </c>
      <c r="AV151" s="28">
        <v>0.68705035985553808</v>
      </c>
      <c r="AW151" s="28">
        <v>0</v>
      </c>
      <c r="AX151" s="28">
        <v>0.60007735444000676</v>
      </c>
      <c r="AY151" s="28">
        <v>0</v>
      </c>
      <c r="AZ151" s="28">
        <v>0</v>
      </c>
      <c r="BA151" s="28">
        <v>0</v>
      </c>
      <c r="BB151" s="28">
        <v>0</v>
      </c>
      <c r="BC151" s="28">
        <v>0</v>
      </c>
      <c r="BD151" s="28">
        <v>0</v>
      </c>
      <c r="BE151" s="28">
        <v>0</v>
      </c>
      <c r="BF151" s="28">
        <v>1.9959793017295495E-2</v>
      </c>
      <c r="BG151" s="28">
        <v>0.19853127990207892</v>
      </c>
      <c r="BH151" s="36">
        <v>2.7870410498406498E-2</v>
      </c>
      <c r="BJ151" s="21" t="s">
        <v>80</v>
      </c>
      <c r="BK151" s="28">
        <v>0</v>
      </c>
      <c r="BL151" s="28">
        <v>0</v>
      </c>
      <c r="BM151" s="28">
        <v>0</v>
      </c>
      <c r="BN151" s="28">
        <v>0.40172770337483066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0.40172770337483066</v>
      </c>
      <c r="CB151" s="36">
        <v>2.7870410498406498E-2</v>
      </c>
      <c r="CD151" s="21" t="s">
        <v>80</v>
      </c>
      <c r="CE151" s="28">
        <v>0.18057515147797781</v>
      </c>
      <c r="CF151" s="28">
        <v>0.32827955255928926</v>
      </c>
      <c r="CG151" s="28">
        <v>3.127272882182288E-2</v>
      </c>
      <c r="CH151" s="28">
        <v>0.40172770337483071</v>
      </c>
      <c r="CI151" s="28">
        <v>0</v>
      </c>
      <c r="CJ151" s="28">
        <v>0.68705035985553797</v>
      </c>
      <c r="CK151" s="28">
        <v>0</v>
      </c>
      <c r="CL151" s="28">
        <v>0.60007735444000676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1.9959793017295533E-2</v>
      </c>
      <c r="CU151" s="28">
        <v>0.26359058744999181</v>
      </c>
      <c r="CV151" s="36">
        <v>2.7870410498406498E-2</v>
      </c>
    </row>
    <row r="152" spans="2:100" x14ac:dyDescent="0.25">
      <c r="B152" t="s">
        <v>81</v>
      </c>
      <c r="C152" s="29">
        <v>0.17588596612762358</v>
      </c>
      <c r="D152" s="29">
        <v>0.33103448265126367</v>
      </c>
      <c r="E152" s="29">
        <v>3.0819434420978509E-2</v>
      </c>
      <c r="F152" s="29">
        <v>0.471244937099634</v>
      </c>
      <c r="G152" s="29">
        <v>0</v>
      </c>
      <c r="H152" s="29">
        <v>0.69832402239862734</v>
      </c>
      <c r="I152" s="29">
        <v>0</v>
      </c>
      <c r="J152" s="29">
        <v>0.37184391720909388</v>
      </c>
      <c r="K152" s="29">
        <v>0</v>
      </c>
      <c r="L152" s="29">
        <v>0</v>
      </c>
      <c r="M152" s="29">
        <v>0</v>
      </c>
      <c r="N152" s="29">
        <v>0</v>
      </c>
      <c r="O152" s="29">
        <v>0</v>
      </c>
      <c r="P152" s="29">
        <v>0</v>
      </c>
      <c r="Q152" s="29">
        <v>0</v>
      </c>
      <c r="R152" s="29">
        <v>1.9959793230953454E-2</v>
      </c>
      <c r="S152" s="29">
        <v>0.25644715967389364</v>
      </c>
      <c r="T152" s="35">
        <v>2.9305103744678685E-3</v>
      </c>
      <c r="V152" t="s">
        <v>81</v>
      </c>
      <c r="W152" s="29">
        <v>0.17588596564815312</v>
      </c>
      <c r="X152" s="29">
        <v>0.33103448262960472</v>
      </c>
      <c r="Y152" s="29">
        <v>3.0819434135292464E-2</v>
      </c>
      <c r="Z152" s="29">
        <v>0.47124493701683684</v>
      </c>
      <c r="AA152" s="29">
        <v>0</v>
      </c>
      <c r="AB152" s="29">
        <v>0.69832402237928914</v>
      </c>
      <c r="AC152" s="29">
        <v>0</v>
      </c>
      <c r="AD152" s="29">
        <v>0.37184391743516876</v>
      </c>
      <c r="AE152" s="29">
        <v>0</v>
      </c>
      <c r="AF152" s="29">
        <v>0</v>
      </c>
      <c r="AG152" s="29">
        <v>0</v>
      </c>
      <c r="AH152" s="29">
        <v>0</v>
      </c>
      <c r="AI152" s="29">
        <v>0</v>
      </c>
      <c r="AJ152" s="29">
        <v>0</v>
      </c>
      <c r="AK152" s="29">
        <v>0</v>
      </c>
      <c r="AL152" s="29">
        <v>1.9959793017295471E-2</v>
      </c>
      <c r="AM152" s="29">
        <v>0.33101228972323177</v>
      </c>
      <c r="AN152" s="35">
        <v>2.9305103744678685E-3</v>
      </c>
      <c r="AP152" t="s">
        <v>81</v>
      </c>
      <c r="AQ152" s="29">
        <v>0.17588596564815315</v>
      </c>
      <c r="AR152" s="29">
        <v>0.33103448262960466</v>
      </c>
      <c r="AS152" s="29">
        <v>3.0819434135292499E-2</v>
      </c>
      <c r="AT152" s="29">
        <v>0</v>
      </c>
      <c r="AU152" s="29">
        <v>0</v>
      </c>
      <c r="AV152" s="29">
        <v>0.69832402237928914</v>
      </c>
      <c r="AW152" s="29">
        <v>0</v>
      </c>
      <c r="AX152" s="29">
        <v>0.37184391743516881</v>
      </c>
      <c r="AY152" s="29">
        <v>0</v>
      </c>
      <c r="AZ152" s="29">
        <v>0</v>
      </c>
      <c r="BA152" s="29">
        <v>0</v>
      </c>
      <c r="BB152" s="29">
        <v>0</v>
      </c>
      <c r="BC152" s="29">
        <v>0</v>
      </c>
      <c r="BD152" s="29">
        <v>0</v>
      </c>
      <c r="BE152" s="29">
        <v>0</v>
      </c>
      <c r="BF152" s="29">
        <v>1.9959793017295495E-2</v>
      </c>
      <c r="BG152" s="29">
        <v>0.18143413944006498</v>
      </c>
      <c r="BH152" s="35">
        <v>2.9305103744678685E-3</v>
      </c>
      <c r="BJ152" t="s">
        <v>81</v>
      </c>
      <c r="BK152" s="29">
        <v>0</v>
      </c>
      <c r="BL152" s="29">
        <v>0</v>
      </c>
      <c r="BM152" s="29">
        <v>0</v>
      </c>
      <c r="BN152" s="29">
        <v>0.4712449370168369</v>
      </c>
      <c r="BO152" s="29">
        <v>0</v>
      </c>
      <c r="BP152" s="29">
        <v>0</v>
      </c>
      <c r="BQ152" s="29">
        <v>0</v>
      </c>
      <c r="BR152" s="29">
        <v>0</v>
      </c>
      <c r="BS152" s="29">
        <v>0</v>
      </c>
      <c r="BT152" s="29">
        <v>0</v>
      </c>
      <c r="BU152" s="29">
        <v>0</v>
      </c>
      <c r="BV152" s="29">
        <v>0</v>
      </c>
      <c r="BW152" s="29">
        <v>0</v>
      </c>
      <c r="BX152" s="29">
        <v>0</v>
      </c>
      <c r="BY152" s="29">
        <v>0</v>
      </c>
      <c r="BZ152" s="29">
        <v>0</v>
      </c>
      <c r="CA152" s="29">
        <v>0.4712449370168369</v>
      </c>
      <c r="CB152" s="35">
        <v>2.9305103744678685E-3</v>
      </c>
      <c r="CD152" t="s">
        <v>81</v>
      </c>
      <c r="CE152" s="29">
        <v>0.17588596564815318</v>
      </c>
      <c r="CF152" s="29">
        <v>0.33103448262960466</v>
      </c>
      <c r="CG152" s="29">
        <v>3.0819434135292537E-2</v>
      </c>
      <c r="CH152" s="29">
        <v>0.47124493701683695</v>
      </c>
      <c r="CI152" s="29">
        <v>0</v>
      </c>
      <c r="CJ152" s="29">
        <v>0.69832402237928914</v>
      </c>
      <c r="CK152" s="29">
        <v>0</v>
      </c>
      <c r="CL152" s="29">
        <v>0.37184391743516887</v>
      </c>
      <c r="CM152" s="29">
        <v>0</v>
      </c>
      <c r="CN152" s="29">
        <v>0</v>
      </c>
      <c r="CO152" s="29">
        <v>0</v>
      </c>
      <c r="CP152" s="29">
        <v>0</v>
      </c>
      <c r="CQ152" s="29">
        <v>0</v>
      </c>
      <c r="CR152" s="29">
        <v>0</v>
      </c>
      <c r="CS152" s="29">
        <v>0</v>
      </c>
      <c r="CT152" s="29">
        <v>1.9959793017295533E-2</v>
      </c>
      <c r="CU152" s="29">
        <v>0.26124865496123367</v>
      </c>
      <c r="CV152" s="35">
        <v>2.9305103744678685E-3</v>
      </c>
    </row>
    <row r="153" spans="2:100" x14ac:dyDescent="0.25">
      <c r="B153" s="21" t="s">
        <v>82</v>
      </c>
      <c r="C153" s="28">
        <v>0.18078263776917461</v>
      </c>
      <c r="D153" s="28">
        <v>0.32933062870955199</v>
      </c>
      <c r="E153" s="28">
        <v>3.0633802819237103E-2</v>
      </c>
      <c r="F153" s="28">
        <v>0.34121142002490207</v>
      </c>
      <c r="G153" s="28">
        <v>0</v>
      </c>
      <c r="H153" s="28">
        <v>0.68235294115232958</v>
      </c>
      <c r="I153" s="28">
        <v>0</v>
      </c>
      <c r="J153" s="28">
        <v>0.57770556657583405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1.9959793230953454E-2</v>
      </c>
      <c r="S153" s="28">
        <v>0.25844073690052421</v>
      </c>
      <c r="T153" s="36">
        <v>2.5792288932951542E-3</v>
      </c>
      <c r="V153" s="21" t="s">
        <v>82</v>
      </c>
      <c r="W153" s="28">
        <v>0.18078263748088283</v>
      </c>
      <c r="X153" s="28">
        <v>0.32933062901353782</v>
      </c>
      <c r="Y153" s="28">
        <v>3.0633802254699118E-2</v>
      </c>
      <c r="Z153" s="28">
        <v>0.34121141976345642</v>
      </c>
      <c r="AA153" s="28">
        <v>0</v>
      </c>
      <c r="AB153" s="28">
        <v>0.68235294114727196</v>
      </c>
      <c r="AC153" s="28">
        <v>0</v>
      </c>
      <c r="AD153" s="28">
        <v>0.57770556645777094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1.9959793017295471E-2</v>
      </c>
      <c r="AM153" s="28">
        <v>0.29545852903874492</v>
      </c>
      <c r="AN153" s="36">
        <v>2.5792288932951542E-3</v>
      </c>
      <c r="AP153" s="21" t="s">
        <v>82</v>
      </c>
      <c r="AQ153" s="28">
        <v>0.18078263748088289</v>
      </c>
      <c r="AR153" s="28">
        <v>0.32933062901353782</v>
      </c>
      <c r="AS153" s="28">
        <v>3.063380225469919E-2</v>
      </c>
      <c r="AT153" s="28">
        <v>0</v>
      </c>
      <c r="AU153" s="28">
        <v>0</v>
      </c>
      <c r="AV153" s="28">
        <v>0.68235294114727196</v>
      </c>
      <c r="AW153" s="28">
        <v>0</v>
      </c>
      <c r="AX153" s="28">
        <v>0.57770556645777094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1.9959793017295495E-2</v>
      </c>
      <c r="BG153" s="28">
        <v>0.20466063554874847</v>
      </c>
      <c r="BH153" s="36">
        <v>2.5792288932951542E-3</v>
      </c>
      <c r="BJ153" s="21" t="s">
        <v>82</v>
      </c>
      <c r="BK153" s="28">
        <v>0</v>
      </c>
      <c r="BL153" s="28">
        <v>0</v>
      </c>
      <c r="BM153" s="28">
        <v>0</v>
      </c>
      <c r="BN153" s="28">
        <v>0.34121141976345642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0.34121141976345642</v>
      </c>
      <c r="CB153" s="36">
        <v>2.5792288932951542E-3</v>
      </c>
      <c r="CD153" s="21" t="s">
        <v>82</v>
      </c>
      <c r="CE153" s="28">
        <v>0.18078263748088289</v>
      </c>
      <c r="CF153" s="28">
        <v>0.32933062901353777</v>
      </c>
      <c r="CG153" s="28">
        <v>3.0633802254699225E-2</v>
      </c>
      <c r="CH153" s="28">
        <v>0.34121141976345648</v>
      </c>
      <c r="CI153" s="28">
        <v>0</v>
      </c>
      <c r="CJ153" s="28">
        <v>0.68235294114727207</v>
      </c>
      <c r="CK153" s="28">
        <v>0</v>
      </c>
      <c r="CL153" s="28">
        <v>0.57770556645777094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1.9959793017295533E-2</v>
      </c>
      <c r="CU153" s="28">
        <v>0.26122361385332743</v>
      </c>
      <c r="CV153" s="36">
        <v>2.5792288932951542E-3</v>
      </c>
    </row>
    <row r="154" spans="2:100" x14ac:dyDescent="0.25">
      <c r="B154" t="s">
        <v>83</v>
      </c>
      <c r="C154" s="29">
        <v>0.16991036581802779</v>
      </c>
      <c r="D154" s="29">
        <v>0.32171428587131334</v>
      </c>
      <c r="E154" s="29">
        <v>2.9840623976299101E-2</v>
      </c>
      <c r="F154" s="29">
        <v>0.37676956141379314</v>
      </c>
      <c r="G154" s="29">
        <v>0</v>
      </c>
      <c r="H154" s="29">
        <v>-0.37500000008175888</v>
      </c>
      <c r="I154" s="29">
        <v>0</v>
      </c>
      <c r="J154" s="29">
        <v>0.27481785062573189</v>
      </c>
      <c r="K154" s="29">
        <v>0</v>
      </c>
      <c r="L154" s="29">
        <v>0</v>
      </c>
      <c r="M154" s="29">
        <v>0</v>
      </c>
      <c r="N154" s="29">
        <v>0</v>
      </c>
      <c r="O154" s="29">
        <v>0</v>
      </c>
      <c r="P154" s="29">
        <v>0</v>
      </c>
      <c r="Q154" s="29">
        <v>0</v>
      </c>
      <c r="R154" s="29">
        <v>1.9959793230953454E-2</v>
      </c>
      <c r="S154" s="29">
        <v>0.25432515235553926</v>
      </c>
      <c r="T154" s="35">
        <v>1.3210353770742227E-4</v>
      </c>
      <c r="V154" t="s">
        <v>83</v>
      </c>
      <c r="W154" s="29">
        <v>0.16991036591689468</v>
      </c>
      <c r="X154" s="29">
        <v>0.32171428553477394</v>
      </c>
      <c r="Y154" s="29">
        <v>2.9840623250365142E-2</v>
      </c>
      <c r="Z154" s="29">
        <v>0.37676956113413418</v>
      </c>
      <c r="AA154" s="29">
        <v>0</v>
      </c>
      <c r="AB154" s="29">
        <v>-0.37499999999999983</v>
      </c>
      <c r="AC154" s="29">
        <v>0</v>
      </c>
      <c r="AD154" s="29">
        <v>0.27481785063429659</v>
      </c>
      <c r="AE154" s="29">
        <v>0</v>
      </c>
      <c r="AF154" s="29">
        <v>0</v>
      </c>
      <c r="AG154" s="29">
        <v>0</v>
      </c>
      <c r="AH154" s="29">
        <v>0</v>
      </c>
      <c r="AI154" s="29">
        <v>0</v>
      </c>
      <c r="AJ154" s="29">
        <v>0</v>
      </c>
      <c r="AK154" s="29">
        <v>0</v>
      </c>
      <c r="AL154" s="29">
        <v>1.9959793017295471E-2</v>
      </c>
      <c r="AM154" s="29">
        <v>0.31064867568698501</v>
      </c>
      <c r="AN154" s="35">
        <v>1.3210353770742227E-4</v>
      </c>
      <c r="AP154" t="s">
        <v>83</v>
      </c>
      <c r="AQ154" s="29">
        <v>0.16991036591689473</v>
      </c>
      <c r="AR154" s="29">
        <v>0.32171428553477399</v>
      </c>
      <c r="AS154" s="29">
        <v>2.9840623250365142E-2</v>
      </c>
      <c r="AT154" s="29">
        <v>0</v>
      </c>
      <c r="AU154" s="29">
        <v>0</v>
      </c>
      <c r="AV154" s="29">
        <v>-0.37499999999999972</v>
      </c>
      <c r="AW154" s="29">
        <v>0</v>
      </c>
      <c r="AX154" s="29">
        <v>0.27481785063429665</v>
      </c>
      <c r="AY154" s="29">
        <v>0</v>
      </c>
      <c r="AZ154" s="29">
        <v>0</v>
      </c>
      <c r="BA154" s="29">
        <v>0</v>
      </c>
      <c r="BB154" s="29">
        <v>0</v>
      </c>
      <c r="BC154" s="29">
        <v>0</v>
      </c>
      <c r="BD154" s="29">
        <v>0</v>
      </c>
      <c r="BE154" s="29">
        <v>0</v>
      </c>
      <c r="BF154" s="29">
        <v>1.9959793017295495E-2</v>
      </c>
      <c r="BG154" s="29">
        <v>0.16758635019925891</v>
      </c>
      <c r="BH154" s="35">
        <v>1.3210353770742227E-4</v>
      </c>
      <c r="BJ154" t="s">
        <v>83</v>
      </c>
      <c r="BK154" s="29">
        <v>0</v>
      </c>
      <c r="BL154" s="29">
        <v>0</v>
      </c>
      <c r="BM154" s="29">
        <v>0</v>
      </c>
      <c r="BN154" s="29">
        <v>0.37676956113413418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29">
        <v>0</v>
      </c>
      <c r="BW154" s="29">
        <v>0</v>
      </c>
      <c r="BX154" s="29">
        <v>0</v>
      </c>
      <c r="BY154" s="29">
        <v>0</v>
      </c>
      <c r="BZ154" s="29">
        <v>0</v>
      </c>
      <c r="CA154" s="29">
        <v>0.37676956113413418</v>
      </c>
      <c r="CB154" s="35">
        <v>1.3210353770742227E-4</v>
      </c>
      <c r="CD154" t="s">
        <v>83</v>
      </c>
      <c r="CE154" s="29">
        <v>0.16991036591689473</v>
      </c>
      <c r="CF154" s="29">
        <v>0.32171428553477394</v>
      </c>
      <c r="CG154" s="29">
        <v>2.9840623250365125E-2</v>
      </c>
      <c r="CH154" s="29">
        <v>0.37676956113413418</v>
      </c>
      <c r="CI154" s="29">
        <v>0</v>
      </c>
      <c r="CJ154" s="29">
        <v>-0.37499999999999956</v>
      </c>
      <c r="CK154" s="29">
        <v>0</v>
      </c>
      <c r="CL154" s="29">
        <v>0.27481785063429659</v>
      </c>
      <c r="CM154" s="29">
        <v>0</v>
      </c>
      <c r="CN154" s="29">
        <v>0</v>
      </c>
      <c r="CO154" s="29">
        <v>0</v>
      </c>
      <c r="CP154" s="29">
        <v>0</v>
      </c>
      <c r="CQ154" s="29">
        <v>0</v>
      </c>
      <c r="CR154" s="29">
        <v>0</v>
      </c>
      <c r="CS154" s="29">
        <v>0</v>
      </c>
      <c r="CT154" s="29">
        <v>1.9959793017295533E-2</v>
      </c>
      <c r="CU154" s="29">
        <v>0.25865173362745303</v>
      </c>
      <c r="CV154" s="35">
        <v>1.3210353770742227E-4</v>
      </c>
    </row>
    <row r="155" spans="2:100" x14ac:dyDescent="0.25">
      <c r="B155" s="16" t="s">
        <v>42</v>
      </c>
      <c r="C155" s="46">
        <v>0.35965887641456801</v>
      </c>
      <c r="D155" s="46">
        <v>0.33098601938583261</v>
      </c>
      <c r="E155" s="46">
        <v>3.1900260926660956E-2</v>
      </c>
      <c r="F155" s="46">
        <v>0.36389521617456921</v>
      </c>
      <c r="G155" s="46">
        <v>0</v>
      </c>
      <c r="H155" s="46">
        <v>0.46274435570056466</v>
      </c>
      <c r="I155" s="46">
        <v>0</v>
      </c>
      <c r="J155" s="46">
        <v>0.50583198541592445</v>
      </c>
      <c r="K155" s="46">
        <v>0</v>
      </c>
      <c r="L155" s="46">
        <v>0</v>
      </c>
      <c r="M155" s="46">
        <v>0</v>
      </c>
      <c r="N155" s="46">
        <v>0</v>
      </c>
      <c r="O155" s="46">
        <v>0</v>
      </c>
      <c r="P155" s="46">
        <v>0</v>
      </c>
      <c r="Q155" s="46">
        <v>0</v>
      </c>
      <c r="R155" s="46">
        <v>1.9959793230953458E-2</v>
      </c>
      <c r="S155" s="46">
        <v>0.31754432763380991</v>
      </c>
      <c r="T155" s="39">
        <v>1</v>
      </c>
      <c r="V155" s="16" t="s">
        <v>42</v>
      </c>
      <c r="W155" s="46">
        <v>0.35965887624498971</v>
      </c>
      <c r="X155" s="46">
        <v>0.33098601938544037</v>
      </c>
      <c r="Y155" s="46">
        <v>3.1900260843846874E-2</v>
      </c>
      <c r="Z155" s="46">
        <v>0.36389521623100357</v>
      </c>
      <c r="AA155" s="46">
        <v>0</v>
      </c>
      <c r="AB155" s="46">
        <v>0.46274435566119476</v>
      </c>
      <c r="AC155" s="46">
        <v>0</v>
      </c>
      <c r="AD155" s="46">
        <v>0.50583198541906094</v>
      </c>
      <c r="AE155" s="46">
        <v>0</v>
      </c>
      <c r="AF155" s="46">
        <v>0</v>
      </c>
      <c r="AG155" s="46">
        <v>0</v>
      </c>
      <c r="AH155" s="46">
        <v>0</v>
      </c>
      <c r="AI155" s="46">
        <v>0</v>
      </c>
      <c r="AJ155" s="46">
        <v>0</v>
      </c>
      <c r="AK155" s="46">
        <v>0</v>
      </c>
      <c r="AL155" s="46">
        <v>1.9959793017295474E-2</v>
      </c>
      <c r="AM155" s="46">
        <v>0.32915328035288743</v>
      </c>
      <c r="AN155" s="39">
        <v>1</v>
      </c>
      <c r="AP155" s="16" t="s">
        <v>42</v>
      </c>
      <c r="AQ155" s="46">
        <v>0.35965887624498966</v>
      </c>
      <c r="AR155" s="46">
        <v>0.33098601938544037</v>
      </c>
      <c r="AS155" s="46">
        <v>3.1900260843846888E-2</v>
      </c>
      <c r="AT155" s="46">
        <v>0</v>
      </c>
      <c r="AU155" s="46">
        <v>0</v>
      </c>
      <c r="AV155" s="46">
        <v>0.46274435566119465</v>
      </c>
      <c r="AW155" s="46">
        <v>0</v>
      </c>
      <c r="AX155" s="46">
        <v>0.50583198541906094</v>
      </c>
      <c r="AY155" s="46">
        <v>0</v>
      </c>
      <c r="AZ155" s="46">
        <v>0</v>
      </c>
      <c r="BA155" s="46">
        <v>0</v>
      </c>
      <c r="BB155" s="46">
        <v>0</v>
      </c>
      <c r="BC155" s="46">
        <v>0</v>
      </c>
      <c r="BD155" s="46">
        <v>0</v>
      </c>
      <c r="BE155" s="46">
        <v>0</v>
      </c>
      <c r="BF155" s="46">
        <v>1.9959793017295502E-2</v>
      </c>
      <c r="BG155" s="46">
        <v>0.30854045212296294</v>
      </c>
      <c r="BH155" s="39">
        <v>1</v>
      </c>
      <c r="BJ155" s="16" t="s">
        <v>42</v>
      </c>
      <c r="BK155" s="46">
        <v>0</v>
      </c>
      <c r="BL155" s="46">
        <v>0</v>
      </c>
      <c r="BM155" s="46">
        <v>0</v>
      </c>
      <c r="BN155" s="46">
        <v>0.36389521623100368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0.36389521623100368</v>
      </c>
      <c r="CB155" s="39">
        <v>1</v>
      </c>
      <c r="CD155" s="16" t="s">
        <v>42</v>
      </c>
      <c r="CE155" s="46">
        <v>0.35965887624498977</v>
      </c>
      <c r="CF155" s="46">
        <v>0.33098601938544042</v>
      </c>
      <c r="CG155" s="46">
        <v>3.1900260843846895E-2</v>
      </c>
      <c r="CH155" s="46">
        <v>0.36389521623100363</v>
      </c>
      <c r="CI155" s="46">
        <v>0</v>
      </c>
      <c r="CJ155" s="46">
        <v>0.46274435566119493</v>
      </c>
      <c r="CK155" s="46">
        <v>0</v>
      </c>
      <c r="CL155" s="46">
        <v>0.50583198541906071</v>
      </c>
      <c r="CM155" s="46">
        <v>0</v>
      </c>
      <c r="CN155" s="46">
        <v>0</v>
      </c>
      <c r="CO155" s="46">
        <v>0</v>
      </c>
      <c r="CP155" s="46">
        <v>0</v>
      </c>
      <c r="CQ155" s="46">
        <v>0</v>
      </c>
      <c r="CR155" s="46">
        <v>0</v>
      </c>
      <c r="CS155" s="46">
        <v>0</v>
      </c>
      <c r="CT155" s="46">
        <v>1.9959793017295533E-2</v>
      </c>
      <c r="CU155" s="46">
        <v>0.31820089525493167</v>
      </c>
      <c r="CV155" s="39">
        <v>1</v>
      </c>
    </row>
  </sheetData>
  <conditionalFormatting sqref="C138:S155">
    <cfRule type="cellIs" dxfId="41" priority="42" operator="equal">
      <formula>0</formula>
    </cfRule>
  </conditionalFormatting>
  <conditionalFormatting sqref="B27:AN46 B48:AN68 B47:U47 B70:AN90 B69:U69 B92:AN133 B91:U91">
    <cfRule type="cellIs" dxfId="40" priority="39" operator="equal">
      <formula>0</formula>
    </cfRule>
  </conditionalFormatting>
  <conditionalFormatting sqref="W138:AL155">
    <cfRule type="cellIs" dxfId="39" priority="41" operator="equal">
      <formula>0</formula>
    </cfRule>
  </conditionalFormatting>
  <conditionalFormatting sqref="AM138:AM155">
    <cfRule type="cellIs" dxfId="38" priority="40" operator="equal">
      <formula>0</formula>
    </cfRule>
  </conditionalFormatting>
  <conditionalFormatting sqref="AP28:BF44 AP50:BF66 AP72:BF88 AP94:BF110">
    <cfRule type="cellIs" dxfId="37" priority="38" operator="equal">
      <formula>0</formula>
    </cfRule>
  </conditionalFormatting>
  <conditionalFormatting sqref="BJ27:BZ27">
    <cfRule type="cellIs" dxfId="36" priority="26" operator="equal">
      <formula>0</formula>
    </cfRule>
  </conditionalFormatting>
  <conditionalFormatting sqref="AP27:BF27">
    <cfRule type="cellIs" dxfId="35" priority="37" operator="equal">
      <formula>0</formula>
    </cfRule>
  </conditionalFormatting>
  <conditionalFormatting sqref="BG27:BH44 BG50:BH66 BG72:BH88 BG94:BH110">
    <cfRule type="cellIs" dxfId="34" priority="36" operator="equal">
      <formula>0</formula>
    </cfRule>
  </conditionalFormatting>
  <conditionalFormatting sqref="AP45:BH46 AP48:BH48 AQ49:BH49">
    <cfRule type="cellIs" dxfId="33" priority="35" operator="equal">
      <formula>0</formula>
    </cfRule>
  </conditionalFormatting>
  <conditionalFormatting sqref="AP67:BH68 AP70:BH70 AQ71:BH71">
    <cfRule type="cellIs" dxfId="32" priority="34" operator="equal">
      <formula>0</formula>
    </cfRule>
  </conditionalFormatting>
  <conditionalFormatting sqref="AP89:BH90 AP92:BH92 AQ93:BH93">
    <cfRule type="cellIs" dxfId="31" priority="33" operator="equal">
      <formula>0</formula>
    </cfRule>
  </conditionalFormatting>
  <conditionalFormatting sqref="AP111:BH112">
    <cfRule type="cellIs" dxfId="30" priority="32" operator="equal">
      <formula>0</formula>
    </cfRule>
  </conditionalFormatting>
  <conditionalFormatting sqref="AP93 AP71 AP49">
    <cfRule type="cellIs" dxfId="29" priority="31" operator="equal">
      <formula>0</formula>
    </cfRule>
  </conditionalFormatting>
  <conditionalFormatting sqref="AP113:BH133">
    <cfRule type="cellIs" dxfId="28" priority="28" operator="equal">
      <formula>0</formula>
    </cfRule>
  </conditionalFormatting>
  <conditionalFormatting sqref="AQ138:BF155">
    <cfRule type="cellIs" dxfId="27" priority="30" operator="equal">
      <formula>0</formula>
    </cfRule>
  </conditionalFormatting>
  <conditionalFormatting sqref="BG138:BG155">
    <cfRule type="cellIs" dxfId="26" priority="29" operator="equal">
      <formula>0</formula>
    </cfRule>
  </conditionalFormatting>
  <conditionalFormatting sqref="BJ28:BZ44 BJ50:BZ66 BJ72:BZ88 BJ94:BZ110">
    <cfRule type="cellIs" dxfId="25" priority="27" operator="equal">
      <formula>0</formula>
    </cfRule>
  </conditionalFormatting>
  <conditionalFormatting sqref="BJ49">
    <cfRule type="cellIs" dxfId="24" priority="23" operator="equal">
      <formula>0</formula>
    </cfRule>
  </conditionalFormatting>
  <conditionalFormatting sqref="CA27:CB44 CA50:CB66 CA72:CB88 CA94:CB110">
    <cfRule type="cellIs" dxfId="23" priority="25" operator="equal">
      <formula>0</formula>
    </cfRule>
  </conditionalFormatting>
  <conditionalFormatting sqref="BJ45:CB46 BK49:CB49">
    <cfRule type="cellIs" dxfId="22" priority="24" operator="equal">
      <formula>0</formula>
    </cfRule>
  </conditionalFormatting>
  <conditionalFormatting sqref="BJ71">
    <cfRule type="cellIs" dxfId="21" priority="21" operator="equal">
      <formula>0</formula>
    </cfRule>
  </conditionalFormatting>
  <conditionalFormatting sqref="BJ67:CB68 BK71:CB71">
    <cfRule type="cellIs" dxfId="20" priority="22" operator="equal">
      <formula>0</formula>
    </cfRule>
  </conditionalFormatting>
  <conditionalFormatting sqref="BJ93">
    <cfRule type="cellIs" dxfId="19" priority="19" operator="equal">
      <formula>0</formula>
    </cfRule>
  </conditionalFormatting>
  <conditionalFormatting sqref="BJ89:CB90 BK93:CB93">
    <cfRule type="cellIs" dxfId="18" priority="20" operator="equal">
      <formula>0</formula>
    </cfRule>
  </conditionalFormatting>
  <conditionalFormatting sqref="BJ115">
    <cfRule type="cellIs" dxfId="17" priority="17" operator="equal">
      <formula>0</formula>
    </cfRule>
  </conditionalFormatting>
  <conditionalFormatting sqref="BJ111:CB112 BK115:CB115">
    <cfRule type="cellIs" dxfId="16" priority="18" operator="equal">
      <formula>0</formula>
    </cfRule>
  </conditionalFormatting>
  <conditionalFormatting sqref="BJ133:CB134">
    <cfRule type="cellIs" dxfId="15" priority="16" operator="equal">
      <formula>0</formula>
    </cfRule>
  </conditionalFormatting>
  <conditionalFormatting sqref="BJ116:CB132">
    <cfRule type="cellIs" dxfId="14" priority="15" operator="equal">
      <formula>0</formula>
    </cfRule>
  </conditionalFormatting>
  <conditionalFormatting sqref="BJ113">
    <cfRule type="cellIs" dxfId="13" priority="14" operator="equal">
      <formula>0</formula>
    </cfRule>
  </conditionalFormatting>
  <conditionalFormatting sqref="BK138:BZ155">
    <cfRule type="cellIs" dxfId="12" priority="13" operator="equal">
      <formula>0</formula>
    </cfRule>
  </conditionalFormatting>
  <conditionalFormatting sqref="CA138:CA155">
    <cfRule type="cellIs" dxfId="11" priority="12" operator="equal">
      <formula>0</formula>
    </cfRule>
  </conditionalFormatting>
  <conditionalFormatting sqref="B5:S6 U5:U6">
    <cfRule type="cellIs" dxfId="10" priority="11" operator="equal">
      <formula>0</formula>
    </cfRule>
  </conditionalFormatting>
  <conditionalFormatting sqref="V5:AM6">
    <cfRule type="cellIs" dxfId="9" priority="10" operator="equal">
      <formula>0</formula>
    </cfRule>
  </conditionalFormatting>
  <conditionalFormatting sqref="B7:AM20">
    <cfRule type="cellIs" dxfId="8" priority="9" operator="equal">
      <formula>0</formula>
    </cfRule>
  </conditionalFormatting>
  <conditionalFormatting sqref="BJ5:CA6 AP5:BG6">
    <cfRule type="cellIs" dxfId="7" priority="8" operator="equal">
      <formula>0</formula>
    </cfRule>
  </conditionalFormatting>
  <conditionalFormatting sqref="BJ7:CA20 AP7:BG20">
    <cfRule type="cellIs" dxfId="6" priority="7" operator="equal">
      <formula>0</formula>
    </cfRule>
  </conditionalFormatting>
  <conditionalFormatting sqref="CD27:CV46 CD115:CV133 CD113:CU113 CD49:CV68 CD71:CV90 CD93:CV112 CD48:CI48 CQ48:CV48 CD70:CI70 CQ70:CV70 CD92:CI92 CQ92:CV92 CD114:CI114 CQ114:CV114">
    <cfRule type="cellIs" dxfId="5" priority="4" operator="equal">
      <formula>0</formula>
    </cfRule>
  </conditionalFormatting>
  <conditionalFormatting sqref="CE138:CT155">
    <cfRule type="cellIs" dxfId="4" priority="6" operator="equal">
      <formula>0</formula>
    </cfRule>
  </conditionalFormatting>
  <conditionalFormatting sqref="CU138:CU155">
    <cfRule type="cellIs" dxfId="3" priority="5" operator="equal">
      <formula>0</formula>
    </cfRule>
  </conditionalFormatting>
  <conditionalFormatting sqref="CD5:CU6">
    <cfRule type="cellIs" dxfId="2" priority="3" operator="equal">
      <formula>0</formula>
    </cfRule>
  </conditionalFormatting>
  <conditionalFormatting sqref="CD7:CU20">
    <cfRule type="cellIs" dxfId="1" priority="2" operator="equal">
      <formula>0</formula>
    </cfRule>
  </conditionalFormatting>
  <conditionalFormatting sqref="BJ135">
    <cfRule type="cellIs" dxfId="0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6" manualBreakCount="6">
    <brk id="22" max="16383" man="1"/>
    <brk id="46" max="16383" man="1"/>
    <brk id="68" max="16383" man="1"/>
    <brk id="90" max="16383" man="1"/>
    <brk id="112" max="16383" man="1"/>
    <brk id="134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16</vt:i4>
      </vt:variant>
    </vt:vector>
  </HeadingPairs>
  <TitlesOfParts>
    <vt:vector size="34" baseType="lpstr">
      <vt:lpstr>Intro</vt:lpstr>
      <vt:lpstr>DetPri</vt:lpstr>
      <vt:lpstr>HiApartment</vt:lpstr>
      <vt:lpstr>MidApartment</vt:lpstr>
      <vt:lpstr>Hospital</vt:lpstr>
      <vt:lpstr>LgHotel</vt:lpstr>
      <vt:lpstr>SmHotel</vt:lpstr>
      <vt:lpstr>lgOffice</vt:lpstr>
      <vt:lpstr>MdOffice</vt:lpstr>
      <vt:lpstr>SmOffice</vt:lpstr>
      <vt:lpstr>Clinic</vt:lpstr>
      <vt:lpstr>FastFood</vt:lpstr>
      <vt:lpstr>Restaurant</vt:lpstr>
      <vt:lpstr>RetailStore</vt:lpstr>
      <vt:lpstr>StripMall</vt:lpstr>
      <vt:lpstr>PrSchool</vt:lpstr>
      <vt:lpstr>SecSchool</vt:lpstr>
      <vt:lpstr>Warehouse</vt:lpstr>
      <vt:lpstr>Clinic!Print_Area</vt:lpstr>
      <vt:lpstr>FastFood!Print_Area</vt:lpstr>
      <vt:lpstr>HiApartment!Print_Area</vt:lpstr>
      <vt:lpstr>Hospital!Print_Area</vt:lpstr>
      <vt:lpstr>LgHotel!Print_Area</vt:lpstr>
      <vt:lpstr>lgOffice!Print_Area</vt:lpstr>
      <vt:lpstr>MdOffice!Print_Area</vt:lpstr>
      <vt:lpstr>MidApartment!Print_Area</vt:lpstr>
      <vt:lpstr>PrSchool!Print_Area</vt:lpstr>
      <vt:lpstr>Restaurant!Print_Area</vt:lpstr>
      <vt:lpstr>RetailStore!Print_Area</vt:lpstr>
      <vt:lpstr>SecSchool!Print_Area</vt:lpstr>
      <vt:lpstr>SmHotel!Print_Area</vt:lpstr>
      <vt:lpstr>SmOffice!Print_Area</vt:lpstr>
      <vt:lpstr>StripMall!Print_Area</vt:lpstr>
      <vt:lpstr>Warehouse!Print_Area</vt:lpstr>
    </vt:vector>
  </TitlesOfParts>
  <Company>PNNL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test</dc:creator>
  <cp:lastModifiedBy>Reid Hart</cp:lastModifiedBy>
  <cp:lastPrinted>2014-06-03T21:43:39Z</cp:lastPrinted>
  <dcterms:created xsi:type="dcterms:W3CDTF">2014-06-03T21:17:13Z</dcterms:created>
  <dcterms:modified xsi:type="dcterms:W3CDTF">2014-06-20T18:18:57Z</dcterms:modified>
</cp:coreProperties>
</file>